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D:\ENDES 2026\Elaboración de Publicaciones 2025\1. Informe Principal\1. Cuadros Finales\Cap. 4\"/>
    </mc:Choice>
  </mc:AlternateContent>
  <xr:revisionPtr revIDLastSave="0" documentId="13_ncr:1_{655E8835-77E2-4EA4-98D8-0461A5FB6BC0}" xr6:coauthVersionLast="47" xr6:coauthVersionMax="47" xr10:uidLastSave="{00000000-0000-0000-0000-000000000000}"/>
  <bookViews>
    <workbookView xWindow="-110" yWindow="-110" windowWidth="38620" windowHeight="21100" tabRatio="905" firstSheet="1" activeTab="1" xr2:uid="{00000000-000D-0000-FFFF-FFFF00000000}"/>
  </bookViews>
  <sheets>
    <sheet name="4.3 original " sheetId="36" state="hidden" r:id="rId1"/>
    <sheet name="4.1" sheetId="105" r:id="rId2"/>
    <sheet name="4.1 (A)" sheetId="103" r:id="rId3"/>
    <sheet name="4.2" sheetId="106" r:id="rId4"/>
    <sheet name="4.2 (A)" sheetId="107" r:id="rId5"/>
    <sheet name="4.2.1" sheetId="135" r:id="rId6"/>
    <sheet name="4.2.1 (A)" sheetId="109" r:id="rId7"/>
    <sheet name="4.3" sheetId="110" r:id="rId8"/>
    <sheet name="4.4" sheetId="111" r:id="rId9"/>
    <sheet name="4.5" sheetId="113" r:id="rId10"/>
    <sheet name="4.6" sheetId="9" r:id="rId11"/>
    <sheet name="4.6.1" sheetId="59" r:id="rId12"/>
    <sheet name="4.6.2" sheetId="60" r:id="rId13"/>
    <sheet name="4.7" sheetId="10" r:id="rId14"/>
    <sheet name="4.8" sheetId="11" r:id="rId15"/>
    <sheet name="4.9" sheetId="65" r:id="rId16"/>
    <sheet name="4.10" sheetId="114" r:id="rId17"/>
    <sheet name="4.11" sheetId="14" r:id="rId18"/>
    <sheet name="4.12" sheetId="32" r:id="rId19"/>
    <sheet name="4.12.1" sheetId="39" r:id="rId20"/>
    <sheet name="4.12.2" sheetId="40" r:id="rId21"/>
    <sheet name="4.13" sheetId="31" r:id="rId22"/>
    <sheet name="4.13 original" sheetId="42" state="hidden" r:id="rId23"/>
    <sheet name="4.14" sheetId="17" r:id="rId24"/>
    <sheet name="4.15" sheetId="18" r:id="rId25"/>
    <sheet name="4.16" sheetId="19" r:id="rId26"/>
    <sheet name="4.18xxxx" sheetId="63" state="hidden" r:id="rId27"/>
    <sheet name="4.17" sheetId="67" r:id="rId28"/>
    <sheet name="4.18" sheetId="64" r:id="rId29"/>
    <sheet name="Equivalencia" sheetId="115" r:id="rId30"/>
    <sheet name="4.1_nuevo (a)" sheetId="116" r:id="rId31"/>
    <sheet name="4.1_nuevo (b)" sheetId="117" r:id="rId32"/>
    <sheet name="4.1_nuevo (c)" sheetId="118" r:id="rId33"/>
    <sheet name="4.1_nuevo (d)" sheetId="119" r:id="rId34"/>
    <sheet name="4.2_nuevo (a)" sheetId="120" r:id="rId35"/>
    <sheet name="4.2_nuevo (b)" sheetId="121" r:id="rId36"/>
    <sheet name="4.2_nuevo (c)" sheetId="122" r:id="rId37"/>
    <sheet name="4.2_nuevo (d)" sheetId="123" r:id="rId38"/>
    <sheet name="4.3_nuevo (a)" sheetId="124" r:id="rId39"/>
    <sheet name="4.4_nuevo (a)" sheetId="125" r:id="rId40"/>
    <sheet name="4.4_nuevo (b)" sheetId="126" r:id="rId41"/>
    <sheet name="4.4_nuevo (c)" sheetId="127" r:id="rId42"/>
    <sheet name="4.5_nuevo (a)" sheetId="128" r:id="rId43"/>
    <sheet name="4.6_nuevo (a)" sheetId="129" r:id="rId44"/>
    <sheet name="4.10_nuevo (a)" sheetId="130" r:id="rId45"/>
    <sheet name="4.11_nuevo (a)" sheetId="131" r:id="rId46"/>
    <sheet name="4.13_nuevo (a)" sheetId="132" r:id="rId47"/>
    <sheet name="4.13_nuevo (b)" sheetId="133" r:id="rId48"/>
    <sheet name="4.19 (nuevo)" sheetId="134" r:id="rId49"/>
  </sheets>
  <definedNames>
    <definedName name="_xlnm.Print_Area" localSheetId="1">'4.1'!$A$1:$EH$53</definedName>
    <definedName name="_xlnm.Print_Area" localSheetId="2">'4.1 (A)'!$A$1:$BH$79</definedName>
    <definedName name="_xlnm.Print_Area" localSheetId="30">'4.1_nuevo (a)'!$A$1:$AZ$66</definedName>
    <definedName name="_xlnm.Print_Area" localSheetId="31">'4.1_nuevo (b)'!$A$1:$AE$99</definedName>
    <definedName name="_xlnm.Print_Area" localSheetId="32">'4.1_nuevo (c)'!$A$1:$BB$65</definedName>
    <definedName name="_xlnm.Print_Area" localSheetId="33">'4.1_nuevo (d)'!$A$1:$AE$64</definedName>
    <definedName name="_xlnm.Print_Area" localSheetId="16">'4.10'!$A$1:$W$32</definedName>
    <definedName name="_xlnm.Print_Area" localSheetId="44">'4.10_nuevo (a)'!$A$1:$BG$37</definedName>
    <definedName name="_xlnm.Print_Area" localSheetId="17">'4.11'!$A$1:$DP$85</definedName>
    <definedName name="_xlnm.Print_Area" localSheetId="45">'4.11_nuevo (a)'!$A$1:$DJ$91</definedName>
    <definedName name="_xlnm.Print_Area" localSheetId="18">'4.12'!$A$1:$K$31</definedName>
    <definedName name="_xlnm.Print_Area" localSheetId="19">'4.12.1'!$A$1:$X$14</definedName>
    <definedName name="_xlnm.Print_Area" localSheetId="20">'4.12.2'!$A$1:$W$21</definedName>
    <definedName name="_xlnm.Print_Area" localSheetId="21">'4.13'!$A$1:$V$35</definedName>
    <definedName name="_xlnm.Print_Area" localSheetId="22">'4.13 original'!$A$1:$R$79</definedName>
    <definedName name="_xlnm.Print_Area" localSheetId="46">'4.13_nuevo (a)'!$A$1:$AK$84</definedName>
    <definedName name="_xlnm.Print_Area" localSheetId="47">'4.13_nuevo (b)'!$A$1:$P$83</definedName>
    <definedName name="_xlnm.Print_Area" localSheetId="24">'4.15'!$A$1:$K$79</definedName>
    <definedName name="_xlnm.Print_Area" localSheetId="25">'4.16'!$A$1:$G$79</definedName>
    <definedName name="_xlnm.Print_Area" localSheetId="27">'4.17'!$A$1:$BS$54</definedName>
    <definedName name="_xlnm.Print_Area" localSheetId="28">'4.18'!$A$1:$AW$81</definedName>
    <definedName name="_xlnm.Print_Area" localSheetId="26">'4.18xxxx'!$A$1:$AT$82</definedName>
    <definedName name="_xlnm.Print_Area" localSheetId="48">'4.19 (nuevo)'!$A$1:$AB$83</definedName>
    <definedName name="_xlnm.Print_Area" localSheetId="3">'4.2'!$A$1:$EC$53</definedName>
    <definedName name="_xlnm.Print_Area" localSheetId="4">'4.2 (A)'!$A$1:$AE$78</definedName>
    <definedName name="_xlnm.Print_Area" localSheetId="5">'4.2.1'!$A$1:$EC$58</definedName>
    <definedName name="_xlnm.Print_Area" localSheetId="6">'4.2.1 (A)'!$A$1:$AF$78</definedName>
    <definedName name="_xlnm.Print_Area" localSheetId="34">'4.2_nuevo (a)'!$A$1:$AY$66</definedName>
    <definedName name="_xlnm.Print_Area" localSheetId="35">'4.2_nuevo (b)'!$A$1:$AH$102</definedName>
    <definedName name="_xlnm.Print_Area" localSheetId="36">'4.2_nuevo (c)'!$A$1:$BD$66</definedName>
    <definedName name="_xlnm.Print_Area" localSheetId="37">'4.2_nuevo (d)'!$A$1:$S$48</definedName>
    <definedName name="_xlnm.Print_Area" localSheetId="7">'4.3'!$A$1:$EL$55</definedName>
    <definedName name="_xlnm.Print_Area" localSheetId="0">'4.3 original '!$A$1:$V$51</definedName>
    <definedName name="_xlnm.Print_Area" localSheetId="38">'4.3_nuevo (a)'!$A$1:$EK$57</definedName>
    <definedName name="_xlnm.Print_Area" localSheetId="8">'4.4'!$A$1:$DY$61</definedName>
    <definedName name="_xlnm.Print_Area" localSheetId="39">'4.4_nuevo (a)'!$A$1:$AY$62</definedName>
    <definedName name="_xlnm.Print_Area" localSheetId="40">'4.4_nuevo (b)'!$A$1:$AY$38</definedName>
    <definedName name="_xlnm.Print_Area" localSheetId="41">'4.4_nuevo (c)'!$A$1:$AW$60</definedName>
    <definedName name="_xlnm.Print_Area" localSheetId="10">'4.6'!$A$1:$BG$49</definedName>
    <definedName name="_xlnm.Print_Area" localSheetId="11">'4.6.1'!$A$1:$CN$21</definedName>
    <definedName name="_xlnm.Print_Area" localSheetId="12">'4.6.2'!$A$1:$CW$21</definedName>
    <definedName name="_xlnm.Print_Area" localSheetId="43">'4.6_nuevo (a)'!$A$1:$AF$35</definedName>
    <definedName name="_xlnm.Print_Area" localSheetId="13">'4.7'!$A$1:$M$28</definedName>
    <definedName name="_xlnm.Print_Area" localSheetId="15">'4.9'!$A$1:$BW$51</definedName>
    <definedName name="_xlnm.Print_Area" localSheetId="29">Equivalencia!$A$1:$G$62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L12" i="124" l="1"/>
  <c r="DL43" i="124"/>
  <c r="DL42" i="124"/>
  <c r="DL41" i="124"/>
  <c r="DL38" i="124"/>
  <c r="DL37" i="124"/>
  <c r="DL36" i="124"/>
  <c r="DL35" i="124"/>
  <c r="DL34" i="124"/>
  <c r="DL31" i="124"/>
  <c r="DL30" i="124"/>
  <c r="DL29" i="124"/>
  <c r="DL28" i="124"/>
  <c r="DL27" i="124"/>
  <c r="DL24" i="124"/>
  <c r="DL23" i="124"/>
  <c r="DL22" i="124"/>
  <c r="DL21" i="124"/>
  <c r="DL18" i="124"/>
  <c r="DL17" i="124"/>
  <c r="DL16" i="124"/>
  <c r="DL15" i="124"/>
  <c r="J35" i="120" l="1"/>
  <c r="J43" i="120"/>
  <c r="J42" i="120"/>
  <c r="J41" i="120"/>
  <c r="J40" i="120"/>
  <c r="J39" i="120"/>
  <c r="J38" i="120"/>
  <c r="J37" i="120"/>
  <c r="F25" i="60" l="1"/>
  <c r="H25" i="59"/>
  <c r="B25" i="59"/>
  <c r="AD21" i="9" l="1"/>
  <c r="AD17" i="9"/>
</calcChain>
</file>

<file path=xl/sharedStrings.xml><?xml version="1.0" encoding="utf-8"?>
<sst xmlns="http://schemas.openxmlformats.org/spreadsheetml/2006/main" count="7779" uniqueCount="579">
  <si>
    <t>Grupo de edad</t>
  </si>
  <si>
    <t>Total</t>
  </si>
  <si>
    <t>Número de
mujeres</t>
  </si>
  <si>
    <t xml:space="preserve">15-19 </t>
  </si>
  <si>
    <t xml:space="preserve">20-24 </t>
  </si>
  <si>
    <t xml:space="preserve">25-29 </t>
  </si>
  <si>
    <t xml:space="preserve">30-34 </t>
  </si>
  <si>
    <t xml:space="preserve">35-39 </t>
  </si>
  <si>
    <t xml:space="preserve">40-44 </t>
  </si>
  <si>
    <t xml:space="preserve">45-49 </t>
  </si>
  <si>
    <t xml:space="preserve">Quintil superior </t>
  </si>
  <si>
    <t xml:space="preserve">Cuarto quintil </t>
  </si>
  <si>
    <t xml:space="preserve">Quintil intermedio </t>
  </si>
  <si>
    <t xml:space="preserve">Segundo quintil </t>
  </si>
  <si>
    <t xml:space="preserve">Quintil inferior </t>
  </si>
  <si>
    <t>Quintil de riqueza</t>
  </si>
  <si>
    <t>Superior</t>
  </si>
  <si>
    <t xml:space="preserve">Secundaria </t>
  </si>
  <si>
    <t xml:space="preserve">Primaria </t>
  </si>
  <si>
    <t xml:space="preserve">Sin educación </t>
  </si>
  <si>
    <t>Nivel de educación</t>
  </si>
  <si>
    <t xml:space="preserve">Selva </t>
  </si>
  <si>
    <t xml:space="preserve">Sierra </t>
  </si>
  <si>
    <t>Región natural</t>
  </si>
  <si>
    <t xml:space="preserve">Ucayali </t>
  </si>
  <si>
    <t xml:space="preserve">Tumbes </t>
  </si>
  <si>
    <t xml:space="preserve">Tacna </t>
  </si>
  <si>
    <t xml:space="preserve">San Martín </t>
  </si>
  <si>
    <t xml:space="preserve">Puno </t>
  </si>
  <si>
    <t xml:space="preserve">Piura </t>
  </si>
  <si>
    <t xml:space="preserve">Pasco </t>
  </si>
  <si>
    <t xml:space="preserve">Moquegua </t>
  </si>
  <si>
    <t xml:space="preserve">Madre de Dios </t>
  </si>
  <si>
    <t xml:space="preserve">Loreto </t>
  </si>
  <si>
    <t xml:space="preserve">Lambayeque </t>
  </si>
  <si>
    <t xml:space="preserve">La Libertad </t>
  </si>
  <si>
    <t xml:space="preserve">Junín </t>
  </si>
  <si>
    <t xml:space="preserve">Ica </t>
  </si>
  <si>
    <t xml:space="preserve">Huánuco </t>
  </si>
  <si>
    <t xml:space="preserve">Huancavelica </t>
  </si>
  <si>
    <t xml:space="preserve">Cusco </t>
  </si>
  <si>
    <t xml:space="preserve">Cajamarca </t>
  </si>
  <si>
    <t xml:space="preserve">Ayacucho </t>
  </si>
  <si>
    <t xml:space="preserve">Arequipa </t>
  </si>
  <si>
    <t xml:space="preserve">Apurímac </t>
  </si>
  <si>
    <t xml:space="preserve">Áncash </t>
  </si>
  <si>
    <t xml:space="preserve">Amazonas </t>
  </si>
  <si>
    <t xml:space="preserve">Rural </t>
  </si>
  <si>
    <t xml:space="preserve">Urbana </t>
  </si>
  <si>
    <t>Área de residencia</t>
  </si>
  <si>
    <t>La mujer aprueba PF</t>
  </si>
  <si>
    <t>Característica
seleccionada</t>
  </si>
  <si>
    <t>Número de mujeres</t>
  </si>
  <si>
    <t>Retiro</t>
  </si>
  <si>
    <t>Abstinencia periódica</t>
  </si>
  <si>
    <t>Condón masculino</t>
  </si>
  <si>
    <t>Implantes</t>
  </si>
  <si>
    <t>DIU</t>
  </si>
  <si>
    <t>Píldora</t>
  </si>
  <si>
    <t xml:space="preserve">Total </t>
  </si>
  <si>
    <t>Feme-
nina</t>
  </si>
  <si>
    <t>Métodos
 fol-
clóricos</t>
  </si>
  <si>
    <t>Absti-
nencia
periódica</t>
  </si>
  <si>
    <t>Total 
método 
tradi-
cional</t>
  </si>
  <si>
    <t>Condón
feme-
nino</t>
  </si>
  <si>
    <t>MELA</t>
  </si>
  <si>
    <t>Condón
mascu-
lino</t>
  </si>
  <si>
    <t>Esterilización</t>
  </si>
  <si>
    <t>Total
métodos
modernos</t>
  </si>
  <si>
    <t>Métodos tradicionales</t>
  </si>
  <si>
    <t>Métodos modernos</t>
  </si>
  <si>
    <t>Cual-
quier
método</t>
  </si>
  <si>
    <r>
      <rPr>
        <b/>
        <sz val="8"/>
        <rFont val="Arial Narrow"/>
        <family val="2"/>
      </rPr>
      <t xml:space="preserve">Nota: </t>
    </r>
    <r>
      <rPr>
        <sz val="8"/>
        <rFont val="Arial Narrow"/>
        <family val="2"/>
      </rPr>
      <t>Si ha usado más de un método, solo se considera el más efectivo.</t>
    </r>
  </si>
  <si>
    <t xml:space="preserve"> </t>
  </si>
  <si>
    <t>No
usa</t>
  </si>
  <si>
    <t>Quintil superior</t>
  </si>
  <si>
    <t>Quintil intermedio</t>
  </si>
  <si>
    <t>Quintil inferior</t>
  </si>
  <si>
    <t>5 y más</t>
  </si>
  <si>
    <t>3 a 4</t>
  </si>
  <si>
    <t>1 a 2</t>
  </si>
  <si>
    <t>Ninguno</t>
  </si>
  <si>
    <t>Número de hijas e 
hijos vivos</t>
  </si>
  <si>
    <t xml:space="preserve">Superior </t>
  </si>
  <si>
    <t>Característica seleccionada</t>
  </si>
  <si>
    <t>Ámbito geográfico</t>
  </si>
  <si>
    <t>3-4</t>
  </si>
  <si>
    <t>1-2</t>
  </si>
  <si>
    <t>Número de razones que justifican que esposa sea golpeada 3/</t>
  </si>
  <si>
    <t>Número de razones de la mujer para negarse a tener relaciones sexuales 2/</t>
  </si>
  <si>
    <t>Número de decisiones en
las que la mujer participa 1/</t>
  </si>
  <si>
    <t>Uso total</t>
  </si>
  <si>
    <t>Otros 2/</t>
  </si>
  <si>
    <t>Tradicionales y folclóricos</t>
  </si>
  <si>
    <t>Otros modernos 1/</t>
  </si>
  <si>
    <t>Inyección</t>
  </si>
  <si>
    <t>1991-1992</t>
  </si>
  <si>
    <t>1977-1978</t>
  </si>
  <si>
    <t>ENDES</t>
  </si>
  <si>
    <t>ENPA</t>
  </si>
  <si>
    <t>ENAF</t>
  </si>
  <si>
    <t>4 y más</t>
  </si>
  <si>
    <t>Nunca ha
usado métodos</t>
  </si>
  <si>
    <t>Más de 10</t>
  </si>
  <si>
    <t>8-9</t>
  </si>
  <si>
    <t>6-7</t>
  </si>
  <si>
    <t>4-5</t>
  </si>
  <si>
    <t>2-3</t>
  </si>
  <si>
    <t>Menos de 2</t>
  </si>
  <si>
    <t>45-49</t>
  </si>
  <si>
    <t>40-44</t>
  </si>
  <si>
    <t>35-39</t>
  </si>
  <si>
    <t>30-34</t>
  </si>
  <si>
    <t>25-29</t>
  </si>
  <si>
    <t>Menos 
de 25</t>
  </si>
  <si>
    <t>Edad
mediana 1/</t>
  </si>
  <si>
    <t>Grupo de edad al momento de la esterilización</t>
  </si>
  <si>
    <t>Número de años
desde la operación</t>
  </si>
  <si>
    <t>No sabe</t>
  </si>
  <si>
    <t>Otra respuesta</t>
  </si>
  <si>
    <t>En cualquier momento</t>
  </si>
  <si>
    <t>En la mitad del ciclo menstrual</t>
  </si>
  <si>
    <t>Inmediatamente después de terminada la menstruación</t>
  </si>
  <si>
    <t>Durante la menstruación</t>
  </si>
  <si>
    <t>Justo antes de que comience la menstruación</t>
  </si>
  <si>
    <t>Farmacia/botica</t>
  </si>
  <si>
    <t>Sector médico privado</t>
  </si>
  <si>
    <t>Sector público</t>
  </si>
  <si>
    <t>Masculina</t>
  </si>
  <si>
    <t>Fuente de suministro</t>
  </si>
  <si>
    <t>Otro</t>
  </si>
  <si>
    <t xml:space="preserve">Esterilización masculina </t>
  </si>
  <si>
    <t xml:space="preserve">Esterilización femenina </t>
  </si>
  <si>
    <t>Implante</t>
  </si>
  <si>
    <t xml:space="preserve">Inyección </t>
  </si>
  <si>
    <t xml:space="preserve">DIU </t>
  </si>
  <si>
    <t xml:space="preserve">Píldora </t>
  </si>
  <si>
    <t>Método</t>
  </si>
  <si>
    <t>Se informó :</t>
  </si>
  <si>
    <t>Otra
razón</t>
  </si>
  <si>
    <t>Se cambió a
 método más 
efectivo 1/</t>
  </si>
  <si>
    <t>Efectos secundarios / Razones de salud</t>
  </si>
  <si>
    <t>Otras razones relacionadas con la fecundidad</t>
  </si>
  <si>
    <t>Deseaba
quedar
embarazada</t>
  </si>
  <si>
    <t>Falla
del
método</t>
  </si>
  <si>
    <t>Razón para discontinuar</t>
  </si>
  <si>
    <t>Método
discontinuado</t>
  </si>
  <si>
    <t>CUADRO N° 4.12</t>
  </si>
  <si>
    <t>Otra</t>
  </si>
  <si>
    <t>Separada</t>
  </si>
  <si>
    <t>Dificultad para quedar embarazada /
menopáusica</t>
  </si>
  <si>
    <t>Fatalista</t>
  </si>
  <si>
    <t>Muy costoso</t>
  </si>
  <si>
    <t>Sexo poco frecuente / 
esposo no vive con ella</t>
  </si>
  <si>
    <t>Inconveniente para usar</t>
  </si>
  <si>
    <t>Quería método más efectivo</t>
  </si>
  <si>
    <t>Acceso/ disponibilidad</t>
  </si>
  <si>
    <t>Razones de salud</t>
  </si>
  <si>
    <t>Efectos secundarios</t>
  </si>
  <si>
    <t>Esposo desaprueba</t>
  </si>
  <si>
    <t>Quería quedar embarazada</t>
  </si>
  <si>
    <t>Quedó embarazada mientras usaba</t>
  </si>
  <si>
    <t>Métodos
vaginales</t>
  </si>
  <si>
    <t>Razón de discontinuación</t>
  </si>
  <si>
    <t>No tiene intención de usar</t>
  </si>
  <si>
    <t>Insegura de la intención</t>
  </si>
  <si>
    <t>Intentará usar más tarde</t>
  </si>
  <si>
    <t>Número de hijas e hijos sobrevivientes 1/</t>
  </si>
  <si>
    <t>Intención de uso futuro</t>
  </si>
  <si>
    <t>solo 
por la TV</t>
  </si>
  <si>
    <t>solo por
 la radio</t>
  </si>
  <si>
    <t>La radio 
y la TV</t>
  </si>
  <si>
    <t>Mujeres que 
vieron mensajes en 
medios escritos</t>
  </si>
  <si>
    <t>No ha 
escu-
chado</t>
  </si>
  <si>
    <t>CUADRO N° 4.15</t>
  </si>
  <si>
    <t>Cuarto quintil</t>
  </si>
  <si>
    <t>Segundo Quintil</t>
  </si>
  <si>
    <t>No Hablaron
sobre PF</t>
  </si>
  <si>
    <t>Hablaron
sobre PF</t>
  </si>
  <si>
    <t>Mujeres que no 
hablaron sobre PF
 con un TS ni en ES</t>
  </si>
  <si>
    <t>Mujeres que visitaron un ES en los últimos 12 meses:</t>
  </si>
  <si>
    <t>Mujeres que fueron 
visitadas por un TS 
para hablar sobre PF</t>
  </si>
  <si>
    <t>CUADRO N° 4.16</t>
  </si>
  <si>
    <t>Total 2009</t>
  </si>
  <si>
    <r>
      <rPr>
        <b/>
        <sz val="8"/>
        <rFont val="Arial Narrow"/>
        <family val="2"/>
      </rPr>
      <t>DIU =</t>
    </r>
    <r>
      <rPr>
        <sz val="8"/>
        <rFont val="Arial Narrow"/>
        <family val="2"/>
      </rPr>
      <t xml:space="preserve"> Dispositivo intrauterino;</t>
    </r>
    <r>
      <rPr>
        <b/>
        <sz val="8"/>
        <rFont val="Arial Narrow"/>
        <family val="2"/>
      </rPr>
      <t xml:space="preserve"> MELA =</t>
    </r>
    <r>
      <rPr>
        <sz val="8"/>
        <rFont val="Arial Narrow"/>
        <family val="2"/>
      </rPr>
      <t xml:space="preserve"> Método amenorrea por lactancia.</t>
    </r>
  </si>
  <si>
    <t xml:space="preserve">Indicador de estatus de la mujer </t>
  </si>
  <si>
    <t xml:space="preserve">Todos los
métodos
2009 </t>
  </si>
  <si>
    <t>CUADRO N° 4.13</t>
  </si>
  <si>
    <r>
      <rPr>
        <b/>
        <sz val="8"/>
        <rFont val="Arial Narrow"/>
        <family val="2"/>
      </rPr>
      <t xml:space="preserve">DIU </t>
    </r>
    <r>
      <rPr>
        <sz val="8"/>
        <rFont val="Arial Narrow"/>
        <family val="2"/>
      </rPr>
      <t>= Dispositivo intrauterino;</t>
    </r>
    <r>
      <rPr>
        <b/>
        <sz val="8"/>
        <rFont val="Arial Narrow"/>
        <family val="2"/>
      </rPr>
      <t xml:space="preserve"> MELA</t>
    </r>
    <r>
      <rPr>
        <sz val="8"/>
        <rFont val="Arial Narrow"/>
        <family val="2"/>
      </rPr>
      <t xml:space="preserve"> = Método amenorrea por lactancia.</t>
    </r>
  </si>
  <si>
    <t>CUADRO Nº 4.4</t>
  </si>
  <si>
    <t>CUADRO Nº 4.5</t>
  </si>
  <si>
    <t>CUADRO N° 4.7</t>
  </si>
  <si>
    <t>CUADRO N° 4.10</t>
  </si>
  <si>
    <t>Método usado</t>
  </si>
  <si>
    <t>Inyec-
ción</t>
  </si>
  <si>
    <t>Fuente: Instituto Nacional de Estadística e Informática - Encuesta Demográfica y de Salud Familiar.</t>
  </si>
  <si>
    <t>Métodos vaginales</t>
  </si>
  <si>
    <t>Mujeres que escucharon o vieron
mensajes en:</t>
  </si>
  <si>
    <t>Frecuencia de dialogo sobre PF</t>
  </si>
  <si>
    <t xml:space="preserve">PERÚ: SEGMENTOS DE USO DISCONTINUADO EN LOS CINCO ÚLTIMOS AÑOS ANTERIORES A LA ENCUESTA, POR TIPO DE MÉTODO ANTICONCEPTIVO, SEGÚN RAZÓN DE DISCONTINUACIÓN, 2015
(Distribución porcentual) </t>
  </si>
  <si>
    <r>
      <rPr>
        <b/>
        <sz val="8"/>
        <rFont val="Arial Narrow"/>
        <family val="2"/>
      </rPr>
      <t xml:space="preserve">a/ </t>
    </r>
    <r>
      <rPr>
        <sz val="8"/>
        <rFont val="Arial Narrow"/>
        <family val="2"/>
      </rPr>
      <t>Comprende anticoncepción de emergencia (0,1%).</t>
    </r>
  </si>
  <si>
    <t>Esterili-
zación mascu-
lina</t>
  </si>
  <si>
    <t>1/ Comprende esterilización masculina (8 casos).</t>
  </si>
  <si>
    <t>Total de métodos 2/</t>
  </si>
  <si>
    <r>
      <rPr>
        <b/>
        <sz val="8"/>
        <rFont val="Arial Narrow"/>
        <family val="2"/>
      </rPr>
      <t xml:space="preserve">Nota: </t>
    </r>
    <r>
      <rPr>
        <sz val="8"/>
        <rFont val="Arial Narrow"/>
        <family val="2"/>
      </rPr>
      <t>Los porcentajes basados en menos de 25 casos sin ponderar no se muestran (*), y los de 25 a 49 casos sin ponderar se presentan entre paréntesis.</t>
    </r>
  </si>
  <si>
    <t xml:space="preserve">Todos los métodos </t>
  </si>
  <si>
    <t>n.d.</t>
  </si>
  <si>
    <t>n.d.: No disponible.</t>
  </si>
  <si>
    <t>CUADRO N° 4.14</t>
  </si>
  <si>
    <t>Prov.Const. del Callao</t>
  </si>
  <si>
    <t>CUADRO Nº 4.2</t>
  </si>
  <si>
    <t>CUADRO Nº 4.3</t>
  </si>
  <si>
    <t>CUADRO N° 4.6</t>
  </si>
  <si>
    <t>CUADRO Nº 4.8</t>
  </si>
  <si>
    <t>CUADRO N° 4.11</t>
  </si>
  <si>
    <t>Otras razones relacionadas con el metodo</t>
  </si>
  <si>
    <t>Vaginales</t>
  </si>
  <si>
    <t>Anticon- cepción de emer- gencia</t>
  </si>
  <si>
    <t>CUADRO Nº 4.1</t>
  </si>
  <si>
    <t>Vagi- nales</t>
  </si>
  <si>
    <t>Condón femenino</t>
  </si>
  <si>
    <t>Ponderado</t>
  </si>
  <si>
    <t>Sin ponderar</t>
  </si>
  <si>
    <t xml:space="preserve">Ponderado </t>
  </si>
  <si>
    <t>sin ponderar</t>
  </si>
  <si>
    <t>Número de mujeres ponderado</t>
  </si>
  <si>
    <t>Número de mujeres sin ponderar</t>
  </si>
  <si>
    <t>Número de Episodios de Uso ponderado</t>
  </si>
  <si>
    <t>Número de Episodios de Uso sin ponderar</t>
  </si>
  <si>
    <t>Número de discontinuaciones  sin ponderar</t>
  </si>
  <si>
    <t>Número de discontinuaciones  ponderado</t>
  </si>
  <si>
    <t>Sin ponderar : Número de mujeres y/o niños entrevistadas en campo.</t>
  </si>
  <si>
    <t>Ponderado : Resultados que recomponen la estructura poblacional.</t>
  </si>
  <si>
    <t>(Porcentaje)</t>
  </si>
  <si>
    <t>2004-2006</t>
  </si>
  <si>
    <t>2007-2008</t>
  </si>
  <si>
    <t>(Tasa)</t>
  </si>
  <si>
    <t>Método discontinuado</t>
  </si>
  <si>
    <t>Pildora</t>
  </si>
  <si>
    <t>Condon Masculino</t>
  </si>
  <si>
    <t>Inyeccion</t>
  </si>
  <si>
    <t>Abstinencia periodica</t>
  </si>
  <si>
    <t>Tasa de discontinuación</t>
  </si>
  <si>
    <t>PERÚ: USO ACTUAL DE MÉTODOS ANTICONCEPTIVOS ENTRE LAS MUJERES ACTUALMENTE UNIDAS, SEGÚN CARACTERÍSTICA SELECCIONADA, 2018
(Porcentaje)</t>
  </si>
  <si>
    <t>Total 2018</t>
  </si>
  <si>
    <t>Total 2013</t>
  </si>
  <si>
    <t xml:space="preserve">PERÚ: SEGMENTOS DE USO DISCONTINUADO EN LOS CINCO ÚLTIMOS AÑOS ANTERIORES A LA ENCUESTA, POR TIPO DE MÉTODO ANTICONCEPTIVO, SEGÚN RAZÓN DE DISCONTINUACIÓN, 2018
(Distribución porcentual) </t>
  </si>
  <si>
    <t>Departamento</t>
  </si>
  <si>
    <t>Lengua Materna</t>
  </si>
  <si>
    <t>Extranjera</t>
  </si>
  <si>
    <t>Autoidentificación étnica</t>
  </si>
  <si>
    <t>Mestizo</t>
  </si>
  <si>
    <t>Blanco</t>
  </si>
  <si>
    <t>Otro/ No sabe</t>
  </si>
  <si>
    <t>Origen Nativo 1/</t>
  </si>
  <si>
    <t>Negro, moreno, zambo 2/</t>
  </si>
  <si>
    <t>Lengua nativa 3/</t>
  </si>
  <si>
    <t>Castellano</t>
  </si>
  <si>
    <t>1/ Quechua, aimara, nativo de la amazonía, perteneciente o parte de otro pueblo indígena u originario.</t>
  </si>
  <si>
    <t>2/ Negro, moreno, zambo, mulato, afroperuano o afrodescendiente.</t>
  </si>
  <si>
    <t>3/ Quechua o Aimara/ lengua originaria de la Selva u Otra lengua nativa.</t>
  </si>
  <si>
    <t>*</t>
  </si>
  <si>
    <t>Esterili-
zación femenina</t>
  </si>
  <si>
    <t>Nota:</t>
  </si>
  <si>
    <t>MUJERES ACTUALMENTE UNIDAS</t>
  </si>
  <si>
    <t xml:space="preserve">Nota: </t>
  </si>
  <si>
    <t>Si ha usado más de un método, solo se considera el más efectivo.</t>
  </si>
  <si>
    <r>
      <rPr>
        <b/>
        <sz val="8"/>
        <rFont val="Arial Narrow"/>
        <family val="2"/>
      </rPr>
      <t>Nota:</t>
    </r>
    <r>
      <rPr>
        <sz val="8"/>
        <rFont val="Arial Narrow"/>
        <family val="2"/>
      </rPr>
      <t xml:space="preserve"> </t>
    </r>
  </si>
  <si>
    <t>Los porcentajes no necesariamente suman los subtotales o el 100% debido al redondeo.</t>
  </si>
  <si>
    <t>Solo se incluyen episodios de uso que empezaron 3-59 meses antes de la entrevista.</t>
  </si>
  <si>
    <t>Ponderado: Resultados que recomponen la estructura poblacional.</t>
  </si>
  <si>
    <t>Sin ponderar: Número de mujeres y/o niños entrevistadas en campo.</t>
  </si>
  <si>
    <t>Ponderado: Resultados que recomponen la estructura poblacional.</t>
  </si>
  <si>
    <t>DIU = Dispositivo intrauterino; MELA = Método amenorrea por lactancia.</t>
  </si>
  <si>
    <t>1/ Comprende a las todas las mujeres no unidas que tuvieron relaciones sexuales en el mes anterior a la encuesta.</t>
  </si>
  <si>
    <t>DIU = Dispositivo intrauterino.</t>
  </si>
  <si>
    <t>1/ Comprende el uso métodos vaginales, MELA e  implante.</t>
  </si>
  <si>
    <t>2/ Incluye el método folclórico y retiro.</t>
  </si>
  <si>
    <t>1/ La edad mediana se calculó únicamente para mujeres esterilizadas antes de los 40 años de edad para evitar problemas de truncamiento de información.</t>
  </si>
  <si>
    <t>a = No se calculó por tratarse de información truncada.</t>
  </si>
  <si>
    <t>n.a. = No aplicable.</t>
  </si>
  <si>
    <t>1/ Solo para usuarias de esterilización.</t>
  </si>
  <si>
    <t>2/ Solo para usuarias de esterilización femenina, píldoras, DIU, inyecciones, implantes y métodos vaginales.</t>
  </si>
  <si>
    <t>3/ Solo para usuarias de esterilización femenina, píldora, DIU, inyecciones, implantes y métodos  vaginales a quienes se les informó sobre los efectos secundarios.</t>
  </si>
  <si>
    <t>2/ En el Cuadro 4.13 se listan todas las posibles razones de discontinuación, incluyendo la falla de método, el deseo de quedar embarazada, otras razones relacionadas con la fecundidad, efectos secundarios, razones de salud y el cambio de métodos.</t>
  </si>
  <si>
    <t>1/ Usó un método diferente en el mes que siguió al abandono o dijo que  deseaba un método más  efectivo  y  empezó  otro  método  dentro  de  los  dos  meses  siguientes  a  la discontinuación.</t>
  </si>
  <si>
    <t>1/ Incluye el embarazo actual.</t>
  </si>
  <si>
    <t>TS = Trabajador de salud, ES = Establecimiento de salud, PF = Planificación familiar.</t>
  </si>
  <si>
    <t>PF = Planificación familiar.</t>
  </si>
  <si>
    <t>Sin ponderar: Número de mujeres y/o niños entrevistadas(os) en campo.</t>
  </si>
  <si>
    <t>1/ Decisiones en que la mujer tiene la última palabra: el cuidado de su salud, compras grandes del hogar, compras para necesidades diarias, visitar a familia y/o amigos, la comida del día.</t>
  </si>
  <si>
    <t>2/ Razones para la mujer negarse a tener relaciones con su esposo/compañero: sabe que él tiene ITS, sabe que él tiene otra mujer, parto reciente, estar cansada o no estar de humor.</t>
  </si>
  <si>
    <t>3/ Razones que justifican que la esposa sea golpeada: sale de casa sin decir nada, descuida niños, discute con esposo, se niega a tener relaciones sexuales con esposo, quema la comida.</t>
  </si>
  <si>
    <t>12-14</t>
  </si>
  <si>
    <t xml:space="preserve">TODAS LAS MUJERES </t>
  </si>
  <si>
    <t>MUJERES SEXUALMENTE ACTIVAS  1/</t>
  </si>
  <si>
    <t>Mujeres de 15 a 49 años de edad.</t>
  </si>
  <si>
    <t xml:space="preserve">Costa </t>
  </si>
  <si>
    <t>Lima Metropolitana 1/</t>
  </si>
  <si>
    <t>Departamento de Lima 2/</t>
  </si>
  <si>
    <t>Lima Metropolitana 4/</t>
  </si>
  <si>
    <t>Departamento de Lima 5/</t>
  </si>
  <si>
    <t>Número de hijas e hijos vivos al usar por primera vez 1/</t>
  </si>
  <si>
    <t>1/ Comprende los 43 distritos que conforman Lima Metropolitana. Según Ley 31140  que modifica la Ley 27783.</t>
  </si>
  <si>
    <t>2/ Comprende las provincias: Barranca, Cajatambo, Canta, Cañete, Huaral, Huarochirí, Huaura, Oyón y Yauyos. Según Ley 31140  que modifica la Ley 27783.</t>
  </si>
  <si>
    <t>4/ Comprende los 43 distritos que conforman Lima Metropolitana. Según Ley 31140  que modifica la Ley 27783.</t>
  </si>
  <si>
    <t>5/ Comprende las provincias: Barranca, Cajatambo, Canta, Cañete, Huaral, Huarochirí, Huaura, Oyón y Yauyos. Según Ley 31140  que modifica la Ley 27783.</t>
  </si>
  <si>
    <t>Total 2021</t>
  </si>
  <si>
    <t>Total 2016</t>
  </si>
  <si>
    <t>Diferencia</t>
  </si>
  <si>
    <t>Los porcentajes basados en menos de 25 casos sin ponderar no se muestran (^), y los de 25 a 49 casos sin ponderar se presentan entre paréntesis.</t>
  </si>
  <si>
    <t>Cualquier método</t>
  </si>
  <si>
    <t>Test de  diferencia de medias</t>
  </si>
  <si>
    <t>Valor estimado</t>
  </si>
  <si>
    <t>Desviación Estándar</t>
  </si>
  <si>
    <t>Intervalo de confianza al 95%</t>
  </si>
  <si>
    <t>Coeficiente de variación</t>
  </si>
  <si>
    <t>Inferior</t>
  </si>
  <si>
    <t>2022 / 2021</t>
  </si>
  <si>
    <t>Test de diferencias de medias: * Diferencia significativa (p &lt; 0.10)  ** Diferencia altamente significativa (p &lt; 0.0 5)   *** Diferencia muy altamente significativa (p &lt; 0.01).</t>
  </si>
  <si>
    <t>( ) Comprende a estimadores con coeficiente de variación mayor a 15% considerados como referenciales.</t>
  </si>
  <si>
    <t>MELA = Método amenorrea por lactancia.</t>
  </si>
  <si>
    <t>Número de mujeres
sin ponderar</t>
  </si>
  <si>
    <t>Métodos floclóricos</t>
  </si>
  <si>
    <t>Total 2015</t>
  </si>
  <si>
    <t>DIFERENCIA 2016-2015</t>
  </si>
  <si>
    <t>CUADRO Nº 4.2.1</t>
  </si>
  <si>
    <t>Origen nativo 1/</t>
  </si>
  <si>
    <t>3/ Quechua o Aimara/ lengua originaria de la selva u otra lengua nativa.</t>
  </si>
  <si>
    <t>Total 2017</t>
  </si>
  <si>
    <t>Total 2022</t>
  </si>
  <si>
    <t>CUADRO Nº 4.6.1</t>
  </si>
  <si>
    <t>Diferencias</t>
  </si>
  <si>
    <t>Número de mujeres 
sin ponderar</t>
  </si>
  <si>
    <t xml:space="preserve">Sin ponderar: Número de mujeres y/o niños entrevistadas(os) en campo.      </t>
  </si>
  <si>
    <t>CUADRO Nº 4.6.2</t>
  </si>
  <si>
    <t>Percepción del periodo férti</t>
  </si>
  <si>
    <t>(Distribución Porcentual)</t>
  </si>
  <si>
    <t>CUADRO Nº 4.9</t>
  </si>
  <si>
    <t>CUADRO Nº 4.12.1</t>
  </si>
  <si>
    <t>CUADRO Nº 4.12.2</t>
  </si>
  <si>
    <t>CUADRO Nº 4.17</t>
  </si>
  <si>
    <t>Número de
mujeres ponderado</t>
  </si>
  <si>
    <t>Número de
mujeres
sin ponderar</t>
  </si>
  <si>
    <t>CUADRO Nº 4.18</t>
  </si>
  <si>
    <t>PERÚ: MUJERES DE 15 A 49 AÑOS DE EDAD ACTUALMENTE UNIDAS, POR PERCEPCIÓN DE LA ACTITUD DE LOS ESPOSOS O COMPAÑEROS HACIA LA PLANIFICACIÓN FAMILIAR, SEGÚN CARACTERÍSTICA SELECCIONADA, 2021 Y 2022</t>
  </si>
  <si>
    <t>Esposo aprueba</t>
  </si>
  <si>
    <t>No conoce actitud  del esposo</t>
  </si>
  <si>
    <t>Puno</t>
  </si>
  <si>
    <t>***</t>
  </si>
  <si>
    <t/>
  </si>
  <si>
    <t>**</t>
  </si>
  <si>
    <t>-</t>
  </si>
  <si>
    <t>Cuadro base: En Informe Principal de la ENDES 2009-2022</t>
  </si>
  <si>
    <t>PERÚ: USO ALGUNA VEZ DE MÉTODOS ANTICONCEPTIVOS ENTRE LAS MUJERES DE 15 A 49 AÑOS DE EDAD ENTREVISTADAS, SEGÚN GRUPO DE EDAD, 2021 - 2023</t>
  </si>
  <si>
    <t>2023 / 2022</t>
  </si>
  <si>
    <t>PERÚ: USO ACTUAL DE MÉTODOS ANTICONCEPTIVOS ENTRE LAS MUJERES DE 15 A 49 AÑOS DE EDAD ENTREVISTADAS , SEGÚN GRUPO DE EDAD, 2021 - 2023</t>
  </si>
  <si>
    <t>PERÚ: USO ACTUAL DE MÉTODOS ANTICONCEPTIVOS ENTRE LAS MUJERES DE 12 A 49 AÑOS DE EDAD ENTREVISTADAS , SEGÚN GRUPO DE EDAD, 2021 - 2023</t>
  </si>
  <si>
    <t>PERÚ: USO ACTUAL DE MÉTODOS ANTICONCEPTIVOS ENTRE LAS MUJERES DE 15 A 49 AÑOS DE EDAD ACTUALMENTE UNIDAS, SEGÚN CARACTERÍSTICA SELECCIONADA, 2021 - 2023</t>
  </si>
  <si>
    <t>PERÚ: USO ACTUAL DE MÉTODOS ANTICONCEPTIVOS ENTRE LAS MUJERES DE 15 A 49 AÑOS DE EDAD ACTUALMENTE UNIDAS, SEGÚN ÁMBITO GEOGRÁFICO, 2021 - 2023</t>
  </si>
  <si>
    <t>Total 2023</t>
  </si>
  <si>
    <t>PERÚ: USO DE MÉTODOS MODERNOS POR LAS MUJERES DE 15 A 49 AÑOS DE EDAD ACTUALMENTE UNIDAS, SEGÚN ÁREA DE RESIDENCIA, 2009-2022</t>
  </si>
  <si>
    <t>(Distribución porcentual)</t>
  </si>
  <si>
    <t>PERÚ: MUJERES DE 15 A 49 AÑOS DE EDAD ESTERILIZADAS, POR GRUPO DE EDAD AL MOMENTO DE LA ESTERILIZACIÓN, Y EDAD MEDIANA AL MOMENTO DE LA ESTERILIZACIÓN, SEGÚN NÚMERO DE AÑOS DESDE LA OPERACIÓN, 2023</t>
  </si>
  <si>
    <t>TODAS LAS MUJERES</t>
  </si>
  <si>
    <t>USUARIAS DE ABSTINENCIA PERIODICA</t>
  </si>
  <si>
    <t>NO USUARIAS DE ABSTINENCIA PERIODICA</t>
  </si>
  <si>
    <t>NUNCA</t>
  </si>
  <si>
    <t>FRECUENTEMENTE</t>
  </si>
  <si>
    <t>ALGUNAS VECES</t>
  </si>
  <si>
    <t xml:space="preserve"> (Porcentaje)</t>
  </si>
  <si>
    <t>Sobre otros métodos 3/</t>
  </si>
  <si>
    <t>Que la esterilización es permanente 1/</t>
  </si>
  <si>
    <t>Sobre los efectos secundarios del método 2/</t>
  </si>
  <si>
    <t>Qué hacer si experimentaba efectos secundarios 3/</t>
  </si>
  <si>
    <t>PERÚ: MUJERES DE 15 A 49 AÑOS DE EDAD ACTUALMENTE UNIDAS, POR FRECUENCIA DE DIÁLOGO SOBRE PLANIFICACIÓN FAMILIAR (PF) CON EL ESPOSO O COMPAÑERO DURANTE EL ÚLTIMO AÑO, SEGÚN GRUPO DE EDAD, 2021 - 2023</t>
  </si>
  <si>
    <t>PERÚ: USO DE ALGUN MÉTODO ANTICONCEPTIVO POR LAS MUJERES DE 15 A 49 AÑOS DE EDAD ACTUALMENTE UNIDAS, SEGÚN ÁREA DE RESIDENCIA, 2009-2023</t>
  </si>
  <si>
    <t>La distribución porcentual se refiere a la suma de los 3 tipos de frecuencias ( Nunca, Algunas veces y Frecuentemente).</t>
  </si>
  <si>
    <t>Anticoncepción oral de emergencia</t>
  </si>
  <si>
    <t>CUADRO Nº 4.1 A</t>
  </si>
  <si>
    <t>CUADRO Nº 4.2 A</t>
  </si>
  <si>
    <t>CUADRO Nº 4.2.1 A</t>
  </si>
  <si>
    <t>Hospital EsSalud / Centro/posta EsSalud</t>
  </si>
  <si>
    <t>Hospital/Otros FFAA y PNP / Hospital/Otro Municipalidad / Otro gobierno</t>
  </si>
  <si>
    <t>Clínica particular / Médico particular</t>
  </si>
  <si>
    <t>Clínica/posta/PF de ONG / Promotor de salud ONG</t>
  </si>
  <si>
    <t>Hospital MINSA / Centro de salud MINSA / Puesto de salud MINSA / Promotor de salud MINSA</t>
  </si>
  <si>
    <t>EQUIVALENCIA DE CUADROS SEGÚN METODOLOGÍA</t>
  </si>
  <si>
    <t>N°</t>
  </si>
  <si>
    <t>METODOLOGÍA ACTUAL</t>
  </si>
  <si>
    <t>CUADRO Nº 4.1 y 4.1A</t>
  </si>
  <si>
    <t>PERÚ: USO ALGUNA VEZ  DE MÉTODOS ANTICONCEPTIVOS (DEFINITIVOS O TEMPORALES) ENTRE LAS MUJERES DE 15 A 49 AÑOS DE EDAD ENTREVISTADAS , SEGÚN GRUPO DE EDAD, 2021 - 2023</t>
  </si>
  <si>
    <t>PERÚ: USO ALGUNA VEZ DE MÉTODOS ANTICONCEPTIVOS (DEFINITIVOS Y/O TEMPORALES) ENTRE LAS MUJERES DE 15 A 49 AÑOS DE EDAD ENTREVISTADAS, SEGÚN TIPO DE MÉTODO USADO, 2023</t>
  </si>
  <si>
    <t>PERÚ: USO ACTUAL DE MÉTODOS ANTICONCEPTIVOS TEMPORALES ENTRE LAS MUJERES DE 15 A 49 AÑOS DE EDAD ENTREVISTADAS , SEGÚN GRUPO DE EDAD, 2021 - 2023</t>
  </si>
  <si>
    <t>PERÚ: USO ALGUNA VEZ DE PRÁCTICAS TRADICIONALES O FOLCLÓRICAS (RETIRO Y OTRAS) ENTRE LAS MUJERES DE 15 A 49 AÑOS DE EDAD ENTREVISTADAS, SEGÚN GRUPO DE EDAD, 2023</t>
  </si>
  <si>
    <t>CUADRO Nº 4.2 y 4.2A</t>
  </si>
  <si>
    <t>PERÚ: USO ACTUAL DE MÉTODOS ANTICONCEPTIVOS (DEFINITIVOS O TEMPORALES) ENTRE LAS MUJERES DE 15 A 49 AÑOS DE EDAD ENTREVISTADAS , SEGÚN GRUPO DE EDAD, 2021 - 2023</t>
  </si>
  <si>
    <t>PERÚ: USO ACTUAL DE MÉTODOS ANTICONCEPTIVOS (DEFINITIVOS Y/O TEMPORALES) ENTRE LAS MUJERES DE 15 A 49 AÑOS DE EDAD ENTREVISTADAS, SEGÚN TIPO DE MÉTODO USADO, 2023</t>
  </si>
  <si>
    <t>PERÚ: USO ACTUAL DE PRÁCTICAS FOLCLÓRICAS (RETIRO Y OTRAS) ENTRE LAS MUJERES DE 15 A 49 AÑOS DE EDAD ENTREVISTADAS , SEGÚN GRUPO DE EDAD, 2023</t>
  </si>
  <si>
    <t>CUADRO Nº 4.2.1 Y 4.21.A</t>
  </si>
  <si>
    <t xml:space="preserve"> ---------</t>
  </si>
  <si>
    <t>NO SE GENERÓ CUADRO DESDE 12 AÑOS (POCOS CASOS EN EL GRUPO DE 12 A 14)</t>
  </si>
  <si>
    <t>PERÚ: USO ACTUAL DE MÉTODOS ANTICONCEPTIVOS (DEFINITIVOS Y/O TEMPORALES) ENTRE LAS MUJERES DE 15 A 49 AÑOS DE EDAD ENTREVISTADAS , SEGÚN CARACTERÍSTICA SELECCIONADA, 2021 - 2023</t>
  </si>
  <si>
    <t>PERÚ: USO ACTUAL DE MÉTODOS ANTICONCEPTIVOS DEFINITIVOS ENTRE LAS MUJERES DE 15 A 49 AÑOS DE EDAD ACTUALMENTE UNIDAS, SEGÚN ÁMBITO GEOGRÁFICO, 2021 - 2023</t>
  </si>
  <si>
    <t>PERÚ: USO ACTUAL DE MÉTODOS ANTICONCEPTIVOS TEMPORALES ENTRE LAS MUJERES DE 15 A 49 AÑOS DE EDAD ACTUALMENTE UNIDAS, SEGÚN ÁMBITO GEOGRÁFICO, 2021 - 2023</t>
  </si>
  <si>
    <t>PERÚ: USO ACTUAL DE MÉTODOS ANTICONCEPTIVOS ENTRE LAS MUJERES DE 15 A 49 AÑOS DE EDAD ACTUALMENTE UNIDAS, SEGÚN INDICADOR  DE ESTATUS DE LA MUJER, 2023</t>
  </si>
  <si>
    <t xml:space="preserve">PERÚ: USO ACTUAL DE MÉTODOS ANTICONCEPTIVOS (DEFINITIVOS O TEMPORALES) ENTRE LAS MUJERES DE 15 A 49 AÑOS DE EDAD ACTUALMENTE UNIDAS, SEGÚN INDICADOR  DE ESTATUS DE LA MUJER, 2023
</t>
  </si>
  <si>
    <t>CUADRO Nº 4.6</t>
  </si>
  <si>
    <t>PERÚ: CAMBIOS EN LA MEZCLA DE MÉTODOS ENTRE LAS MUJERES DE 15 A 49 AÑOS DE EDAD ACTUALMENTE UNIDAS, POR AÑO DE ENCUESTA, SEGÚN TIPO DE MÉTODO USADO, 1977 - 19978, 1981, 1986, 1991-1992, 1996, 2000 Y 2009 - 2023</t>
  </si>
  <si>
    <t>PERÚ: EVOLUCIÓN DEL USO ACTUAL DE MÉTODOS ANTICONCEPTIVOS (DEFINITIVOS O TEMPORALES) Y PRÁCTICAS TRADICIONALES O FOLCLÓRICAS ENTRE LAS MUJERES DE 15 A 49 AÑOS DE EDAD ACTUALMENTE UNIDAS, POR AÑO DE ENCUESTA, SEGÚN TIPO DE MÉTODO USADO, 2009 - 2023</t>
  </si>
  <si>
    <t>SE CAMBIÓ TÍTULO DEL CUADRO Y SE DESAGREGÓ IMPLANTES DE OTROS</t>
  </si>
  <si>
    <t>NO SE GENERÓ LA SERIE DE AÑOS ANTERIORES POR ÁREA DE MÉTODOS DEFINITIVOS O TEMPORALES (EL CUADRO 4.6 PRESENTA UNA SERIE)</t>
  </si>
  <si>
    <t>NO SE GENERÓ LA SERIE DE AÑOS ANTERIORES DE MÉTODOS TEMPORALES POR ÁREA (EL CUADRO 4.6 PRESENTA UNA SERIE)</t>
  </si>
  <si>
    <t>PERÚ: MUJERES DE 15 A 49 AÑOS DE EDAD ALGUNA VEZ UNIDAS QUE HAN USADO ALGÚN MÉTODO DE ANTICONCEPCIÓN, POR NÚMERO DE HIJAS/HIJOS SOBREVIVIENTES AL PRIMER USO DE MÉTODOS, SEGÚN GRUPO DE EDAD, 2023</t>
  </si>
  <si>
    <t>SE OBTUVIERON LOS MISMOS DATOS</t>
  </si>
  <si>
    <t>SOLO INCLUYE EL MÉTODO DEFINITIVO DE ESTERILIZACIÓN</t>
  </si>
  <si>
    <t>PERÚ: CONOCIMIENTO DEL PERIODO FÉRTIL DE LAS MUJERES DE 15 A 49 AÑOS DE EDAD ENTREVISTADAS, POR USO DEL MÉTODO DE ABSTINENCIA PERIÓDICA, 2021 - 2023</t>
  </si>
  <si>
    <t>SOLO INCLUYE EL MÉTODO ABSTINENCIA PERIODICA</t>
  </si>
  <si>
    <t>CUADRO Nº 4.10</t>
  </si>
  <si>
    <t>PERÚ: FUENTE DE SUMINISTRO DE MÉTODOS MODERNOS DE LAS USUARIAS ACTUALES, 2021 - 2023</t>
  </si>
  <si>
    <t xml:space="preserve">PERÚ: FUENTE DE SUMINISTRO DE MÉTODOS DEFINITIVOS Y/O TEMPORALES DE LAS USUARIAS ACTUALES, 2021 - 2023
</t>
  </si>
  <si>
    <t xml:space="preserve">PERÚ: INFORMACIÓN SUMINISTRADA DURANTE LA PRESCRIPCION DE MÉTODOS MODERNOS A LAS USUARIAS ACTUALES, SEGÚN CARACTERÍSTICA SELECCIONADA, 2022 - 2023 </t>
  </si>
  <si>
    <t xml:space="preserve">PERÚ: INFORMACIÓN SUMINISTRADA DURANTE LA PRESCRIPCION DE MÉTODOS DEFINITIVOS Y/O TEMPORALES A LAS USUARIAS ACTUALES,
 SEGÚN CARACTERÍSTICA SELECCIONADA, 2021 - 2023
</t>
  </si>
  <si>
    <t>PERÚ: TASA DE DISCONTINUACIÓN DE MÉTODOS ANTICONCEPTIVOS DENTRO DE LOS 12 MESES DESPUÉS DE COMENZAR A USARLO, POR RAZÓN PARA DISCONTINUAR, SEGÚN MÉTODO DISCONTINUADO, 2023</t>
  </si>
  <si>
    <t>LOS DATOS Y CATEGORIÁS A PRESENTAR SERÍAN IGUALES</t>
  </si>
  <si>
    <t>PERÚ: EVOLUCIÓN DE LA TASA DE DISCONTINUACIÓN DE MÉTODOS DENTRO DE LOS 12 MESES DESPUES DE COMENZAR A USAR EL METODO, 2009 - 2023</t>
  </si>
  <si>
    <t xml:space="preserve"> LA SERIE TENDRÍAN DATOS  IGUALES </t>
  </si>
  <si>
    <t>PERÚ: EVOLUCIÓN DE LA TASA DE DISCONTINUACIÓN DE MÉTODOS ESPECIFICOS DENTRO DE LOS 12 MESES DESPUES DE COMENZAR A USAR EL METODO,
 SEGÚN MÉTODO DISCONTINUADO, 2009 - 2023</t>
  </si>
  <si>
    <t xml:space="preserve">PERÚ: SEGMENTOS DE USO DISCONTINUADO EN LOS CINCO ÚLTIMOS AÑOS ANTERIORES A LA ENCUESTA, POR TIPO DE MÉTODO ANTICONCEPTIVO, SEGÚN RAZÓN DE DISCONTINUACIÓN, 2023 </t>
  </si>
  <si>
    <t>PERÚ: SEGMENTOS DE USO DISCONTINUADO EN LOS CINCO ÚLTIMOS AÑOS ANTERIORES A LA ENCUESTA, POR TIPO DE MÉTODO ANTICONCEPTIVO, 
SEGÚN RAZÓN DE DISCONTINUACIÓN, 2023</t>
  </si>
  <si>
    <t>SOLO DIFIEREN EN LA FORMA DE PRESENTACIÓN Y EL TOTAL POR TIPO DE MÉTODO</t>
  </si>
  <si>
    <t xml:space="preserve">PERÚ: MUJERES DE 15 A 49 AÑOS DE EDAD ACTUALMENTE UNIDAS QUE NO USABAN MÉTODOS ANTICONCEPTIVOS AL MOMENTO DE LA ENCUESTA, POR NÚMERO DE HIJAS E HIJOS SOBREVIVIENTES, SEGÚN INTENCIÓN DE USO FUTURO, 2022 - 2023
</t>
  </si>
  <si>
    <t xml:space="preserve"> ------------------</t>
  </si>
  <si>
    <t>LA PREGUNTA 610 DEL CUESTIONARIO, ES PARA LAS MUJERES QUE NO USAN NINGÚN MÉTODO NI REALIZAN PRÁCTICAS TRADICIONALES O FOLCLÓRICAS. NO PODEMOS EXCLUIR A LAS QUE RESPONDIERON USAR ACTUALMENTE RETIRO U OTRO, PORQUE NO SE LES HIZO LA PREGUNTA. POR TANTO, ES IGUAL A LA METODOLOGIA ACTUAL DEL CAPÍTULO 4</t>
  </si>
  <si>
    <t xml:space="preserve">PERÚ: MUJERES DE 15 A 49 AÑOS DE EDAD ENTREVISTADAS QUE ESCUCHARON O VIERON MENSAJES DE PLANIFICACIÓN FAMILIAR EN LA RADIO, LA TELEVISIÓN (TV) O EN MEDIOS ESCRITOS, SEGÚN CARACTERÍSTICA SELECCIONADA, 2023
</t>
  </si>
  <si>
    <t xml:space="preserve"> -----------</t>
  </si>
  <si>
    <t>NO INCLUYE LOS TIPOS DE MÉTODOS ANTICONCEPTIVOS EN EL CÁLCULO</t>
  </si>
  <si>
    <t xml:space="preserve">PERÚ: CONTACTO DE MUJERES DE 15 A 49 AÑOS DE EDAD NO USUARIAS CON PROVEEDORES DE PLANIFICACIÓN FAMILIAR EN LOS 12 MESES ANTERIORES A LA ENCUESTA, SEGÚN CARACTERÍSTICA SELECCIONADA, 2023
</t>
  </si>
  <si>
    <t>PERÚ: MUJERES DE 15 A 49 AÑOS DE EDAD ACTUALMENTE UNIDAS, POR PERCEPCIÓN DE LA ACTITUD DE LOS ESPOSOS O COMPAÑEROS HACIA LA PLANIFICACIÓN FAMILIAR, SEGÚN CARACTERÍSTICA SELECCIONADA, 2021 - 2023</t>
  </si>
  <si>
    <t>CUADRO Nº 4.19</t>
  </si>
  <si>
    <t>PERÚ: INTENCIÓN DE USO DE MÉTODOS ANTICONCEPTIVOS ENTRE LAS MUJERES DE 15 A 49 AÑOS DE EDAD ENTREVISTADAS, SEGÚN TIPO</t>
  </si>
  <si>
    <t>CUADRO NUEVO</t>
  </si>
  <si>
    <t>CUADRO Nº 4.1_NUEVO (A)</t>
  </si>
  <si>
    <t>NORMA TÉCNICA DE SALUD DE PLANIFICACIÓN FAMILIAR – NTS N°124-2016-MINSA-V.01</t>
  </si>
  <si>
    <t>MUJERES ACTUALMENTE NO UNIDAS</t>
  </si>
  <si>
    <t>MUJERES ACTUALMENTE NO UNIDAS  SEXUALMENTE ACTIVAS  1/</t>
  </si>
  <si>
    <t>1/ Comprende a las todas las mujeres actualmente no unidas que tuvieron relaciones sexuales en el mes anterior a la encuesta.</t>
  </si>
  <si>
    <t>Métodos definitivos: esterilización femenina y masculina</t>
  </si>
  <si>
    <t>Métodos temporales: píldora, DIU, inyección, implantes, condón masculino o femenino, uso vaginal, MELA, anticoncepción oral de emergencia y abstinencia periodica</t>
  </si>
  <si>
    <t>CUADRO Nº 4.1_NUEVO (B)</t>
  </si>
  <si>
    <t>Métodos definitivos y/o temporales</t>
  </si>
  <si>
    <t>Métodos definitivos</t>
  </si>
  <si>
    <t>Métodos temporales</t>
  </si>
  <si>
    <t>Uso vaginal</t>
  </si>
  <si>
    <t>CUADRO Nº 4.1_NUEVO (C)</t>
  </si>
  <si>
    <t>CUADRO Nº 4.1_NUEVO (D)</t>
  </si>
  <si>
    <t>Prácticas tradicionales o folclóricas</t>
  </si>
  <si>
    <t>Otras prácticas</t>
  </si>
  <si>
    <t>CUADRO Nº 4.2_NUEVO (A)</t>
  </si>
  <si>
    <t>(49,1)</t>
  </si>
  <si>
    <t>CUADRO Nº 4.2_NUEVO (B)</t>
  </si>
  <si>
    <t xml:space="preserve"> -</t>
  </si>
  <si>
    <t>CUADRO Nº 4.2_NUEVO (C)</t>
  </si>
  <si>
    <t>(51,4)</t>
  </si>
  <si>
    <t>(36,5)</t>
  </si>
  <si>
    <t>(46,0)</t>
  </si>
  <si>
    <t>CUADRO Nº 4.2_NUEVO (D)</t>
  </si>
  <si>
    <t>(1,9)</t>
  </si>
  <si>
    <t>(6,5)</t>
  </si>
  <si>
    <t>CUADRO Nº 4.3_NUEVO (A)</t>
  </si>
  <si>
    <t>Cualquier método 1/</t>
  </si>
  <si>
    <t>Origen nativo 2/</t>
  </si>
  <si>
    <t>Negro, moreno, zambo 3/</t>
  </si>
  <si>
    <t>Lengua nativa 4/</t>
  </si>
  <si>
    <t>1/ Comprende métodos definitivos y temporales.</t>
  </si>
  <si>
    <t>2/ Quechua, aimara, nativo de la amazonía, perteneciente o parte de otro pueblo indígena u originario.</t>
  </si>
  <si>
    <t>3/ Negro, moreno, zambo, mulato, afroperuano o afrodescendiente.</t>
  </si>
  <si>
    <t>4/ Quechua o Aimara/ lengua originaria de la selva u otra lengua nativa.</t>
  </si>
  <si>
    <t>CUADRO Nº 4.4_NUEVO (A)</t>
  </si>
  <si>
    <t>Lima Metropolitana 2/</t>
  </si>
  <si>
    <t>Departamento de Lima 3/</t>
  </si>
  <si>
    <t>2/ Comprende los 43 distritos que conforman Lima Metropolitana. Según Ley 31140  que modifica la Ley 27783.</t>
  </si>
  <si>
    <t>3/ Comprende las provincias: Barranca, Cajatambo, Canta, Cañete, Huaral, Huarochirí, Huaura, Oyón y Yauyos. Según Ley 31140  que modifica la Ley 27783.</t>
  </si>
  <si>
    <t>CUADRO Nº 4.4_NUEVO (B)</t>
  </si>
  <si>
    <t>CUADRO Nº 4.4_NUEVO (C)</t>
  </si>
  <si>
    <t>CUADRO Nº 4.5_NUEVO (A)</t>
  </si>
  <si>
    <t>Número de decisiones en
las que la mujer participa 2/</t>
  </si>
  <si>
    <t>Número de razones de la mujer para negarse a tener relaciones sexuales 3/</t>
  </si>
  <si>
    <t>Número de razones que justifican que esposa sea golpeada 4/</t>
  </si>
  <si>
    <t>2/ Decisiones en que la mujer tiene la última palabra: el cuidado de su salud, compras grandes del hogar, compras para necesidades diarias, visitar a familia y/o amigos, la comida del día.</t>
  </si>
  <si>
    <t>3/ Razones para la mujer negarse a tener relaciones con su esposo/compañero: sabe que él tiene ITS, sabe que él tiene otra mujer, parto reciente, estar cansada o no estar de humor.</t>
  </si>
  <si>
    <t>4/ Razones que justifican que la esposa sea golpeada: sale de casa sin decir nada, descuida niños, discute con esposo, se niega a tener relaciones sexuales con esposo, quema la comida.</t>
  </si>
  <si>
    <t>CUADRO N° 4.6_NUEVO (A)</t>
  </si>
  <si>
    <t>Método o práctica usada</t>
  </si>
  <si>
    <t>Otros métodos temporales 1/</t>
  </si>
  <si>
    <t>Prácticas tradicionales o folclóricas 2/</t>
  </si>
  <si>
    <t>No necesariamente los subtotales suman el desagregado por un tema de redondeo.</t>
  </si>
  <si>
    <t>1/ Comprende el uso vaginal y MELA</t>
  </si>
  <si>
    <t>2/ Incluye el retiro y otras prácticas folclóricas.</t>
  </si>
  <si>
    <t>CUADRO N° 4.10_NUEVO (A)</t>
  </si>
  <si>
    <t xml:space="preserve">(Distribución porcentual) </t>
  </si>
  <si>
    <t>CUADRO N° 4.11_NUEVO (A)</t>
  </si>
  <si>
    <t>Que la esterilización 
es permanente 1/</t>
  </si>
  <si>
    <t>n.a.</t>
  </si>
  <si>
    <t>CUADRO N° 4.13_NUEVO (A)</t>
  </si>
  <si>
    <t>1/ Infusiones de hierbas, limón, etc.</t>
  </si>
  <si>
    <t>CUADRO Nº 4.19_NUEVO</t>
  </si>
  <si>
    <t>Métodos</t>
  </si>
  <si>
    <t>No sabe 1/</t>
  </si>
  <si>
    <t>La intención de uso comprende a las mujeres que actualmente no usan un método anticonceptivo, ni realizan prácticas tradicionales o folclóricas.</t>
  </si>
  <si>
    <t>Nombre de cuadro</t>
  </si>
  <si>
    <t># de cuadro</t>
  </si>
  <si>
    <t>NUEVA METODOLOGÍA (MINSA)
(Según Norma Técnica de Salud de Planificación Familiar –
NTS N°124-2016-MINSA-V.01)</t>
  </si>
  <si>
    <t>CUADRO Nº 4.6_NUEVO (A)</t>
  </si>
  <si>
    <t>CUADRO Nº 4.10_NUEVO (A)</t>
  </si>
  <si>
    <t>CUADRO Nº 4.11_NUEVO (A)</t>
  </si>
  <si>
    <t>CUADRO Nº 4.13_NUEVO (A)</t>
  </si>
  <si>
    <t>Observaciones</t>
  </si>
  <si>
    <t>Sector privado</t>
  </si>
  <si>
    <t>2024 / 2023</t>
  </si>
  <si>
    <t>Cuadro base: En Informe Principal de la ENDES 2009-2024</t>
  </si>
  <si>
    <t>Tienda/supermercado / Familiares y amigos / Otra fuente</t>
  </si>
  <si>
    <t>Cuadro base: En Informe Principal de la ENDES 2009 - 2024</t>
  </si>
  <si>
    <t>Tipo de método</t>
  </si>
  <si>
    <t>Tipo de práctica</t>
  </si>
  <si>
    <t>Los porcentajes basados en menos de 25 casos sin ponderar no se muestran (^) y los de 25 - 49 casos sin ponderar se presentan entre llaves { }.</t>
  </si>
  <si>
    <t xml:space="preserve">Uso vaginal </t>
  </si>
  <si>
    <t xml:space="preserve">El total incluye otros métodos modernos pero excluye el método amenorrea por lactancia (MELA). </t>
  </si>
  <si>
    <t>Los estimadores con coeficientes de variación mayor al 15,0% hasta el 49,9% se muestran entre paréntesis ( ) siendo considerados como referenciales y aquellos cuyo coeficiente es del 50,0% en adelante no se muestran (¬).</t>
  </si>
  <si>
    <t>2025 / 2024</t>
  </si>
  <si>
    <t>2025/ 2024</t>
  </si>
  <si>
    <t>Total 2024</t>
  </si>
  <si>
    <t>PERÚ: MUJERES DE 15 A 49 AÑOS DE EDAD ALGUNA VEZ UNIDAS QUE HAN USADO ALGÚN MÉTODO DE ANTICONCEPCIÓN, POR NÚMERO DE HIJAS/HIJOS SOBREVIVIENTES AL PRIMER USO DE MÉTODOS, 
SEGÚN GRUPO DE EDAD, 2025</t>
  </si>
  <si>
    <t>PERÚ: MUJERES DE 15 A 49 AÑOS DE EDAD ESTERILIZADAS, POR GRUPO DE EDAD AL MOMENTO DE LA ESTERILIZACIÓN, Y EDAD MEDIANA AL MOMENTO DE LA ESTERILIZACIÓN, SEGÚN NÚMERO DE AÑOS DESDE LA OPERACIÓN, 2025</t>
  </si>
  <si>
    <r>
      <t xml:space="preserve">PERÚ: TASA DE DISCONTINUACIÓN DE MÉTODOS ANTICONCEPTIVOS DENTRO DE LOS 12 MESES DESPUÉS DE COMENZAR A USARLO, POR RAZÓN PARA DISCONTINUAR, SEGÚN MÉTODO DISCONTINUADO, 2025
</t>
    </r>
    <r>
      <rPr>
        <sz val="9"/>
        <rFont val="Arial Narrow"/>
        <family val="2"/>
      </rPr>
      <t>(Porcentaje)</t>
    </r>
  </si>
  <si>
    <t>Cuadro base: En Informe Principal de la ENDES 2009 - 2025</t>
  </si>
  <si>
    <t>PERÚ: TASA DE DISCONTINUACIÓN DE MÉTODOS DENTRO DE LOS 12 MESES DESPUES DE COMENZAR A USAR EL METODO, 2009 - 2025</t>
  </si>
  <si>
    <r>
      <t xml:space="preserve">PERÚ: MUJERES DE 15 A 49 AÑOS DE EDAD ENTREVISTADAS QUE ESCUCHARON O VIERON MENSAJES DE PLANIFICACIÓN FAMILIAR EN LA RADIO, LA TELEVISIÓN (TV) O EN MEDIOS ESCRITOS, SEGÚN CARACTERÍSTICA SELECCIONADA, 2025
</t>
    </r>
    <r>
      <rPr>
        <sz val="9"/>
        <color theme="1"/>
        <rFont val="Arial Narrow"/>
        <family val="2"/>
      </rPr>
      <t>(Distribución porcentual)</t>
    </r>
  </si>
  <si>
    <t>PERÚ: MUJERES DE 15 A 49 AÑOS DE EDAD ACTUALMENTE UNIDAS, POR FRECUENCIA DE DIÁLOGO SOBRE PLANIFICACIÓN FAMILIAR (PF) CON EL ESPOSO O COMPAÑERO DURANTE EL ÚLTIMO AÑO, SEGÚN GRUPO DE EDAD, 2022 - 2025</t>
  </si>
  <si>
    <t>PERÚ: USO ALGUNA VEZ  DE MÉTODOS ANTICONCEPTIVOS (DEFINITIVOS Y/O TEMPORALES) ENTRE LAS MUJERES DE 15 A 49 AÑOS DE EDAD ENTREVISTADAS, 
SEGÚN GRUPO DE EDAD, 2022 - 2025</t>
  </si>
  <si>
    <t>PERÚ: USO ACTUAL DE MÉTODOS ANTICONCEPTIVOS TEMPORALES ENTRE LAS MUJERES DE 15 A 49 AÑOS DE EDAD ACTUALMENTE UNIDAS, 
SEGÚN ÁMBITO GEOGRÁFICO, 2022 - 2025</t>
  </si>
  <si>
    <t>PERÚ: FUENTE DE SUMINISTRO DE MÉTODOS DEFINITIVOS Y/O TEMPORALES DE LAS USUARIAS ACTUALES, 2022 - 2025</t>
  </si>
  <si>
    <t>PERÚ: INFORMACIÓN SUMINISTRADA DURANTE LA PRESCRIPCION DE MÉTODOS DEFINITIVOS Y/O TEMPORALES A LAS USUARIAS ACTUALES, SEGÚN CARACTERÍSTICA SELECCIONADA, 2022 - 2025</t>
  </si>
  <si>
    <t>PERÚ: USO DE ALGUN MÉTODO ANTICONCEPTIVO POR LAS MUJERES DE 15 A 49 AÑOS DE EDAD ACTUALMENTE UNIDAS, SEGÚN ÁREA DE RESIDENCIA, 2009 - 2025</t>
  </si>
  <si>
    <t>PERÚ: USO ACTUAL DE MÉTODOS MODERNOS POR LAS MUJERES DE 15 A 49 AÑOS DE EDAD ACTUALMENTE UNIDAS, SEGÚN ÁREA DE RESIDENCIA, 2009 - 2025</t>
  </si>
  <si>
    <r>
      <t xml:space="preserve">PERÚ: SEGMENTOS DE USO DISCONTINUADO EN LOS CINCO ÚLTIMOS AÑOS ANTERIORES A LA ENCUESTA, POR TIPO DE MÉTODO ANTICONCEPTIVO, SEGÚN RAZÓN DE DISCONTINUACIÓN, 2025
</t>
    </r>
    <r>
      <rPr>
        <sz val="9"/>
        <rFont val="Arial Narrow"/>
        <family val="2"/>
      </rPr>
      <t xml:space="preserve">(Distribución porcentual) </t>
    </r>
  </si>
  <si>
    <r>
      <t xml:space="preserve">PERÚ: CONTACTO DE MUJERES DE 15 A 49 AÑOS DE EDAD NO USUARIAS CON PROVEEDORES DE PLANIFICACIÓN FAMILIAR EN LOS 12 MESES ANTERIORES A LA ENCUESTA, SEGÚN CARACTERÍSTICA SELECCIONADA, 2025
</t>
    </r>
    <r>
      <rPr>
        <sz val="9"/>
        <rFont val="Arial Narrow"/>
        <family val="2"/>
      </rPr>
      <t>(Porcentaje)</t>
    </r>
  </si>
  <si>
    <r>
      <t xml:space="preserve">PERÚ: USO ALGUNA VEZ DE MÉTODOS ANTICONCEPTIVOS ENTRE LAS MUJERES DE 15 A 49 AÑOS DE EDAD ENTREVISTADAS,
 SEGÚN TIPO DE MÉTODO USADO, 2022 - 2025
</t>
    </r>
    <r>
      <rPr>
        <sz val="9"/>
        <rFont val="Arial Narrow"/>
        <family val="2"/>
      </rPr>
      <t>(Porcentaje)</t>
    </r>
  </si>
  <si>
    <r>
      <t xml:space="preserve">PERÚ: USO ACTUAL DE MÉTODOS ANTICONCEPTIVOS ENTRE LAS MUJERES DE 12 A 49 AÑOS DE EDAD ENTREVISTADAS , 
SEGÚN TIPO DE MÉTODO USADO, 2022 - 2025
</t>
    </r>
    <r>
      <rPr>
        <sz val="9"/>
        <rFont val="Arial Narrow"/>
        <family val="2"/>
      </rPr>
      <t>(Porcentaje)</t>
    </r>
  </si>
  <si>
    <t>PERÚ: USO ALGUNA VEZ DE MÉTODOS ANTICONCEPTIVOS TEMPORALES ENTRE LAS MUJERES DE 15 A 49 AÑOS DE EDAD ENTREVISTADAS , 
SEGÚN GRUPO DE EDAD, 2022 - 2025</t>
  </si>
  <si>
    <t>PERÚ: USO ACTUAL DE MÉTODOS ANTICONCEPTIVOS (DEFINITIVOS O TEMPORALES) ENTRE LAS MUJERES DE 15 A 49 AÑOS DE EDAD ENTREVISTADAS ,
 SEGÚN GRUPO DE EDAD, 2022 - 2025</t>
  </si>
  <si>
    <t>PERÚ: USO ACTUAL DE MÉTODOS ANTICONCEPTIVOS TEMPORALES ENTRE LAS MUJERES DE 15 A 49 AÑOS DE EDAD ENTREVISTADAS, SEGÚN GRUPO DE EDAD, 2022 - 2025</t>
  </si>
  <si>
    <t>PERÚ: USO ALGUNA VEZ DE MÉTODOS ANTICONCEPTIVOS ENTRE LAS MUJERES DE 15 A 49 AÑOS DE EDAD ENTREVISTADAS, SEGÚN GRUPO DE EDAD, 2022 - 2025</t>
  </si>
  <si>
    <t>PERÚ: USO ACTUAL DE MÉTODOS ANTICONCEPTIVOS ENTRE LAS MUJERES DE 15 A 49 AÑOS DE EDAD ENTREVISTADAS , SEGÚN GRUPO DE EDAD, 2022 - 2025</t>
  </si>
  <si>
    <r>
      <t xml:space="preserve">PERÚ: USO ACTUAL DE MÉTODOS ANTICONCEPTIVOS ENTRE LAS MUJERES DE 15 A 49 AÑOS DE EDAD ENTREVISTADAS , 
SEGÚN TIPO DE MÉTODO USADO, 2022 - 2025
</t>
    </r>
    <r>
      <rPr>
        <sz val="9"/>
        <rFont val="Arial Narrow"/>
        <family val="2"/>
      </rPr>
      <t>(Porcentaje)</t>
    </r>
  </si>
  <si>
    <t>PERÚ: USO ACTUAL DE MÉTODOS ANTICONCEPTIVOS ENTRE LAS MUJERES DE 12 A 49 AÑOS DE EDAD ENTREVISTADAS , SEGÚN GRUPO DE EDAD, 2022 - 2025</t>
  </si>
  <si>
    <t>PERÚ: USO ACTUAL DE MÉTODOS ANTICONCEPTIVOS ENTRE LAS MUJERES DE 15 A 49 AÑOS DE EDAD ACTUALMENTE UNIDAS, SEGÚN CARACTERÍSTICA SELECCIONADA, 2022 - 2025</t>
  </si>
  <si>
    <t>PERÚ: USO ACTUAL DE MÉTODOS ANTICONCEPTIVOS ENTRE LAS MUJERES DE 15 A 49 AÑOS DE EDAD ACTUALMENTE UNIDAS, SEGÚN ÁMBITO GEOGRÁFICO, 2022 - 2025</t>
  </si>
  <si>
    <r>
      <t xml:space="preserve">PERÚ: USO ACTUAL DE MÉTODOS ANTICONCEPTIVOS ENTRE LAS MUJERES DE 15 A 49 AÑOS DE EDAD ACTUALMENTE UNIDAS,
 SEGÚN INDICADOR  DE ESTATUS DE LA MUJER, 2022 - 2025
</t>
    </r>
    <r>
      <rPr>
        <sz val="9"/>
        <rFont val="Arial Narrow"/>
        <family val="2"/>
      </rPr>
      <t>(Porcentaje)</t>
    </r>
  </si>
  <si>
    <r>
      <t xml:space="preserve">PERÚ: CAMBIOS EN LA MEZCLA DE MÉTODOS ENTRE LAS MUJERES DE 15 A 49 AÑOS DE EDAD ACTUALMENTE UNIDAS, POR AÑO DE ENCUESTA, SEGÚN TIPO DE MÉTODO USADO, 1977 - 19978, 1981, 1986, 1991-1992, 1996, 2000 Y 2009 - 2025
</t>
    </r>
    <r>
      <rPr>
        <sz val="9"/>
        <rFont val="Arial Narrow"/>
        <family val="2"/>
      </rPr>
      <t>(Porcentaje)</t>
    </r>
  </si>
  <si>
    <t>PERÚ: CONOCIMIENTO DEL PERIODO FÉRTIL DE LAS MUJERES DE 15 A 49 AÑOS DE EDAD ENTREVISTADAS,
 POR USO DEL MÉTODO DE ABSTINENCIA PERIÓDICA, 2022 - 2025</t>
  </si>
  <si>
    <r>
      <t xml:space="preserve">PERÚ: FUENTE DE SUMINISTRO DE MÉTODOS MODERNOS DE LAS USUARIAS ACTUALES, 2022 - 2025
</t>
    </r>
    <r>
      <rPr>
        <sz val="9"/>
        <rFont val="Arial Narrow"/>
        <family val="2"/>
      </rPr>
      <t xml:space="preserve">(Distribución porcentual) </t>
    </r>
  </si>
  <si>
    <r>
      <t xml:space="preserve">PERÚ: INFORMACIÓN SUMINISTRADA DURANTE LA PRESCRIPCION DE MÉTODOS MODERNOS A LAS USUARIAS ACTUALES, SEGÚN CARACTERÍSTICA SELECCIONADA, 2022 - 2025
</t>
    </r>
    <r>
      <rPr>
        <sz val="9"/>
        <rFont val="Arial Narrow"/>
        <family val="2"/>
      </rPr>
      <t>(Porcentaje)</t>
    </r>
  </si>
  <si>
    <t>PERÚ: TASA DE DISCONTINUACIÓN DE MÉTODOS ESPECIFICOS DENTRO DE LOS 12 MESES DESPUÉS DE COMENZAR A USAR EL METODO,
 SEGÚN MÉTODO DISCONTINUADO, 2009 - 2025</t>
  </si>
  <si>
    <t>PERÚ: USO ACTUAL DE MÉTODOS ANTICONCEPTIVOS (DEFINITIVOS Y/O TEMPORALES) ENTRE LAS MUJERES DE 15 A 49 AÑOS DE EDAD ACTUALMENTE UNIDAS , SEGÚN CARACTERÍSTICA SELECCIONADA, 2022 - 2025</t>
  </si>
  <si>
    <t>PERÚ: MUJERES DE 15 A 49 AÑOS DE EDAD ACTUALMENTE UNIDAS, POR PERCEPCIÓN DE LA ACTITUD DE LOS ESPOSOS O COMPAÑEROS HACIA LA PLANIFICACIÓN FAMILIAR, SEGÚN CARACTERÍSTICA SELECCIONADA, 2022 - 2025</t>
  </si>
  <si>
    <t>PERÚ: USO ALGUNA VEZ DE MÉTODOS ANTICONCEPTIVOS (DEFINITIVOS Y/O TEMPORALES) ENTRE LAS MUJERES DE 15 A 49 AÑOS DE EDAD ENTREVISTADAS, SEGÚN TIPO DE MÉTODO USADO, 2023 - 2025</t>
  </si>
  <si>
    <t>PERÚ: USO ACTUAL DE MÉTODOS ANTICONCEPTIVOS (DEFINITIVOS Y/O TEMPORALES) ENTRE LAS MUJERES DE 15 A 49 AÑOS DE EDAD ENTREVISTADAS, SEGÚN TIPO DE MÉTODO USADO, 2023 -2025</t>
  </si>
  <si>
    <t>PERÚ: USO ACTUAL DE MÉTODOS ANTICONCEPTIVOS DEFINITIVOS ENTRE LAS MUJERES DE 15 A 49 AÑOS DE EDAD ACTUALMENTE UNIDAS,
 SEGÚN ÁMBITO GEOGRÁFICO, 2022 - 2025</t>
  </si>
  <si>
    <t>PERÚ: SEGMENTOS DE USO DISCONTINUADO EN LOS CINCO ÚLTIMOS AÑOS ANTERIORES A LA ENCUESTA, POR TIPO DE PRÁCTICAS TRADICIONALES O FOLCLÓRICAS, SEGÚN RAZÓN DE DISCONTINUACIÓN, 2023 - 2025</t>
  </si>
  <si>
    <t>PERÚ: INTENCIÓN DE USO DE MÉTODOS ANTICONCEPTIVOS ENTRE LAS MUJERES DE 15 A 49 AÑOS DE EDAD ENTREVISTADAS, 
SEGÚN TIPO DE MÉTODO, 2023 - 2025</t>
  </si>
  <si>
    <t>PERÚ: USO ACTUAL DE MÉTODOS ANTICONCEPTIVOS (DEFINITIVOS O TEMPORALES) ENTRE LAS MUJERES DE 15 A 49 AÑOS DE EDAD ACTUALMENTE UNIDAS, SEGÚN INDICADOR  DE ESTATUS DE LA MUJER, 2023 - 2025</t>
  </si>
  <si>
    <t>PERÚ: USO ALGUNA VEZ DE PRÁCTICAS TRADICIONALES O FOLCLÓRICAS (RETIRO Y OTRAS PRÁCTICAS) ENTRE LAS MUJERES DE 15 A 49 AÑOS DE EDAD ENTREVISTADAS, SEGÚN GRUPO DE EDAD, 2023 - 2025</t>
  </si>
  <si>
    <t>PERÚ: USO ACTUAL DE PRÁCTICAS TRADICIONALES O FOLCLÓRICAS (RETIRO Y OTRAS PRÁCTICAS) ENTRE LAS MUJERES DE 15 A 49 AÑOS DE EDAD ENTREVISTADAS, SEGÚN GRUPO DE EDAD, 2023 - 2025</t>
  </si>
  <si>
    <t>CUADRO N° 4.13_NUEVO (B)</t>
  </si>
  <si>
    <r>
      <t xml:space="preserve">PERÚ: MUJERES DE 15 A 49 AÑOS DE EDAD ACTUALMENTE UNIDAS QUE NO USABAN MÉTODOS ANTICONCEPTIVOS AL MOMENTO DE LA ENCUESTA, POR NÚMERO DE HIJAS E HIJOS SOBREVIVIENTES, SEGÚN INTENCIÓN DE USO FUTURO, 2022 - 2025
</t>
    </r>
    <r>
      <rPr>
        <sz val="9"/>
        <rFont val="Arial Narrow"/>
        <family val="2"/>
      </rPr>
      <t xml:space="preserve">(Distribución porcentual) </t>
    </r>
  </si>
  <si>
    <t>PERÚ: USO ACTUAL DE MÉTODOS ANTICONCEPTIVOS (DEFINITIVOS O TEMPORALES) Y PRÁCTICAS TRADICIONALES O FOLCLÓRICAS ENTRE LAS MUJERES DE 15 A 49 AÑOS DE EDAD ACTUALMENTE UNIDAS, POR AÑO DE ENCUESTA,
 SEGÚN TIPO DE MÉTODO USADO, 2009 - 2025</t>
  </si>
  <si>
    <t>PERÚ: SEGMENTOS DE USO DISCONTINUADO EN LOS CINCO ÚLTIMOS AÑOS ANTERIORES A LA ENCUESTA, POR TIPO DE MÉTODO ANTICONCEPTIVO TEMPORAL,
SEGÚN RAZÓN DE DISCONTINUACIÓN, 2023 - 2025</t>
  </si>
  <si>
    <t>1/ Incluye las categorías Retiro y Otras prácticas tradicionales o folclóricas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</si>
</sst>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 &quot;€&quot;_-;\-* #,##0.00\ &quot;€&quot;_-;_-* &quot;-&quot;??\ &quot;€&quot;_-;_-@_-"/>
    <numFmt numFmtId="165" formatCode="0.0"/>
    <numFmt numFmtId="166" formatCode="###0"/>
    <numFmt numFmtId="167" formatCode="###0.0"/>
    <numFmt numFmtId="168" formatCode="#,##0.0"/>
    <numFmt numFmtId="169" formatCode="###\ ###\ ###\ "/>
    <numFmt numFmtId="170" formatCode="###\ ###"/>
    <numFmt numFmtId="171" formatCode="&quot;^&quot;"/>
    <numFmt numFmtId="172" formatCode="\(0.0\)"/>
    <numFmt numFmtId="173" formatCode="\(###0.0\)"/>
    <numFmt numFmtId="174" formatCode="\{0.0\}"/>
    <numFmt numFmtId="175" formatCode="\(\¬\)"/>
  </numFmts>
  <fonts count="6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8"/>
      <name val="Arial Narrow"/>
      <family val="2"/>
    </font>
    <font>
      <b/>
      <sz val="8"/>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8"/>
      <color indexed="8"/>
      <name val="Arial Narrow"/>
      <family val="2"/>
    </font>
    <font>
      <b/>
      <u/>
      <sz val="8"/>
      <name val="Arial Narrow"/>
      <family val="2"/>
    </font>
    <font>
      <sz val="10"/>
      <name val="Arial"/>
      <family val="2"/>
    </font>
    <font>
      <sz val="8"/>
      <name val="ZapfHumnst BT"/>
      <family val="2"/>
    </font>
    <font>
      <sz val="11"/>
      <color theme="1"/>
      <name val="Calibri"/>
      <family val="2"/>
      <scheme val="minor"/>
    </font>
    <font>
      <b/>
      <sz val="8"/>
      <color rgb="FF000000"/>
      <name val="Arial Narrow"/>
      <family val="2"/>
    </font>
    <font>
      <b/>
      <sz val="8"/>
      <color theme="1"/>
      <name val="Arial Narrow"/>
      <family val="2"/>
    </font>
    <font>
      <sz val="8"/>
      <color theme="1"/>
      <name val="Arial Narrow"/>
      <family val="2"/>
    </font>
    <font>
      <sz val="8"/>
      <color theme="1"/>
      <name val="Arial"/>
      <family val="2"/>
    </font>
    <font>
      <b/>
      <sz val="8"/>
      <color indexed="8"/>
      <name val="Arial Narrow"/>
      <family val="2"/>
    </font>
    <font>
      <b/>
      <sz val="9"/>
      <name val="Arial Narrow"/>
      <family val="2"/>
    </font>
    <font>
      <sz val="9"/>
      <name val="Arial Narrow"/>
      <family val="2"/>
    </font>
    <font>
      <b/>
      <sz val="9"/>
      <color theme="1"/>
      <name val="Arial Narrow"/>
      <family val="2"/>
    </font>
    <font>
      <sz val="9"/>
      <color theme="1"/>
      <name val="Arial Narrow"/>
      <family val="2"/>
    </font>
    <font>
      <b/>
      <sz val="10"/>
      <name val="Arial"/>
      <family val="2"/>
    </font>
    <font>
      <sz val="10"/>
      <name val="Arial Narrow"/>
      <family val="2"/>
    </font>
    <font>
      <sz val="8"/>
      <color rgb="FFFF0000"/>
      <name val="Arial Narrow"/>
      <family val="2"/>
    </font>
    <font>
      <sz val="12"/>
      <name val="Arial Narrow"/>
      <family val="2"/>
    </font>
    <font>
      <sz val="11"/>
      <color theme="1"/>
      <name val="Arial Narrow"/>
      <family val="2"/>
    </font>
    <font>
      <b/>
      <sz val="20"/>
      <name val="Arial Narrow"/>
      <family val="2"/>
    </font>
    <font>
      <b/>
      <sz val="14"/>
      <name val="Arial Narrow"/>
      <family val="2"/>
    </font>
    <font>
      <sz val="14"/>
      <color theme="1"/>
      <name val="Arial Narrow"/>
      <family val="2"/>
    </font>
    <font>
      <b/>
      <sz val="11"/>
      <color theme="1"/>
      <name val="Arial Narrow"/>
      <family val="2"/>
    </font>
    <font>
      <sz val="11"/>
      <name val="Arial Narrow"/>
      <family val="2"/>
    </font>
    <font>
      <sz val="11"/>
      <color theme="8" tint="-0.499984740745262"/>
      <name val="Arial Narrow"/>
      <family val="2"/>
    </font>
    <font>
      <sz val="10"/>
      <color rgb="FFFF0000"/>
      <name val="Arial"/>
      <family val="2"/>
    </font>
    <font>
      <sz val="8"/>
      <name val="Arial"/>
      <family val="2"/>
    </font>
    <font>
      <sz val="8"/>
      <color rgb="FF010205"/>
      <name val="Arial Narrow"/>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9"/>
        <bgColor indexed="64"/>
      </patternFill>
    </fill>
    <fill>
      <patternFill patternType="solid">
        <fgColor indexed="9"/>
        <bgColor indexed="9"/>
      </patternFill>
    </fill>
    <fill>
      <patternFill patternType="solid">
        <fgColor theme="0"/>
        <bgColor indexed="64"/>
      </patternFill>
    </fill>
    <fill>
      <patternFill patternType="solid">
        <fgColor rgb="FFFFC000"/>
        <bgColor indexed="64"/>
      </patternFill>
    </fill>
    <fill>
      <patternFill patternType="solid">
        <fgColor rgb="FFFFD1E8"/>
        <bgColor indexed="64"/>
      </patternFill>
    </fill>
    <fill>
      <patternFill patternType="solid">
        <fgColor rgb="FFFDE9F1"/>
        <bgColor indexed="64"/>
      </patternFill>
    </fill>
    <fill>
      <patternFill patternType="solid">
        <fgColor rgb="FFF8C1D9"/>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diagonal/>
    </border>
    <border>
      <left/>
      <right/>
      <top style="thin">
        <color rgb="FFFF6499"/>
      </top>
      <bottom/>
      <diagonal/>
    </border>
    <border>
      <left/>
      <right/>
      <top/>
      <bottom style="thin">
        <color rgb="FFFF6499"/>
      </bottom>
      <diagonal/>
    </border>
    <border>
      <left/>
      <right/>
      <top style="thin">
        <color rgb="FFFF6499"/>
      </top>
      <bottom style="thin">
        <color rgb="FFFF6499"/>
      </bottom>
      <diagonal/>
    </border>
    <border>
      <left/>
      <right style="medium">
        <color rgb="FFFF6499"/>
      </right>
      <top style="thin">
        <color rgb="FFFF6499"/>
      </top>
      <bottom/>
      <diagonal/>
    </border>
    <border>
      <left/>
      <right style="medium">
        <color rgb="FFFF6499"/>
      </right>
      <top/>
      <bottom/>
      <diagonal/>
    </border>
    <border>
      <left/>
      <right style="medium">
        <color rgb="FFFF6499"/>
      </right>
      <top/>
      <bottom style="thin">
        <color rgb="FFFF6499"/>
      </bottom>
      <diagonal/>
    </border>
    <border>
      <left style="medium">
        <color rgb="FFFF6499"/>
      </left>
      <right/>
      <top style="thin">
        <color rgb="FFFF6499"/>
      </top>
      <bottom style="thin">
        <color rgb="FFFF6499"/>
      </bottom>
      <diagonal/>
    </border>
    <border>
      <left style="medium">
        <color rgb="FFFF6499"/>
      </left>
      <right/>
      <top/>
      <bottom style="thin">
        <color rgb="FFFF6499"/>
      </bottom>
      <diagonal/>
    </border>
    <border>
      <left style="medium">
        <color rgb="FFFF6499"/>
      </left>
      <right/>
      <top style="thin">
        <color rgb="FFFF6499"/>
      </top>
      <bottom/>
      <diagonal/>
    </border>
    <border>
      <left/>
      <right style="medium">
        <color rgb="FFFF6499"/>
      </right>
      <top style="thin">
        <color rgb="FFFF6499"/>
      </top>
      <bottom style="thin">
        <color rgb="FFFF6499"/>
      </bottom>
      <diagonal/>
    </border>
    <border>
      <left style="medium">
        <color rgb="FFFF6499"/>
      </left>
      <right/>
      <top/>
      <bottom/>
      <diagonal/>
    </border>
    <border>
      <left/>
      <right style="medium">
        <color indexed="64"/>
      </right>
      <top/>
      <bottom/>
      <diagonal/>
    </border>
    <border>
      <left/>
      <right/>
      <top/>
      <bottom style="thin">
        <color rgb="FFF173AC"/>
      </bottom>
      <diagonal/>
    </border>
    <border>
      <left/>
      <right style="medium">
        <color rgb="FFFF6499"/>
      </right>
      <top/>
      <bottom style="thin">
        <color rgb="FFF173AC"/>
      </bottom>
      <diagonal/>
    </border>
    <border>
      <left/>
      <right/>
      <top style="thin">
        <color rgb="FFF173AC"/>
      </top>
      <bottom style="thin">
        <color rgb="FFF173AC"/>
      </bottom>
      <diagonal/>
    </border>
    <border>
      <left/>
      <right/>
      <top style="thin">
        <color rgb="FFF173AC"/>
      </top>
      <bottom/>
      <diagonal/>
    </border>
    <border>
      <left/>
      <right/>
      <top/>
      <bottom style="double">
        <color rgb="FFF173AC"/>
      </bottom>
      <diagonal/>
    </border>
    <border>
      <left/>
      <right style="medium">
        <color rgb="FFFF6499"/>
      </right>
      <top style="thin">
        <color rgb="FFF173AC"/>
      </top>
      <bottom/>
      <diagonal/>
    </border>
    <border>
      <left style="medium">
        <color rgb="FFFF6499"/>
      </left>
      <right/>
      <top style="thin">
        <color rgb="FFF173AC"/>
      </top>
      <bottom/>
      <diagonal/>
    </border>
    <border>
      <left/>
      <right/>
      <top style="thin">
        <color rgb="FFF173AC"/>
      </top>
      <bottom style="thin">
        <color rgb="FFFF6499"/>
      </bottom>
      <diagonal/>
    </border>
    <border>
      <left style="medium">
        <color rgb="FFFF6499"/>
      </left>
      <right/>
      <top/>
      <bottom style="thin">
        <color rgb="FFF173AC"/>
      </bottom>
      <diagonal/>
    </border>
    <border>
      <left/>
      <right/>
      <top style="thin">
        <color rgb="FFFF6499"/>
      </top>
      <bottom style="thin">
        <color rgb="FFF173AC"/>
      </bottom>
      <diagonal/>
    </border>
    <border>
      <left/>
      <right style="medium">
        <color rgb="FFF173AC"/>
      </right>
      <top/>
      <bottom/>
      <diagonal/>
    </border>
    <border>
      <left/>
      <right style="medium">
        <color rgb="FFF173AC"/>
      </right>
      <top style="thin">
        <color rgb="FFF173AC"/>
      </top>
      <bottom/>
      <diagonal/>
    </border>
  </borders>
  <cellStyleXfs count="170">
    <xf numFmtId="0" fontId="0" fillId="0" borderId="0"/>
    <xf numFmtId="0" fontId="20" fillId="2" borderId="0" applyNumberFormat="0" applyBorder="0" applyAlignment="0" applyProtection="0"/>
    <xf numFmtId="0" fontId="16" fillId="2" borderId="0" applyNumberFormat="0" applyBorder="0" applyAlignment="0" applyProtection="0"/>
    <xf numFmtId="0" fontId="20" fillId="3" borderId="0" applyNumberFormat="0" applyBorder="0" applyAlignment="0" applyProtection="0"/>
    <xf numFmtId="0" fontId="16" fillId="3" borderId="0" applyNumberFormat="0" applyBorder="0" applyAlignment="0" applyProtection="0"/>
    <xf numFmtId="0" fontId="20" fillId="4" borderId="0" applyNumberFormat="0" applyBorder="0" applyAlignment="0" applyProtection="0"/>
    <xf numFmtId="0" fontId="16" fillId="4" borderId="0" applyNumberFormat="0" applyBorder="0" applyAlignment="0" applyProtection="0"/>
    <xf numFmtId="0" fontId="20" fillId="5" borderId="0" applyNumberFormat="0" applyBorder="0" applyAlignment="0" applyProtection="0"/>
    <xf numFmtId="0" fontId="16" fillId="5" borderId="0" applyNumberFormat="0" applyBorder="0" applyAlignment="0" applyProtection="0"/>
    <xf numFmtId="0" fontId="20" fillId="6" borderId="0" applyNumberFormat="0" applyBorder="0" applyAlignment="0" applyProtection="0"/>
    <xf numFmtId="0" fontId="16" fillId="6" borderId="0" applyNumberFormat="0" applyBorder="0" applyAlignment="0" applyProtection="0"/>
    <xf numFmtId="0" fontId="20" fillId="7" borderId="0" applyNumberFormat="0" applyBorder="0" applyAlignment="0" applyProtection="0"/>
    <xf numFmtId="0" fontId="16" fillId="7" borderId="0" applyNumberFormat="0" applyBorder="0" applyAlignment="0" applyProtection="0"/>
    <xf numFmtId="0" fontId="20" fillId="8" borderId="0" applyNumberFormat="0" applyBorder="0" applyAlignment="0" applyProtection="0"/>
    <xf numFmtId="0" fontId="16" fillId="8" borderId="0" applyNumberFormat="0" applyBorder="0" applyAlignment="0" applyProtection="0"/>
    <xf numFmtId="0" fontId="20" fillId="9" borderId="0" applyNumberFormat="0" applyBorder="0" applyAlignment="0" applyProtection="0"/>
    <xf numFmtId="0" fontId="16" fillId="9" borderId="0" applyNumberFormat="0" applyBorder="0" applyAlignment="0" applyProtection="0"/>
    <xf numFmtId="0" fontId="20" fillId="10" borderId="0" applyNumberFormat="0" applyBorder="0" applyAlignment="0" applyProtection="0"/>
    <xf numFmtId="0" fontId="16" fillId="10" borderId="0" applyNumberFormat="0" applyBorder="0" applyAlignment="0" applyProtection="0"/>
    <xf numFmtId="0" fontId="20" fillId="5" borderId="0" applyNumberFormat="0" applyBorder="0" applyAlignment="0" applyProtection="0"/>
    <xf numFmtId="0" fontId="16" fillId="5" borderId="0" applyNumberFormat="0" applyBorder="0" applyAlignment="0" applyProtection="0"/>
    <xf numFmtId="0" fontId="20" fillId="8" borderId="0" applyNumberFormat="0" applyBorder="0" applyAlignment="0" applyProtection="0"/>
    <xf numFmtId="0" fontId="16" fillId="8" borderId="0" applyNumberFormat="0" applyBorder="0" applyAlignment="0" applyProtection="0"/>
    <xf numFmtId="0" fontId="20" fillId="11" borderId="0" applyNumberFormat="0" applyBorder="0" applyAlignment="0" applyProtection="0"/>
    <xf numFmtId="0" fontId="16" fillId="11" borderId="0" applyNumberFormat="0" applyBorder="0" applyAlignment="0" applyProtection="0"/>
    <xf numFmtId="0" fontId="21" fillId="12"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9" borderId="0" applyNumberFormat="0" applyBorder="0" applyAlignment="0" applyProtection="0"/>
    <xf numFmtId="0" fontId="22" fillId="3" borderId="0" applyNumberFormat="0" applyBorder="0" applyAlignment="0" applyProtection="0"/>
    <xf numFmtId="0" fontId="23" fillId="20" borderId="1" applyNumberFormat="0" applyAlignment="0" applyProtection="0"/>
    <xf numFmtId="0" fontId="24" fillId="21" borderId="2" applyNumberFormat="0" applyAlignment="0" applyProtection="0"/>
    <xf numFmtId="0" fontId="17" fillId="0" borderId="0" applyFont="0" applyFill="0" applyBorder="0" applyAlignment="0" applyProtection="0"/>
    <xf numFmtId="0" fontId="25" fillId="0" borderId="0" applyNumberFormat="0" applyFill="0" applyBorder="0" applyAlignment="0" applyProtection="0"/>
    <xf numFmtId="0" fontId="26" fillId="4" borderId="0" applyNumberFormat="0" applyBorder="0" applyAlignment="0" applyProtection="0"/>
    <xf numFmtId="0" fontId="27" fillId="0" borderId="4"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30" fillId="7" borderId="1" applyNumberFormat="0" applyAlignment="0" applyProtection="0"/>
    <xf numFmtId="0" fontId="31" fillId="0" borderId="3" applyNumberFormat="0" applyFill="0" applyAlignment="0" applyProtection="0"/>
    <xf numFmtId="0" fontId="17" fillId="0" borderId="0"/>
    <xf numFmtId="0" fontId="17" fillId="0" borderId="0"/>
    <xf numFmtId="0" fontId="37" fillId="0" borderId="0"/>
    <xf numFmtId="0" fontId="39" fillId="0" borderId="0"/>
    <xf numFmtId="0" fontId="17" fillId="22" borderId="7" applyNumberFormat="0" applyFont="0" applyAlignment="0" applyProtection="0"/>
    <xf numFmtId="0" fontId="32" fillId="20" borderId="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17" fillId="0" borderId="0"/>
    <xf numFmtId="0" fontId="15" fillId="0" borderId="0"/>
    <xf numFmtId="0" fontId="17"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21" fillId="12"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9" borderId="0" applyNumberFormat="0" applyBorder="0" applyAlignment="0" applyProtection="0"/>
    <xf numFmtId="0" fontId="22" fillId="3" borderId="0" applyNumberFormat="0" applyBorder="0" applyAlignment="0" applyProtection="0"/>
    <xf numFmtId="0" fontId="23" fillId="20" borderId="1" applyNumberFormat="0" applyAlignment="0" applyProtection="0"/>
    <xf numFmtId="0" fontId="24" fillId="21" borderId="2" applyNumberFormat="0" applyAlignment="0" applyProtection="0"/>
    <xf numFmtId="0" fontId="25" fillId="0" borderId="0" applyNumberFormat="0" applyFill="0" applyBorder="0" applyAlignment="0" applyProtection="0"/>
    <xf numFmtId="0" fontId="26" fillId="4" borderId="0" applyNumberFormat="0" applyBorder="0" applyAlignment="0" applyProtection="0"/>
    <xf numFmtId="0" fontId="27" fillId="0" borderId="4"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30" fillId="7" borderId="1" applyNumberFormat="0" applyAlignment="0" applyProtection="0"/>
    <xf numFmtId="0" fontId="31" fillId="0" borderId="3" applyNumberFormat="0" applyFill="0" applyAlignment="0" applyProtection="0"/>
    <xf numFmtId="0" fontId="15" fillId="0" borderId="0"/>
    <xf numFmtId="0" fontId="17" fillId="22" borderId="7" applyNumberFormat="0" applyFont="0" applyAlignment="0" applyProtection="0"/>
    <xf numFmtId="0" fontId="32" fillId="20" borderId="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14" fillId="0" borderId="0"/>
    <xf numFmtId="0" fontId="17"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21" fillId="12"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9" borderId="0" applyNumberFormat="0" applyBorder="0" applyAlignment="0" applyProtection="0"/>
    <xf numFmtId="0" fontId="22" fillId="3" borderId="0" applyNumberFormat="0" applyBorder="0" applyAlignment="0" applyProtection="0"/>
    <xf numFmtId="0" fontId="23" fillId="20" borderId="1" applyNumberFormat="0" applyAlignment="0" applyProtection="0"/>
    <xf numFmtId="0" fontId="24" fillId="21" borderId="2" applyNumberFormat="0" applyAlignment="0" applyProtection="0"/>
    <xf numFmtId="0" fontId="25" fillId="0" borderId="0" applyNumberFormat="0" applyFill="0" applyBorder="0" applyAlignment="0" applyProtection="0"/>
    <xf numFmtId="0" fontId="26" fillId="4" borderId="0" applyNumberFormat="0" applyBorder="0" applyAlignment="0" applyProtection="0"/>
    <xf numFmtId="0" fontId="27" fillId="0" borderId="4"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30" fillId="7" borderId="1" applyNumberFormat="0" applyAlignment="0" applyProtection="0"/>
    <xf numFmtId="0" fontId="31" fillId="0" borderId="3" applyNumberFormat="0" applyFill="0" applyAlignment="0" applyProtection="0"/>
    <xf numFmtId="0" fontId="17" fillId="0" borderId="0"/>
    <xf numFmtId="0" fontId="14" fillId="0" borderId="0"/>
    <xf numFmtId="0" fontId="17" fillId="22" borderId="7" applyNumberFormat="0" applyFont="0" applyAlignment="0" applyProtection="0"/>
    <xf numFmtId="0" fontId="32" fillId="20" borderId="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14" fillId="0" borderId="0"/>
    <xf numFmtId="0" fontId="14" fillId="0" borderId="0"/>
    <xf numFmtId="0" fontId="13" fillId="0" borderId="0"/>
    <xf numFmtId="0" fontId="13" fillId="0" borderId="0"/>
    <xf numFmtId="164" fontId="17" fillId="0" borderId="0" applyFont="0" applyFill="0" applyBorder="0" applyAlignment="0" applyProtection="0"/>
    <xf numFmtId="0" fontId="12" fillId="0" borderId="0"/>
    <xf numFmtId="9" fontId="16" fillId="0" borderId="0" applyFont="0" applyFill="0" applyBorder="0" applyAlignment="0" applyProtection="0"/>
    <xf numFmtId="0" fontId="11" fillId="0" borderId="0"/>
    <xf numFmtId="0" fontId="10" fillId="0" borderId="0"/>
    <xf numFmtId="0" fontId="10" fillId="0" borderId="0"/>
    <xf numFmtId="0" fontId="9" fillId="0" borderId="0"/>
    <xf numFmtId="0" fontId="9" fillId="0" borderId="0"/>
    <xf numFmtId="0" fontId="9" fillId="0" borderId="0"/>
    <xf numFmtId="0" fontId="9" fillId="0" borderId="0"/>
    <xf numFmtId="0" fontId="8" fillId="0" borderId="0"/>
    <xf numFmtId="0" fontId="7" fillId="0" borderId="0"/>
    <xf numFmtId="0" fontId="7" fillId="0" borderId="0"/>
    <xf numFmtId="0" fontId="6" fillId="0" borderId="0"/>
    <xf numFmtId="0" fontId="5"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1" fillId="0" borderId="0"/>
  </cellStyleXfs>
  <cellXfs count="891">
    <xf numFmtId="0" fontId="0" fillId="0" borderId="0" xfId="0"/>
    <xf numFmtId="0" fontId="18" fillId="23" borderId="0" xfId="0" applyFont="1" applyFill="1" applyAlignment="1">
      <alignment horizontal="justify" vertical="center" wrapText="1"/>
    </xf>
    <xf numFmtId="0" fontId="18" fillId="23" borderId="0" xfId="0" applyFont="1" applyFill="1" applyAlignment="1">
      <alignment horizontal="right" wrapText="1"/>
    </xf>
    <xf numFmtId="165" fontId="18" fillId="23" borderId="0" xfId="0" applyNumberFormat="1" applyFont="1" applyFill="1" applyAlignment="1">
      <alignment horizontal="right" vertical="center" wrapText="1"/>
    </xf>
    <xf numFmtId="0" fontId="40" fillId="0" borderId="0" xfId="0" applyFont="1" applyAlignment="1">
      <alignment vertical="center" readingOrder="1"/>
    </xf>
    <xf numFmtId="3" fontId="18" fillId="25" borderId="0" xfId="0" applyNumberFormat="1" applyFont="1" applyFill="1" applyAlignment="1">
      <alignment horizontal="right" vertical="center" wrapText="1"/>
    </xf>
    <xf numFmtId="165" fontId="18" fillId="23" borderId="0" xfId="0" applyNumberFormat="1" applyFont="1" applyFill="1" applyAlignment="1">
      <alignment horizontal="center" vertical="center" wrapText="1"/>
    </xf>
    <xf numFmtId="0" fontId="18" fillId="23" borderId="0" xfId="0" applyFont="1" applyFill="1" applyAlignment="1">
      <alignment horizontal="justify" wrapText="1"/>
    </xf>
    <xf numFmtId="0" fontId="18" fillId="23" borderId="0" xfId="0" applyFont="1" applyFill="1" applyAlignment="1">
      <alignment horizontal="center" vertical="center" wrapText="1"/>
    </xf>
    <xf numFmtId="0" fontId="18" fillId="23" borderId="0" xfId="0" applyFont="1" applyFill="1" applyAlignment="1">
      <alignment horizontal="right" vertical="center" wrapText="1" indent="1"/>
    </xf>
    <xf numFmtId="165" fontId="18" fillId="23" borderId="0" xfId="0" applyNumberFormat="1" applyFont="1" applyFill="1" applyAlignment="1">
      <alignment vertical="center" wrapText="1"/>
    </xf>
    <xf numFmtId="165" fontId="18" fillId="25" borderId="0" xfId="0" applyNumberFormat="1" applyFont="1" applyFill="1" applyAlignment="1">
      <alignment vertical="center" wrapText="1"/>
    </xf>
    <xf numFmtId="165" fontId="19" fillId="25" borderId="0" xfId="0" applyNumberFormat="1" applyFont="1" applyFill="1" applyAlignment="1">
      <alignment vertical="center" wrapText="1"/>
    </xf>
    <xf numFmtId="165" fontId="19" fillId="25" borderId="0" xfId="0" applyNumberFormat="1" applyFont="1" applyFill="1" applyAlignment="1">
      <alignment horizontal="left" vertical="center" wrapText="1"/>
    </xf>
    <xf numFmtId="0" fontId="18" fillId="23" borderId="0" xfId="0" applyFont="1" applyFill="1" applyAlignment="1">
      <alignment wrapText="1"/>
    </xf>
    <xf numFmtId="0" fontId="36" fillId="23" borderId="0" xfId="0" applyFont="1" applyFill="1" applyAlignment="1">
      <alignment vertical="center" wrapText="1"/>
    </xf>
    <xf numFmtId="0" fontId="18" fillId="25" borderId="0" xfId="0" applyFont="1" applyFill="1" applyAlignment="1">
      <alignment horizontal="right" vertical="center" wrapText="1" indent="1"/>
    </xf>
    <xf numFmtId="0" fontId="18" fillId="0" borderId="0" xfId="0" applyFont="1"/>
    <xf numFmtId="0" fontId="18" fillId="23" borderId="0" xfId="0" applyFont="1" applyFill="1" applyAlignment="1">
      <alignment horizontal="left"/>
    </xf>
    <xf numFmtId="0" fontId="19" fillId="23" borderId="0" xfId="0" applyFont="1" applyFill="1" applyAlignment="1">
      <alignment horizontal="left"/>
    </xf>
    <xf numFmtId="0" fontId="18" fillId="23" borderId="0" xfId="0" applyFont="1" applyFill="1"/>
    <xf numFmtId="0" fontId="18" fillId="23" borderId="0" xfId="0" applyFont="1" applyFill="1" applyAlignment="1">
      <alignment horizontal="right"/>
    </xf>
    <xf numFmtId="165" fontId="18" fillId="25" borderId="0" xfId="0" applyNumberFormat="1" applyFont="1" applyFill="1" applyAlignment="1">
      <alignment horizontal="right" wrapText="1"/>
    </xf>
    <xf numFmtId="0" fontId="18" fillId="23" borderId="0" xfId="0" applyFont="1" applyFill="1" applyAlignment="1">
      <alignment vertical="center"/>
    </xf>
    <xf numFmtId="0" fontId="18" fillId="0" borderId="0" xfId="0" applyFont="1" applyAlignment="1">
      <alignment vertical="center"/>
    </xf>
    <xf numFmtId="0" fontId="18" fillId="23" borderId="0" xfId="0" applyFont="1" applyFill="1" applyAlignment="1">
      <alignment horizontal="right" vertical="center" indent="1"/>
    </xf>
    <xf numFmtId="0" fontId="19" fillId="23" borderId="0" xfId="0" applyFont="1" applyFill="1" applyAlignment="1">
      <alignment vertical="center"/>
    </xf>
    <xf numFmtId="0" fontId="18" fillId="25" borderId="0" xfId="0" applyFont="1" applyFill="1" applyAlignment="1">
      <alignment vertical="center"/>
    </xf>
    <xf numFmtId="0" fontId="18" fillId="25" borderId="0" xfId="0" applyFont="1" applyFill="1"/>
    <xf numFmtId="3" fontId="18" fillId="25" borderId="0" xfId="0" applyNumberFormat="1" applyFont="1" applyFill="1" applyAlignment="1">
      <alignment vertical="center" wrapText="1"/>
    </xf>
    <xf numFmtId="165" fontId="18" fillId="25" borderId="0" xfId="0" applyNumberFormat="1" applyFont="1" applyFill="1" applyAlignment="1">
      <alignment horizontal="center" vertical="center" wrapText="1"/>
    </xf>
    <xf numFmtId="0" fontId="18" fillId="25" borderId="0" xfId="0" applyFont="1" applyFill="1" applyAlignment="1">
      <alignment horizontal="left" vertical="center" wrapText="1" indent="1"/>
    </xf>
    <xf numFmtId="0" fontId="18" fillId="25" borderId="0" xfId="0" applyFont="1" applyFill="1" applyAlignment="1">
      <alignment wrapText="1"/>
    </xf>
    <xf numFmtId="0" fontId="18" fillId="25" borderId="0" xfId="0" applyFont="1" applyFill="1" applyAlignment="1">
      <alignment horizontal="right" vertical="center" wrapText="1" indent="2"/>
    </xf>
    <xf numFmtId="0" fontId="18" fillId="25" borderId="0" xfId="0" applyFont="1" applyFill="1" applyAlignment="1">
      <alignment horizontal="center" vertical="center" wrapText="1"/>
    </xf>
    <xf numFmtId="0" fontId="18" fillId="25" borderId="0" xfId="0" applyFont="1" applyFill="1" applyAlignment="1">
      <alignment horizontal="right" vertical="center" wrapText="1"/>
    </xf>
    <xf numFmtId="0" fontId="18" fillId="25" borderId="0" xfId="0" applyFont="1" applyFill="1" applyAlignment="1">
      <alignment horizontal="center" vertical="center"/>
    </xf>
    <xf numFmtId="0" fontId="38" fillId="25" borderId="0" xfId="0" applyFont="1" applyFill="1" applyAlignment="1">
      <alignment vertical="center"/>
    </xf>
    <xf numFmtId="0" fontId="38" fillId="25" borderId="0" xfId="0" applyFont="1" applyFill="1" applyAlignment="1">
      <alignment horizontal="justify" vertical="center"/>
    </xf>
    <xf numFmtId="0" fontId="18" fillId="25" borderId="0" xfId="0" applyFont="1" applyFill="1" applyAlignment="1">
      <alignment horizontal="right" vertical="center"/>
    </xf>
    <xf numFmtId="0" fontId="19" fillId="0" borderId="0" xfId="0" applyFont="1" applyAlignment="1">
      <alignment vertical="center"/>
    </xf>
    <xf numFmtId="3" fontId="18" fillId="25" borderId="9" xfId="0" applyNumberFormat="1" applyFont="1" applyFill="1" applyBorder="1" applyAlignment="1">
      <alignment vertical="center" wrapText="1"/>
    </xf>
    <xf numFmtId="167" fontId="18" fillId="23" borderId="0" xfId="0" applyNumberFormat="1" applyFont="1" applyFill="1" applyAlignment="1">
      <alignment vertical="center" wrapText="1"/>
    </xf>
    <xf numFmtId="167" fontId="18" fillId="25" borderId="0" xfId="0" applyNumberFormat="1" applyFont="1" applyFill="1" applyAlignment="1">
      <alignment horizontal="right" vertical="center" wrapText="1"/>
    </xf>
    <xf numFmtId="0" fontId="19" fillId="25" borderId="0" xfId="0" applyFont="1" applyFill="1" applyAlignment="1">
      <alignment vertical="center"/>
    </xf>
    <xf numFmtId="0" fontId="18" fillId="25" borderId="0" xfId="0" applyFont="1" applyFill="1" applyAlignment="1">
      <alignment vertical="center" wrapText="1"/>
    </xf>
    <xf numFmtId="0" fontId="41" fillId="25" borderId="0" xfId="0" applyFont="1" applyFill="1" applyAlignment="1">
      <alignment horizontal="right" vertical="center" wrapText="1"/>
    </xf>
    <xf numFmtId="0" fontId="42" fillId="25" borderId="0" xfId="0" applyFont="1" applyFill="1" applyAlignment="1">
      <alignment horizontal="right" vertical="center" wrapText="1"/>
    </xf>
    <xf numFmtId="165" fontId="42" fillId="25" borderId="0" xfId="0" applyNumberFormat="1" applyFont="1" applyFill="1" applyAlignment="1">
      <alignment vertical="center"/>
    </xf>
    <xf numFmtId="0" fontId="42" fillId="0" borderId="0" xfId="0" applyFont="1" applyAlignment="1">
      <alignment vertical="center"/>
    </xf>
    <xf numFmtId="0" fontId="42" fillId="23" borderId="0" xfId="0" applyFont="1" applyFill="1" applyAlignment="1">
      <alignment vertical="center"/>
    </xf>
    <xf numFmtId="0" fontId="43" fillId="0" borderId="0" xfId="0" applyFont="1"/>
    <xf numFmtId="0" fontId="43" fillId="25" borderId="0" xfId="0" applyFont="1" applyFill="1"/>
    <xf numFmtId="0" fontId="42" fillId="25" borderId="0" xfId="0" applyFont="1" applyFill="1" applyAlignment="1">
      <alignment vertical="center"/>
    </xf>
    <xf numFmtId="3" fontId="42" fillId="0" borderId="0" xfId="0" applyNumberFormat="1" applyFont="1"/>
    <xf numFmtId="0" fontId="42" fillId="25" borderId="0" xfId="0" applyFont="1" applyFill="1" applyAlignment="1">
      <alignment horizontal="left" vertical="center" wrapText="1" indent="1"/>
    </xf>
    <xf numFmtId="165" fontId="42" fillId="25" borderId="0" xfId="0" applyNumberFormat="1" applyFont="1" applyFill="1" applyAlignment="1">
      <alignment horizontal="left" vertical="center"/>
    </xf>
    <xf numFmtId="0" fontId="42" fillId="26" borderId="0" xfId="0" applyFont="1" applyFill="1" applyAlignment="1">
      <alignment horizontal="left" vertical="center" wrapText="1" indent="1"/>
    </xf>
    <xf numFmtId="165" fontId="42" fillId="26" borderId="0" xfId="0" applyNumberFormat="1" applyFont="1" applyFill="1" applyAlignment="1">
      <alignment horizontal="left" vertical="center"/>
    </xf>
    <xf numFmtId="0" fontId="42" fillId="26" borderId="0" xfId="0" applyFont="1" applyFill="1" applyAlignment="1">
      <alignment vertical="center"/>
    </xf>
    <xf numFmtId="165" fontId="42" fillId="23" borderId="0" xfId="0" applyNumberFormat="1" applyFont="1" applyFill="1" applyAlignment="1">
      <alignment vertical="center"/>
    </xf>
    <xf numFmtId="0" fontId="42" fillId="25" borderId="0" xfId="0" applyFont="1" applyFill="1"/>
    <xf numFmtId="0" fontId="42" fillId="25" borderId="0" xfId="0" applyFont="1" applyFill="1" applyAlignment="1">
      <alignment horizontal="justify" vertical="top" wrapText="1"/>
    </xf>
    <xf numFmtId="0" fontId="42" fillId="25" borderId="0" xfId="0" applyFont="1" applyFill="1" applyAlignment="1">
      <alignment horizontal="right" wrapText="1"/>
    </xf>
    <xf numFmtId="0" fontId="42" fillId="25" borderId="0" xfId="0" applyFont="1" applyFill="1" applyAlignment="1">
      <alignment horizontal="right" wrapText="1" indent="1"/>
    </xf>
    <xf numFmtId="0" fontId="42" fillId="25" borderId="0" xfId="0" applyFont="1" applyFill="1" applyAlignment="1">
      <alignment vertical="center" wrapText="1"/>
    </xf>
    <xf numFmtId="3" fontId="42" fillId="25" borderId="0" xfId="0" applyNumberFormat="1" applyFont="1" applyFill="1" applyAlignment="1">
      <alignment horizontal="right" vertical="center" wrapText="1"/>
    </xf>
    <xf numFmtId="167" fontId="18" fillId="25" borderId="0" xfId="0" applyNumberFormat="1" applyFont="1" applyFill="1" applyAlignment="1">
      <alignment vertical="center" wrapText="1"/>
    </xf>
    <xf numFmtId="167" fontId="18" fillId="0" borderId="0" xfId="0" applyNumberFormat="1" applyFont="1" applyAlignment="1">
      <alignment vertical="center" wrapText="1"/>
    </xf>
    <xf numFmtId="0" fontId="19" fillId="25" borderId="0" xfId="0" applyFont="1" applyFill="1" applyAlignment="1">
      <alignment horizontal="right" vertical="center" wrapText="1" indent="1"/>
    </xf>
    <xf numFmtId="0" fontId="18" fillId="23" borderId="0" xfId="0" applyFont="1" applyFill="1" applyAlignment="1">
      <alignment vertical="center" wrapText="1"/>
    </xf>
    <xf numFmtId="0" fontId="19" fillId="23" borderId="0" xfId="0" applyFont="1" applyFill="1" applyAlignment="1">
      <alignment vertical="center" wrapText="1"/>
    </xf>
    <xf numFmtId="165" fontId="35" fillId="24" borderId="0" xfId="0" applyNumberFormat="1" applyFont="1" applyFill="1" applyAlignment="1">
      <alignment horizontal="right" vertical="top"/>
    </xf>
    <xf numFmtId="167" fontId="18" fillId="0" borderId="0" xfId="0" applyNumberFormat="1" applyFont="1" applyAlignment="1">
      <alignment horizontal="right" vertical="center" wrapText="1"/>
    </xf>
    <xf numFmtId="3" fontId="18" fillId="0" borderId="0" xfId="0" applyNumberFormat="1" applyFont="1" applyAlignment="1">
      <alignment horizontal="right" vertical="center" wrapText="1"/>
    </xf>
    <xf numFmtId="167" fontId="19" fillId="23" borderId="0" xfId="0" applyNumberFormat="1" applyFont="1" applyFill="1" applyAlignment="1">
      <alignment vertical="center" wrapText="1"/>
    </xf>
    <xf numFmtId="3" fontId="19" fillId="0" borderId="0" xfId="0" applyNumberFormat="1" applyFont="1" applyAlignment="1">
      <alignment horizontal="right" vertical="center" wrapText="1"/>
    </xf>
    <xf numFmtId="167" fontId="19" fillId="0" borderId="0" xfId="0" applyNumberFormat="1" applyFont="1" applyAlignment="1">
      <alignment horizontal="right" vertical="center" wrapText="1"/>
    </xf>
    <xf numFmtId="0" fontId="18" fillId="0" borderId="0" xfId="0" applyFont="1" applyAlignment="1">
      <alignment horizontal="right" vertical="center" wrapText="1"/>
    </xf>
    <xf numFmtId="3" fontId="18" fillId="0" borderId="0" xfId="0" applyNumberFormat="1" applyFont="1" applyAlignment="1">
      <alignment vertical="center" wrapText="1"/>
    </xf>
    <xf numFmtId="0" fontId="42" fillId="0" borderId="0" xfId="0" applyFont="1" applyAlignment="1">
      <alignment horizontal="right" vertical="center" wrapText="1"/>
    </xf>
    <xf numFmtId="167" fontId="44" fillId="0" borderId="0" xfId="0" applyNumberFormat="1" applyFont="1" applyAlignment="1">
      <alignment horizontal="right" vertical="center"/>
    </xf>
    <xf numFmtId="167" fontId="35" fillId="0" borderId="0" xfId="0" applyNumberFormat="1" applyFont="1" applyAlignment="1">
      <alignment horizontal="right" vertical="center"/>
    </xf>
    <xf numFmtId="167" fontId="18" fillId="0" borderId="0" xfId="0" applyNumberFormat="1" applyFont="1"/>
    <xf numFmtId="3" fontId="35" fillId="0" borderId="0" xfId="0" applyNumberFormat="1" applyFont="1" applyAlignment="1">
      <alignment horizontal="right" vertical="center"/>
    </xf>
    <xf numFmtId="168" fontId="35" fillId="0" borderId="0" xfId="0" applyNumberFormat="1" applyFont="1" applyAlignment="1">
      <alignment horizontal="right" vertical="center"/>
    </xf>
    <xf numFmtId="168" fontId="18" fillId="23" borderId="0" xfId="0" applyNumberFormat="1" applyFont="1" applyFill="1" applyAlignment="1">
      <alignment horizontal="center" vertical="center" wrapText="1"/>
    </xf>
    <xf numFmtId="168" fontId="42" fillId="25" borderId="0" xfId="0" applyNumberFormat="1" applyFont="1" applyFill="1" applyAlignment="1">
      <alignment horizontal="right" vertical="center" wrapText="1"/>
    </xf>
    <xf numFmtId="168" fontId="44" fillId="0" borderId="0" xfId="0" applyNumberFormat="1" applyFont="1" applyAlignment="1">
      <alignment horizontal="right" vertical="center"/>
    </xf>
    <xf numFmtId="168" fontId="18" fillId="0" borderId="0" xfId="0" applyNumberFormat="1" applyFont="1"/>
    <xf numFmtId="3" fontId="18" fillId="23" borderId="0" xfId="0" applyNumberFormat="1" applyFont="1" applyFill="1" applyAlignment="1">
      <alignment horizontal="right" vertical="center" wrapText="1"/>
    </xf>
    <xf numFmtId="167" fontId="18" fillId="25" borderId="0" xfId="0" applyNumberFormat="1" applyFont="1" applyFill="1"/>
    <xf numFmtId="167" fontId="18" fillId="25" borderId="0" xfId="0" applyNumberFormat="1" applyFont="1" applyFill="1" applyAlignment="1">
      <alignment horizontal="right" vertical="center"/>
    </xf>
    <xf numFmtId="167" fontId="42" fillId="0" borderId="0" xfId="0" applyNumberFormat="1" applyFont="1" applyAlignment="1">
      <alignment horizontal="right" vertical="center" wrapText="1"/>
    </xf>
    <xf numFmtId="167" fontId="19" fillId="23" borderId="0" xfId="0" applyNumberFormat="1" applyFont="1" applyFill="1" applyAlignment="1">
      <alignment horizontal="right" vertical="center" wrapText="1"/>
    </xf>
    <xf numFmtId="3" fontId="42" fillId="0" borderId="0" xfId="0" applyNumberFormat="1" applyFont="1" applyAlignment="1">
      <alignment horizontal="right" vertical="center" wrapText="1"/>
    </xf>
    <xf numFmtId="167" fontId="41" fillId="0" borderId="0" xfId="0" applyNumberFormat="1" applyFont="1" applyAlignment="1">
      <alignment horizontal="right" vertical="center" wrapText="1"/>
    </xf>
    <xf numFmtId="166" fontId="35" fillId="0" borderId="0" xfId="0" applyNumberFormat="1" applyFont="1" applyAlignment="1">
      <alignment horizontal="right" vertical="center"/>
    </xf>
    <xf numFmtId="3" fontId="18" fillId="0" borderId="0" xfId="0" applyNumberFormat="1" applyFont="1" applyAlignment="1">
      <alignment vertical="center"/>
    </xf>
    <xf numFmtId="168" fontId="35" fillId="24" borderId="0" xfId="0" applyNumberFormat="1" applyFont="1" applyFill="1" applyAlignment="1">
      <alignment horizontal="right" vertical="top"/>
    </xf>
    <xf numFmtId="169" fontId="18" fillId="23" borderId="0" xfId="0" applyNumberFormat="1" applyFont="1" applyFill="1" applyAlignment="1">
      <alignment vertical="center" wrapText="1"/>
    </xf>
    <xf numFmtId="0" fontId="18" fillId="0" borderId="0" xfId="49" applyFont="1" applyAlignment="1">
      <alignment vertical="center"/>
    </xf>
    <xf numFmtId="0" fontId="19" fillId="25" borderId="0" xfId="146" applyFont="1" applyFill="1" applyAlignment="1">
      <alignment horizontal="center" vertical="center" wrapText="1"/>
    </xf>
    <xf numFmtId="165" fontId="19" fillId="27" borderId="0" xfId="0" applyNumberFormat="1" applyFont="1" applyFill="1" applyAlignment="1">
      <alignment horizontal="right" vertical="center" wrapText="1"/>
    </xf>
    <xf numFmtId="0" fontId="18" fillId="25" borderId="0" xfId="0" applyFont="1" applyFill="1" applyAlignment="1">
      <alignment horizontal="left" vertical="center" wrapText="1"/>
    </xf>
    <xf numFmtId="0" fontId="18" fillId="25" borderId="0" xfId="146" applyFont="1" applyFill="1" applyAlignment="1">
      <alignment horizontal="center" vertical="center" wrapText="1"/>
    </xf>
    <xf numFmtId="0" fontId="19" fillId="25" borderId="0" xfId="0" applyFont="1" applyFill="1" applyAlignment="1">
      <alignment vertical="center" wrapText="1"/>
    </xf>
    <xf numFmtId="165" fontId="19" fillId="27" borderId="13" xfId="0" applyNumberFormat="1" applyFont="1" applyFill="1" applyBorder="1" applyAlignment="1">
      <alignment horizontal="center" vertical="center" wrapText="1"/>
    </xf>
    <xf numFmtId="165" fontId="19" fillId="27" borderId="12" xfId="0" applyNumberFormat="1" applyFont="1" applyFill="1" applyBorder="1" applyAlignment="1">
      <alignment horizontal="right" vertical="center" wrapText="1"/>
    </xf>
    <xf numFmtId="0" fontId="18" fillId="25" borderId="15" xfId="0" applyFont="1" applyFill="1" applyBorder="1" applyAlignment="1">
      <alignment horizontal="center" vertical="center" wrapText="1"/>
    </xf>
    <xf numFmtId="165" fontId="18" fillId="25" borderId="15" xfId="0" applyNumberFormat="1" applyFont="1" applyFill="1" applyBorder="1" applyAlignment="1">
      <alignment horizontal="left" vertical="center" wrapText="1" indent="1"/>
    </xf>
    <xf numFmtId="165" fontId="19" fillId="25" borderId="15" xfId="0" applyNumberFormat="1" applyFont="1" applyFill="1" applyBorder="1" applyAlignment="1">
      <alignment horizontal="left" vertical="center" wrapText="1"/>
    </xf>
    <xf numFmtId="165" fontId="18" fillId="25" borderId="0" xfId="0" applyNumberFormat="1" applyFont="1" applyFill="1" applyAlignment="1">
      <alignment horizontal="left" vertical="center" wrapText="1"/>
    </xf>
    <xf numFmtId="0" fontId="19" fillId="27" borderId="11" xfId="0" applyFont="1" applyFill="1" applyBorder="1" applyAlignment="1">
      <alignment horizontal="right" vertical="center" wrapText="1"/>
    </xf>
    <xf numFmtId="0" fontId="19" fillId="27" borderId="11" xfId="0" applyFont="1" applyFill="1" applyBorder="1" applyAlignment="1">
      <alignment horizontal="center" vertical="top" wrapText="1"/>
    </xf>
    <xf numFmtId="0" fontId="19" fillId="27" borderId="11" xfId="0" applyFont="1" applyFill="1" applyBorder="1" applyAlignment="1">
      <alignment horizontal="center" vertical="center" wrapText="1"/>
    </xf>
    <xf numFmtId="0" fontId="19" fillId="27" borderId="11" xfId="0" applyFont="1" applyFill="1" applyBorder="1" applyAlignment="1">
      <alignment vertical="center" wrapText="1"/>
    </xf>
    <xf numFmtId="0" fontId="41" fillId="27" borderId="11" xfId="0" applyFont="1" applyFill="1" applyBorder="1" applyAlignment="1">
      <alignment horizontal="right" vertical="center" wrapText="1"/>
    </xf>
    <xf numFmtId="0" fontId="19" fillId="27" borderId="12" xfId="0" applyFont="1" applyFill="1" applyBorder="1" applyAlignment="1">
      <alignment horizontal="right" vertical="center" wrapText="1"/>
    </xf>
    <xf numFmtId="0" fontId="41" fillId="27" borderId="12" xfId="0" applyFont="1" applyFill="1" applyBorder="1" applyAlignment="1">
      <alignment horizontal="right" vertical="center" wrapText="1"/>
    </xf>
    <xf numFmtId="0" fontId="19" fillId="27" borderId="12" xfId="0" applyFont="1" applyFill="1" applyBorder="1" applyAlignment="1">
      <alignment horizontal="right" vertical="center" wrapText="1" indent="1"/>
    </xf>
    <xf numFmtId="0" fontId="42" fillId="25" borderId="0" xfId="0" applyFont="1" applyFill="1" applyAlignment="1">
      <alignment horizontal="center" vertical="center" wrapText="1"/>
    </xf>
    <xf numFmtId="0" fontId="19" fillId="27" borderId="12" xfId="0" applyFont="1" applyFill="1" applyBorder="1" applyAlignment="1">
      <alignment vertical="center" wrapText="1"/>
    </xf>
    <xf numFmtId="0" fontId="18" fillId="23" borderId="12" xfId="0" applyFont="1" applyFill="1" applyBorder="1" applyAlignment="1">
      <alignment vertical="center" wrapText="1"/>
    </xf>
    <xf numFmtId="167" fontId="18" fillId="0" borderId="12" xfId="0" applyNumberFormat="1" applyFont="1" applyBorder="1" applyAlignment="1">
      <alignment horizontal="right" vertical="center" wrapText="1"/>
    </xf>
    <xf numFmtId="0" fontId="42" fillId="25" borderId="15" xfId="0" applyFont="1" applyFill="1" applyBorder="1" applyAlignment="1">
      <alignment vertical="center" wrapText="1"/>
    </xf>
    <xf numFmtId="0" fontId="41" fillId="25" borderId="15" xfId="0" applyFont="1" applyFill="1" applyBorder="1" applyAlignment="1">
      <alignment vertical="center" wrapText="1"/>
    </xf>
    <xf numFmtId="0" fontId="42" fillId="25" borderId="15" xfId="0" applyFont="1" applyFill="1" applyBorder="1" applyAlignment="1">
      <alignment horizontal="left" vertical="center" wrapText="1" indent="1"/>
    </xf>
    <xf numFmtId="0" fontId="18" fillId="25" borderId="15" xfId="0" applyFont="1" applyFill="1" applyBorder="1" applyAlignment="1">
      <alignment vertical="center" wrapText="1"/>
    </xf>
    <xf numFmtId="0" fontId="18" fillId="23" borderId="12" xfId="0" applyFont="1" applyFill="1" applyBorder="1" applyAlignment="1">
      <alignment horizontal="right" vertical="center" wrapText="1"/>
    </xf>
    <xf numFmtId="3" fontId="18" fillId="23" borderId="12" xfId="0" applyNumberFormat="1" applyFont="1" applyFill="1" applyBorder="1" applyAlignment="1">
      <alignment horizontal="right" vertical="center" wrapText="1"/>
    </xf>
    <xf numFmtId="0" fontId="18" fillId="23" borderId="12" xfId="0" applyFont="1" applyFill="1" applyBorder="1"/>
    <xf numFmtId="0" fontId="18" fillId="25" borderId="12" xfId="0" applyFont="1" applyFill="1" applyBorder="1"/>
    <xf numFmtId="165" fontId="18" fillId="25" borderId="12" xfId="0" applyNumberFormat="1" applyFont="1" applyFill="1" applyBorder="1" applyAlignment="1">
      <alignment horizontal="right" vertical="center" wrapText="1"/>
    </xf>
    <xf numFmtId="165" fontId="18" fillId="25" borderId="12" xfId="0" applyNumberFormat="1" applyFont="1" applyFill="1" applyBorder="1" applyAlignment="1">
      <alignment horizontal="right" vertical="center" wrapText="1" indent="1"/>
    </xf>
    <xf numFmtId="3" fontId="35" fillId="0" borderId="12" xfId="0" applyNumberFormat="1" applyFont="1" applyBorder="1" applyAlignment="1">
      <alignment horizontal="right" vertical="center"/>
    </xf>
    <xf numFmtId="3" fontId="41" fillId="25" borderId="12" xfId="0" applyNumberFormat="1" applyFont="1" applyFill="1" applyBorder="1" applyAlignment="1">
      <alignment horizontal="left" vertical="justify" wrapText="1"/>
    </xf>
    <xf numFmtId="3" fontId="42" fillId="0" borderId="12" xfId="0" applyNumberFormat="1" applyFont="1" applyBorder="1" applyAlignment="1">
      <alignment horizontal="right" vertical="center" wrapText="1"/>
    </xf>
    <xf numFmtId="165" fontId="42" fillId="25" borderId="12" xfId="0" applyNumberFormat="1" applyFont="1" applyFill="1" applyBorder="1" applyAlignment="1">
      <alignment horizontal="right" vertical="center" wrapText="1"/>
    </xf>
    <xf numFmtId="0" fontId="42" fillId="25" borderId="12" xfId="0" applyFont="1" applyFill="1" applyBorder="1" applyAlignment="1">
      <alignment vertical="center" wrapText="1"/>
    </xf>
    <xf numFmtId="0" fontId="42" fillId="25" borderId="12" xfId="0" applyFont="1" applyFill="1" applyBorder="1"/>
    <xf numFmtId="0" fontId="18" fillId="25" borderId="12" xfId="0" applyFont="1" applyFill="1" applyBorder="1" applyAlignment="1">
      <alignment horizontal="right" vertical="center" wrapText="1" indent="1"/>
    </xf>
    <xf numFmtId="0" fontId="18" fillId="25" borderId="12" xfId="0" applyFont="1" applyFill="1" applyBorder="1" applyAlignment="1">
      <alignment horizontal="center" vertical="center" wrapText="1"/>
    </xf>
    <xf numFmtId="0" fontId="18" fillId="0" borderId="12" xfId="0" applyFont="1" applyBorder="1" applyAlignment="1">
      <alignment vertical="center"/>
    </xf>
    <xf numFmtId="165" fontId="18" fillId="25" borderId="12" xfId="0" applyNumberFormat="1" applyFont="1" applyFill="1" applyBorder="1" applyAlignment="1">
      <alignment vertical="center" wrapText="1"/>
    </xf>
    <xf numFmtId="165" fontId="19" fillId="25" borderId="15" xfId="0" applyNumberFormat="1" applyFont="1" applyFill="1" applyBorder="1" applyAlignment="1">
      <alignment vertical="center"/>
    </xf>
    <xf numFmtId="165" fontId="18" fillId="25" borderId="15" xfId="0" applyNumberFormat="1" applyFont="1" applyFill="1" applyBorder="1" applyAlignment="1">
      <alignment vertical="center" wrapText="1"/>
    </xf>
    <xf numFmtId="165" fontId="19" fillId="25" borderId="15" xfId="0" applyNumberFormat="1" applyFont="1" applyFill="1" applyBorder="1" applyAlignment="1">
      <alignment vertical="center" wrapText="1"/>
    </xf>
    <xf numFmtId="49" fontId="18" fillId="25" borderId="15" xfId="0" applyNumberFormat="1" applyFont="1" applyFill="1" applyBorder="1" applyAlignment="1">
      <alignment horizontal="left" vertical="center" wrapText="1" indent="1"/>
    </xf>
    <xf numFmtId="165" fontId="19" fillId="25" borderId="15" xfId="0" applyNumberFormat="1" applyFont="1" applyFill="1" applyBorder="1" applyAlignment="1">
      <alignment horizontal="left" vertical="center"/>
    </xf>
    <xf numFmtId="165" fontId="18" fillId="25" borderId="15" xfId="0" applyNumberFormat="1" applyFont="1" applyFill="1" applyBorder="1" applyAlignment="1">
      <alignment horizontal="left" vertical="center" indent="1"/>
    </xf>
    <xf numFmtId="0" fontId="19" fillId="25" borderId="15" xfId="0" applyFont="1" applyFill="1" applyBorder="1" applyAlignment="1">
      <alignment vertical="center" wrapText="1"/>
    </xf>
    <xf numFmtId="0" fontId="19" fillId="25" borderId="15" xfId="0" applyFont="1" applyFill="1" applyBorder="1" applyAlignment="1">
      <alignment horizontal="left" vertical="center"/>
    </xf>
    <xf numFmtId="165" fontId="18" fillId="23" borderId="15" xfId="0" applyNumberFormat="1" applyFont="1" applyFill="1" applyBorder="1" applyAlignment="1">
      <alignment horizontal="left" vertical="center" wrapText="1" indent="1"/>
    </xf>
    <xf numFmtId="1" fontId="18" fillId="25" borderId="15" xfId="0" applyNumberFormat="1" applyFont="1" applyFill="1" applyBorder="1" applyAlignment="1">
      <alignment horizontal="left" vertical="center" wrapText="1" indent="1"/>
    </xf>
    <xf numFmtId="0" fontId="18" fillId="23" borderId="15" xfId="0" applyFont="1" applyFill="1" applyBorder="1" applyAlignment="1">
      <alignment horizontal="left" wrapText="1"/>
    </xf>
    <xf numFmtId="0" fontId="18" fillId="23" borderId="15" xfId="0" applyFont="1" applyFill="1" applyBorder="1" applyAlignment="1">
      <alignment horizontal="left" wrapText="1" indent="1"/>
    </xf>
    <xf numFmtId="0" fontId="18" fillId="23" borderId="15" xfId="0" applyFont="1" applyFill="1" applyBorder="1" applyAlignment="1">
      <alignment horizontal="left" vertical="center" wrapText="1" indent="1"/>
    </xf>
    <xf numFmtId="0" fontId="18" fillId="23" borderId="16" xfId="0" applyFont="1" applyFill="1" applyBorder="1" applyAlignment="1">
      <alignment horizontal="left"/>
    </xf>
    <xf numFmtId="0" fontId="18" fillId="23" borderId="15" xfId="0" applyFont="1" applyFill="1" applyBorder="1" applyAlignment="1">
      <alignment horizontal="left"/>
    </xf>
    <xf numFmtId="0" fontId="18" fillId="23" borderId="15" xfId="0" applyFont="1" applyFill="1" applyBorder="1" applyAlignment="1">
      <alignment horizontal="left" vertical="center" indent="1"/>
    </xf>
    <xf numFmtId="0" fontId="18" fillId="23" borderId="15" xfId="0" applyFont="1" applyFill="1" applyBorder="1" applyAlignment="1">
      <alignment horizontal="left" vertical="center"/>
    </xf>
    <xf numFmtId="0" fontId="19" fillId="23" borderId="16" xfId="0" applyFont="1" applyFill="1" applyBorder="1" applyAlignment="1">
      <alignment horizontal="left" vertical="center"/>
    </xf>
    <xf numFmtId="0" fontId="41" fillId="25" borderId="15" xfId="146" applyFont="1" applyFill="1" applyBorder="1" applyAlignment="1">
      <alignment vertical="center" wrapText="1"/>
    </xf>
    <xf numFmtId="0" fontId="42" fillId="25" borderId="15" xfId="146" applyFont="1" applyFill="1" applyBorder="1" applyAlignment="1">
      <alignment horizontal="left" vertical="center" wrapText="1" indent="1"/>
    </xf>
    <xf numFmtId="0" fontId="18" fillId="25" borderId="15" xfId="146" applyFont="1" applyFill="1" applyBorder="1" applyAlignment="1">
      <alignment vertical="center" wrapText="1"/>
    </xf>
    <xf numFmtId="0" fontId="18" fillId="23" borderId="15" xfId="0" applyFont="1" applyFill="1" applyBorder="1" applyAlignment="1">
      <alignment wrapText="1"/>
    </xf>
    <xf numFmtId="0" fontId="18" fillId="25" borderId="15" xfId="0" applyFont="1" applyFill="1" applyBorder="1" applyAlignment="1">
      <alignment horizontal="left" wrapText="1" indent="1"/>
    </xf>
    <xf numFmtId="0" fontId="18" fillId="25" borderId="15" xfId="0" applyFont="1" applyFill="1" applyBorder="1" applyAlignment="1">
      <alignment wrapText="1"/>
    </xf>
    <xf numFmtId="0" fontId="18" fillId="25" borderId="16" xfId="0" applyFont="1" applyFill="1" applyBorder="1"/>
    <xf numFmtId="0" fontId="18" fillId="23" borderId="16" xfId="0" applyFont="1" applyFill="1" applyBorder="1" applyAlignment="1">
      <alignment vertical="center" wrapText="1"/>
    </xf>
    <xf numFmtId="0" fontId="18" fillId="25" borderId="15" xfId="0" applyFont="1" applyFill="1" applyBorder="1" applyAlignment="1">
      <alignment horizontal="left" vertical="center" wrapText="1"/>
    </xf>
    <xf numFmtId="0" fontId="19" fillId="23" borderId="15" xfId="0" applyFont="1" applyFill="1" applyBorder="1" applyAlignment="1">
      <alignment horizontal="left" vertical="center" wrapText="1"/>
    </xf>
    <xf numFmtId="0" fontId="18" fillId="25" borderId="16" xfId="0" applyFont="1" applyFill="1" applyBorder="1" applyAlignment="1">
      <alignment horizontal="left" vertical="center" wrapText="1"/>
    </xf>
    <xf numFmtId="0" fontId="19" fillId="25" borderId="15" xfId="0" applyFont="1" applyFill="1" applyBorder="1" applyAlignment="1">
      <alignment horizontal="left" vertical="center" wrapText="1"/>
    </xf>
    <xf numFmtId="0" fontId="18" fillId="25" borderId="15" xfId="0" applyFont="1" applyFill="1" applyBorder="1" applyAlignment="1">
      <alignment horizontal="left" vertical="center" wrapText="1" indent="1"/>
    </xf>
    <xf numFmtId="0" fontId="41" fillId="23" borderId="15" xfId="0" applyFont="1" applyFill="1" applyBorder="1" applyAlignment="1">
      <alignment horizontal="center" vertical="center" wrapText="1"/>
    </xf>
    <xf numFmtId="0" fontId="42" fillId="25" borderId="16" xfId="0" applyFont="1" applyFill="1" applyBorder="1" applyAlignment="1">
      <alignment vertical="center" wrapText="1"/>
    </xf>
    <xf numFmtId="0" fontId="19" fillId="23" borderId="15" xfId="0" applyFont="1" applyFill="1" applyBorder="1" applyAlignment="1" applyProtection="1">
      <alignment vertical="center"/>
      <protection hidden="1"/>
    </xf>
    <xf numFmtId="0" fontId="18" fillId="23" borderId="15" xfId="0" applyFont="1" applyFill="1" applyBorder="1" applyAlignment="1">
      <alignment vertical="center" wrapText="1"/>
    </xf>
    <xf numFmtId="0" fontId="18" fillId="23" borderId="15" xfId="0" applyFont="1" applyFill="1" applyBorder="1" applyAlignment="1">
      <alignment horizontal="center" vertical="center" wrapText="1"/>
    </xf>
    <xf numFmtId="0" fontId="18" fillId="25" borderId="15" xfId="0" applyFont="1" applyFill="1" applyBorder="1" applyAlignment="1">
      <alignment horizontal="left" vertical="center"/>
    </xf>
    <xf numFmtId="0" fontId="18" fillId="23" borderId="15" xfId="0" applyFont="1" applyFill="1" applyBorder="1" applyAlignment="1">
      <alignment horizontal="left" vertical="center" wrapText="1"/>
    </xf>
    <xf numFmtId="0" fontId="42" fillId="25" borderId="15" xfId="0" applyFont="1" applyFill="1" applyBorder="1" applyAlignment="1">
      <alignment wrapText="1"/>
    </xf>
    <xf numFmtId="0" fontId="42" fillId="25" borderId="15" xfId="0" applyFont="1" applyFill="1" applyBorder="1" applyAlignment="1">
      <alignment horizontal="left" vertical="center" wrapText="1"/>
    </xf>
    <xf numFmtId="0" fontId="41" fillId="25" borderId="15" xfId="0" applyFont="1" applyFill="1" applyBorder="1" applyAlignment="1">
      <alignment horizontal="left" vertical="center"/>
    </xf>
    <xf numFmtId="0" fontId="41" fillId="25" borderId="15" xfId="0" applyFont="1" applyFill="1" applyBorder="1" applyAlignment="1">
      <alignment horizontal="left" vertical="center" wrapText="1"/>
    </xf>
    <xf numFmtId="165" fontId="42" fillId="25" borderId="15" xfId="0" applyNumberFormat="1" applyFont="1" applyFill="1" applyBorder="1" applyAlignment="1">
      <alignment horizontal="left" vertical="center" wrapText="1" indent="1"/>
    </xf>
    <xf numFmtId="0" fontId="42" fillId="25" borderId="16" xfId="0" applyFont="1" applyFill="1" applyBorder="1" applyAlignment="1">
      <alignment horizontal="left" vertical="center" wrapText="1"/>
    </xf>
    <xf numFmtId="0" fontId="18" fillId="25" borderId="15" xfId="0" applyFont="1" applyFill="1" applyBorder="1" applyAlignment="1">
      <alignment horizontal="left" vertical="center" indent="1"/>
    </xf>
    <xf numFmtId="0" fontId="18" fillId="25" borderId="16" xfId="0" applyFont="1" applyFill="1" applyBorder="1" applyAlignment="1">
      <alignment horizontal="center" vertical="center" wrapText="1"/>
    </xf>
    <xf numFmtId="165" fontId="18" fillId="25" borderId="0" xfId="146" applyNumberFormat="1" applyFont="1" applyFill="1" applyAlignment="1">
      <alignment horizontal="right" vertical="center" wrapText="1"/>
    </xf>
    <xf numFmtId="165" fontId="18" fillId="25" borderId="0" xfId="146" applyNumberFormat="1" applyFont="1" applyFill="1" applyAlignment="1">
      <alignment horizontal="right" vertical="center"/>
    </xf>
    <xf numFmtId="165" fontId="19" fillId="25" borderId="0" xfId="146" applyNumberFormat="1" applyFont="1" applyFill="1" applyAlignment="1">
      <alignment horizontal="right" vertical="center"/>
    </xf>
    <xf numFmtId="0" fontId="18" fillId="25" borderId="0" xfId="146" applyFont="1" applyFill="1" applyAlignment="1">
      <alignment horizontal="right" vertical="center" wrapText="1"/>
    </xf>
    <xf numFmtId="167" fontId="18" fillId="23" borderId="0" xfId="0" applyNumberFormat="1" applyFont="1" applyFill="1" applyAlignment="1">
      <alignment horizontal="right" vertical="center" wrapText="1"/>
    </xf>
    <xf numFmtId="168" fontId="35" fillId="0" borderId="0" xfId="0" applyNumberFormat="1" applyFont="1" applyAlignment="1">
      <alignment horizontal="right" vertical="top" wrapText="1"/>
    </xf>
    <xf numFmtId="0" fontId="38" fillId="25" borderId="0" xfId="0" applyFont="1" applyFill="1" applyAlignment="1">
      <alignment horizontal="center" vertical="center"/>
    </xf>
    <xf numFmtId="0" fontId="38" fillId="25" borderId="0" xfId="0" applyFont="1" applyFill="1" applyAlignment="1">
      <alignment horizontal="right" vertical="center"/>
    </xf>
    <xf numFmtId="0" fontId="18" fillId="25" borderId="16" xfId="146" applyFont="1" applyFill="1" applyBorder="1" applyAlignment="1">
      <alignment horizontal="center" vertical="center" wrapText="1"/>
    </xf>
    <xf numFmtId="0" fontId="18" fillId="25" borderId="12" xfId="146" applyFont="1" applyFill="1" applyBorder="1" applyAlignment="1">
      <alignment horizontal="right" vertical="center" wrapText="1"/>
    </xf>
    <xf numFmtId="0" fontId="19" fillId="25" borderId="12" xfId="146" applyFont="1" applyFill="1" applyBorder="1" applyAlignment="1">
      <alignment horizontal="right" vertical="center" wrapText="1"/>
    </xf>
    <xf numFmtId="0" fontId="18" fillId="25" borderId="0" xfId="146" applyFont="1" applyFill="1" applyAlignment="1">
      <alignment horizontal="left" vertical="center" wrapText="1"/>
    </xf>
    <xf numFmtId="0" fontId="18" fillId="25" borderId="12" xfId="146" applyFont="1" applyFill="1" applyBorder="1" applyAlignment="1">
      <alignment horizontal="center" vertical="center" wrapText="1"/>
    </xf>
    <xf numFmtId="0" fontId="19" fillId="25" borderId="12" xfId="146" applyFont="1" applyFill="1" applyBorder="1" applyAlignment="1">
      <alignment vertical="center" wrapText="1"/>
    </xf>
    <xf numFmtId="0" fontId="46" fillId="23" borderId="0" xfId="0" applyFont="1" applyFill="1" applyAlignment="1">
      <alignment horizontal="left"/>
    </xf>
    <xf numFmtId="0" fontId="46" fillId="23" borderId="0" xfId="0" applyFont="1" applyFill="1" applyAlignment="1">
      <alignment horizontal="justify" vertical="center" wrapText="1"/>
    </xf>
    <xf numFmtId="0" fontId="46" fillId="23" borderId="0" xfId="0" applyFont="1" applyFill="1" applyAlignment="1">
      <alignment horizontal="right" vertical="center" wrapText="1" indent="1"/>
    </xf>
    <xf numFmtId="165" fontId="18" fillId="25" borderId="0" xfId="146" applyNumberFormat="1" applyFont="1" applyFill="1" applyAlignment="1">
      <alignment horizontal="right" vertical="center" indent="1"/>
    </xf>
    <xf numFmtId="165" fontId="19" fillId="25" borderId="0" xfId="146" applyNumberFormat="1" applyFont="1" applyFill="1" applyAlignment="1">
      <alignment horizontal="right" vertical="center" indent="1"/>
    </xf>
    <xf numFmtId="165" fontId="18" fillId="25" borderId="12" xfId="0" applyNumberFormat="1" applyFont="1" applyFill="1" applyBorder="1" applyAlignment="1">
      <alignment horizontal="right" vertical="center" wrapText="1" indent="2"/>
    </xf>
    <xf numFmtId="166" fontId="35" fillId="0" borderId="12" xfId="0" applyNumberFormat="1" applyFont="1" applyBorder="1" applyAlignment="1">
      <alignment horizontal="right" vertical="center" indent="1"/>
    </xf>
    <xf numFmtId="167" fontId="42" fillId="0" borderId="0" xfId="0" applyNumberFormat="1" applyFont="1" applyAlignment="1">
      <alignment horizontal="right" vertical="center" wrapText="1" indent="1"/>
    </xf>
    <xf numFmtId="167" fontId="41" fillId="0" borderId="0" xfId="0" applyNumberFormat="1" applyFont="1" applyAlignment="1">
      <alignment horizontal="right" vertical="center" wrapText="1" indent="1"/>
    </xf>
    <xf numFmtId="0" fontId="42" fillId="0" borderId="0" xfId="0" applyFont="1" applyAlignment="1">
      <alignment horizontal="right" vertical="center" wrapText="1" indent="1"/>
    </xf>
    <xf numFmtId="3" fontId="42" fillId="0" borderId="0" xfId="0" applyNumberFormat="1" applyFont="1" applyAlignment="1">
      <alignment horizontal="right" vertical="center" wrapText="1" indent="1"/>
    </xf>
    <xf numFmtId="3" fontId="42" fillId="0" borderId="12" xfId="0" applyNumberFormat="1" applyFont="1" applyBorder="1" applyAlignment="1">
      <alignment horizontal="right" vertical="center" wrapText="1" indent="1"/>
    </xf>
    <xf numFmtId="168" fontId="35" fillId="0" borderId="0" xfId="0" applyNumberFormat="1" applyFont="1" applyAlignment="1">
      <alignment horizontal="right" vertical="center" indent="1"/>
    </xf>
    <xf numFmtId="168" fontId="18" fillId="23" borderId="0" xfId="0" applyNumberFormat="1" applyFont="1" applyFill="1" applyAlignment="1">
      <alignment horizontal="right" vertical="center" wrapText="1" indent="1"/>
    </xf>
    <xf numFmtId="166" fontId="35" fillId="0" borderId="0" xfId="0" applyNumberFormat="1" applyFont="1" applyAlignment="1">
      <alignment horizontal="right" vertical="center" indent="1"/>
    </xf>
    <xf numFmtId="0" fontId="18" fillId="0" borderId="15" xfId="0" applyFont="1" applyBorder="1" applyAlignment="1">
      <alignment horizontal="left" vertical="center" wrapText="1" indent="1"/>
    </xf>
    <xf numFmtId="0" fontId="18" fillId="0" borderId="0" xfId="0" applyFont="1" applyAlignment="1">
      <alignment vertical="center" wrapText="1"/>
    </xf>
    <xf numFmtId="0" fontId="18" fillId="0" borderId="15" xfId="0" applyFont="1" applyBorder="1" applyAlignment="1">
      <alignment horizontal="left" vertical="center" wrapText="1"/>
    </xf>
    <xf numFmtId="0" fontId="18" fillId="0" borderId="12" xfId="0" applyFont="1" applyBorder="1" applyAlignment="1">
      <alignment vertical="center" wrapText="1"/>
    </xf>
    <xf numFmtId="3" fontId="35" fillId="0" borderId="12" xfId="0" applyNumberFormat="1" applyFont="1" applyBorder="1" applyAlignment="1">
      <alignment horizontal="right" vertical="center" indent="1"/>
    </xf>
    <xf numFmtId="3" fontId="35" fillId="0" borderId="18" xfId="0" applyNumberFormat="1" applyFont="1" applyBorder="1" applyAlignment="1">
      <alignment horizontal="right" vertical="center"/>
    </xf>
    <xf numFmtId="0" fontId="19" fillId="27" borderId="20" xfId="146" applyFont="1" applyFill="1" applyBorder="1" applyAlignment="1">
      <alignment horizontal="center" vertical="center" wrapText="1"/>
    </xf>
    <xf numFmtId="0" fontId="19" fillId="27" borderId="13" xfId="146" applyFont="1" applyFill="1" applyBorder="1" applyAlignment="1">
      <alignment horizontal="right" vertical="center" wrapText="1"/>
    </xf>
    <xf numFmtId="0" fontId="19" fillId="27" borderId="13" xfId="146" applyFont="1" applyFill="1" applyBorder="1" applyAlignment="1">
      <alignment horizontal="right" vertical="center" wrapText="1" indent="1"/>
    </xf>
    <xf numFmtId="165" fontId="18" fillId="25" borderId="0" xfId="0" applyNumberFormat="1" applyFont="1" applyFill="1" applyAlignment="1">
      <alignment horizontal="right" vertical="center" wrapText="1"/>
    </xf>
    <xf numFmtId="0" fontId="18" fillId="23" borderId="0" xfId="0" applyFont="1" applyFill="1" applyAlignment="1">
      <alignment horizontal="right" vertical="center" wrapText="1"/>
    </xf>
    <xf numFmtId="0" fontId="19" fillId="25" borderId="0" xfId="146" applyFont="1" applyFill="1" applyAlignment="1">
      <alignment vertical="center" wrapText="1"/>
    </xf>
    <xf numFmtId="167" fontId="18" fillId="0" borderId="0" xfId="0" applyNumberFormat="1" applyFont="1" applyAlignment="1">
      <alignment horizontal="right"/>
    </xf>
    <xf numFmtId="167" fontId="19" fillId="0" borderId="0" xfId="0" applyNumberFormat="1" applyFont="1" applyAlignment="1">
      <alignment horizontal="right"/>
    </xf>
    <xf numFmtId="167" fontId="19" fillId="23" borderId="0" xfId="0" applyNumberFormat="1" applyFont="1" applyFill="1" applyAlignment="1">
      <alignment horizontal="right"/>
    </xf>
    <xf numFmtId="167" fontId="19" fillId="25" borderId="0" xfId="0" applyNumberFormat="1" applyFont="1" applyFill="1" applyAlignment="1">
      <alignment horizontal="right"/>
    </xf>
    <xf numFmtId="167" fontId="18" fillId="25" borderId="0" xfId="0" applyNumberFormat="1" applyFont="1" applyFill="1" applyAlignment="1">
      <alignment horizontal="right"/>
    </xf>
    <xf numFmtId="167" fontId="19" fillId="0" borderId="0" xfId="0" applyNumberFormat="1" applyFont="1" applyAlignment="1">
      <alignment horizontal="right" wrapText="1"/>
    </xf>
    <xf numFmtId="0" fontId="0" fillId="0" borderId="0" xfId="0" applyAlignment="1">
      <alignment vertical="center" wrapText="1"/>
    </xf>
    <xf numFmtId="0" fontId="19" fillId="25" borderId="0" xfId="146" applyFont="1" applyFill="1" applyAlignment="1">
      <alignment horizontal="right" vertical="center" wrapText="1"/>
    </xf>
    <xf numFmtId="0" fontId="19" fillId="27" borderId="0" xfId="49" applyFont="1" applyFill="1" applyAlignment="1">
      <alignment horizontal="center" vertical="center" wrapText="1"/>
    </xf>
    <xf numFmtId="171" fontId="18" fillId="0" borderId="0" xfId="137" applyNumberFormat="1" applyFont="1" applyAlignment="1">
      <alignment horizontal="right" vertical="center" wrapText="1"/>
    </xf>
    <xf numFmtId="0" fontId="19" fillId="27" borderId="12" xfId="49" applyFont="1" applyFill="1" applyBorder="1" applyAlignment="1">
      <alignment horizontal="center" vertical="center" wrapText="1"/>
    </xf>
    <xf numFmtId="0" fontId="19" fillId="27" borderId="12" xfId="0" applyFont="1" applyFill="1" applyBorder="1" applyAlignment="1">
      <alignment horizontal="center" vertical="center" wrapText="1"/>
    </xf>
    <xf numFmtId="0" fontId="19" fillId="27" borderId="0" xfId="0" applyFont="1" applyFill="1" applyAlignment="1">
      <alignment horizontal="center" vertical="center" wrapText="1"/>
    </xf>
    <xf numFmtId="0" fontId="45" fillId="0" borderId="0" xfId="0" applyFont="1"/>
    <xf numFmtId="0" fontId="46" fillId="0" borderId="0" xfId="0" applyFont="1"/>
    <xf numFmtId="0" fontId="19" fillId="0" borderId="0" xfId="0" applyFont="1" applyAlignment="1">
      <alignment horizontal="center" vertical="center" wrapText="1"/>
    </xf>
    <xf numFmtId="0" fontId="44" fillId="27" borderId="19" xfId="0" applyFont="1" applyFill="1" applyBorder="1" applyAlignment="1">
      <alignment horizontal="center" vertical="center" wrapText="1"/>
    </xf>
    <xf numFmtId="0" fontId="44" fillId="27" borderId="11" xfId="0" applyFont="1" applyFill="1" applyBorder="1" applyAlignment="1">
      <alignment horizontal="center" vertical="center" wrapText="1"/>
    </xf>
    <xf numFmtId="0" fontId="44" fillId="27" borderId="0" xfId="0" applyFont="1" applyFill="1" applyAlignment="1">
      <alignment horizontal="center" vertical="center" wrapText="1"/>
    </xf>
    <xf numFmtId="0" fontId="19" fillId="27" borderId="11" xfId="137" applyFont="1" applyFill="1" applyBorder="1" applyAlignment="1">
      <alignment horizontal="center" vertical="center" wrapText="1"/>
    </xf>
    <xf numFmtId="0" fontId="44" fillId="27" borderId="0" xfId="0" applyFont="1" applyFill="1" applyAlignment="1">
      <alignment horizontal="right" vertical="center" wrapText="1"/>
    </xf>
    <xf numFmtId="0" fontId="19" fillId="27" borderId="12" xfId="137" applyFont="1" applyFill="1" applyBorder="1" applyAlignment="1">
      <alignment horizontal="center" vertical="center" wrapText="1"/>
    </xf>
    <xf numFmtId="0" fontId="19" fillId="27" borderId="0" xfId="137" applyFont="1" applyFill="1" applyAlignment="1">
      <alignment horizontal="center" vertical="center" wrapText="1"/>
    </xf>
    <xf numFmtId="0" fontId="44" fillId="27" borderId="12" xfId="0" applyFont="1" applyFill="1" applyBorder="1" applyAlignment="1">
      <alignment horizontal="right" vertical="center" wrapText="1"/>
    </xf>
    <xf numFmtId="0" fontId="18" fillId="28" borderId="0" xfId="0" applyFont="1" applyFill="1"/>
    <xf numFmtId="165" fontId="35" fillId="0" borderId="0" xfId="49" applyNumberFormat="1" applyFont="1" applyAlignment="1">
      <alignment horizontal="right" vertical="top"/>
    </xf>
    <xf numFmtId="165" fontId="18" fillId="25" borderId="14" xfId="0" applyNumberFormat="1" applyFont="1" applyFill="1" applyBorder="1" applyAlignment="1">
      <alignment horizontal="left" vertical="center" wrapText="1" indent="1"/>
    </xf>
    <xf numFmtId="165" fontId="19" fillId="25" borderId="16" xfId="0" applyNumberFormat="1" applyFont="1" applyFill="1" applyBorder="1" applyAlignment="1">
      <alignment horizontal="left" vertical="center" wrapText="1"/>
    </xf>
    <xf numFmtId="0" fontId="44" fillId="0" borderId="15" xfId="0" applyFont="1" applyBorder="1" applyAlignment="1">
      <alignment horizontal="left" vertical="top" wrapText="1"/>
    </xf>
    <xf numFmtId="0" fontId="18" fillId="0" borderId="16" xfId="0" applyFont="1" applyBorder="1"/>
    <xf numFmtId="0" fontId="18" fillId="0" borderId="12" xfId="0" applyFont="1" applyBorder="1"/>
    <xf numFmtId="0" fontId="44" fillId="27" borderId="11" xfId="0" applyFont="1" applyFill="1" applyBorder="1" applyAlignment="1">
      <alignment vertical="center" wrapText="1"/>
    </xf>
    <xf numFmtId="0" fontId="44" fillId="27" borderId="0" xfId="0" applyFont="1" applyFill="1" applyAlignment="1">
      <alignment vertical="center" wrapText="1"/>
    </xf>
    <xf numFmtId="167" fontId="19" fillId="25" borderId="0" xfId="0" applyNumberFormat="1" applyFont="1" applyFill="1" applyAlignment="1">
      <alignment horizontal="right" vertical="center" wrapText="1"/>
    </xf>
    <xf numFmtId="0" fontId="19" fillId="0" borderId="0" xfId="0" applyFont="1" applyAlignment="1">
      <alignment horizontal="left" vertical="top" wrapText="1"/>
    </xf>
    <xf numFmtId="0" fontId="18" fillId="0" borderId="0" xfId="49" applyFont="1"/>
    <xf numFmtId="0" fontId="46" fillId="0" borderId="0" xfId="0" applyFont="1" applyAlignment="1">
      <alignment vertical="center" wrapText="1"/>
    </xf>
    <xf numFmtId="0" fontId="45" fillId="0" borderId="0" xfId="0" applyFont="1" applyAlignment="1">
      <alignment vertical="center" wrapText="1"/>
    </xf>
    <xf numFmtId="0" fontId="44" fillId="0" borderId="0" xfId="0" applyFont="1" applyAlignment="1">
      <alignment vertical="center" wrapText="1"/>
    </xf>
    <xf numFmtId="0" fontId="44" fillId="0" borderId="15" xfId="0" applyFont="1" applyBorder="1" applyAlignment="1">
      <alignment horizontal="left" vertical="center" wrapText="1"/>
    </xf>
    <xf numFmtId="0" fontId="44" fillId="0" borderId="0" xfId="0" applyFont="1" applyAlignment="1">
      <alignment horizontal="right" vertical="center" wrapText="1"/>
    </xf>
    <xf numFmtId="0" fontId="18" fillId="0" borderId="0" xfId="0" applyFont="1" applyAlignment="1">
      <alignment horizontal="right"/>
    </xf>
    <xf numFmtId="0" fontId="42" fillId="25" borderId="15" xfId="151" applyFont="1" applyFill="1" applyBorder="1" applyAlignment="1">
      <alignment horizontal="left" vertical="center" wrapText="1" indent="1"/>
    </xf>
    <xf numFmtId="165" fontId="18" fillId="25" borderId="0" xfId="152" applyNumberFormat="1" applyFont="1" applyFill="1" applyAlignment="1">
      <alignment horizontal="right" vertical="center" wrapText="1"/>
    </xf>
    <xf numFmtId="165" fontId="50" fillId="23" borderId="0" xfId="0" applyNumberFormat="1" applyFont="1" applyFill="1" applyAlignment="1">
      <alignment horizontal="right" vertical="center" wrapText="1"/>
    </xf>
    <xf numFmtId="165" fontId="18" fillId="25" borderId="0" xfId="152" applyNumberFormat="1" applyFont="1" applyFill="1" applyAlignment="1">
      <alignment horizontal="right" vertical="center"/>
    </xf>
    <xf numFmtId="165" fontId="50" fillId="25" borderId="0" xfId="0" applyNumberFormat="1" applyFont="1" applyFill="1" applyAlignment="1">
      <alignment horizontal="right" vertical="center" wrapText="1"/>
    </xf>
    <xf numFmtId="165" fontId="18" fillId="25" borderId="0" xfId="152" applyNumberFormat="1" applyFont="1" applyFill="1" applyAlignment="1">
      <alignment horizontal="right" vertical="center" indent="1"/>
    </xf>
    <xf numFmtId="0" fontId="18" fillId="0" borderId="18" xfId="0" applyFont="1" applyBorder="1" applyAlignment="1">
      <alignment horizontal="right"/>
    </xf>
    <xf numFmtId="0" fontId="18" fillId="0" borderId="12" xfId="0" applyFont="1" applyBorder="1" applyAlignment="1">
      <alignment horizontal="right"/>
    </xf>
    <xf numFmtId="0" fontId="19" fillId="0" borderId="0" xfId="0" applyFont="1"/>
    <xf numFmtId="0" fontId="44" fillId="0" borderId="22" xfId="0" applyFont="1" applyBorder="1" applyAlignment="1">
      <alignment horizontal="left" vertical="top" wrapText="1"/>
    </xf>
    <xf numFmtId="168" fontId="19" fillId="0" borderId="0" xfId="0" applyNumberFormat="1" applyFont="1" applyAlignment="1">
      <alignment horizontal="right" vertical="top"/>
    </xf>
    <xf numFmtId="165" fontId="18" fillId="25" borderId="0" xfId="152" applyNumberFormat="1" applyFont="1" applyFill="1" applyAlignment="1">
      <alignment horizontal="left" vertical="center" indent="2"/>
    </xf>
    <xf numFmtId="0" fontId="19" fillId="28" borderId="0" xfId="0" applyFont="1" applyFill="1"/>
    <xf numFmtId="167" fontId="19" fillId="29" borderId="0" xfId="0" applyNumberFormat="1" applyFont="1" applyFill="1" applyAlignment="1">
      <alignment horizontal="right" vertical="center" wrapText="1"/>
    </xf>
    <xf numFmtId="0" fontId="19" fillId="29" borderId="15" xfId="0" applyFont="1" applyFill="1" applyBorder="1" applyAlignment="1">
      <alignment horizontal="left" vertical="center" wrapText="1"/>
    </xf>
    <xf numFmtId="0" fontId="19" fillId="25" borderId="0" xfId="146" applyFont="1" applyFill="1" applyAlignment="1">
      <alignment vertical="center"/>
    </xf>
    <xf numFmtId="0" fontId="0" fillId="0" borderId="0" xfId="0" applyAlignment="1">
      <alignment vertical="center"/>
    </xf>
    <xf numFmtId="0" fontId="0" fillId="25" borderId="0" xfId="0" applyFill="1" applyAlignment="1">
      <alignment vertical="center"/>
    </xf>
    <xf numFmtId="0" fontId="18" fillId="25" borderId="0" xfId="146" applyFont="1" applyFill="1" applyAlignment="1">
      <alignment vertical="center"/>
    </xf>
    <xf numFmtId="0" fontId="41" fillId="25" borderId="0" xfId="0" applyFont="1" applyFill="1" applyAlignment="1">
      <alignment vertical="center"/>
    </xf>
    <xf numFmtId="165" fontId="19" fillId="0" borderId="0" xfId="0" applyNumberFormat="1" applyFont="1" applyAlignment="1">
      <alignment horizontal="center" vertical="center"/>
    </xf>
    <xf numFmtId="165" fontId="19" fillId="28" borderId="0" xfId="0" applyNumberFormat="1" applyFont="1" applyFill="1" applyAlignment="1">
      <alignment horizontal="center" vertical="center"/>
    </xf>
    <xf numFmtId="165" fontId="18" fillId="0" borderId="0" xfId="0" applyNumberFormat="1" applyFont="1" applyAlignment="1">
      <alignment horizontal="center" vertical="center"/>
    </xf>
    <xf numFmtId="165" fontId="18" fillId="28" borderId="0" xfId="0" applyNumberFormat="1" applyFont="1" applyFill="1" applyAlignment="1">
      <alignment horizontal="center" vertical="center"/>
    </xf>
    <xf numFmtId="0" fontId="18" fillId="0" borderId="0" xfId="0" applyFont="1" applyAlignment="1">
      <alignment horizontal="center"/>
    </xf>
    <xf numFmtId="0" fontId="18" fillId="25" borderId="0" xfId="0" applyFont="1" applyFill="1" applyAlignment="1">
      <alignment horizontal="center"/>
    </xf>
    <xf numFmtId="165" fontId="18" fillId="28" borderId="0" xfId="0" applyNumberFormat="1" applyFont="1" applyFill="1" applyAlignment="1">
      <alignment horizontal="center"/>
    </xf>
    <xf numFmtId="167" fontId="18" fillId="0" borderId="0" xfId="0" applyNumberFormat="1" applyFont="1" applyAlignment="1">
      <alignment horizontal="center" vertical="center" wrapText="1"/>
    </xf>
    <xf numFmtId="165" fontId="19" fillId="28" borderId="0" xfId="0" applyNumberFormat="1" applyFont="1" applyFill="1" applyAlignment="1">
      <alignment vertical="center"/>
    </xf>
    <xf numFmtId="0" fontId="18" fillId="28" borderId="0" xfId="0" applyFont="1" applyFill="1" applyAlignment="1">
      <alignment horizontal="center" vertical="center"/>
    </xf>
    <xf numFmtId="165" fontId="18" fillId="0" borderId="0" xfId="0" applyNumberFormat="1" applyFont="1" applyAlignment="1">
      <alignment vertical="center"/>
    </xf>
    <xf numFmtId="165" fontId="18" fillId="28" borderId="0" xfId="0" applyNumberFormat="1" applyFont="1" applyFill="1" applyAlignment="1">
      <alignment vertical="center"/>
    </xf>
    <xf numFmtId="165" fontId="19" fillId="29" borderId="0" xfId="0" applyNumberFormat="1" applyFont="1" applyFill="1" applyAlignment="1">
      <alignment horizontal="center" vertical="center"/>
    </xf>
    <xf numFmtId="167" fontId="18" fillId="0" borderId="0" xfId="0" applyNumberFormat="1" applyFont="1" applyAlignment="1">
      <alignment horizontal="right" vertical="center"/>
    </xf>
    <xf numFmtId="0" fontId="51" fillId="0" borderId="0" xfId="0" applyFont="1"/>
    <xf numFmtId="165" fontId="18" fillId="25" borderId="0" xfId="0" applyNumberFormat="1" applyFont="1" applyFill="1" applyAlignment="1">
      <alignment horizontal="center" vertical="center"/>
    </xf>
    <xf numFmtId="0" fontId="18" fillId="0" borderId="0" xfId="0" applyFont="1" applyAlignment="1">
      <alignment horizontal="center" vertical="center" wrapText="1"/>
    </xf>
    <xf numFmtId="170" fontId="18" fillId="0" borderId="0" xfId="0" applyNumberFormat="1" applyFont="1" applyAlignment="1">
      <alignment horizontal="right" vertical="center" wrapText="1"/>
    </xf>
    <xf numFmtId="170" fontId="19" fillId="0" borderId="0" xfId="0" applyNumberFormat="1" applyFont="1" applyAlignment="1">
      <alignment horizontal="right" vertical="center" wrapText="1"/>
    </xf>
    <xf numFmtId="170" fontId="18" fillId="0" borderId="0" xfId="0" applyNumberFormat="1" applyFont="1" applyAlignment="1">
      <alignment horizontal="center" vertical="center" wrapText="1"/>
    </xf>
    <xf numFmtId="167" fontId="42" fillId="0" borderId="0" xfId="0" applyNumberFormat="1" applyFont="1" applyAlignment="1">
      <alignment vertical="center" wrapText="1"/>
    </xf>
    <xf numFmtId="167" fontId="42" fillId="0" borderId="0" xfId="0" applyNumberFormat="1" applyFont="1" applyAlignment="1">
      <alignment horizontal="center" vertical="center" wrapText="1"/>
    </xf>
    <xf numFmtId="167" fontId="18" fillId="23" borderId="0" xfId="0" applyNumberFormat="1" applyFont="1" applyFill="1" applyAlignment="1">
      <alignment horizontal="center" vertical="center"/>
    </xf>
    <xf numFmtId="0" fontId="18" fillId="23" borderId="0" xfId="0" applyFont="1" applyFill="1" applyAlignment="1">
      <alignment horizontal="center" vertical="center"/>
    </xf>
    <xf numFmtId="167" fontId="19" fillId="23" borderId="0" xfId="0" applyNumberFormat="1" applyFont="1" applyFill="1" applyAlignment="1">
      <alignment horizontal="center" vertical="center"/>
    </xf>
    <xf numFmtId="165" fontId="18" fillId="28" borderId="0" xfId="0" applyNumberFormat="1" applyFont="1" applyFill="1"/>
    <xf numFmtId="172" fontId="18" fillId="0" borderId="0" xfId="0" applyNumberFormat="1" applyFont="1" applyAlignment="1">
      <alignment horizontal="center" vertical="center"/>
    </xf>
    <xf numFmtId="0" fontId="18" fillId="28" borderId="0" xfId="0" applyFont="1" applyFill="1" applyAlignment="1">
      <alignment horizontal="center"/>
    </xf>
    <xf numFmtId="165" fontId="19" fillId="28" borderId="0" xfId="0" applyNumberFormat="1" applyFont="1" applyFill="1"/>
    <xf numFmtId="1" fontId="19" fillId="28" borderId="0" xfId="0" applyNumberFormat="1" applyFont="1" applyFill="1" applyAlignment="1">
      <alignment horizontal="center"/>
    </xf>
    <xf numFmtId="1" fontId="18" fillId="28" borderId="0" xfId="0" applyNumberFormat="1" applyFont="1" applyFill="1" applyAlignment="1">
      <alignment horizontal="center"/>
    </xf>
    <xf numFmtId="165" fontId="19" fillId="28" borderId="0" xfId="0" applyNumberFormat="1" applyFont="1" applyFill="1" applyAlignment="1">
      <alignment horizontal="center"/>
    </xf>
    <xf numFmtId="0" fontId="19" fillId="28" borderId="0" xfId="0" applyFont="1" applyFill="1" applyAlignment="1">
      <alignment horizontal="center"/>
    </xf>
    <xf numFmtId="170" fontId="18" fillId="28" borderId="0" xfId="0" applyNumberFormat="1" applyFont="1" applyFill="1" applyAlignment="1">
      <alignment horizontal="right" vertical="center" wrapText="1"/>
    </xf>
    <xf numFmtId="170" fontId="19" fillId="28" borderId="0" xfId="0" applyNumberFormat="1" applyFont="1" applyFill="1" applyAlignment="1">
      <alignment horizontal="right" vertical="center" wrapText="1"/>
    </xf>
    <xf numFmtId="167" fontId="19" fillId="28" borderId="0" xfId="0" applyNumberFormat="1" applyFont="1" applyFill="1" applyAlignment="1">
      <alignment horizontal="right" vertical="center" wrapText="1"/>
    </xf>
    <xf numFmtId="167" fontId="35" fillId="0" borderId="0" xfId="0" applyNumberFormat="1" applyFont="1" applyAlignment="1">
      <alignment horizontal="center" vertical="center"/>
    </xf>
    <xf numFmtId="167" fontId="44" fillId="0" borderId="0" xfId="0" applyNumberFormat="1" applyFont="1" applyAlignment="1">
      <alignment horizontal="center" vertical="center"/>
    </xf>
    <xf numFmtId="0" fontId="19" fillId="0" borderId="0" xfId="0" applyFont="1" applyAlignment="1">
      <alignment horizontal="center"/>
    </xf>
    <xf numFmtId="0" fontId="19" fillId="27" borderId="13" xfId="49" applyFont="1" applyFill="1" applyBorder="1" applyAlignment="1">
      <alignment horizontal="center" vertical="center" wrapText="1"/>
    </xf>
    <xf numFmtId="0" fontId="19" fillId="27" borderId="0" xfId="49" applyFont="1" applyFill="1" applyAlignment="1">
      <alignment vertical="center" wrapText="1"/>
    </xf>
    <xf numFmtId="0" fontId="44" fillId="27" borderId="11" xfId="0" applyFont="1" applyFill="1" applyBorder="1" applyAlignment="1">
      <alignment horizontal="right" vertical="center" wrapText="1"/>
    </xf>
    <xf numFmtId="165" fontId="18" fillId="25" borderId="0" xfId="0" applyNumberFormat="1" applyFont="1" applyFill="1" applyAlignment="1">
      <alignment vertical="center"/>
    </xf>
    <xf numFmtId="170" fontId="18" fillId="25" borderId="0" xfId="0" applyNumberFormat="1" applyFont="1" applyFill="1" applyAlignment="1">
      <alignment horizontal="right" vertical="center" wrapText="1"/>
    </xf>
    <xf numFmtId="167" fontId="18" fillId="25" borderId="0" xfId="0" applyNumberFormat="1" applyFont="1" applyFill="1" applyAlignment="1">
      <alignment horizontal="center" vertical="center" wrapText="1"/>
    </xf>
    <xf numFmtId="172" fontId="18" fillId="25" borderId="0" xfId="0" applyNumberFormat="1" applyFont="1" applyFill="1" applyAlignment="1">
      <alignment horizontal="center" vertical="center"/>
    </xf>
    <xf numFmtId="49" fontId="19" fillId="28" borderId="0" xfId="0" applyNumberFormat="1" applyFont="1" applyFill="1" applyAlignment="1">
      <alignment horizontal="right" vertical="center"/>
    </xf>
    <xf numFmtId="49" fontId="19" fillId="28" borderId="0" xfId="0" applyNumberFormat="1" applyFont="1" applyFill="1" applyAlignment="1">
      <alignment horizontal="right"/>
    </xf>
    <xf numFmtId="0" fontId="19" fillId="29" borderId="0" xfId="0" applyFont="1" applyFill="1"/>
    <xf numFmtId="167" fontId="18" fillId="25" borderId="14" xfId="0" applyNumberFormat="1" applyFont="1" applyFill="1" applyBorder="1" applyAlignment="1">
      <alignment horizontal="center" vertical="center" wrapText="1"/>
    </xf>
    <xf numFmtId="0" fontId="44" fillId="27" borderId="12" xfId="0" applyFont="1" applyFill="1" applyBorder="1" applyAlignment="1">
      <alignment vertical="center" wrapText="1"/>
    </xf>
    <xf numFmtId="0" fontId="44" fillId="27" borderId="12" xfId="0" applyFont="1" applyFill="1" applyBorder="1" applyAlignment="1">
      <alignment horizontal="center" vertical="center" wrapText="1"/>
    </xf>
    <xf numFmtId="165" fontId="18" fillId="25" borderId="0" xfId="0" applyNumberFormat="1" applyFont="1" applyFill="1"/>
    <xf numFmtId="165" fontId="18" fillId="25" borderId="0" xfId="0" applyNumberFormat="1" applyFont="1" applyFill="1" applyAlignment="1">
      <alignment horizontal="center"/>
    </xf>
    <xf numFmtId="170" fontId="18" fillId="0" borderId="0" xfId="0" applyNumberFormat="1" applyFont="1" applyAlignment="1">
      <alignment vertical="center" wrapText="1"/>
    </xf>
    <xf numFmtId="3" fontId="18" fillId="23" borderId="0" xfId="0" applyNumberFormat="1" applyFont="1" applyFill="1" applyAlignment="1">
      <alignment horizontal="right" vertical="center" wrapText="1" indent="1"/>
    </xf>
    <xf numFmtId="49" fontId="19" fillId="28" borderId="0" xfId="0" applyNumberFormat="1" applyFont="1" applyFill="1" applyAlignment="1">
      <alignment horizontal="center"/>
    </xf>
    <xf numFmtId="172" fontId="18" fillId="25" borderId="0" xfId="0" applyNumberFormat="1" applyFont="1" applyFill="1" applyAlignment="1">
      <alignment horizontal="right" vertical="center"/>
    </xf>
    <xf numFmtId="165" fontId="18" fillId="25" borderId="0" xfId="0" applyNumberFormat="1" applyFont="1" applyFill="1" applyAlignment="1">
      <alignment horizontal="right" vertical="center"/>
    </xf>
    <xf numFmtId="165" fontId="18" fillId="0" borderId="0" xfId="0" applyNumberFormat="1" applyFont="1" applyAlignment="1">
      <alignment horizontal="right" vertical="center"/>
    </xf>
    <xf numFmtId="0" fontId="19" fillId="25" borderId="0" xfId="0" applyFont="1" applyFill="1"/>
    <xf numFmtId="0" fontId="18" fillId="25" borderId="15" xfId="0" applyFont="1" applyFill="1" applyBorder="1" applyAlignment="1">
      <alignment horizontal="left" vertical="center" indent="2"/>
    </xf>
    <xf numFmtId="172" fontId="18" fillId="0" borderId="0" xfId="0" applyNumberFormat="1" applyFont="1" applyAlignment="1">
      <alignment horizontal="right" vertical="center"/>
    </xf>
    <xf numFmtId="165" fontId="19" fillId="29" borderId="0" xfId="0" applyNumberFormat="1" applyFont="1" applyFill="1" applyAlignment="1">
      <alignment horizontal="right" vertical="center"/>
    </xf>
    <xf numFmtId="167" fontId="44" fillId="28" borderId="0" xfId="0" applyNumberFormat="1" applyFont="1" applyFill="1" applyAlignment="1">
      <alignment horizontal="center" vertical="center"/>
    </xf>
    <xf numFmtId="0" fontId="19" fillId="25" borderId="0" xfId="0" applyFont="1" applyFill="1" applyAlignment="1">
      <alignment wrapText="1"/>
    </xf>
    <xf numFmtId="0" fontId="19" fillId="27" borderId="11" xfId="0" applyFont="1" applyFill="1" applyBorder="1" applyAlignment="1">
      <alignment horizontal="right" vertical="center" indent="1"/>
    </xf>
    <xf numFmtId="0" fontId="19" fillId="27" borderId="0" xfId="0" applyFont="1" applyFill="1" applyAlignment="1">
      <alignment horizontal="right" vertical="center" indent="1"/>
    </xf>
    <xf numFmtId="167" fontId="19" fillId="28" borderId="0" xfId="0" applyNumberFormat="1" applyFont="1" applyFill="1" applyAlignment="1">
      <alignment horizontal="right"/>
    </xf>
    <xf numFmtId="167" fontId="18" fillId="28" borderId="0" xfId="0" applyNumberFormat="1" applyFont="1" applyFill="1" applyAlignment="1">
      <alignment horizontal="right"/>
    </xf>
    <xf numFmtId="0" fontId="19" fillId="23" borderId="0" xfId="50" applyFont="1" applyFill="1"/>
    <xf numFmtId="0" fontId="18" fillId="25" borderId="0" xfId="0" applyFont="1" applyFill="1" applyAlignment="1">
      <alignment horizontal="justify" vertical="center" wrapText="1"/>
    </xf>
    <xf numFmtId="0" fontId="19" fillId="27" borderId="13" xfId="0" applyFont="1" applyFill="1" applyBorder="1" applyAlignment="1">
      <alignment horizontal="center" vertical="center" wrapText="1"/>
    </xf>
    <xf numFmtId="0" fontId="19" fillId="27" borderId="11" xfId="0" applyFont="1" applyFill="1" applyBorder="1" applyAlignment="1">
      <alignment horizontal="right" vertical="center" wrapText="1" indent="1"/>
    </xf>
    <xf numFmtId="0" fontId="19" fillId="25" borderId="0" xfId="0" applyFont="1" applyFill="1" applyAlignment="1">
      <alignment horizontal="left"/>
    </xf>
    <xf numFmtId="0" fontId="19" fillId="27" borderId="17" xfId="0" applyFont="1" applyFill="1" applyBorder="1" applyAlignment="1">
      <alignment horizontal="center" vertical="center" wrapText="1"/>
    </xf>
    <xf numFmtId="0" fontId="41" fillId="27" borderId="12" xfId="0" applyFont="1" applyFill="1" applyBorder="1" applyAlignment="1">
      <alignment horizontal="center" vertical="center" wrapText="1"/>
    </xf>
    <xf numFmtId="0" fontId="19" fillId="27" borderId="13" xfId="137" applyFont="1" applyFill="1" applyBorder="1" applyAlignment="1">
      <alignment horizontal="center" vertical="center" wrapText="1"/>
    </xf>
    <xf numFmtId="0" fontId="19" fillId="27" borderId="11" xfId="0" applyFont="1" applyFill="1" applyBorder="1" applyAlignment="1">
      <alignment horizontal="center" vertical="center"/>
    </xf>
    <xf numFmtId="0" fontId="19" fillId="27" borderId="19" xfId="0" applyFont="1" applyFill="1" applyBorder="1" applyAlignment="1">
      <alignment horizontal="center" vertical="center"/>
    </xf>
    <xf numFmtId="0" fontId="19" fillId="27" borderId="13" xfId="0" applyFont="1" applyFill="1" applyBorder="1" applyAlignment="1">
      <alignment vertical="center"/>
    </xf>
    <xf numFmtId="0" fontId="19" fillId="27" borderId="11" xfId="137" applyFont="1" applyFill="1" applyBorder="1" applyAlignment="1">
      <alignment vertical="center" wrapText="1"/>
    </xf>
    <xf numFmtId="0" fontId="19" fillId="27" borderId="0" xfId="137" applyFont="1" applyFill="1" applyAlignment="1">
      <alignment vertical="center" wrapText="1"/>
    </xf>
    <xf numFmtId="167" fontId="19" fillId="25" borderId="23" xfId="0" applyNumberFormat="1" applyFont="1" applyFill="1" applyBorder="1" applyAlignment="1">
      <alignment horizontal="right" vertical="center"/>
    </xf>
    <xf numFmtId="0" fontId="0" fillId="25" borderId="0" xfId="0" applyFill="1" applyAlignment="1">
      <alignment vertical="center" wrapText="1"/>
    </xf>
    <xf numFmtId="0" fontId="19" fillId="25" borderId="0" xfId="50" applyFont="1" applyFill="1"/>
    <xf numFmtId="0" fontId="0" fillId="25" borderId="0" xfId="0" applyFill="1"/>
    <xf numFmtId="167" fontId="18" fillId="25" borderId="0" xfId="0" applyNumberFormat="1" applyFont="1" applyFill="1" applyAlignment="1">
      <alignment horizontal="right" wrapText="1"/>
    </xf>
    <xf numFmtId="167" fontId="19" fillId="25" borderId="0" xfId="0" applyNumberFormat="1" applyFont="1" applyFill="1" applyAlignment="1">
      <alignment horizontal="right" wrapText="1"/>
    </xf>
    <xf numFmtId="167" fontId="18" fillId="25" borderId="23" xfId="0" applyNumberFormat="1" applyFont="1" applyFill="1" applyBorder="1"/>
    <xf numFmtId="0" fontId="19" fillId="25" borderId="24" xfId="0" applyFont="1" applyFill="1" applyBorder="1" applyAlignment="1">
      <alignment horizontal="left" vertical="center"/>
    </xf>
    <xf numFmtId="170" fontId="19" fillId="25" borderId="0" xfId="0" applyNumberFormat="1" applyFont="1" applyFill="1" applyAlignment="1">
      <alignment horizontal="right"/>
    </xf>
    <xf numFmtId="170" fontId="18" fillId="25" borderId="0" xfId="0" applyNumberFormat="1" applyFont="1" applyFill="1" applyAlignment="1">
      <alignment horizontal="right"/>
    </xf>
    <xf numFmtId="167" fontId="19" fillId="28" borderId="0" xfId="0" applyNumberFormat="1" applyFont="1" applyFill="1" applyAlignment="1">
      <alignment horizontal="right" wrapText="1"/>
    </xf>
    <xf numFmtId="0" fontId="18" fillId="25" borderId="12" xfId="0" applyFont="1" applyFill="1" applyBorder="1" applyAlignment="1">
      <alignment horizontal="right" vertical="center" wrapText="1"/>
    </xf>
    <xf numFmtId="3" fontId="18" fillId="25" borderId="12" xfId="0" applyNumberFormat="1" applyFont="1" applyFill="1" applyBorder="1" applyAlignment="1">
      <alignment horizontal="right" vertical="center" wrapText="1"/>
    </xf>
    <xf numFmtId="49" fontId="18" fillId="25" borderId="0" xfId="0" applyNumberFormat="1" applyFont="1" applyFill="1" applyAlignment="1">
      <alignment horizontal="left" vertical="center" wrapText="1" indent="1"/>
    </xf>
    <xf numFmtId="0" fontId="18" fillId="23" borderId="12" xfId="0" applyFont="1" applyFill="1" applyBorder="1" applyAlignment="1">
      <alignment horizontal="left"/>
    </xf>
    <xf numFmtId="0" fontId="49" fillId="25" borderId="0" xfId="0" applyFont="1" applyFill="1"/>
    <xf numFmtId="0" fontId="49" fillId="0" borderId="0" xfId="0" applyFont="1"/>
    <xf numFmtId="0" fontId="19" fillId="27" borderId="12" xfId="0" applyFont="1" applyFill="1" applyBorder="1" applyAlignment="1">
      <alignment horizontal="center" vertical="center"/>
    </xf>
    <xf numFmtId="0" fontId="19" fillId="27" borderId="0" xfId="0" applyFont="1" applyFill="1" applyAlignment="1">
      <alignment horizontal="center" vertical="center"/>
    </xf>
    <xf numFmtId="0" fontId="46" fillId="23" borderId="0" xfId="0" applyFont="1" applyFill="1" applyAlignment="1">
      <alignment horizontal="center" vertical="center"/>
    </xf>
    <xf numFmtId="0" fontId="19" fillId="27" borderId="18" xfId="0" applyFont="1" applyFill="1" applyBorder="1" applyAlignment="1">
      <alignment horizontal="center" vertical="center"/>
    </xf>
    <xf numFmtId="167" fontId="19" fillId="25" borderId="0" xfId="0" applyNumberFormat="1" applyFont="1" applyFill="1" applyAlignment="1">
      <alignment horizontal="center" vertical="center"/>
    </xf>
    <xf numFmtId="167" fontId="18" fillId="25" borderId="0" xfId="0" applyNumberFormat="1" applyFont="1" applyFill="1" applyAlignment="1">
      <alignment horizontal="center" vertical="center"/>
    </xf>
    <xf numFmtId="167" fontId="19" fillId="23" borderId="12" xfId="0" applyNumberFormat="1" applyFont="1" applyFill="1" applyBorder="1" applyAlignment="1">
      <alignment horizontal="center" vertical="center"/>
    </xf>
    <xf numFmtId="167" fontId="19" fillId="25" borderId="12" xfId="0" applyNumberFormat="1" applyFont="1" applyFill="1" applyBorder="1" applyAlignment="1">
      <alignment horizontal="center" vertical="center"/>
    </xf>
    <xf numFmtId="0" fontId="19" fillId="23" borderId="0" xfId="0" applyFont="1" applyFill="1" applyAlignment="1">
      <alignment horizontal="center" vertical="center"/>
    </xf>
    <xf numFmtId="0" fontId="0" fillId="0" borderId="0" xfId="0" applyAlignment="1">
      <alignment horizontal="center" vertical="center" wrapText="1"/>
    </xf>
    <xf numFmtId="0" fontId="19" fillId="23" borderId="0" xfId="50" applyFont="1" applyFill="1" applyAlignment="1">
      <alignment horizontal="center" vertical="center"/>
    </xf>
    <xf numFmtId="3" fontId="35" fillId="0" borderId="12" xfId="0" applyNumberFormat="1" applyFont="1" applyBorder="1" applyAlignment="1">
      <alignment horizontal="center" vertical="center"/>
    </xf>
    <xf numFmtId="3" fontId="18" fillId="25" borderId="12" xfId="0" applyNumberFormat="1" applyFont="1" applyFill="1" applyBorder="1" applyAlignment="1">
      <alignment horizontal="center" vertical="center" wrapText="1"/>
    </xf>
    <xf numFmtId="167" fontId="44" fillId="25" borderId="0" xfId="0" applyNumberFormat="1" applyFont="1" applyFill="1" applyAlignment="1">
      <alignment horizontal="center" vertical="center"/>
    </xf>
    <xf numFmtId="167" fontId="35" fillId="25" borderId="0" xfId="0" applyNumberFormat="1" applyFont="1" applyFill="1" applyAlignment="1">
      <alignment horizontal="center" vertical="center"/>
    </xf>
    <xf numFmtId="0" fontId="41" fillId="27" borderId="0" xfId="0" applyFont="1" applyFill="1" applyAlignment="1">
      <alignment horizontal="center" vertical="center" wrapText="1"/>
    </xf>
    <xf numFmtId="0" fontId="41" fillId="27" borderId="0" xfId="0" applyFont="1" applyFill="1" applyAlignment="1">
      <alignment horizontal="right" vertical="center" wrapText="1"/>
    </xf>
    <xf numFmtId="172" fontId="35" fillId="0" borderId="0" xfId="0" applyNumberFormat="1" applyFont="1" applyAlignment="1">
      <alignment horizontal="right" vertical="center"/>
    </xf>
    <xf numFmtId="172" fontId="35" fillId="25" borderId="0" xfId="0" applyNumberFormat="1" applyFont="1" applyFill="1" applyAlignment="1">
      <alignment horizontal="center" vertical="center"/>
    </xf>
    <xf numFmtId="172" fontId="18" fillId="25" borderId="0" xfId="0" applyNumberFormat="1" applyFont="1" applyFill="1" applyAlignment="1">
      <alignment horizontal="right" vertical="center" wrapText="1"/>
    </xf>
    <xf numFmtId="172" fontId="18" fillId="25" borderId="0" xfId="0" applyNumberFormat="1" applyFont="1" applyFill="1" applyAlignment="1">
      <alignment horizontal="right"/>
    </xf>
    <xf numFmtId="0" fontId="45" fillId="25" borderId="0" xfId="0" applyFont="1" applyFill="1" applyAlignment="1">
      <alignment horizontal="center" vertical="center" wrapText="1"/>
    </xf>
    <xf numFmtId="0" fontId="19" fillId="27" borderId="11" xfId="49" applyFont="1" applyFill="1" applyBorder="1" applyAlignment="1">
      <alignment horizontal="center" vertical="center" wrapText="1"/>
    </xf>
    <xf numFmtId="0" fontId="45" fillId="0" borderId="0" xfId="0" applyFont="1" applyAlignment="1">
      <alignment horizontal="center" vertical="center" wrapText="1"/>
    </xf>
    <xf numFmtId="0" fontId="19" fillId="25" borderId="0" xfId="0" applyFont="1" applyFill="1" applyAlignment="1">
      <alignment horizontal="left" vertical="center" wrapText="1"/>
    </xf>
    <xf numFmtId="0" fontId="45" fillId="23" borderId="0" xfId="0" applyFont="1" applyFill="1" applyAlignment="1">
      <alignment horizontal="center" vertical="top" wrapText="1"/>
    </xf>
    <xf numFmtId="0" fontId="0" fillId="0" borderId="0" xfId="0" applyAlignment="1">
      <alignment horizontal="left" vertical="center" wrapText="1"/>
    </xf>
    <xf numFmtId="0" fontId="46" fillId="23" borderId="0" xfId="0" applyFont="1" applyFill="1" applyAlignment="1">
      <alignment horizontal="center" vertical="center" wrapText="1"/>
    </xf>
    <xf numFmtId="167" fontId="44" fillId="28" borderId="0" xfId="0" applyNumberFormat="1" applyFont="1" applyFill="1" applyAlignment="1">
      <alignment horizontal="right" vertical="center"/>
    </xf>
    <xf numFmtId="166" fontId="44" fillId="28" borderId="0" xfId="0" applyNumberFormat="1" applyFont="1" applyFill="1" applyAlignment="1">
      <alignment horizontal="right" vertical="center"/>
    </xf>
    <xf numFmtId="0" fontId="53" fillId="25" borderId="0" xfId="160" applyFont="1" applyFill="1" applyAlignment="1">
      <alignment horizontal="center" vertical="center"/>
    </xf>
    <xf numFmtId="0" fontId="53" fillId="25" borderId="0" xfId="160" applyFont="1" applyFill="1" applyAlignment="1">
      <alignment horizontal="center"/>
    </xf>
    <xf numFmtId="0" fontId="53" fillId="25" borderId="0" xfId="160" applyFont="1" applyFill="1"/>
    <xf numFmtId="0" fontId="55" fillId="29" borderId="25" xfId="160" applyFont="1" applyFill="1" applyBorder="1" applyAlignment="1">
      <alignment horizontal="center" vertical="center"/>
    </xf>
    <xf numFmtId="0" fontId="55" fillId="29" borderId="25" xfId="160" applyFont="1" applyFill="1" applyBorder="1" applyAlignment="1">
      <alignment horizontal="center" vertical="center" wrapText="1"/>
    </xf>
    <xf numFmtId="0" fontId="56" fillId="25" borderId="0" xfId="160" applyFont="1" applyFill="1"/>
    <xf numFmtId="0" fontId="56" fillId="0" borderId="0" xfId="160" applyFont="1"/>
    <xf numFmtId="0" fontId="53" fillId="0" borderId="0" xfId="160" applyFont="1" applyAlignment="1">
      <alignment horizontal="center" vertical="center" wrapText="1"/>
    </xf>
    <xf numFmtId="0" fontId="53" fillId="0" borderId="0" xfId="160" applyFont="1"/>
    <xf numFmtId="0" fontId="53" fillId="0" borderId="0" xfId="160" applyFont="1" applyAlignment="1">
      <alignment horizontal="center" vertical="center"/>
    </xf>
    <xf numFmtId="0" fontId="53" fillId="28" borderId="0" xfId="160" applyFont="1" applyFill="1" applyAlignment="1">
      <alignment horizontal="center" vertical="center"/>
    </xf>
    <xf numFmtId="0" fontId="53" fillId="28" borderId="0" xfId="160" applyFont="1" applyFill="1" applyAlignment="1">
      <alignment horizontal="center" vertical="center" wrapText="1"/>
    </xf>
    <xf numFmtId="0" fontId="53" fillId="28" borderId="0" xfId="160" applyFont="1" applyFill="1"/>
    <xf numFmtId="2" fontId="53" fillId="0" borderId="0" xfId="160" applyNumberFormat="1" applyFont="1" applyAlignment="1">
      <alignment horizontal="center" vertical="center" wrapText="1"/>
    </xf>
    <xf numFmtId="0" fontId="58" fillId="0" borderId="0" xfId="160" applyFont="1" applyAlignment="1">
      <alignment horizontal="center" vertical="center" wrapText="1"/>
    </xf>
    <xf numFmtId="0" fontId="58" fillId="0" borderId="0" xfId="160" applyFont="1" applyAlignment="1">
      <alignment horizontal="center" vertical="center"/>
    </xf>
    <xf numFmtId="0" fontId="53" fillId="0" borderId="0" xfId="160" applyFont="1" applyAlignment="1">
      <alignment vertical="center"/>
    </xf>
    <xf numFmtId="0" fontId="53" fillId="0" borderId="0" xfId="160" applyFont="1" applyAlignment="1">
      <alignment horizontal="center" wrapText="1"/>
    </xf>
    <xf numFmtId="0" fontId="59" fillId="0" borderId="0" xfId="160" applyFont="1" applyAlignment="1">
      <alignment horizontal="center" vertical="center" wrapText="1"/>
    </xf>
    <xf numFmtId="0" fontId="57" fillId="0" borderId="0" xfId="160" applyFont="1" applyAlignment="1">
      <alignment horizontal="center" vertical="center" wrapText="1"/>
    </xf>
    <xf numFmtId="0" fontId="53" fillId="28" borderId="27" xfId="160" applyFont="1" applyFill="1" applyBorder="1" applyAlignment="1">
      <alignment horizontal="center" vertical="center"/>
    </xf>
    <xf numFmtId="0" fontId="53" fillId="28" borderId="27" xfId="160" applyFont="1" applyFill="1" applyBorder="1" applyAlignment="1">
      <alignment horizontal="center" vertical="center" wrapText="1"/>
    </xf>
    <xf numFmtId="0" fontId="53" fillId="28" borderId="27" xfId="160" applyFont="1" applyFill="1" applyBorder="1"/>
    <xf numFmtId="0" fontId="53" fillId="0" borderId="0" xfId="160" applyFont="1" applyAlignment="1">
      <alignment horizontal="center"/>
    </xf>
    <xf numFmtId="0" fontId="45" fillId="25" borderId="0" xfId="0" applyFont="1" applyFill="1"/>
    <xf numFmtId="0" fontId="46" fillId="25" borderId="0" xfId="0" applyFont="1" applyFill="1"/>
    <xf numFmtId="165" fontId="18" fillId="0" borderId="0" xfId="0" applyNumberFormat="1" applyFont="1"/>
    <xf numFmtId="165" fontId="19" fillId="25" borderId="0" xfId="0" applyNumberFormat="1" applyFont="1" applyFill="1" applyAlignment="1">
      <alignment vertical="center"/>
    </xf>
    <xf numFmtId="165" fontId="19" fillId="25" borderId="0" xfId="0" applyNumberFormat="1" applyFont="1" applyFill="1" applyAlignment="1">
      <alignment horizontal="center" vertical="center"/>
    </xf>
    <xf numFmtId="170" fontId="19" fillId="25" borderId="0" xfId="0" applyNumberFormat="1" applyFont="1" applyFill="1" applyAlignment="1">
      <alignment horizontal="right" vertical="center" wrapText="1"/>
    </xf>
    <xf numFmtId="170" fontId="19" fillId="0" borderId="0" xfId="0" applyNumberFormat="1" applyFont="1" applyAlignment="1">
      <alignment horizontal="right"/>
    </xf>
    <xf numFmtId="0" fontId="19" fillId="25" borderId="15" xfId="0" applyFont="1" applyFill="1" applyBorder="1" applyAlignment="1">
      <alignment horizontal="left" vertical="center" indent="1"/>
    </xf>
    <xf numFmtId="170" fontId="18" fillId="0" borderId="0" xfId="0" applyNumberFormat="1" applyFont="1" applyAlignment="1">
      <alignment horizontal="right"/>
    </xf>
    <xf numFmtId="167" fontId="18" fillId="0" borderId="0" xfId="0" applyNumberFormat="1" applyFont="1" applyAlignment="1">
      <alignment horizontal="right" wrapText="1"/>
    </xf>
    <xf numFmtId="0" fontId="19" fillId="23" borderId="24" xfId="0" applyFont="1" applyFill="1" applyBorder="1" applyAlignment="1">
      <alignment horizontal="left" vertical="center"/>
    </xf>
    <xf numFmtId="167" fontId="18" fillId="0" borderId="23" xfId="0" applyNumberFormat="1" applyFont="1" applyBorder="1"/>
    <xf numFmtId="0" fontId="19" fillId="0" borderId="0" xfId="50" applyFont="1"/>
    <xf numFmtId="167" fontId="19" fillId="25" borderId="0" xfId="0" applyNumberFormat="1" applyFont="1" applyFill="1" applyAlignment="1">
      <alignment horizontal="center" wrapText="1"/>
    </xf>
    <xf numFmtId="172" fontId="18" fillId="0" borderId="0" xfId="0" applyNumberFormat="1" applyFont="1" applyAlignment="1">
      <alignment horizontal="right" vertical="center" wrapText="1"/>
    </xf>
    <xf numFmtId="0" fontId="45" fillId="25" borderId="0" xfId="0" applyFont="1" applyFill="1" applyAlignment="1">
      <alignment vertical="center" wrapText="1"/>
    </xf>
    <xf numFmtId="0" fontId="44" fillId="27" borderId="26" xfId="0" applyFont="1" applyFill="1" applyBorder="1" applyAlignment="1">
      <alignment horizontal="center" vertical="center" wrapText="1"/>
    </xf>
    <xf numFmtId="0" fontId="19" fillId="27" borderId="26" xfId="0" applyFont="1" applyFill="1" applyBorder="1" applyAlignment="1">
      <alignment vertical="center"/>
    </xf>
    <xf numFmtId="0" fontId="19" fillId="27" borderId="23" xfId="137" applyFont="1" applyFill="1" applyBorder="1" applyAlignment="1">
      <alignment horizontal="center" vertical="center" wrapText="1"/>
    </xf>
    <xf numFmtId="0" fontId="19" fillId="27" borderId="23" xfId="0" applyFont="1" applyFill="1" applyBorder="1" applyAlignment="1">
      <alignment horizontal="center" vertical="center" wrapText="1"/>
    </xf>
    <xf numFmtId="0" fontId="44" fillId="27" borderId="23" xfId="0" applyFont="1" applyFill="1" applyBorder="1" applyAlignment="1">
      <alignment horizontal="right" vertical="center" wrapText="1"/>
    </xf>
    <xf numFmtId="165" fontId="19" fillId="0" borderId="0" xfId="0" applyNumberFormat="1" applyFont="1" applyAlignment="1">
      <alignment vertical="center" wrapText="1"/>
    </xf>
    <xf numFmtId="0" fontId="44" fillId="0" borderId="15" xfId="0" applyFont="1" applyBorder="1" applyAlignment="1">
      <alignment horizontal="center" vertical="center" wrapText="1"/>
    </xf>
    <xf numFmtId="0" fontId="19" fillId="0" borderId="0" xfId="49" applyFont="1" applyAlignment="1">
      <alignment horizontal="center" vertical="center" wrapText="1"/>
    </xf>
    <xf numFmtId="0" fontId="19" fillId="0" borderId="0" xfId="137" applyFont="1" applyAlignment="1">
      <alignment horizontal="center" vertical="center" wrapText="1"/>
    </xf>
    <xf numFmtId="0" fontId="44" fillId="0" borderId="0" xfId="0" applyFont="1" applyAlignment="1">
      <alignment horizontal="center" vertical="center" wrapText="1"/>
    </xf>
    <xf numFmtId="167" fontId="18" fillId="25" borderId="0" xfId="0" applyNumberFormat="1" applyFont="1" applyFill="1" applyAlignment="1">
      <alignment horizontal="center" wrapText="1"/>
    </xf>
    <xf numFmtId="0" fontId="45" fillId="0" borderId="0" xfId="0" applyFont="1" applyAlignment="1">
      <alignment horizontal="center" wrapText="1"/>
    </xf>
    <xf numFmtId="0" fontId="18" fillId="0" borderId="15" xfId="0" applyFont="1" applyBorder="1" applyAlignment="1">
      <alignment vertical="center" wrapText="1"/>
    </xf>
    <xf numFmtId="0" fontId="19" fillId="23" borderId="0" xfId="0" applyFont="1" applyFill="1"/>
    <xf numFmtId="3" fontId="18" fillId="23" borderId="0" xfId="0" applyNumberFormat="1" applyFont="1" applyFill="1" applyAlignment="1">
      <alignment horizontal="right" indent="1"/>
    </xf>
    <xf numFmtId="0" fontId="18" fillId="0" borderId="15" xfId="0" applyFont="1" applyBorder="1" applyAlignment="1">
      <alignment horizontal="left" vertical="center" indent="2"/>
    </xf>
    <xf numFmtId="167" fontId="19" fillId="23" borderId="12" xfId="0" applyNumberFormat="1" applyFont="1" applyFill="1" applyBorder="1" applyAlignment="1">
      <alignment horizontal="right" vertical="center"/>
    </xf>
    <xf numFmtId="167" fontId="19" fillId="25" borderId="12" xfId="0" applyNumberFormat="1" applyFont="1" applyFill="1" applyBorder="1" applyAlignment="1">
      <alignment horizontal="right" vertical="center"/>
    </xf>
    <xf numFmtId="0" fontId="19" fillId="23" borderId="0" xfId="0" applyFont="1" applyFill="1" applyAlignment="1">
      <alignment horizontal="right" indent="1"/>
    </xf>
    <xf numFmtId="0" fontId="19" fillId="23" borderId="0" xfId="0" applyFont="1" applyFill="1" applyAlignment="1">
      <alignment horizontal="right" indent="2"/>
    </xf>
    <xf numFmtId="0" fontId="0" fillId="25" borderId="0" xfId="0" applyFill="1" applyAlignment="1">
      <alignment horizontal="left" vertical="center" wrapText="1"/>
    </xf>
    <xf numFmtId="0" fontId="19" fillId="27" borderId="19" xfId="0" applyFont="1" applyFill="1" applyBorder="1" applyAlignment="1">
      <alignment horizontal="center" vertical="center" wrapText="1"/>
    </xf>
    <xf numFmtId="0" fontId="19" fillId="27" borderId="0" xfId="0" applyFont="1" applyFill="1" applyAlignment="1">
      <alignment horizontal="left" vertical="center" wrapText="1" indent="2"/>
    </xf>
    <xf numFmtId="0" fontId="18" fillId="25" borderId="0" xfId="0" applyFont="1" applyFill="1" applyAlignment="1">
      <alignment horizontal="left" vertical="center" wrapText="1" indent="2"/>
    </xf>
    <xf numFmtId="0" fontId="19" fillId="28" borderId="15" xfId="0" applyFont="1" applyFill="1" applyBorder="1" applyAlignment="1">
      <alignment horizontal="left" vertical="center" wrapText="1"/>
    </xf>
    <xf numFmtId="0" fontId="19" fillId="28" borderId="0" xfId="0" applyFont="1" applyFill="1" applyAlignment="1">
      <alignment horizontal="left" vertical="center" wrapText="1"/>
    </xf>
    <xf numFmtId="0" fontId="18" fillId="0" borderId="0" xfId="0" applyFont="1" applyAlignment="1">
      <alignment horizontal="left" vertical="center" wrapText="1" indent="1"/>
    </xf>
    <xf numFmtId="165" fontId="18" fillId="0" borderId="0" xfId="0" applyNumberFormat="1" applyFont="1" applyAlignment="1">
      <alignment horizontal="right" vertical="center" wrapText="1"/>
    </xf>
    <xf numFmtId="165" fontId="18" fillId="0" borderId="0" xfId="0" applyNumberFormat="1" applyFont="1" applyAlignment="1">
      <alignment horizontal="center" vertical="center" wrapText="1"/>
    </xf>
    <xf numFmtId="165" fontId="51" fillId="0" borderId="0" xfId="0" applyNumberFormat="1" applyFont="1" applyAlignment="1">
      <alignment horizontal="center" vertical="center" wrapText="1"/>
    </xf>
    <xf numFmtId="0" fontId="51" fillId="0" borderId="0" xfId="0" applyFont="1" applyAlignment="1">
      <alignment vertical="center" wrapText="1"/>
    </xf>
    <xf numFmtId="171" fontId="35" fillId="0" borderId="0" xfId="0" applyNumberFormat="1" applyFont="1" applyAlignment="1">
      <alignment horizontal="right" vertical="center"/>
    </xf>
    <xf numFmtId="0" fontId="18" fillId="0" borderId="0" xfId="0" applyFont="1" applyAlignment="1">
      <alignment horizontal="left" vertical="center" wrapText="1"/>
    </xf>
    <xf numFmtId="172" fontId="44" fillId="28" borderId="0" xfId="0" applyNumberFormat="1" applyFont="1" applyFill="1" applyAlignment="1">
      <alignment horizontal="right" vertical="center"/>
    </xf>
    <xf numFmtId="0" fontId="19" fillId="0" borderId="0" xfId="0" applyFont="1" applyAlignment="1">
      <alignment horizontal="left" vertical="center" wrapText="1"/>
    </xf>
    <xf numFmtId="173" fontId="44" fillId="0" borderId="0" xfId="0" applyNumberFormat="1" applyFont="1" applyAlignment="1">
      <alignment horizontal="right" vertical="center"/>
    </xf>
    <xf numFmtId="0" fontId="18" fillId="25" borderId="12" xfId="0" applyFont="1" applyFill="1" applyBorder="1" applyAlignment="1">
      <alignment horizontal="left" vertical="center" wrapText="1"/>
    </xf>
    <xf numFmtId="3" fontId="18" fillId="25" borderId="12" xfId="0" applyNumberFormat="1" applyFont="1" applyFill="1" applyBorder="1" applyAlignment="1">
      <alignment vertical="center" wrapText="1"/>
    </xf>
    <xf numFmtId="0" fontId="46" fillId="25" borderId="0" xfId="0" applyFont="1" applyFill="1" applyAlignment="1">
      <alignment horizontal="justify" vertical="center" wrapText="1"/>
    </xf>
    <xf numFmtId="0" fontId="41" fillId="23" borderId="0" xfId="0" applyFont="1" applyFill="1" applyAlignment="1">
      <alignment horizontal="center" vertical="center" wrapText="1"/>
    </xf>
    <xf numFmtId="0" fontId="41" fillId="25" borderId="0" xfId="0" applyFont="1" applyFill="1" applyAlignment="1">
      <alignment horizontal="center" vertical="center" wrapText="1"/>
    </xf>
    <xf numFmtId="0" fontId="41" fillId="23" borderId="0" xfId="0" applyFont="1" applyFill="1" applyAlignment="1">
      <alignment horizontal="right" vertical="center" wrapText="1" indent="1"/>
    </xf>
    <xf numFmtId="167" fontId="35" fillId="25" borderId="0" xfId="0" applyNumberFormat="1" applyFont="1" applyFill="1" applyAlignment="1">
      <alignment horizontal="right" vertical="center"/>
    </xf>
    <xf numFmtId="167" fontId="44" fillId="25" borderId="0" xfId="0" applyNumberFormat="1" applyFont="1" applyFill="1" applyAlignment="1">
      <alignment horizontal="right" vertical="center"/>
    </xf>
    <xf numFmtId="3" fontId="44" fillId="28" borderId="0" xfId="0" applyNumberFormat="1" applyFont="1" applyFill="1" applyAlignment="1">
      <alignment horizontal="center" vertical="center"/>
    </xf>
    <xf numFmtId="0" fontId="41" fillId="25" borderId="15" xfId="0" applyFont="1" applyFill="1" applyBorder="1" applyAlignment="1">
      <alignment horizontal="left" vertical="center" wrapText="1" indent="1"/>
    </xf>
    <xf numFmtId="167" fontId="42" fillId="25" borderId="0" xfId="0" applyNumberFormat="1" applyFont="1" applyFill="1" applyAlignment="1">
      <alignment vertical="center"/>
    </xf>
    <xf numFmtId="167" fontId="44" fillId="0" borderId="0" xfId="0" applyNumberFormat="1" applyFont="1" applyAlignment="1">
      <alignment horizontal="right" vertical="center" indent="1"/>
    </xf>
    <xf numFmtId="3" fontId="42" fillId="0" borderId="0" xfId="0" applyNumberFormat="1" applyFont="1" applyAlignment="1">
      <alignment horizontal="right" vertical="center" indent="1"/>
    </xf>
    <xf numFmtId="3" fontId="42" fillId="25" borderId="0" xfId="0" applyNumberFormat="1" applyFont="1" applyFill="1" applyAlignment="1">
      <alignment horizontal="right" vertical="center" indent="1"/>
    </xf>
    <xf numFmtId="0" fontId="42" fillId="25" borderId="12" xfId="0" applyFont="1" applyFill="1" applyBorder="1" applyAlignment="1">
      <alignment horizontal="center" vertical="center" wrapText="1"/>
    </xf>
    <xf numFmtId="3" fontId="41" fillId="25" borderId="12" xfId="0" applyNumberFormat="1" applyFont="1" applyFill="1" applyBorder="1" applyAlignment="1">
      <alignment horizontal="center" vertical="justify" wrapText="1"/>
    </xf>
    <xf numFmtId="0" fontId="42" fillId="23" borderId="0" xfId="0" applyFont="1" applyFill="1" applyAlignment="1">
      <alignment horizontal="center" vertical="center"/>
    </xf>
    <xf numFmtId="165" fontId="42" fillId="25" borderId="0" xfId="0" applyNumberFormat="1" applyFont="1" applyFill="1" applyAlignment="1">
      <alignment horizontal="center" vertical="center"/>
    </xf>
    <xf numFmtId="0" fontId="42" fillId="26" borderId="0" xfId="0" applyFont="1" applyFill="1" applyAlignment="1">
      <alignment horizontal="center" vertical="center" wrapText="1"/>
    </xf>
    <xf numFmtId="165" fontId="42" fillId="26" borderId="0" xfId="0" applyNumberFormat="1" applyFont="1" applyFill="1" applyAlignment="1">
      <alignment horizontal="center" vertical="center"/>
    </xf>
    <xf numFmtId="0" fontId="42" fillId="26" borderId="0" xfId="0" applyFont="1" applyFill="1" applyAlignment="1">
      <alignment horizontal="center" vertical="center"/>
    </xf>
    <xf numFmtId="165" fontId="42" fillId="26" borderId="0" xfId="0" applyNumberFormat="1" applyFont="1" applyFill="1" applyAlignment="1">
      <alignment vertical="center"/>
    </xf>
    <xf numFmtId="165" fontId="42" fillId="23" borderId="0" xfId="0" applyNumberFormat="1" applyFont="1" applyFill="1" applyAlignment="1">
      <alignment horizontal="center" vertical="center"/>
    </xf>
    <xf numFmtId="0" fontId="42" fillId="25" borderId="0" xfId="0" applyFont="1" applyFill="1" applyAlignment="1">
      <alignment horizontal="center" vertical="center"/>
    </xf>
    <xf numFmtId="0" fontId="18" fillId="0" borderId="0" xfId="49" applyFont="1" applyAlignment="1">
      <alignment horizontal="center" vertical="center"/>
    </xf>
    <xf numFmtId="0" fontId="51" fillId="23" borderId="0" xfId="0" applyFont="1" applyFill="1" applyAlignment="1">
      <alignment vertical="center" wrapText="1"/>
    </xf>
    <xf numFmtId="0" fontId="51" fillId="25" borderId="0" xfId="0" applyFont="1" applyFill="1" applyAlignment="1">
      <alignment horizontal="center" vertical="center" wrapText="1"/>
    </xf>
    <xf numFmtId="167" fontId="42" fillId="25" borderId="0" xfId="0" applyNumberFormat="1" applyFont="1" applyFill="1" applyAlignment="1">
      <alignment horizontal="right" vertical="center" wrapText="1"/>
    </xf>
    <xf numFmtId="171" fontId="18" fillId="25" borderId="0" xfId="137" applyNumberFormat="1" applyFont="1" applyFill="1" applyAlignment="1">
      <alignment horizontal="right" vertical="center" wrapText="1"/>
    </xf>
    <xf numFmtId="3" fontId="51" fillId="23" borderId="12" xfId="0" applyNumberFormat="1" applyFont="1" applyFill="1" applyBorder="1" applyAlignment="1">
      <alignment horizontal="right" vertical="center" wrapText="1"/>
    </xf>
    <xf numFmtId="0" fontId="60" fillId="0" borderId="0" xfId="0" applyFont="1" applyAlignment="1">
      <alignment vertical="center"/>
    </xf>
    <xf numFmtId="0" fontId="19" fillId="27" borderId="13" xfId="0" applyFont="1" applyFill="1" applyBorder="1" applyAlignment="1">
      <alignment vertical="center" wrapText="1"/>
    </xf>
    <xf numFmtId="165" fontId="19" fillId="25" borderId="15" xfId="0" applyNumberFormat="1" applyFont="1" applyFill="1" applyBorder="1" applyAlignment="1">
      <alignment horizontal="left" vertical="center" wrapText="1" indent="1"/>
    </xf>
    <xf numFmtId="165" fontId="18" fillId="25" borderId="15" xfId="0" applyNumberFormat="1" applyFont="1" applyFill="1" applyBorder="1" applyAlignment="1">
      <alignment horizontal="left" vertical="center" wrapText="1" indent="2"/>
    </xf>
    <xf numFmtId="170" fontId="18" fillId="0" borderId="0" xfId="0" applyNumberFormat="1" applyFont="1"/>
    <xf numFmtId="165" fontId="52" fillId="25" borderId="0" xfId="0" applyNumberFormat="1" applyFont="1" applyFill="1" applyAlignment="1">
      <alignment horizontal="center"/>
    </xf>
    <xf numFmtId="165" fontId="19" fillId="28" borderId="15" xfId="0" applyNumberFormat="1" applyFont="1" applyFill="1" applyBorder="1" applyAlignment="1">
      <alignment horizontal="left" vertical="center" wrapText="1"/>
    </xf>
    <xf numFmtId="170" fontId="19" fillId="28" borderId="0" xfId="0" applyNumberFormat="1" applyFont="1" applyFill="1" applyAlignment="1">
      <alignment horizontal="right"/>
    </xf>
    <xf numFmtId="165" fontId="35" fillId="25" borderId="0" xfId="49" applyNumberFormat="1" applyFont="1" applyFill="1" applyAlignment="1">
      <alignment horizontal="right" vertical="top"/>
    </xf>
    <xf numFmtId="165" fontId="18" fillId="25" borderId="0" xfId="0" applyNumberFormat="1" applyFont="1" applyFill="1" applyAlignment="1">
      <alignment horizontal="center" vertical="top"/>
    </xf>
    <xf numFmtId="0" fontId="44" fillId="28" borderId="15" xfId="0" applyFont="1" applyFill="1" applyBorder="1" applyAlignment="1">
      <alignment horizontal="left" vertical="top" wrapText="1"/>
    </xf>
    <xf numFmtId="0" fontId="19" fillId="25" borderId="14" xfId="0" applyFont="1" applyFill="1" applyBorder="1" applyAlignment="1">
      <alignment horizontal="left" vertical="center" wrapText="1"/>
    </xf>
    <xf numFmtId="0" fontId="19" fillId="28" borderId="15" xfId="0" applyFont="1" applyFill="1" applyBorder="1" applyAlignment="1">
      <alignment vertical="center" wrapText="1"/>
    </xf>
    <xf numFmtId="0" fontId="19" fillId="28" borderId="0" xfId="0" applyFont="1" applyFill="1" applyAlignment="1">
      <alignment vertical="center" wrapText="1"/>
    </xf>
    <xf numFmtId="0" fontId="19" fillId="25" borderId="15" xfId="0" applyFont="1" applyFill="1" applyBorder="1" applyAlignment="1">
      <alignment horizontal="left" wrapText="1"/>
    </xf>
    <xf numFmtId="0" fontId="19" fillId="25" borderId="0" xfId="0" applyFont="1" applyFill="1" applyAlignment="1">
      <alignment horizontal="left" wrapText="1"/>
    </xf>
    <xf numFmtId="0" fontId="18" fillId="25" borderId="0" xfId="0" applyFont="1" applyFill="1" applyAlignment="1">
      <alignment horizontal="left" wrapText="1" indent="1"/>
    </xf>
    <xf numFmtId="49" fontId="18" fillId="25" borderId="15" xfId="0" applyNumberFormat="1" applyFont="1" applyFill="1" applyBorder="1" applyAlignment="1">
      <alignment horizontal="left" wrapText="1" indent="1"/>
    </xf>
    <xf numFmtId="49" fontId="18" fillId="25" borderId="0" xfId="0" applyNumberFormat="1" applyFont="1" applyFill="1" applyAlignment="1">
      <alignment horizontal="left" wrapText="1" indent="1"/>
    </xf>
    <xf numFmtId="0" fontId="18" fillId="25" borderId="15" xfId="0" applyFont="1" applyFill="1" applyBorder="1" applyAlignment="1">
      <alignment horizontal="left" wrapText="1"/>
    </xf>
    <xf numFmtId="0" fontId="18" fillId="25" borderId="0" xfId="0" applyFont="1" applyFill="1" applyAlignment="1">
      <alignment horizontal="left" wrapText="1"/>
    </xf>
    <xf numFmtId="0" fontId="19" fillId="25" borderId="15" xfId="0" applyFont="1" applyFill="1" applyBorder="1" applyAlignment="1">
      <alignment wrapText="1"/>
    </xf>
    <xf numFmtId="167" fontId="19" fillId="25" borderId="0" xfId="0" applyNumberFormat="1" applyFont="1" applyFill="1" applyAlignment="1">
      <alignment horizontal="center" vertical="center" wrapText="1"/>
    </xf>
    <xf numFmtId="0" fontId="19" fillId="28" borderId="15" xfId="0" applyFont="1" applyFill="1" applyBorder="1" applyAlignment="1">
      <alignment horizontal="left" vertical="center"/>
    </xf>
    <xf numFmtId="167" fontId="19" fillId="28" borderId="0" xfId="0" applyNumberFormat="1" applyFont="1" applyFill="1" applyAlignment="1">
      <alignment horizontal="center" vertical="center"/>
    </xf>
    <xf numFmtId="0" fontId="19" fillId="28" borderId="15" xfId="152" applyFont="1" applyFill="1" applyBorder="1" applyAlignment="1">
      <alignment vertical="center" wrapText="1"/>
    </xf>
    <xf numFmtId="165" fontId="19" fillId="28" borderId="0" xfId="152" applyNumberFormat="1" applyFont="1" applyFill="1" applyAlignment="1">
      <alignment horizontal="right" vertical="center" wrapText="1"/>
    </xf>
    <xf numFmtId="165" fontId="50" fillId="28" borderId="0" xfId="0" applyNumberFormat="1" applyFont="1" applyFill="1" applyAlignment="1">
      <alignment horizontal="right" vertical="center" wrapText="1"/>
    </xf>
    <xf numFmtId="165" fontId="19" fillId="28" borderId="0" xfId="152" applyNumberFormat="1" applyFont="1" applyFill="1" applyAlignment="1">
      <alignment horizontal="right" vertical="center"/>
    </xf>
    <xf numFmtId="165" fontId="19" fillId="28" borderId="0" xfId="152" applyNumberFormat="1" applyFont="1" applyFill="1" applyAlignment="1">
      <alignment horizontal="right" vertical="center" indent="1"/>
    </xf>
    <xf numFmtId="165" fontId="19" fillId="28" borderId="0" xfId="152" applyNumberFormat="1" applyFont="1" applyFill="1" applyAlignment="1">
      <alignment horizontal="left" vertical="center" indent="2"/>
    </xf>
    <xf numFmtId="165" fontId="19" fillId="28" borderId="0" xfId="0" applyNumberFormat="1" applyFont="1" applyFill="1" applyAlignment="1">
      <alignment horizontal="right" wrapText="1"/>
    </xf>
    <xf numFmtId="167" fontId="18" fillId="25" borderId="15" xfId="0" applyNumberFormat="1" applyFont="1" applyFill="1" applyBorder="1" applyAlignment="1">
      <alignment horizontal="center" vertical="center" wrapText="1"/>
    </xf>
    <xf numFmtId="167" fontId="19" fillId="28" borderId="0" xfId="0" applyNumberFormat="1" applyFont="1" applyFill="1" applyAlignment="1">
      <alignment horizontal="center" vertical="center" wrapText="1"/>
    </xf>
    <xf numFmtId="170" fontId="18" fillId="25" borderId="0" xfId="0" applyNumberFormat="1" applyFont="1" applyFill="1" applyAlignment="1">
      <alignment horizontal="center" vertical="center" wrapText="1"/>
    </xf>
    <xf numFmtId="172" fontId="44" fillId="28" borderId="0" xfId="0" applyNumberFormat="1" applyFont="1" applyFill="1" applyAlignment="1">
      <alignment horizontal="center" vertical="center"/>
    </xf>
    <xf numFmtId="0" fontId="41" fillId="28" borderId="15" xfId="0" applyFont="1" applyFill="1" applyBorder="1" applyAlignment="1">
      <alignment vertical="center" wrapText="1"/>
    </xf>
    <xf numFmtId="167" fontId="41" fillId="28" borderId="0" xfId="0" applyNumberFormat="1" applyFont="1" applyFill="1" applyAlignment="1">
      <alignment vertical="center"/>
    </xf>
    <xf numFmtId="166" fontId="35" fillId="25" borderId="0" xfId="0" applyNumberFormat="1" applyFont="1" applyFill="1" applyAlignment="1">
      <alignment horizontal="right" vertical="center"/>
    </xf>
    <xf numFmtId="172" fontId="35" fillId="25" borderId="0" xfId="0" applyNumberFormat="1" applyFont="1" applyFill="1" applyAlignment="1">
      <alignment horizontal="right" vertical="center"/>
    </xf>
    <xf numFmtId="0" fontId="19" fillId="28" borderId="15" xfId="0" applyFont="1" applyFill="1" applyBorder="1" applyAlignment="1" applyProtection="1">
      <alignment vertical="center"/>
      <protection hidden="1"/>
    </xf>
    <xf numFmtId="167" fontId="41" fillId="28" borderId="0" xfId="0" applyNumberFormat="1" applyFont="1" applyFill="1" applyAlignment="1">
      <alignment horizontal="center" vertical="center" wrapText="1"/>
    </xf>
    <xf numFmtId="0" fontId="19" fillId="28" borderId="15" xfId="146" applyFont="1" applyFill="1" applyBorder="1" applyAlignment="1">
      <alignment vertical="center" wrapText="1"/>
    </xf>
    <xf numFmtId="165" fontId="19" fillId="28" borderId="0" xfId="146" applyNumberFormat="1" applyFont="1" applyFill="1" applyAlignment="1">
      <alignment horizontal="right" vertical="center" wrapText="1"/>
    </xf>
    <xf numFmtId="165" fontId="19" fillId="28" borderId="0" xfId="146" applyNumberFormat="1" applyFont="1" applyFill="1" applyAlignment="1">
      <alignment horizontal="right" vertical="center"/>
    </xf>
    <xf numFmtId="165" fontId="19" fillId="28" borderId="0" xfId="146" applyNumberFormat="1" applyFont="1" applyFill="1" applyAlignment="1">
      <alignment horizontal="right" vertical="center" indent="1"/>
    </xf>
    <xf numFmtId="167" fontId="41" fillId="28" borderId="0" xfId="0" applyNumberFormat="1" applyFont="1" applyFill="1" applyAlignment="1">
      <alignment horizontal="right" vertical="center" wrapText="1"/>
    </xf>
    <xf numFmtId="168" fontId="44" fillId="28" borderId="0" xfId="0" applyNumberFormat="1" applyFont="1" applyFill="1" applyAlignment="1">
      <alignment horizontal="right" vertical="center"/>
    </xf>
    <xf numFmtId="168" fontId="44" fillId="28" borderId="0" xfId="0" applyNumberFormat="1" applyFont="1" applyFill="1" applyAlignment="1">
      <alignment horizontal="right" vertical="center" indent="1"/>
    </xf>
    <xf numFmtId="168" fontId="44" fillId="28" borderId="0" xfId="0" applyNumberFormat="1" applyFont="1" applyFill="1" applyAlignment="1">
      <alignment horizontal="right" vertical="top" wrapText="1"/>
    </xf>
    <xf numFmtId="0" fontId="42" fillId="25" borderId="23" xfId="0" applyFont="1" applyFill="1" applyBorder="1" applyAlignment="1">
      <alignment vertical="center"/>
    </xf>
    <xf numFmtId="172" fontId="18" fillId="25" borderId="0" xfId="0" applyNumberFormat="1" applyFont="1" applyFill="1" applyAlignment="1">
      <alignment vertical="center"/>
    </xf>
    <xf numFmtId="0" fontId="44" fillId="28" borderId="15" xfId="0" applyFont="1" applyFill="1" applyBorder="1" applyAlignment="1">
      <alignment horizontal="left" vertical="top" wrapText="1" indent="1"/>
    </xf>
    <xf numFmtId="0" fontId="41" fillId="27" borderId="11" xfId="0" applyFont="1" applyFill="1" applyBorder="1" applyAlignment="1">
      <alignment horizontal="center" vertical="center" wrapText="1"/>
    </xf>
    <xf numFmtId="165" fontId="19" fillId="28" borderId="0" xfId="0" applyNumberFormat="1" applyFont="1" applyFill="1" applyAlignment="1">
      <alignment horizontal="right" vertical="center"/>
    </xf>
    <xf numFmtId="0" fontId="19" fillId="28" borderId="15" xfId="0" applyFont="1" applyFill="1" applyBorder="1" applyAlignment="1">
      <alignment horizontal="left" vertical="center" indent="1"/>
    </xf>
    <xf numFmtId="0" fontId="18" fillId="25" borderId="16" xfId="0" applyFont="1" applyFill="1" applyBorder="1" applyAlignment="1">
      <alignment horizontal="left" vertical="center" indent="2"/>
    </xf>
    <xf numFmtId="167" fontId="19" fillId="28" borderId="0" xfId="0" applyNumberFormat="1" applyFont="1" applyFill="1" applyAlignment="1">
      <alignment horizontal="center" wrapText="1"/>
    </xf>
    <xf numFmtId="165" fontId="19" fillId="25" borderId="0" xfId="0" applyNumberFormat="1" applyFont="1" applyFill="1"/>
    <xf numFmtId="0" fontId="44" fillId="25" borderId="15" xfId="0" applyFont="1" applyFill="1" applyBorder="1" applyAlignment="1">
      <alignment horizontal="left" vertical="top" wrapText="1"/>
    </xf>
    <xf numFmtId="0" fontId="45" fillId="23" borderId="0" xfId="0" applyFont="1" applyFill="1" applyAlignment="1">
      <alignment vertical="top" wrapText="1"/>
    </xf>
    <xf numFmtId="166" fontId="19" fillId="28" borderId="0" xfId="0" applyNumberFormat="1" applyFont="1" applyFill="1" applyAlignment="1">
      <alignment horizontal="right"/>
    </xf>
    <xf numFmtId="166" fontId="18" fillId="25" borderId="0" xfId="0" applyNumberFormat="1" applyFont="1" applyFill="1"/>
    <xf numFmtId="0" fontId="18" fillId="0" borderId="33" xfId="0" applyFont="1" applyBorder="1"/>
    <xf numFmtId="165" fontId="19" fillId="0" borderId="34" xfId="0" applyNumberFormat="1" applyFont="1" applyBorder="1" applyAlignment="1">
      <alignment vertical="center" wrapText="1"/>
    </xf>
    <xf numFmtId="172" fontId="18" fillId="25" borderId="0" xfId="0" applyNumberFormat="1" applyFont="1" applyFill="1"/>
    <xf numFmtId="172" fontId="18" fillId="25" borderId="0" xfId="0" applyNumberFormat="1" applyFont="1" applyFill="1" applyAlignment="1">
      <alignment horizontal="center" vertical="center" wrapText="1"/>
    </xf>
    <xf numFmtId="0" fontId="45" fillId="0" borderId="0" xfId="0" applyFont="1" applyAlignment="1">
      <alignment wrapText="1"/>
    </xf>
    <xf numFmtId="0" fontId="19" fillId="27" borderId="0" xfId="0" applyFont="1" applyFill="1" applyAlignment="1">
      <alignment vertical="center" wrapText="1"/>
    </xf>
    <xf numFmtId="3" fontId="18" fillId="25" borderId="0" xfId="0" applyNumberFormat="1" applyFont="1" applyFill="1" applyAlignment="1">
      <alignment horizontal="right" indent="1"/>
    </xf>
    <xf numFmtId="3" fontId="41" fillId="25" borderId="0" xfId="0" applyNumberFormat="1" applyFont="1" applyFill="1" applyAlignment="1">
      <alignment horizontal="center" vertical="center"/>
    </xf>
    <xf numFmtId="3" fontId="35" fillId="25" borderId="0" xfId="0" applyNumberFormat="1" applyFont="1" applyFill="1" applyAlignment="1">
      <alignment horizontal="center" vertical="center"/>
    </xf>
    <xf numFmtId="3" fontId="44" fillId="25" borderId="0" xfId="0" applyNumberFormat="1" applyFont="1" applyFill="1" applyAlignment="1">
      <alignment horizontal="center" vertical="center"/>
    </xf>
    <xf numFmtId="3" fontId="18" fillId="25" borderId="0" xfId="0" applyNumberFormat="1" applyFont="1" applyFill="1" applyAlignment="1">
      <alignment horizontal="center"/>
    </xf>
    <xf numFmtId="3" fontId="42" fillId="25" borderId="0" xfId="0" applyNumberFormat="1" applyFont="1" applyFill="1" applyAlignment="1">
      <alignment horizontal="center" vertical="center"/>
    </xf>
    <xf numFmtId="0" fontId="41" fillId="27" borderId="23" xfId="0" applyFont="1" applyFill="1" applyBorder="1" applyAlignment="1">
      <alignment horizontal="center" vertical="center" wrapText="1"/>
    </xf>
    <xf numFmtId="0" fontId="41" fillId="27" borderId="0" xfId="0" applyFont="1" applyFill="1" applyAlignment="1">
      <alignment vertical="center" wrapText="1"/>
    </xf>
    <xf numFmtId="0" fontId="41" fillId="27" borderId="11" xfId="0" applyFont="1" applyFill="1" applyBorder="1" applyAlignment="1">
      <alignment vertical="center" wrapText="1"/>
    </xf>
    <xf numFmtId="0" fontId="41" fillId="25" borderId="15" xfId="0" applyFont="1" applyFill="1" applyBorder="1" applyAlignment="1">
      <alignment horizontal="center" vertical="center" wrapText="1"/>
    </xf>
    <xf numFmtId="0" fontId="41" fillId="25" borderId="0" xfId="0" applyFont="1" applyFill="1" applyAlignment="1">
      <alignment horizontal="right" vertical="center" wrapText="1" indent="1"/>
    </xf>
    <xf numFmtId="165" fontId="41" fillId="25" borderId="0" xfId="0" applyNumberFormat="1" applyFont="1" applyFill="1" applyAlignment="1">
      <alignment horizontal="center" vertical="center"/>
    </xf>
    <xf numFmtId="2" fontId="41" fillId="25" borderId="0" xfId="0" applyNumberFormat="1" applyFont="1" applyFill="1" applyAlignment="1">
      <alignment horizontal="center" vertical="center"/>
    </xf>
    <xf numFmtId="167" fontId="35" fillId="25" borderId="0" xfId="0" applyNumberFormat="1" applyFont="1" applyFill="1" applyAlignment="1">
      <alignment horizontal="right" vertical="center" indent="1"/>
    </xf>
    <xf numFmtId="171" fontId="35" fillId="25" borderId="0" xfId="0" applyNumberFormat="1" applyFont="1" applyFill="1" applyAlignment="1">
      <alignment horizontal="center" vertical="center"/>
    </xf>
    <xf numFmtId="167" fontId="42" fillId="25" borderId="0" xfId="0" applyNumberFormat="1" applyFont="1" applyFill="1" applyAlignment="1">
      <alignment horizontal="center" vertical="center"/>
    </xf>
    <xf numFmtId="167" fontId="42" fillId="25" borderId="0" xfId="0" applyNumberFormat="1" applyFont="1" applyFill="1" applyAlignment="1">
      <alignment horizontal="right" vertical="center" indent="1"/>
    </xf>
    <xf numFmtId="167" fontId="18" fillId="25" borderId="0" xfId="0" applyNumberFormat="1" applyFont="1" applyFill="1" applyAlignment="1">
      <alignment horizontal="center"/>
    </xf>
    <xf numFmtId="167" fontId="18" fillId="25" borderId="0" xfId="0" applyNumberFormat="1" applyFont="1" applyFill="1" applyAlignment="1">
      <alignment horizontal="right" indent="1"/>
    </xf>
    <xf numFmtId="0" fontId="41" fillId="25" borderId="0" xfId="0" applyFont="1" applyFill="1" applyAlignment="1">
      <alignment vertical="center" wrapText="1"/>
    </xf>
    <xf numFmtId="167" fontId="19" fillId="28" borderId="0" xfId="0" applyNumberFormat="1" applyFont="1" applyFill="1" applyAlignment="1">
      <alignment vertical="center" wrapText="1"/>
    </xf>
    <xf numFmtId="167" fontId="41" fillId="28" borderId="0" xfId="0" applyNumberFormat="1" applyFont="1" applyFill="1" applyAlignment="1">
      <alignment horizontal="right" vertical="center" wrapText="1" indent="1"/>
    </xf>
    <xf numFmtId="165" fontId="19" fillId="25" borderId="0" xfId="0" applyNumberFormat="1" applyFont="1" applyFill="1" applyAlignment="1">
      <alignment horizontal="center"/>
    </xf>
    <xf numFmtId="3" fontId="19" fillId="28" borderId="0" xfId="0" applyNumberFormat="1" applyFont="1" applyFill="1" applyAlignment="1">
      <alignment horizontal="right" vertical="center"/>
    </xf>
    <xf numFmtId="165" fontId="19" fillId="28" borderId="15" xfId="0" applyNumberFormat="1" applyFont="1" applyFill="1" applyBorder="1" applyAlignment="1">
      <alignment horizontal="left" vertical="center" wrapText="1" indent="1"/>
    </xf>
    <xf numFmtId="168" fontId="18" fillId="0" borderId="0" xfId="0" applyNumberFormat="1" applyFont="1" applyAlignment="1">
      <alignment horizontal="right" vertical="top" wrapText="1"/>
    </xf>
    <xf numFmtId="165" fontId="18" fillId="0" borderId="0" xfId="0" applyNumberFormat="1" applyFont="1" applyAlignment="1">
      <alignment horizontal="center"/>
    </xf>
    <xf numFmtId="166" fontId="18" fillId="0" borderId="0" xfId="0" applyNumberFormat="1" applyFont="1" applyAlignment="1">
      <alignment horizontal="right" vertical="center"/>
    </xf>
    <xf numFmtId="0" fontId="61" fillId="0" borderId="0" xfId="0" applyFont="1"/>
    <xf numFmtId="172" fontId="18" fillId="0" borderId="0" xfId="0" applyNumberFormat="1" applyFont="1" applyAlignment="1">
      <alignment horizontal="right"/>
    </xf>
    <xf numFmtId="165" fontId="18" fillId="0" borderId="15" xfId="0" applyNumberFormat="1" applyFont="1" applyBorder="1" applyAlignment="1">
      <alignment horizontal="left" vertical="center" wrapText="1" indent="1"/>
    </xf>
    <xf numFmtId="1" fontId="19" fillId="28" borderId="0" xfId="0" applyNumberFormat="1" applyFont="1" applyFill="1" applyAlignment="1">
      <alignment horizontal="right"/>
    </xf>
    <xf numFmtId="1" fontId="18" fillId="25" borderId="0" xfId="0" applyNumberFormat="1" applyFont="1" applyFill="1" applyAlignment="1">
      <alignment horizontal="right"/>
    </xf>
    <xf numFmtId="172" fontId="18" fillId="25" borderId="0" xfId="0" applyNumberFormat="1" applyFont="1" applyFill="1" applyAlignment="1">
      <alignment horizontal="center"/>
    </xf>
    <xf numFmtId="172" fontId="18" fillId="25" borderId="0" xfId="0" applyNumberFormat="1" applyFont="1" applyFill="1" applyAlignment="1">
      <alignment horizontal="center" vertical="top"/>
    </xf>
    <xf numFmtId="165" fontId="18" fillId="25" borderId="0" xfId="0" applyNumberFormat="1" applyFont="1" applyFill="1" applyAlignment="1">
      <alignment horizontal="right"/>
    </xf>
    <xf numFmtId="172" fontId="18" fillId="25" borderId="0" xfId="0" applyNumberFormat="1" applyFont="1" applyFill="1" applyAlignment="1">
      <alignment vertical="center" wrapText="1"/>
    </xf>
    <xf numFmtId="172" fontId="19" fillId="28" borderId="0" xfId="0" applyNumberFormat="1" applyFont="1" applyFill="1" applyAlignment="1">
      <alignment horizontal="right"/>
    </xf>
    <xf numFmtId="172" fontId="18" fillId="25" borderId="0" xfId="0" applyNumberFormat="1" applyFont="1" applyFill="1" applyAlignment="1">
      <alignment horizontal="right" wrapText="1"/>
    </xf>
    <xf numFmtId="167" fontId="44" fillId="28" borderId="0" xfId="0" applyNumberFormat="1" applyFont="1" applyFill="1" applyAlignment="1">
      <alignment vertical="center"/>
    </xf>
    <xf numFmtId="165" fontId="18" fillId="0" borderId="0" xfId="0" applyNumberFormat="1" applyFont="1" applyAlignment="1">
      <alignment vertical="center" wrapText="1"/>
    </xf>
    <xf numFmtId="174" fontId="42" fillId="0" borderId="0" xfId="0" applyNumberFormat="1" applyFont="1" applyAlignment="1">
      <alignment horizontal="right" vertical="center" wrapText="1"/>
    </xf>
    <xf numFmtId="172" fontId="18" fillId="0" borderId="0" xfId="0" applyNumberFormat="1" applyFont="1" applyAlignment="1">
      <alignment horizontal="center"/>
    </xf>
    <xf numFmtId="165" fontId="19" fillId="28" borderId="0" xfId="0" applyNumberFormat="1" applyFont="1" applyFill="1" applyAlignment="1">
      <alignment horizontal="right" vertical="center" wrapText="1"/>
    </xf>
    <xf numFmtId="175" fontId="18" fillId="25" borderId="0" xfId="0" applyNumberFormat="1" applyFont="1" applyFill="1" applyAlignment="1">
      <alignment horizontal="right"/>
    </xf>
    <xf numFmtId="175" fontId="18" fillId="25" borderId="0" xfId="0" applyNumberFormat="1" applyFont="1" applyFill="1" applyAlignment="1">
      <alignment horizontal="right" wrapText="1"/>
    </xf>
    <xf numFmtId="175" fontId="18" fillId="25" borderId="0" xfId="0" applyNumberFormat="1" applyFont="1" applyFill="1" applyAlignment="1">
      <alignment horizontal="center" vertical="center"/>
    </xf>
    <xf numFmtId="175" fontId="18" fillId="25" borderId="0" xfId="0" applyNumberFormat="1" applyFont="1" applyFill="1"/>
    <xf numFmtId="175" fontId="18" fillId="25" borderId="0" xfId="0" applyNumberFormat="1" applyFont="1" applyFill="1" applyAlignment="1">
      <alignment horizontal="center"/>
    </xf>
    <xf numFmtId="175" fontId="35" fillId="25" borderId="0" xfId="0" applyNumberFormat="1" applyFont="1" applyFill="1" applyAlignment="1">
      <alignment horizontal="right" vertical="center"/>
    </xf>
    <xf numFmtId="167" fontId="51" fillId="25" borderId="0" xfId="0" applyNumberFormat="1" applyFont="1" applyFill="1" applyAlignment="1">
      <alignment horizontal="right"/>
    </xf>
    <xf numFmtId="175" fontId="18" fillId="25" borderId="0" xfId="0" applyNumberFormat="1" applyFont="1" applyFill="1" applyAlignment="1">
      <alignment horizontal="right" vertical="center" wrapText="1"/>
    </xf>
    <xf numFmtId="175" fontId="35" fillId="0" borderId="0" xfId="0" applyNumberFormat="1" applyFont="1" applyAlignment="1">
      <alignment horizontal="right" vertical="center"/>
    </xf>
    <xf numFmtId="175" fontId="35" fillId="25" borderId="0" xfId="0" applyNumberFormat="1" applyFont="1" applyFill="1" applyAlignment="1">
      <alignment horizontal="center" vertical="center"/>
    </xf>
    <xf numFmtId="175" fontId="18" fillId="0" borderId="0" xfId="0" applyNumberFormat="1" applyFont="1" applyAlignment="1">
      <alignment horizontal="center"/>
    </xf>
    <xf numFmtId="1" fontId="18" fillId="25" borderId="0" xfId="0" applyNumberFormat="1" applyFont="1" applyFill="1" applyAlignment="1">
      <alignment horizontal="right" vertical="center"/>
    </xf>
    <xf numFmtId="167" fontId="18" fillId="28" borderId="0" xfId="0" applyNumberFormat="1" applyFont="1" applyFill="1" applyAlignment="1">
      <alignment horizontal="right" wrapText="1"/>
    </xf>
    <xf numFmtId="167" fontId="19" fillId="25" borderId="0" xfId="0" applyNumberFormat="1" applyFont="1" applyFill="1" applyAlignment="1">
      <alignment horizontal="right" vertical="center"/>
    </xf>
    <xf numFmtId="0" fontId="19" fillId="25" borderId="26" xfId="0" applyFont="1" applyFill="1" applyBorder="1" applyAlignment="1">
      <alignment horizontal="left"/>
    </xf>
    <xf numFmtId="0" fontId="18" fillId="25" borderId="26" xfId="0" applyFont="1" applyFill="1" applyBorder="1"/>
    <xf numFmtId="0" fontId="19" fillId="27" borderId="12" xfId="137" applyFont="1" applyFill="1" applyBorder="1" applyAlignment="1">
      <alignment vertical="center" wrapText="1"/>
    </xf>
    <xf numFmtId="0" fontId="19" fillId="27" borderId="12" xfId="0" applyFont="1" applyFill="1" applyBorder="1" applyAlignment="1">
      <alignment horizontal="right" vertical="center" indent="1"/>
    </xf>
    <xf numFmtId="0" fontId="19" fillId="25" borderId="11" xfId="0" applyFont="1" applyFill="1" applyBorder="1" applyAlignment="1">
      <alignment horizontal="left" vertical="center" wrapText="1"/>
    </xf>
    <xf numFmtId="0" fontId="18" fillId="25" borderId="0" xfId="0" applyFont="1" applyFill="1" applyAlignment="1">
      <alignment horizontal="left" vertical="center" indent="2"/>
    </xf>
    <xf numFmtId="0" fontId="18" fillId="25" borderId="12" xfId="0" applyFont="1" applyFill="1" applyBorder="1" applyAlignment="1">
      <alignment horizontal="left" vertical="center" indent="2"/>
    </xf>
    <xf numFmtId="0" fontId="18" fillId="25" borderId="11" xfId="0" applyFont="1" applyFill="1" applyBorder="1" applyAlignment="1">
      <alignment horizontal="left" vertical="center" indent="2"/>
    </xf>
    <xf numFmtId="0" fontId="19" fillId="25" borderId="12" xfId="0" applyFont="1" applyFill="1" applyBorder="1" applyAlignment="1">
      <alignment horizontal="left" vertical="center"/>
    </xf>
    <xf numFmtId="0" fontId="19" fillId="0" borderId="14" xfId="0" applyFont="1" applyBorder="1" applyAlignment="1">
      <alignment horizontal="left" vertical="center" wrapText="1"/>
    </xf>
    <xf numFmtId="0" fontId="19" fillId="0" borderId="15" xfId="0" applyFont="1" applyBorder="1" applyAlignment="1">
      <alignment horizontal="left" vertical="center"/>
    </xf>
    <xf numFmtId="2" fontId="18" fillId="25" borderId="0" xfId="0" applyNumberFormat="1" applyFont="1" applyFill="1" applyAlignment="1">
      <alignment horizontal="right" vertical="center"/>
    </xf>
    <xf numFmtId="166" fontId="18" fillId="25" borderId="0" xfId="0" applyNumberFormat="1" applyFont="1" applyFill="1" applyAlignment="1">
      <alignment horizontal="right" vertical="center"/>
    </xf>
    <xf numFmtId="1" fontId="18" fillId="25" borderId="0" xfId="0" applyNumberFormat="1" applyFont="1" applyFill="1" applyAlignment="1">
      <alignment horizontal="right" wrapText="1"/>
    </xf>
    <xf numFmtId="165" fontId="42" fillId="25" borderId="0" xfId="0" applyNumberFormat="1" applyFont="1" applyFill="1" applyAlignment="1">
      <alignment vertical="center" wrapText="1"/>
    </xf>
    <xf numFmtId="2" fontId="18" fillId="25" borderId="0" xfId="0" applyNumberFormat="1" applyFont="1" applyFill="1" applyAlignment="1">
      <alignment vertical="center"/>
    </xf>
    <xf numFmtId="167" fontId="19" fillId="28" borderId="0" xfId="0" applyNumberFormat="1" applyFont="1" applyFill="1" applyAlignment="1">
      <alignment wrapText="1"/>
    </xf>
    <xf numFmtId="165" fontId="19" fillId="25" borderId="0" xfId="0" applyNumberFormat="1" applyFont="1" applyFill="1" applyAlignment="1">
      <alignment horizontal="right" wrapText="1"/>
    </xf>
    <xf numFmtId="166" fontId="19" fillId="28" borderId="0" xfId="0" applyNumberFormat="1" applyFont="1" applyFill="1" applyAlignment="1">
      <alignment horizontal="right" wrapText="1"/>
    </xf>
    <xf numFmtId="166" fontId="19" fillId="25" borderId="0" xfId="0" applyNumberFormat="1" applyFont="1" applyFill="1" applyAlignment="1">
      <alignment horizontal="right" wrapText="1"/>
    </xf>
    <xf numFmtId="166" fontId="18" fillId="25" borderId="0" xfId="0" applyNumberFormat="1" applyFont="1" applyFill="1" applyAlignment="1">
      <alignment horizontal="right" wrapText="1"/>
    </xf>
    <xf numFmtId="1" fontId="19" fillId="28" borderId="0" xfId="0" applyNumberFormat="1" applyFont="1" applyFill="1" applyAlignment="1">
      <alignment horizontal="right" wrapText="1"/>
    </xf>
    <xf numFmtId="1" fontId="19" fillId="25" borderId="0" xfId="0" applyNumberFormat="1" applyFont="1" applyFill="1" applyAlignment="1">
      <alignment horizontal="right" wrapText="1"/>
    </xf>
    <xf numFmtId="166" fontId="19" fillId="25" borderId="0" xfId="0" applyNumberFormat="1" applyFont="1" applyFill="1" applyAlignment="1">
      <alignment horizontal="right"/>
    </xf>
    <xf numFmtId="166" fontId="18" fillId="25" borderId="0" xfId="0" applyNumberFormat="1" applyFont="1" applyFill="1" applyAlignment="1">
      <alignment horizontal="right"/>
    </xf>
    <xf numFmtId="167" fontId="42" fillId="25" borderId="0" xfId="0" applyNumberFormat="1" applyFont="1" applyFill="1" applyAlignment="1">
      <alignment horizontal="right" vertical="center"/>
    </xf>
    <xf numFmtId="0" fontId="46" fillId="23" borderId="0" xfId="0" applyFont="1" applyFill="1" applyAlignment="1">
      <alignment horizontal="right" vertical="center" wrapText="1"/>
    </xf>
    <xf numFmtId="3" fontId="42" fillId="25" borderId="0" xfId="0" applyNumberFormat="1" applyFont="1" applyFill="1" applyAlignment="1">
      <alignment horizontal="right" vertical="center"/>
    </xf>
    <xf numFmtId="3" fontId="41" fillId="25" borderId="12" xfId="0" applyNumberFormat="1" applyFont="1" applyFill="1" applyBorder="1" applyAlignment="1">
      <alignment horizontal="right" vertical="justify" wrapText="1"/>
    </xf>
    <xf numFmtId="0" fontId="19" fillId="25" borderId="0" xfId="0" applyFont="1" applyFill="1" applyAlignment="1">
      <alignment horizontal="right"/>
    </xf>
    <xf numFmtId="0" fontId="42" fillId="23" borderId="0" xfId="0" applyFont="1" applyFill="1" applyAlignment="1">
      <alignment horizontal="right" vertical="center"/>
    </xf>
    <xf numFmtId="165" fontId="42" fillId="25" borderId="0" xfId="0" applyNumberFormat="1" applyFont="1" applyFill="1" applyAlignment="1">
      <alignment horizontal="right" vertical="center"/>
    </xf>
    <xf numFmtId="165" fontId="42" fillId="26" borderId="0" xfId="0" applyNumberFormat="1" applyFont="1" applyFill="1" applyAlignment="1">
      <alignment horizontal="right" vertical="center"/>
    </xf>
    <xf numFmtId="165" fontId="42" fillId="23" borderId="0" xfId="0" applyNumberFormat="1" applyFont="1" applyFill="1" applyAlignment="1">
      <alignment horizontal="right" vertical="center"/>
    </xf>
    <xf numFmtId="167" fontId="18" fillId="0" borderId="0" xfId="0" applyNumberFormat="1" applyFont="1" applyAlignment="1">
      <alignment horizontal="center" vertical="center"/>
    </xf>
    <xf numFmtId="3" fontId="18" fillId="0" borderId="0" xfId="0" applyNumberFormat="1" applyFont="1" applyAlignment="1">
      <alignment horizontal="center" vertical="center"/>
    </xf>
    <xf numFmtId="167" fontId="18" fillId="0" borderId="0" xfId="0" applyNumberFormat="1" applyFont="1" applyAlignment="1">
      <alignment horizontal="right" vertical="center" indent="1"/>
    </xf>
    <xf numFmtId="175" fontId="18" fillId="25" borderId="0" xfId="0" applyNumberFormat="1" applyFont="1" applyFill="1" applyAlignment="1">
      <alignment horizontal="center" vertical="center" wrapText="1"/>
    </xf>
    <xf numFmtId="165" fontId="18" fillId="25" borderId="0" xfId="0" applyNumberFormat="1" applyFont="1" applyFill="1" applyAlignment="1">
      <alignment wrapText="1"/>
    </xf>
    <xf numFmtId="166" fontId="62" fillId="0" borderId="0" xfId="169" applyNumberFormat="1" applyFont="1" applyAlignment="1">
      <alignment horizontal="right" vertical="top"/>
    </xf>
    <xf numFmtId="175" fontId="18" fillId="0" borderId="0" xfId="0" applyNumberFormat="1" applyFont="1" applyAlignment="1">
      <alignment horizontal="right" vertical="center"/>
    </xf>
    <xf numFmtId="175" fontId="18" fillId="25" borderId="0" xfId="0" applyNumberFormat="1" applyFont="1" applyFill="1" applyAlignment="1">
      <alignment vertical="center"/>
    </xf>
    <xf numFmtId="1" fontId="42" fillId="0" borderId="0" xfId="0" applyNumberFormat="1" applyFont="1" applyAlignment="1">
      <alignment horizontal="right" vertical="center" wrapText="1"/>
    </xf>
    <xf numFmtId="171" fontId="18" fillId="23" borderId="0" xfId="0" applyNumberFormat="1" applyFont="1" applyFill="1" applyAlignment="1">
      <alignment horizontal="right" vertical="center" wrapText="1"/>
    </xf>
    <xf numFmtId="172" fontId="18" fillId="0" borderId="0" xfId="0" applyNumberFormat="1" applyFont="1" applyAlignment="1">
      <alignment horizontal="right" wrapText="1"/>
    </xf>
    <xf numFmtId="0" fontId="0" fillId="0" borderId="0" xfId="0" applyAlignment="1">
      <alignment horizontal="left" vertical="center"/>
    </xf>
    <xf numFmtId="0" fontId="18" fillId="25" borderId="0" xfId="0" applyFont="1" applyFill="1" applyAlignment="1">
      <alignment horizontal="left" vertical="center"/>
    </xf>
    <xf numFmtId="0" fontId="18" fillId="25" borderId="0" xfId="0" applyFont="1" applyFill="1" applyAlignment="1">
      <alignment horizontal="right"/>
    </xf>
    <xf numFmtId="0" fontId="19" fillId="25" borderId="0" xfId="0" applyFont="1" applyFill="1" applyAlignment="1">
      <alignment horizontal="center" vertical="center" wrapText="1"/>
    </xf>
    <xf numFmtId="3" fontId="19" fillId="25" borderId="12" xfId="0" applyNumberFormat="1" applyFont="1" applyFill="1" applyBorder="1" applyAlignment="1">
      <alignment horizontal="center" vertical="justify" wrapText="1"/>
    </xf>
    <xf numFmtId="165" fontId="18" fillId="26" borderId="0" xfId="0" applyNumberFormat="1" applyFont="1" applyFill="1" applyAlignment="1">
      <alignment horizontal="center" vertical="center"/>
    </xf>
    <xf numFmtId="165" fontId="18" fillId="23" borderId="0" xfId="0" applyNumberFormat="1" applyFont="1" applyFill="1" applyAlignment="1">
      <alignment horizontal="center" vertical="center"/>
    </xf>
    <xf numFmtId="0" fontId="18" fillId="26" borderId="0" xfId="0" applyFont="1" applyFill="1" applyAlignment="1">
      <alignment horizontal="center" vertical="center"/>
    </xf>
    <xf numFmtId="175" fontId="18" fillId="0" borderId="0" xfId="0" applyNumberFormat="1" applyFont="1" applyAlignment="1">
      <alignment horizontal="center" vertical="center"/>
    </xf>
    <xf numFmtId="170" fontId="18" fillId="25" borderId="0" xfId="0" applyNumberFormat="1" applyFont="1" applyFill="1" applyAlignment="1">
      <alignment horizontal="right" vertical="center"/>
    </xf>
    <xf numFmtId="1" fontId="18" fillId="25" borderId="0" xfId="0" applyNumberFormat="1" applyFont="1" applyFill="1" applyAlignment="1">
      <alignment horizontal="right" vertical="center" wrapText="1"/>
    </xf>
    <xf numFmtId="0" fontId="51" fillId="0" borderId="12" xfId="0" applyFont="1" applyBorder="1"/>
    <xf numFmtId="0" fontId="0" fillId="0" borderId="0" xfId="0" applyAlignment="1">
      <alignment horizontal="center"/>
    </xf>
    <xf numFmtId="175" fontId="18" fillId="25" borderId="0" xfId="0" applyNumberFormat="1" applyFont="1" applyFill="1" applyAlignment="1">
      <alignment horizontal="right" vertical="center"/>
    </xf>
    <xf numFmtId="171" fontId="42" fillId="25" borderId="0" xfId="0" applyNumberFormat="1" applyFont="1" applyFill="1" applyAlignment="1">
      <alignment horizontal="right" vertical="center" wrapText="1"/>
    </xf>
    <xf numFmtId="167" fontId="19" fillId="28" borderId="0" xfId="0" applyNumberFormat="1" applyFont="1" applyFill="1" applyAlignment="1">
      <alignment vertical="center"/>
    </xf>
    <xf numFmtId="0" fontId="19" fillId="28" borderId="0" xfId="0" applyFont="1" applyFill="1" applyAlignment="1">
      <alignment vertical="center"/>
    </xf>
    <xf numFmtId="0" fontId="18" fillId="28" borderId="0" xfId="0" applyFont="1" applyFill="1" applyAlignment="1">
      <alignment vertical="center"/>
    </xf>
    <xf numFmtId="49" fontId="19" fillId="28" borderId="0" xfId="0" applyNumberFormat="1" applyFont="1" applyFill="1" applyAlignment="1">
      <alignment horizontal="center" vertical="center"/>
    </xf>
    <xf numFmtId="170" fontId="19" fillId="28" borderId="0" xfId="0" applyNumberFormat="1" applyFont="1" applyFill="1" applyAlignment="1">
      <alignment horizontal="center" vertical="center" wrapText="1"/>
    </xf>
    <xf numFmtId="170" fontId="19" fillId="0" borderId="0" xfId="0" applyNumberFormat="1" applyFont="1" applyAlignment="1">
      <alignment horizontal="center" vertical="center" wrapText="1"/>
    </xf>
    <xf numFmtId="0" fontId="41" fillId="27" borderId="17" xfId="0" applyFont="1" applyFill="1" applyBorder="1" applyAlignment="1">
      <alignment horizontal="center" vertical="center" wrapText="1"/>
    </xf>
    <xf numFmtId="0" fontId="41" fillId="27" borderId="13" xfId="0" applyFont="1" applyFill="1" applyBorder="1" applyAlignment="1">
      <alignment horizontal="center" vertical="center" wrapText="1"/>
    </xf>
    <xf numFmtId="0" fontId="45" fillId="25" borderId="0" xfId="0" applyFont="1" applyFill="1" applyAlignment="1">
      <alignment vertical="top" wrapText="1"/>
    </xf>
    <xf numFmtId="0" fontId="46" fillId="25" borderId="0" xfId="0" applyFont="1" applyFill="1" applyAlignment="1">
      <alignment vertical="center" wrapText="1"/>
    </xf>
    <xf numFmtId="0" fontId="18" fillId="25" borderId="0" xfId="0" applyFont="1" applyFill="1" applyAlignment="1">
      <alignment vertical="top"/>
    </xf>
    <xf numFmtId="0" fontId="42" fillId="0" borderId="0" xfId="0" applyFont="1" applyAlignment="1">
      <alignment horizontal="center" vertical="center"/>
    </xf>
    <xf numFmtId="0" fontId="45" fillId="0" borderId="0" xfId="0" applyFont="1" applyAlignment="1">
      <alignment vertical="center"/>
    </xf>
    <xf numFmtId="0" fontId="18" fillId="25" borderId="0" xfId="0" applyFont="1" applyFill="1" applyAlignment="1">
      <alignment horizontal="left" vertical="center" wrapText="1"/>
    </xf>
    <xf numFmtId="0" fontId="19" fillId="27" borderId="11" xfId="49" applyFont="1" applyFill="1" applyBorder="1" applyAlignment="1">
      <alignment horizontal="center" vertical="center" wrapText="1"/>
    </xf>
    <xf numFmtId="0" fontId="19" fillId="27" borderId="12" xfId="49" applyFont="1" applyFill="1" applyBorder="1" applyAlignment="1">
      <alignment horizontal="center" vertical="center" wrapText="1"/>
    </xf>
    <xf numFmtId="0" fontId="19" fillId="27" borderId="12" xfId="137" applyFont="1" applyFill="1" applyBorder="1" applyAlignment="1">
      <alignment horizontal="center" vertical="center" wrapText="1"/>
    </xf>
    <xf numFmtId="0" fontId="19" fillId="27" borderId="0" xfId="137" applyFont="1" applyFill="1" applyAlignment="1">
      <alignment horizontal="center" vertical="center" wrapText="1"/>
    </xf>
    <xf numFmtId="0" fontId="19" fillId="27" borderId="13" xfId="49" applyFont="1" applyFill="1" applyBorder="1" applyAlignment="1">
      <alignment horizontal="center" vertical="center" wrapText="1"/>
    </xf>
    <xf numFmtId="0" fontId="19" fillId="27" borderId="11" xfId="137" applyFont="1" applyFill="1" applyBorder="1" applyAlignment="1">
      <alignment horizontal="center" vertical="center" wrapText="1"/>
    </xf>
    <xf numFmtId="0" fontId="19" fillId="25" borderId="0" xfId="0" applyFont="1" applyFill="1" applyAlignment="1">
      <alignment horizontal="left" vertical="center" wrapText="1"/>
    </xf>
    <xf numFmtId="0" fontId="19" fillId="28" borderId="13" xfId="0" applyFont="1" applyFill="1" applyBorder="1" applyAlignment="1">
      <alignment horizontal="center" vertical="center"/>
    </xf>
    <xf numFmtId="0" fontId="19" fillId="27" borderId="0" xfId="49" applyFont="1" applyFill="1" applyAlignment="1">
      <alignment horizontal="center" vertical="center" wrapText="1"/>
    </xf>
    <xf numFmtId="0" fontId="44" fillId="27" borderId="0" xfId="0" applyFont="1" applyFill="1" applyAlignment="1">
      <alignment horizontal="right" vertical="center" wrapText="1"/>
    </xf>
    <xf numFmtId="0" fontId="44" fillId="27" borderId="12" xfId="0" applyFont="1" applyFill="1" applyBorder="1" applyAlignment="1">
      <alignment horizontal="right" vertical="center" wrapText="1"/>
    </xf>
    <xf numFmtId="0" fontId="45" fillId="0" borderId="0" xfId="0" applyFont="1" applyAlignment="1">
      <alignment horizontal="center" vertical="center"/>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4" fillId="27" borderId="14" xfId="0" applyFont="1" applyFill="1" applyBorder="1" applyAlignment="1">
      <alignment horizontal="center" vertical="center" wrapText="1"/>
    </xf>
    <xf numFmtId="0" fontId="44" fillId="27" borderId="15" xfId="0" applyFont="1" applyFill="1" applyBorder="1" applyAlignment="1">
      <alignment horizontal="center" vertical="center" wrapText="1"/>
    </xf>
    <xf numFmtId="0" fontId="44" fillId="27" borderId="16" xfId="0" applyFont="1" applyFill="1" applyBorder="1" applyAlignment="1">
      <alignment horizontal="center" vertical="center" wrapText="1"/>
    </xf>
    <xf numFmtId="0" fontId="44" fillId="27" borderId="19" xfId="0" applyFont="1" applyFill="1" applyBorder="1" applyAlignment="1">
      <alignment horizontal="center" vertical="center" wrapText="1"/>
    </xf>
    <xf numFmtId="0" fontId="44" fillId="27" borderId="11" xfId="0" applyFont="1" applyFill="1" applyBorder="1" applyAlignment="1">
      <alignment horizontal="center" vertical="center" wrapText="1"/>
    </xf>
    <xf numFmtId="0" fontId="44" fillId="27" borderId="21" xfId="0" applyFont="1" applyFill="1" applyBorder="1" applyAlignment="1">
      <alignment horizontal="center" vertical="center" wrapText="1"/>
    </xf>
    <xf numFmtId="0" fontId="44" fillId="27" borderId="0" xfId="0" applyFont="1" applyFill="1" applyAlignment="1">
      <alignment horizontal="center" vertical="center" wrapText="1"/>
    </xf>
    <xf numFmtId="0" fontId="44" fillId="27" borderId="12" xfId="0" applyFont="1" applyFill="1" applyBorder="1" applyAlignment="1">
      <alignment horizontal="center" vertical="center" wrapText="1"/>
    </xf>
    <xf numFmtId="0" fontId="44" fillId="27" borderId="11" xfId="0" applyFont="1" applyFill="1" applyBorder="1" applyAlignment="1">
      <alignment horizontal="right" vertical="center" wrapText="1"/>
    </xf>
    <xf numFmtId="165" fontId="19" fillId="27" borderId="0" xfId="0" applyNumberFormat="1" applyFont="1" applyFill="1" applyAlignment="1">
      <alignment horizontal="center" vertical="center" wrapText="1"/>
    </xf>
    <xf numFmtId="165" fontId="19" fillId="27" borderId="12" xfId="0" applyNumberFormat="1" applyFont="1" applyFill="1" applyBorder="1" applyAlignment="1">
      <alignment horizontal="center" vertical="center" wrapText="1"/>
    </xf>
    <xf numFmtId="165" fontId="19" fillId="27" borderId="0" xfId="0" applyNumberFormat="1" applyFont="1" applyFill="1" applyAlignment="1">
      <alignment horizontal="right" vertical="center" wrapText="1"/>
    </xf>
    <xf numFmtId="165" fontId="19" fillId="27" borderId="12" xfId="0" applyNumberFormat="1" applyFont="1" applyFill="1" applyBorder="1" applyAlignment="1">
      <alignment horizontal="right" vertical="center" wrapText="1"/>
    </xf>
    <xf numFmtId="0" fontId="18" fillId="25" borderId="0" xfId="0" applyFont="1" applyFill="1" applyAlignment="1">
      <alignment horizontal="justify" vertical="center" wrapText="1"/>
    </xf>
    <xf numFmtId="165" fontId="19" fillId="27" borderId="13" xfId="0" applyNumberFormat="1" applyFont="1" applyFill="1" applyBorder="1" applyAlignment="1">
      <alignment horizontal="center" vertical="center" wrapText="1"/>
    </xf>
    <xf numFmtId="3" fontId="19" fillId="27" borderId="11" xfId="0" applyNumberFormat="1" applyFont="1" applyFill="1" applyBorder="1" applyAlignment="1">
      <alignment horizontal="right" vertical="center" wrapText="1"/>
    </xf>
    <xf numFmtId="3" fontId="19" fillId="27" borderId="12" xfId="0" applyNumberFormat="1" applyFont="1" applyFill="1" applyBorder="1" applyAlignment="1">
      <alignment horizontal="right" vertical="center" wrapText="1"/>
    </xf>
    <xf numFmtId="0" fontId="19" fillId="27" borderId="14" xfId="0" applyFont="1" applyFill="1" applyBorder="1" applyAlignment="1">
      <alignment horizontal="center" vertical="center" wrapText="1"/>
    </xf>
    <xf numFmtId="0" fontId="19" fillId="27" borderId="15" xfId="0" applyFont="1" applyFill="1" applyBorder="1" applyAlignment="1">
      <alignment horizontal="center" vertical="center" wrapText="1"/>
    </xf>
    <xf numFmtId="0" fontId="19" fillId="27" borderId="16" xfId="0" applyFont="1" applyFill="1" applyBorder="1" applyAlignment="1">
      <alignment horizontal="center" vertical="center" wrapText="1"/>
    </xf>
    <xf numFmtId="0" fontId="45" fillId="25" borderId="0" xfId="0" applyFont="1" applyFill="1" applyAlignment="1">
      <alignment horizontal="center" vertical="center" wrapText="1"/>
    </xf>
    <xf numFmtId="165" fontId="19" fillId="27" borderId="11" xfId="0" applyNumberFormat="1" applyFont="1" applyFill="1" applyBorder="1" applyAlignment="1">
      <alignment horizontal="right" vertical="center" wrapText="1"/>
    </xf>
    <xf numFmtId="165" fontId="19" fillId="27" borderId="11" xfId="0" applyNumberFormat="1" applyFont="1" applyFill="1" applyBorder="1" applyAlignment="1">
      <alignment horizontal="center" wrapText="1"/>
    </xf>
    <xf numFmtId="165" fontId="19" fillId="27" borderId="0" xfId="0" applyNumberFormat="1" applyFont="1" applyFill="1" applyAlignment="1">
      <alignment horizontal="center" wrapText="1"/>
    </xf>
    <xf numFmtId="165" fontId="19" fillId="27" borderId="12" xfId="0" applyNumberFormat="1" applyFont="1" applyFill="1" applyBorder="1" applyAlignment="1">
      <alignment horizontal="center" wrapText="1"/>
    </xf>
    <xf numFmtId="3" fontId="19" fillId="27" borderId="13" xfId="0" applyNumberFormat="1" applyFont="1" applyFill="1" applyBorder="1" applyAlignment="1">
      <alignment horizontal="center" vertical="center" wrapText="1"/>
    </xf>
    <xf numFmtId="0" fontId="45" fillId="23" borderId="0" xfId="0" applyFont="1" applyFill="1" applyAlignment="1">
      <alignment horizontal="center"/>
    </xf>
    <xf numFmtId="0" fontId="45" fillId="23" borderId="0" xfId="0" applyFont="1" applyFill="1" applyAlignment="1">
      <alignment horizontal="center" vertical="top" wrapText="1"/>
    </xf>
    <xf numFmtId="0" fontId="19" fillId="27" borderId="13" xfId="0" applyFont="1" applyFill="1" applyBorder="1" applyAlignment="1">
      <alignment horizontal="center" vertical="center"/>
    </xf>
    <xf numFmtId="0" fontId="19" fillId="27" borderId="0" xfId="0" applyFont="1" applyFill="1" applyAlignment="1">
      <alignment horizontal="center" vertical="center" wrapText="1"/>
    </xf>
    <xf numFmtId="0" fontId="19" fillId="27" borderId="12" xfId="0" applyFont="1" applyFill="1" applyBorder="1" applyAlignment="1">
      <alignment horizontal="center" vertical="center" wrapText="1"/>
    </xf>
    <xf numFmtId="0" fontId="45" fillId="0" borderId="0" xfId="0" applyFont="1" applyAlignment="1">
      <alignment horizontal="center"/>
    </xf>
    <xf numFmtId="0" fontId="44" fillId="27" borderId="18" xfId="0" applyFont="1" applyFill="1" applyBorder="1" applyAlignment="1">
      <alignment horizontal="center" vertical="center" wrapText="1"/>
    </xf>
    <xf numFmtId="0" fontId="19" fillId="27" borderId="13" xfId="137" applyFont="1" applyFill="1" applyBorder="1" applyAlignment="1">
      <alignment horizontal="center" vertical="center" wrapText="1"/>
    </xf>
    <xf numFmtId="0" fontId="19" fillId="28" borderId="25" xfId="0" applyFont="1" applyFill="1" applyBorder="1" applyAlignment="1">
      <alignment horizontal="center" vertical="center"/>
    </xf>
    <xf numFmtId="0" fontId="19" fillId="27" borderId="19" xfId="49" applyFont="1" applyFill="1" applyBorder="1" applyAlignment="1">
      <alignment horizontal="center" vertical="center" wrapText="1"/>
    </xf>
    <xf numFmtId="0" fontId="19" fillId="27" borderId="18" xfId="49" applyFont="1" applyFill="1" applyBorder="1" applyAlignment="1">
      <alignment horizontal="center" vertical="center" wrapText="1"/>
    </xf>
    <xf numFmtId="3" fontId="19" fillId="27" borderId="11" xfId="0" applyNumberFormat="1" applyFont="1" applyFill="1" applyBorder="1" applyAlignment="1">
      <alignment horizontal="center" vertical="center" wrapText="1"/>
    </xf>
    <xf numFmtId="3" fontId="19" fillId="27" borderId="12" xfId="0" applyNumberFormat="1" applyFont="1" applyFill="1" applyBorder="1" applyAlignment="1">
      <alignment horizontal="center" vertical="center" wrapText="1"/>
    </xf>
    <xf numFmtId="0" fontId="40" fillId="25" borderId="0" xfId="0" applyFont="1" applyFill="1" applyAlignment="1">
      <alignment horizontal="left" vertical="center" wrapText="1"/>
    </xf>
    <xf numFmtId="0" fontId="19" fillId="27" borderId="11" xfId="0" applyFont="1" applyFill="1" applyBorder="1" applyAlignment="1">
      <alignment horizontal="center" vertical="center" wrapText="1"/>
    </xf>
    <xf numFmtId="0" fontId="45" fillId="25" borderId="0" xfId="0" applyFont="1" applyFill="1" applyAlignment="1">
      <alignment horizontal="center"/>
    </xf>
    <xf numFmtId="0" fontId="19" fillId="27" borderId="11" xfId="0" applyFont="1" applyFill="1" applyBorder="1" applyAlignment="1">
      <alignment horizontal="right" vertical="center" wrapText="1"/>
    </xf>
    <xf numFmtId="0" fontId="19" fillId="27" borderId="0" xfId="0" applyFont="1" applyFill="1" applyAlignment="1">
      <alignment horizontal="right" vertical="center" wrapText="1"/>
    </xf>
    <xf numFmtId="0" fontId="19" fillId="27" borderId="12" xfId="0" applyFont="1" applyFill="1" applyBorder="1" applyAlignment="1">
      <alignment horizontal="right" vertical="center" wrapText="1"/>
    </xf>
    <xf numFmtId="0" fontId="19" fillId="27" borderId="17" xfId="0" applyFont="1" applyFill="1" applyBorder="1" applyAlignment="1">
      <alignment horizontal="center" vertical="center" wrapText="1"/>
    </xf>
    <xf numFmtId="0" fontId="19" fillId="27" borderId="13" xfId="0" applyFont="1" applyFill="1" applyBorder="1" applyAlignment="1">
      <alignment horizontal="center" vertical="center" wrapText="1"/>
    </xf>
    <xf numFmtId="0" fontId="18" fillId="23" borderId="0" xfId="50" applyFont="1" applyFill="1" applyAlignment="1">
      <alignment horizontal="left" vertical="center" wrapText="1"/>
    </xf>
    <xf numFmtId="0" fontId="0" fillId="0" borderId="0" xfId="0" applyAlignment="1">
      <alignment horizontal="left" vertical="center" wrapText="1"/>
    </xf>
    <xf numFmtId="0" fontId="19" fillId="27" borderId="11" xfId="0" applyFont="1" applyFill="1" applyBorder="1" applyAlignment="1">
      <alignment horizontal="center" vertical="center"/>
    </xf>
    <xf numFmtId="0" fontId="19" fillId="23" borderId="0" xfId="0" applyFont="1" applyFill="1" applyAlignment="1">
      <alignment horizontal="left" vertical="center" wrapText="1"/>
    </xf>
    <xf numFmtId="0" fontId="18" fillId="23" borderId="0" xfId="0" applyFont="1" applyFill="1" applyAlignment="1">
      <alignment horizontal="left" vertical="center" wrapText="1"/>
    </xf>
    <xf numFmtId="0" fontId="45" fillId="23" borderId="0" xfId="0" applyFont="1" applyFill="1" applyAlignment="1">
      <alignment horizontal="center" vertical="center" wrapText="1"/>
    </xf>
    <xf numFmtId="0" fontId="18" fillId="0" borderId="0" xfId="0" applyFont="1" applyAlignment="1">
      <alignment horizontal="left" vertical="center"/>
    </xf>
    <xf numFmtId="0" fontId="19" fillId="0" borderId="0" xfId="0" applyFont="1" applyAlignment="1">
      <alignment horizontal="left"/>
    </xf>
    <xf numFmtId="0" fontId="45" fillId="23" borderId="0" xfId="0" applyFont="1" applyFill="1" applyAlignment="1">
      <alignment horizontal="center" wrapText="1"/>
    </xf>
    <xf numFmtId="0" fontId="46" fillId="23" borderId="0" xfId="0" applyFont="1" applyFill="1" applyAlignment="1">
      <alignment horizontal="center" vertical="center" wrapText="1"/>
    </xf>
    <xf numFmtId="0" fontId="40" fillId="0" borderId="0" xfId="0" applyFont="1" applyAlignment="1">
      <alignment horizontal="left" vertical="top" wrapText="1" readingOrder="1"/>
    </xf>
    <xf numFmtId="0" fontId="19" fillId="27" borderId="19" xfId="0" applyFont="1" applyFill="1" applyBorder="1" applyAlignment="1">
      <alignment horizontal="right" vertical="center" wrapText="1"/>
    </xf>
    <xf numFmtId="0" fontId="19" fillId="27" borderId="18" xfId="0" applyFont="1" applyFill="1" applyBorder="1" applyAlignment="1">
      <alignment horizontal="right" vertical="center" wrapText="1"/>
    </xf>
    <xf numFmtId="0" fontId="18" fillId="23" borderId="0" xfId="0" applyFont="1" applyFill="1" applyAlignment="1">
      <alignment horizontal="justify" vertical="center" wrapText="1"/>
    </xf>
    <xf numFmtId="0" fontId="46" fillId="25" borderId="0" xfId="0" applyFont="1" applyFill="1" applyAlignment="1">
      <alignment horizontal="center" vertical="center" wrapText="1"/>
    </xf>
    <xf numFmtId="167" fontId="19" fillId="28" borderId="13" xfId="0" applyNumberFormat="1" applyFont="1" applyFill="1" applyBorder="1" applyAlignment="1">
      <alignment horizontal="center" vertical="center" wrapText="1"/>
    </xf>
    <xf numFmtId="0" fontId="19" fillId="27" borderId="11" xfId="0" applyFont="1" applyFill="1" applyBorder="1" applyAlignment="1">
      <alignment horizontal="right" vertical="center" wrapText="1" indent="1"/>
    </xf>
    <xf numFmtId="0" fontId="19" fillId="27" borderId="12" xfId="0" applyFont="1" applyFill="1" applyBorder="1" applyAlignment="1">
      <alignment horizontal="right" vertical="center" wrapText="1" indent="1"/>
    </xf>
    <xf numFmtId="0" fontId="42" fillId="25" borderId="0" xfId="0" applyFont="1" applyFill="1" applyAlignment="1">
      <alignment horizontal="left" vertical="center" wrapText="1"/>
    </xf>
    <xf numFmtId="0" fontId="41" fillId="27" borderId="13" xfId="0" applyFont="1" applyFill="1" applyBorder="1" applyAlignment="1">
      <alignment horizontal="center" vertical="center" wrapText="1"/>
    </xf>
    <xf numFmtId="0" fontId="41" fillId="27" borderId="12" xfId="0" applyFont="1" applyFill="1" applyBorder="1" applyAlignment="1">
      <alignment horizontal="center" vertical="center" wrapText="1"/>
    </xf>
    <xf numFmtId="0" fontId="41" fillId="27" borderId="11" xfId="0" applyFont="1" applyFill="1" applyBorder="1" applyAlignment="1">
      <alignment horizontal="center" vertical="center" wrapText="1"/>
    </xf>
    <xf numFmtId="0" fontId="41" fillId="27" borderId="11" xfId="0" applyFont="1" applyFill="1" applyBorder="1" applyAlignment="1">
      <alignment horizontal="right" vertical="center" wrapText="1"/>
    </xf>
    <xf numFmtId="0" fontId="41" fillId="27" borderId="12" xfId="0" applyFont="1" applyFill="1" applyBorder="1" applyAlignment="1">
      <alignment horizontal="right" vertical="center" wrapText="1"/>
    </xf>
    <xf numFmtId="0" fontId="41" fillId="25" borderId="0" xfId="0" applyFont="1" applyFill="1" applyAlignment="1">
      <alignment horizontal="left" vertical="center" wrapText="1"/>
    </xf>
    <xf numFmtId="0" fontId="41" fillId="27" borderId="14" xfId="0" applyFont="1" applyFill="1" applyBorder="1" applyAlignment="1">
      <alignment horizontal="center" vertical="center" wrapText="1"/>
    </xf>
    <xf numFmtId="0" fontId="41" fillId="27" borderId="15" xfId="0" applyFont="1" applyFill="1" applyBorder="1" applyAlignment="1">
      <alignment horizontal="center" vertical="center" wrapText="1"/>
    </xf>
    <xf numFmtId="0" fontId="41" fillId="27" borderId="16" xfId="0" applyFont="1" applyFill="1" applyBorder="1" applyAlignment="1">
      <alignment horizontal="center" vertical="center" wrapText="1"/>
    </xf>
    <xf numFmtId="0" fontId="18" fillId="25" borderId="0" xfId="0" applyFont="1" applyFill="1" applyAlignment="1">
      <alignment horizontal="left"/>
    </xf>
    <xf numFmtId="0" fontId="42" fillId="0" borderId="0" xfId="0" applyFont="1" applyAlignment="1">
      <alignment horizontal="left" vertical="center" wrapText="1"/>
    </xf>
    <xf numFmtId="0" fontId="41" fillId="27" borderId="17" xfId="0" applyFont="1" applyFill="1" applyBorder="1" applyAlignment="1">
      <alignment horizontal="center" vertical="center" wrapText="1"/>
    </xf>
    <xf numFmtId="0" fontId="40" fillId="0" borderId="0" xfId="0" applyFont="1" applyAlignment="1">
      <alignment horizontal="left" vertical="center"/>
    </xf>
    <xf numFmtId="0" fontId="0" fillId="0" borderId="0" xfId="0" applyAlignment="1">
      <alignment horizontal="left" vertical="center"/>
    </xf>
    <xf numFmtId="0" fontId="18" fillId="25" borderId="0" xfId="0" applyFont="1" applyFill="1" applyAlignment="1">
      <alignment horizontal="left" vertical="center"/>
    </xf>
    <xf numFmtId="0" fontId="18" fillId="23" borderId="0" xfId="0" applyFont="1" applyFill="1" applyAlignment="1">
      <alignment horizontal="left" vertical="center"/>
    </xf>
    <xf numFmtId="0" fontId="18" fillId="25" borderId="0" xfId="146" applyFont="1" applyFill="1" applyAlignment="1">
      <alignment horizontal="left" vertical="center"/>
    </xf>
    <xf numFmtId="0" fontId="45" fillId="25" borderId="0" xfId="146" applyFont="1" applyFill="1" applyAlignment="1">
      <alignment horizontal="center" vertical="center" wrapText="1"/>
    </xf>
    <xf numFmtId="0" fontId="46" fillId="25" borderId="0" xfId="146" applyFont="1" applyFill="1" applyAlignment="1">
      <alignment horizontal="center" vertical="center" wrapText="1"/>
    </xf>
    <xf numFmtId="0" fontId="19" fillId="25" borderId="0" xfId="146" applyFont="1" applyFill="1" applyAlignment="1">
      <alignment horizontal="left" vertical="center"/>
    </xf>
    <xf numFmtId="0" fontId="0" fillId="25" borderId="0" xfId="0" applyFill="1" applyAlignment="1">
      <alignment horizontal="left" vertical="center"/>
    </xf>
    <xf numFmtId="0" fontId="19" fillId="25" borderId="0" xfId="146" applyFont="1" applyFill="1" applyAlignment="1">
      <alignment horizontal="left" vertical="center" wrapText="1" indent="1"/>
    </xf>
    <xf numFmtId="0" fontId="19" fillId="23" borderId="0" xfId="0" applyFont="1" applyFill="1" applyAlignment="1">
      <alignment horizontal="left" vertical="center"/>
    </xf>
    <xf numFmtId="0" fontId="19" fillId="25" borderId="0" xfId="0" applyFont="1" applyFill="1" applyAlignment="1">
      <alignment vertical="center" wrapText="1"/>
    </xf>
    <xf numFmtId="0" fontId="19" fillId="27" borderId="13" xfId="0" applyFont="1" applyFill="1" applyBorder="1" applyAlignment="1">
      <alignment horizontal="right" vertical="center" wrapText="1"/>
    </xf>
    <xf numFmtId="0" fontId="19" fillId="25" borderId="10" xfId="0" applyFont="1" applyFill="1" applyBorder="1" applyAlignment="1">
      <alignment horizontal="right" vertical="center" wrapText="1"/>
    </xf>
    <xf numFmtId="0" fontId="19" fillId="25" borderId="9" xfId="0" applyFont="1" applyFill="1" applyBorder="1" applyAlignment="1">
      <alignment horizontal="right" vertical="center" wrapText="1"/>
    </xf>
    <xf numFmtId="0" fontId="47" fillId="25" borderId="0" xfId="0" applyFont="1" applyFill="1" applyAlignment="1">
      <alignment horizontal="center" vertical="top" wrapText="1"/>
    </xf>
    <xf numFmtId="0" fontId="42" fillId="0" borderId="0" xfId="0" applyFont="1" applyAlignment="1">
      <alignment horizontal="left" vertical="center"/>
    </xf>
    <xf numFmtId="0" fontId="19" fillId="25" borderId="0" xfId="0" applyFont="1" applyFill="1" applyAlignment="1">
      <alignment horizontal="left" vertical="center"/>
    </xf>
    <xf numFmtId="0" fontId="19" fillId="27" borderId="18" xfId="0" applyFont="1" applyFill="1" applyBorder="1" applyAlignment="1">
      <alignment horizontal="right" vertical="center"/>
    </xf>
    <xf numFmtId="0" fontId="19" fillId="27" borderId="12" xfId="0" applyFont="1" applyFill="1" applyBorder="1" applyAlignment="1">
      <alignment horizontal="right" vertical="center"/>
    </xf>
    <xf numFmtId="0" fontId="44" fillId="27" borderId="13" xfId="0" applyFont="1" applyFill="1" applyBorder="1" applyAlignment="1">
      <alignment horizontal="center" vertical="center" wrapText="1"/>
    </xf>
    <xf numFmtId="167" fontId="19" fillId="28" borderId="12" xfId="0" applyNumberFormat="1" applyFont="1" applyFill="1" applyBorder="1" applyAlignment="1">
      <alignment horizontal="center" vertical="center" wrapText="1"/>
    </xf>
    <xf numFmtId="0" fontId="54" fillId="25" borderId="0" xfId="160" applyFont="1" applyFill="1" applyAlignment="1">
      <alignment horizontal="center" vertical="center"/>
    </xf>
    <xf numFmtId="0" fontId="57" fillId="0" borderId="26" xfId="160" applyFont="1" applyBorder="1" applyAlignment="1">
      <alignment horizontal="center" vertical="center"/>
    </xf>
    <xf numFmtId="0" fontId="57" fillId="0" borderId="0" xfId="160" applyFont="1" applyAlignment="1">
      <alignment horizontal="center" vertical="center"/>
    </xf>
    <xf numFmtId="0" fontId="53" fillId="0" borderId="0" xfId="160" applyFont="1" applyAlignment="1">
      <alignment horizontal="center" vertical="center"/>
    </xf>
    <xf numFmtId="0" fontId="53" fillId="0" borderId="0" xfId="160" applyFont="1" applyAlignment="1">
      <alignment horizontal="center" vertical="center" wrapText="1"/>
    </xf>
    <xf numFmtId="0" fontId="55" fillId="29" borderId="25" xfId="160" applyFont="1" applyFill="1" applyBorder="1" applyAlignment="1">
      <alignment horizontal="center" vertical="center"/>
    </xf>
    <xf numFmtId="0" fontId="55" fillId="29" borderId="26" xfId="160" applyFont="1" applyFill="1" applyBorder="1" applyAlignment="1">
      <alignment horizontal="center" vertical="center"/>
    </xf>
    <xf numFmtId="0" fontId="55" fillId="29" borderId="23" xfId="160" applyFont="1" applyFill="1" applyBorder="1" applyAlignment="1">
      <alignment horizontal="center" vertical="center"/>
    </xf>
    <xf numFmtId="0" fontId="53" fillId="0" borderId="26" xfId="160" applyFont="1" applyBorder="1" applyAlignment="1">
      <alignment horizontal="center" vertical="center" wrapText="1"/>
    </xf>
    <xf numFmtId="0" fontId="55" fillId="29" borderId="25" xfId="160" applyFont="1" applyFill="1" applyBorder="1" applyAlignment="1">
      <alignment horizontal="center" vertical="center" wrapText="1"/>
    </xf>
    <xf numFmtId="0" fontId="19" fillId="28" borderId="12" xfId="0" applyFont="1" applyFill="1" applyBorder="1" applyAlignment="1">
      <alignment horizontal="center" vertical="center"/>
    </xf>
    <xf numFmtId="0" fontId="18" fillId="0" borderId="0" xfId="0" applyFont="1" applyAlignment="1">
      <alignment horizontal="left" vertical="center" wrapText="1"/>
    </xf>
    <xf numFmtId="0" fontId="46" fillId="23" borderId="0" xfId="0" applyFont="1" applyFill="1" applyAlignment="1">
      <alignment horizontal="center" vertical="top" wrapText="1"/>
    </xf>
    <xf numFmtId="0" fontId="44" fillId="27" borderId="17" xfId="0" applyFont="1" applyFill="1" applyBorder="1" applyAlignment="1">
      <alignment horizontal="center" vertical="center" wrapText="1"/>
    </xf>
    <xf numFmtId="0" fontId="19" fillId="27" borderId="0" xfId="0" applyFont="1" applyFill="1" applyAlignment="1">
      <alignment horizontal="center" vertical="center"/>
    </xf>
    <xf numFmtId="0" fontId="19" fillId="25" borderId="0" xfId="0" applyFont="1" applyFill="1" applyAlignment="1">
      <alignment horizontal="center" vertical="center"/>
    </xf>
    <xf numFmtId="0" fontId="19" fillId="27" borderId="23" xfId="49" applyFont="1" applyFill="1" applyBorder="1" applyAlignment="1">
      <alignment horizontal="center" vertical="center" wrapText="1"/>
    </xf>
    <xf numFmtId="0" fontId="19" fillId="27" borderId="23" xfId="137" applyFont="1" applyFill="1" applyBorder="1" applyAlignment="1">
      <alignment horizontal="center" vertical="center" wrapText="1"/>
    </xf>
    <xf numFmtId="0" fontId="44" fillId="27" borderId="28" xfId="0" applyFont="1" applyFill="1" applyBorder="1" applyAlignment="1">
      <alignment horizontal="center" vertical="center" wrapText="1"/>
    </xf>
    <xf numFmtId="0" fontId="44" fillId="27" borderId="24" xfId="0" applyFont="1" applyFill="1" applyBorder="1" applyAlignment="1">
      <alignment horizontal="center" vertical="center" wrapText="1"/>
    </xf>
    <xf numFmtId="0" fontId="44" fillId="27" borderId="29" xfId="0" applyFont="1" applyFill="1" applyBorder="1" applyAlignment="1">
      <alignment horizontal="center" vertical="center" wrapText="1"/>
    </xf>
    <xf numFmtId="0" fontId="44" fillId="27" borderId="26" xfId="0" applyFont="1" applyFill="1" applyBorder="1" applyAlignment="1">
      <alignment horizontal="center" vertical="center" wrapText="1"/>
    </xf>
    <xf numFmtId="0" fontId="44" fillId="27" borderId="30" xfId="0" applyFont="1" applyFill="1" applyBorder="1" applyAlignment="1">
      <alignment horizontal="center" vertical="center" wrapText="1"/>
    </xf>
    <xf numFmtId="0" fontId="19" fillId="27" borderId="30" xfId="0" applyFont="1" applyFill="1" applyBorder="1" applyAlignment="1">
      <alignment horizontal="center" vertical="center"/>
    </xf>
    <xf numFmtId="0" fontId="44" fillId="27" borderId="23" xfId="0" applyFont="1" applyFill="1" applyBorder="1" applyAlignment="1">
      <alignment horizontal="center" vertical="center" wrapText="1"/>
    </xf>
    <xf numFmtId="0" fontId="44" fillId="27" borderId="23" xfId="0" applyFont="1" applyFill="1" applyBorder="1" applyAlignment="1">
      <alignment horizontal="right" vertical="center" wrapText="1"/>
    </xf>
    <xf numFmtId="3" fontId="19" fillId="27" borderId="0" xfId="0" applyNumberFormat="1" applyFont="1" applyFill="1" applyAlignment="1">
      <alignment horizontal="center" vertical="center" wrapText="1"/>
    </xf>
    <xf numFmtId="0" fontId="45" fillId="0" borderId="0" xfId="0" applyFont="1" applyAlignment="1">
      <alignment horizontal="center" wrapText="1"/>
    </xf>
    <xf numFmtId="0" fontId="40" fillId="0" borderId="0" xfId="0" applyFont="1" applyAlignment="1">
      <alignment horizontal="left" vertical="center" wrapText="1"/>
    </xf>
    <xf numFmtId="0" fontId="19" fillId="27" borderId="24" xfId="0" applyFont="1" applyFill="1" applyBorder="1" applyAlignment="1">
      <alignment horizontal="center" vertical="center" wrapText="1"/>
    </xf>
    <xf numFmtId="0" fontId="19" fillId="27" borderId="19" xfId="0" applyFont="1" applyFill="1" applyBorder="1" applyAlignment="1">
      <alignment horizontal="center" vertical="center"/>
    </xf>
    <xf numFmtId="0" fontId="19" fillId="27" borderId="21" xfId="0" applyFont="1" applyFill="1" applyBorder="1" applyAlignment="1">
      <alignment horizontal="center" vertical="center"/>
    </xf>
    <xf numFmtId="0" fontId="19" fillId="27" borderId="31" xfId="0" applyFont="1" applyFill="1" applyBorder="1" applyAlignment="1">
      <alignment horizontal="center" vertical="center"/>
    </xf>
    <xf numFmtId="0" fontId="19" fillId="27" borderId="23" xfId="0" applyFont="1" applyFill="1" applyBorder="1" applyAlignment="1">
      <alignment horizontal="center" vertical="center"/>
    </xf>
    <xf numFmtId="0" fontId="19" fillId="27" borderId="12" xfId="0" applyFont="1" applyFill="1" applyBorder="1" applyAlignment="1">
      <alignment horizontal="center" vertical="center"/>
    </xf>
    <xf numFmtId="0" fontId="19" fillId="23" borderId="0" xfId="50" applyFont="1" applyFill="1" applyAlignment="1">
      <alignment horizontal="left"/>
    </xf>
    <xf numFmtId="0" fontId="18" fillId="0" borderId="0" xfId="50" applyFont="1" applyAlignment="1">
      <alignment horizontal="left" vertical="center" wrapText="1"/>
    </xf>
    <xf numFmtId="0" fontId="19" fillId="27" borderId="23" xfId="0" applyFont="1" applyFill="1" applyBorder="1" applyAlignment="1">
      <alignment horizontal="center" vertical="center" wrapText="1"/>
    </xf>
    <xf numFmtId="0" fontId="19" fillId="27" borderId="19" xfId="0" applyFont="1" applyFill="1" applyBorder="1" applyAlignment="1">
      <alignment horizontal="center" vertical="center" wrapText="1"/>
    </xf>
    <xf numFmtId="0" fontId="19" fillId="27" borderId="18" xfId="0" applyFont="1" applyFill="1" applyBorder="1" applyAlignment="1">
      <alignment horizontal="center" vertical="center" wrapText="1"/>
    </xf>
    <xf numFmtId="0" fontId="41" fillId="27" borderId="32" xfId="0" applyFont="1" applyFill="1" applyBorder="1" applyAlignment="1">
      <alignment horizontal="center" vertical="center" wrapText="1"/>
    </xf>
    <xf numFmtId="0" fontId="41" fillId="27" borderId="30" xfId="0" applyFont="1" applyFill="1" applyBorder="1" applyAlignment="1">
      <alignment horizontal="center" vertical="center" wrapText="1"/>
    </xf>
    <xf numFmtId="0" fontId="19" fillId="27" borderId="11" xfId="137" applyFont="1" applyFill="1" applyBorder="1" applyAlignment="1">
      <alignment horizontal="right" vertical="center" wrapText="1"/>
    </xf>
    <xf numFmtId="0" fontId="19" fillId="27" borderId="12" xfId="137" applyFont="1" applyFill="1" applyBorder="1" applyAlignment="1">
      <alignment horizontal="right" vertical="center" wrapText="1"/>
    </xf>
    <xf numFmtId="0" fontId="41" fillId="27" borderId="25" xfId="0" applyFont="1" applyFill="1" applyBorder="1" applyAlignment="1">
      <alignment horizontal="center" vertical="center" wrapText="1"/>
    </xf>
    <xf numFmtId="0" fontId="0" fillId="25" borderId="0" xfId="0" applyFill="1" applyAlignment="1">
      <alignment horizontal="left" vertical="center" wrapText="1"/>
    </xf>
  </cellXfs>
  <cellStyles count="170">
    <cellStyle name="20% - Accent1" xfId="1" xr:uid="{00000000-0005-0000-0000-000000000000}"/>
    <cellStyle name="20% - Accent1 2" xfId="2" xr:uid="{00000000-0005-0000-0000-000001000000}"/>
    <cellStyle name="20% - Accent1 3" xfId="60" xr:uid="{00000000-0005-0000-0000-000002000000}"/>
    <cellStyle name="20% - Accent1 4" xfId="102" xr:uid="{00000000-0005-0000-0000-000003000000}"/>
    <cellStyle name="20% - Accent2" xfId="3" xr:uid="{00000000-0005-0000-0000-000004000000}"/>
    <cellStyle name="20% - Accent2 2" xfId="4" xr:uid="{00000000-0005-0000-0000-000005000000}"/>
    <cellStyle name="20% - Accent2 3" xfId="61" xr:uid="{00000000-0005-0000-0000-000006000000}"/>
    <cellStyle name="20% - Accent2 4" xfId="103" xr:uid="{00000000-0005-0000-0000-000007000000}"/>
    <cellStyle name="20% - Accent3" xfId="5" xr:uid="{00000000-0005-0000-0000-000008000000}"/>
    <cellStyle name="20% - Accent3 2" xfId="6" xr:uid="{00000000-0005-0000-0000-000009000000}"/>
    <cellStyle name="20% - Accent3 3" xfId="62" xr:uid="{00000000-0005-0000-0000-00000A000000}"/>
    <cellStyle name="20% - Accent3 4" xfId="104" xr:uid="{00000000-0005-0000-0000-00000B000000}"/>
    <cellStyle name="20% - Accent4" xfId="7" xr:uid="{00000000-0005-0000-0000-00000C000000}"/>
    <cellStyle name="20% - Accent4 2" xfId="8" xr:uid="{00000000-0005-0000-0000-00000D000000}"/>
    <cellStyle name="20% - Accent4 3" xfId="63" xr:uid="{00000000-0005-0000-0000-00000E000000}"/>
    <cellStyle name="20% - Accent4 4" xfId="105" xr:uid="{00000000-0005-0000-0000-00000F000000}"/>
    <cellStyle name="20% - Accent5" xfId="9" xr:uid="{00000000-0005-0000-0000-000010000000}"/>
    <cellStyle name="20% - Accent5 2" xfId="10" xr:uid="{00000000-0005-0000-0000-000011000000}"/>
    <cellStyle name="20% - Accent5 3" xfId="64" xr:uid="{00000000-0005-0000-0000-000012000000}"/>
    <cellStyle name="20% - Accent5 4" xfId="106" xr:uid="{00000000-0005-0000-0000-000013000000}"/>
    <cellStyle name="20% - Accent6" xfId="11" xr:uid="{00000000-0005-0000-0000-000014000000}"/>
    <cellStyle name="20% - Accent6 2" xfId="12" xr:uid="{00000000-0005-0000-0000-000015000000}"/>
    <cellStyle name="20% - Accent6 3" xfId="65" xr:uid="{00000000-0005-0000-0000-000016000000}"/>
    <cellStyle name="20% - Accent6 4" xfId="107" xr:uid="{00000000-0005-0000-0000-000017000000}"/>
    <cellStyle name="40% - Accent1" xfId="13" xr:uid="{00000000-0005-0000-0000-000018000000}"/>
    <cellStyle name="40% - Accent1 2" xfId="14" xr:uid="{00000000-0005-0000-0000-000019000000}"/>
    <cellStyle name="40% - Accent1 3" xfId="66" xr:uid="{00000000-0005-0000-0000-00001A000000}"/>
    <cellStyle name="40% - Accent1 4" xfId="108" xr:uid="{00000000-0005-0000-0000-00001B000000}"/>
    <cellStyle name="40% - Accent2" xfId="15" xr:uid="{00000000-0005-0000-0000-00001C000000}"/>
    <cellStyle name="40% - Accent2 2" xfId="16" xr:uid="{00000000-0005-0000-0000-00001D000000}"/>
    <cellStyle name="40% - Accent2 3" xfId="67" xr:uid="{00000000-0005-0000-0000-00001E000000}"/>
    <cellStyle name="40% - Accent2 4" xfId="109" xr:uid="{00000000-0005-0000-0000-00001F000000}"/>
    <cellStyle name="40% - Accent3" xfId="17" xr:uid="{00000000-0005-0000-0000-000020000000}"/>
    <cellStyle name="40% - Accent3 2" xfId="18" xr:uid="{00000000-0005-0000-0000-000021000000}"/>
    <cellStyle name="40% - Accent3 3" xfId="68" xr:uid="{00000000-0005-0000-0000-000022000000}"/>
    <cellStyle name="40% - Accent3 4" xfId="110" xr:uid="{00000000-0005-0000-0000-000023000000}"/>
    <cellStyle name="40% - Accent4" xfId="19" xr:uid="{00000000-0005-0000-0000-000024000000}"/>
    <cellStyle name="40% - Accent4 2" xfId="20" xr:uid="{00000000-0005-0000-0000-000025000000}"/>
    <cellStyle name="40% - Accent4 3" xfId="69" xr:uid="{00000000-0005-0000-0000-000026000000}"/>
    <cellStyle name="40% - Accent4 4" xfId="111" xr:uid="{00000000-0005-0000-0000-000027000000}"/>
    <cellStyle name="40% - Accent5" xfId="21" xr:uid="{00000000-0005-0000-0000-000028000000}"/>
    <cellStyle name="40% - Accent5 2" xfId="22" xr:uid="{00000000-0005-0000-0000-000029000000}"/>
    <cellStyle name="40% - Accent5 3" xfId="70" xr:uid="{00000000-0005-0000-0000-00002A000000}"/>
    <cellStyle name="40% - Accent5 4" xfId="112" xr:uid="{00000000-0005-0000-0000-00002B000000}"/>
    <cellStyle name="40% - Accent6" xfId="23" xr:uid="{00000000-0005-0000-0000-00002C000000}"/>
    <cellStyle name="40% - Accent6 2" xfId="24" xr:uid="{00000000-0005-0000-0000-00002D000000}"/>
    <cellStyle name="40% - Accent6 3" xfId="71" xr:uid="{00000000-0005-0000-0000-00002E000000}"/>
    <cellStyle name="40% - Accent6 4" xfId="113" xr:uid="{00000000-0005-0000-0000-00002F000000}"/>
    <cellStyle name="60% - Accent1" xfId="25" xr:uid="{00000000-0005-0000-0000-000030000000}"/>
    <cellStyle name="60% - Accent1 2" xfId="72" xr:uid="{00000000-0005-0000-0000-000031000000}"/>
    <cellStyle name="60% - Accent1 3" xfId="114" xr:uid="{00000000-0005-0000-0000-000032000000}"/>
    <cellStyle name="60% - Accent2" xfId="26" xr:uid="{00000000-0005-0000-0000-000033000000}"/>
    <cellStyle name="60% - Accent2 2" xfId="73" xr:uid="{00000000-0005-0000-0000-000034000000}"/>
    <cellStyle name="60% - Accent2 3" xfId="115" xr:uid="{00000000-0005-0000-0000-000035000000}"/>
    <cellStyle name="60% - Accent3" xfId="27" xr:uid="{00000000-0005-0000-0000-000036000000}"/>
    <cellStyle name="60% - Accent3 2" xfId="74" xr:uid="{00000000-0005-0000-0000-000037000000}"/>
    <cellStyle name="60% - Accent3 3" xfId="116" xr:uid="{00000000-0005-0000-0000-000038000000}"/>
    <cellStyle name="60% - Accent4" xfId="28" xr:uid="{00000000-0005-0000-0000-000039000000}"/>
    <cellStyle name="60% - Accent4 2" xfId="75" xr:uid="{00000000-0005-0000-0000-00003A000000}"/>
    <cellStyle name="60% - Accent4 3" xfId="117" xr:uid="{00000000-0005-0000-0000-00003B000000}"/>
    <cellStyle name="60% - Accent5" xfId="29" xr:uid="{00000000-0005-0000-0000-00003C000000}"/>
    <cellStyle name="60% - Accent5 2" xfId="76" xr:uid="{00000000-0005-0000-0000-00003D000000}"/>
    <cellStyle name="60% - Accent5 3" xfId="118" xr:uid="{00000000-0005-0000-0000-00003E000000}"/>
    <cellStyle name="60% - Accent6" xfId="30" xr:uid="{00000000-0005-0000-0000-00003F000000}"/>
    <cellStyle name="60% - Accent6 2" xfId="77" xr:uid="{00000000-0005-0000-0000-000040000000}"/>
    <cellStyle name="60% - Accent6 3" xfId="119" xr:uid="{00000000-0005-0000-0000-000041000000}"/>
    <cellStyle name="Accent1" xfId="31" xr:uid="{00000000-0005-0000-0000-000042000000}"/>
    <cellStyle name="Accent1 2" xfId="78" xr:uid="{00000000-0005-0000-0000-000043000000}"/>
    <cellStyle name="Accent1 3" xfId="120" xr:uid="{00000000-0005-0000-0000-000044000000}"/>
    <cellStyle name="Accent2" xfId="32" xr:uid="{00000000-0005-0000-0000-000045000000}"/>
    <cellStyle name="Accent2 2" xfId="79" xr:uid="{00000000-0005-0000-0000-000046000000}"/>
    <cellStyle name="Accent2 3" xfId="121" xr:uid="{00000000-0005-0000-0000-000047000000}"/>
    <cellStyle name="Accent3" xfId="33" xr:uid="{00000000-0005-0000-0000-000048000000}"/>
    <cellStyle name="Accent3 2" xfId="80" xr:uid="{00000000-0005-0000-0000-000049000000}"/>
    <cellStyle name="Accent3 3" xfId="122" xr:uid="{00000000-0005-0000-0000-00004A000000}"/>
    <cellStyle name="Accent4" xfId="34" xr:uid="{00000000-0005-0000-0000-00004B000000}"/>
    <cellStyle name="Accent4 2" xfId="81" xr:uid="{00000000-0005-0000-0000-00004C000000}"/>
    <cellStyle name="Accent4 3" xfId="123" xr:uid="{00000000-0005-0000-0000-00004D000000}"/>
    <cellStyle name="Accent5" xfId="35" xr:uid="{00000000-0005-0000-0000-00004E000000}"/>
    <cellStyle name="Accent5 2" xfId="82" xr:uid="{00000000-0005-0000-0000-00004F000000}"/>
    <cellStyle name="Accent5 3" xfId="124" xr:uid="{00000000-0005-0000-0000-000050000000}"/>
    <cellStyle name="Accent6" xfId="36" xr:uid="{00000000-0005-0000-0000-000051000000}"/>
    <cellStyle name="Accent6 2" xfId="83" xr:uid="{00000000-0005-0000-0000-000052000000}"/>
    <cellStyle name="Accent6 3" xfId="125" xr:uid="{00000000-0005-0000-0000-000053000000}"/>
    <cellStyle name="Bad" xfId="37" xr:uid="{00000000-0005-0000-0000-000054000000}"/>
    <cellStyle name="Bad 2" xfId="84" xr:uid="{00000000-0005-0000-0000-000055000000}"/>
    <cellStyle name="Bad 3" xfId="126" xr:uid="{00000000-0005-0000-0000-000056000000}"/>
    <cellStyle name="Calculation" xfId="38" xr:uid="{00000000-0005-0000-0000-000057000000}"/>
    <cellStyle name="Calculation 2" xfId="85" xr:uid="{00000000-0005-0000-0000-000058000000}"/>
    <cellStyle name="Calculation 3" xfId="127" xr:uid="{00000000-0005-0000-0000-000059000000}"/>
    <cellStyle name="Check Cell" xfId="39" xr:uid="{00000000-0005-0000-0000-00005A000000}"/>
    <cellStyle name="Check Cell 2" xfId="86" xr:uid="{00000000-0005-0000-0000-00005B000000}"/>
    <cellStyle name="Check Cell 3" xfId="128" xr:uid="{00000000-0005-0000-0000-00005C000000}"/>
    <cellStyle name="Euro" xfId="40" xr:uid="{00000000-0005-0000-0000-00005D000000}"/>
    <cellStyle name="Euro 2" xfId="147" xr:uid="{00000000-0005-0000-0000-00005E000000}"/>
    <cellStyle name="Explanatory Text" xfId="41" xr:uid="{00000000-0005-0000-0000-00005F000000}"/>
    <cellStyle name="Explanatory Text 2" xfId="87" xr:uid="{00000000-0005-0000-0000-000060000000}"/>
    <cellStyle name="Explanatory Text 3" xfId="129" xr:uid="{00000000-0005-0000-0000-000061000000}"/>
    <cellStyle name="Good" xfId="42" xr:uid="{00000000-0005-0000-0000-000062000000}"/>
    <cellStyle name="Good 2" xfId="88" xr:uid="{00000000-0005-0000-0000-000063000000}"/>
    <cellStyle name="Good 3" xfId="130" xr:uid="{00000000-0005-0000-0000-000064000000}"/>
    <cellStyle name="Heading 1" xfId="43" xr:uid="{00000000-0005-0000-0000-000065000000}"/>
    <cellStyle name="Heading 1 2" xfId="89" xr:uid="{00000000-0005-0000-0000-000066000000}"/>
    <cellStyle name="Heading 1 3" xfId="131" xr:uid="{00000000-0005-0000-0000-000067000000}"/>
    <cellStyle name="Heading 2" xfId="44" xr:uid="{00000000-0005-0000-0000-000068000000}"/>
    <cellStyle name="Heading 2 2" xfId="90" xr:uid="{00000000-0005-0000-0000-000069000000}"/>
    <cellStyle name="Heading 2 3" xfId="132" xr:uid="{00000000-0005-0000-0000-00006A000000}"/>
    <cellStyle name="Heading 3" xfId="45" xr:uid="{00000000-0005-0000-0000-00006B000000}"/>
    <cellStyle name="Heading 3 2" xfId="91" xr:uid="{00000000-0005-0000-0000-00006C000000}"/>
    <cellStyle name="Heading 3 3" xfId="133" xr:uid="{00000000-0005-0000-0000-00006D000000}"/>
    <cellStyle name="Heading 4" xfId="46" xr:uid="{00000000-0005-0000-0000-00006E000000}"/>
    <cellStyle name="Heading 4 2" xfId="92" xr:uid="{00000000-0005-0000-0000-00006F000000}"/>
    <cellStyle name="Heading 4 3" xfId="134" xr:uid="{00000000-0005-0000-0000-000070000000}"/>
    <cellStyle name="Input" xfId="47" xr:uid="{00000000-0005-0000-0000-000071000000}"/>
    <cellStyle name="Input 2" xfId="93" xr:uid="{00000000-0005-0000-0000-000072000000}"/>
    <cellStyle name="Input 3" xfId="135" xr:uid="{00000000-0005-0000-0000-000073000000}"/>
    <cellStyle name="Linked Cell" xfId="48" xr:uid="{00000000-0005-0000-0000-000074000000}"/>
    <cellStyle name="Linked Cell 2" xfId="94" xr:uid="{00000000-0005-0000-0000-000075000000}"/>
    <cellStyle name="Linked Cell 3" xfId="136" xr:uid="{00000000-0005-0000-0000-000076000000}"/>
    <cellStyle name="Normal" xfId="0" builtinId="0"/>
    <cellStyle name="Normal 10" xfId="160" xr:uid="{00000000-0005-0000-0000-000078000000}"/>
    <cellStyle name="Normal 2" xfId="49" xr:uid="{00000000-0005-0000-0000-000079000000}"/>
    <cellStyle name="Normal 2 2" xfId="137" xr:uid="{00000000-0005-0000-0000-00007A000000}"/>
    <cellStyle name="Normal 2 3" xfId="146" xr:uid="{00000000-0005-0000-0000-00007B000000}"/>
    <cellStyle name="Normal 2 3 2" xfId="152" xr:uid="{00000000-0005-0000-0000-00007C000000}"/>
    <cellStyle name="Normal 3" xfId="50" xr:uid="{00000000-0005-0000-0000-00007D000000}"/>
    <cellStyle name="Normal 3 2" xfId="51" xr:uid="{00000000-0005-0000-0000-00007E000000}"/>
    <cellStyle name="Normal 3 2 2" xfId="57" xr:uid="{00000000-0005-0000-0000-00007F000000}"/>
    <cellStyle name="Normal 4" xfId="52" xr:uid="{00000000-0005-0000-0000-000080000000}"/>
    <cellStyle name="Normal 4 2" xfId="95" xr:uid="{00000000-0005-0000-0000-000081000000}"/>
    <cellStyle name="Normal 4 2 2" xfId="144" xr:uid="{00000000-0005-0000-0000-000082000000}"/>
    <cellStyle name="Normal 4 3" xfId="138" xr:uid="{00000000-0005-0000-0000-000083000000}"/>
    <cellStyle name="Normal 4 4" xfId="148" xr:uid="{00000000-0005-0000-0000-000084000000}"/>
    <cellStyle name="Normal 4 5" xfId="150" xr:uid="{00000000-0005-0000-0000-000085000000}"/>
    <cellStyle name="Normal 5" xfId="59" xr:uid="{00000000-0005-0000-0000-000086000000}"/>
    <cellStyle name="Normal 6" xfId="58" xr:uid="{00000000-0005-0000-0000-000087000000}"/>
    <cellStyle name="Normal 6 2" xfId="143" xr:uid="{00000000-0005-0000-0000-000088000000}"/>
    <cellStyle name="Normal 7" xfId="100" xr:uid="{00000000-0005-0000-0000-000089000000}"/>
    <cellStyle name="Normal 8" xfId="101" xr:uid="{00000000-0005-0000-0000-00008A000000}"/>
    <cellStyle name="Normal 9" xfId="145" xr:uid="{00000000-0005-0000-0000-00008B000000}"/>
    <cellStyle name="Normal 9 2" xfId="151" xr:uid="{00000000-0005-0000-0000-00008C000000}"/>
    <cellStyle name="Note" xfId="53" xr:uid="{00000000-0005-0000-0000-00008D000000}"/>
    <cellStyle name="Note 2" xfId="96" xr:uid="{00000000-0005-0000-0000-00008E000000}"/>
    <cellStyle name="Note 3" xfId="139" xr:uid="{00000000-0005-0000-0000-00008F000000}"/>
    <cellStyle name="Output" xfId="54" xr:uid="{00000000-0005-0000-0000-000090000000}"/>
    <cellStyle name="Output 2" xfId="97" xr:uid="{00000000-0005-0000-0000-000091000000}"/>
    <cellStyle name="Output 3" xfId="140" xr:uid="{00000000-0005-0000-0000-000092000000}"/>
    <cellStyle name="Porcentaje 2" xfId="149" xr:uid="{00000000-0005-0000-0000-000093000000}"/>
    <cellStyle name="style1680017928500" xfId="153" xr:uid="{00000000-0005-0000-0000-000094000000}"/>
    <cellStyle name="style1680017928563" xfId="154" xr:uid="{00000000-0005-0000-0000-000095000000}"/>
    <cellStyle name="style1680017930500" xfId="155" xr:uid="{00000000-0005-0000-0000-000096000000}"/>
    <cellStyle name="style1680017930547" xfId="156" xr:uid="{00000000-0005-0000-0000-000097000000}"/>
    <cellStyle name="style1710855698141" xfId="158" xr:uid="{00000000-0005-0000-0000-000098000000}"/>
    <cellStyle name="style1710855698220" xfId="157" xr:uid="{00000000-0005-0000-0000-000099000000}"/>
    <cellStyle name="style1710855698423" xfId="159" xr:uid="{00000000-0005-0000-0000-00009A000000}"/>
    <cellStyle name="style1743552652482" xfId="161" xr:uid="{00000000-0005-0000-0000-00009B000000}"/>
    <cellStyle name="style1776086510456" xfId="162" xr:uid="{F8CB802D-A869-4836-B470-8298908E1B19}"/>
    <cellStyle name="style1776086510617" xfId="163" xr:uid="{CEC312B9-04EF-4BCE-91D1-DD01E49CAC04}"/>
    <cellStyle name="style1776086761667" xfId="167" xr:uid="{B072BC2A-369E-4011-9AFF-5DFD9814AF66}"/>
    <cellStyle name="style1776086761736" xfId="168" xr:uid="{CCBE6892-DEDA-4B5E-9606-57B46F667EDF}"/>
    <cellStyle name="style1776086761760" xfId="165" xr:uid="{6D4EBAA1-06D0-45CD-90C3-14076FB27F95}"/>
    <cellStyle name="style1776086761779" xfId="166" xr:uid="{F2C64048-B805-4E01-BD21-C503E856547A}"/>
    <cellStyle name="style1776086761895" xfId="164" xr:uid="{39A855B8-3D7F-4242-AF23-0A7AF3EDF7FD}"/>
    <cellStyle name="style1776108202460" xfId="169" xr:uid="{EFEA4C12-8C6C-45B6-A775-C9526D9DF2D1}"/>
    <cellStyle name="Title" xfId="55" xr:uid="{00000000-0005-0000-0000-00009C000000}"/>
    <cellStyle name="Title 2" xfId="98" xr:uid="{00000000-0005-0000-0000-00009D000000}"/>
    <cellStyle name="Title 3" xfId="141" xr:uid="{00000000-0005-0000-0000-00009E000000}"/>
    <cellStyle name="Warning Text" xfId="56" xr:uid="{00000000-0005-0000-0000-00009F000000}"/>
    <cellStyle name="Warning Text 2" xfId="99" xr:uid="{00000000-0005-0000-0000-0000A0000000}"/>
    <cellStyle name="Warning Text 3" xfId="142" xr:uid="{00000000-0005-0000-0000-0000A1000000}"/>
  </cellStyles>
  <dxfs count="0"/>
  <tableStyles count="0" defaultTableStyle="TableStyleMedium9" defaultPivotStyle="PivotStyleLight16"/>
  <colors>
    <mruColors>
      <color rgb="FFF173AC"/>
      <color rgb="FFFDE9F1"/>
      <color rgb="FFFF6499"/>
      <color rgb="FFF8C1D9"/>
      <color rgb="FFFFD1E8"/>
      <color rgb="FFB67292"/>
      <color rgb="FF7D2F5F"/>
      <color rgb="FFEC008C"/>
      <color rgb="FF700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21</xdr:col>
      <xdr:colOff>419100</xdr:colOff>
      <xdr:row>58</xdr:row>
      <xdr:rowOff>66675</xdr:rowOff>
    </xdr:from>
    <xdr:to>
      <xdr:col>22</xdr:col>
      <xdr:colOff>0</xdr:colOff>
      <xdr:row>84</xdr:row>
      <xdr:rowOff>95250</xdr:rowOff>
    </xdr:to>
    <xdr:pic>
      <xdr:nvPicPr>
        <xdr:cNvPr id="2" name="1 Imagen">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821"/>
        <a:stretch>
          <a:fillRect/>
        </a:stretch>
      </xdr:blipFill>
      <xdr:spPr bwMode="auto">
        <a:xfrm>
          <a:off x="6753225" y="10839450"/>
          <a:ext cx="85725" cy="421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18</xdr:col>
      <xdr:colOff>419100</xdr:colOff>
      <xdr:row>56</xdr:row>
      <xdr:rowOff>66675</xdr:rowOff>
    </xdr:from>
    <xdr:to>
      <xdr:col>19</xdr:col>
      <xdr:colOff>0</xdr:colOff>
      <xdr:row>82</xdr:row>
      <xdr:rowOff>95250</xdr:rowOff>
    </xdr:to>
    <xdr:pic>
      <xdr:nvPicPr>
        <xdr:cNvPr id="2" name="1 Imagen">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821"/>
        <a:stretch>
          <a:fillRect/>
        </a:stretch>
      </xdr:blipFill>
      <xdr:spPr bwMode="auto">
        <a:xfrm>
          <a:off x="9048750" y="567690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0</xdr:colOff>
      <xdr:row>61</xdr:row>
      <xdr:rowOff>66675</xdr:rowOff>
    </xdr:from>
    <xdr:to>
      <xdr:col>37</xdr:col>
      <xdr:colOff>0</xdr:colOff>
      <xdr:row>87</xdr:row>
      <xdr:rowOff>95250</xdr:rowOff>
    </xdr:to>
    <xdr:pic>
      <xdr:nvPicPr>
        <xdr:cNvPr id="2" name="1 Imagen">
          <a:extLst>
            <a:ext uri="{FF2B5EF4-FFF2-40B4-BE49-F238E27FC236}">
              <a16:creationId xmlns:a16="http://schemas.microsoft.com/office/drawing/2014/main" id="{A913E837-A28E-4B31-A55E-24730B9349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821"/>
        <a:stretch>
          <a:fillRect/>
        </a:stretch>
      </xdr:blipFill>
      <xdr:spPr bwMode="auto">
        <a:xfrm>
          <a:off x="7296150" y="69818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15</xdr:col>
      <xdr:colOff>419100</xdr:colOff>
      <xdr:row>60</xdr:row>
      <xdr:rowOff>66675</xdr:rowOff>
    </xdr:from>
    <xdr:to>
      <xdr:col>16</xdr:col>
      <xdr:colOff>0</xdr:colOff>
      <xdr:row>86</xdr:row>
      <xdr:rowOff>95250</xdr:rowOff>
    </xdr:to>
    <xdr:pic>
      <xdr:nvPicPr>
        <xdr:cNvPr id="2" name="1 Imagen">
          <a:extLst>
            <a:ext uri="{FF2B5EF4-FFF2-40B4-BE49-F238E27FC236}">
              <a16:creationId xmlns:a16="http://schemas.microsoft.com/office/drawing/2014/main" id="{FBC6E57B-BC78-46BD-B069-A9F6B80CC5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821"/>
        <a:stretch>
          <a:fillRect/>
        </a:stretch>
      </xdr:blipFill>
      <xdr:spPr bwMode="auto">
        <a:xfrm>
          <a:off x="3810000" y="72675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dimension ref="A1:V151"/>
  <sheetViews>
    <sheetView showGridLines="0" view="pageBreakPreview" topLeftCell="J19" zoomScaleNormal="87" zoomScaleSheetLayoutView="100" workbookViewId="0">
      <selection activeCell="B37" sqref="B37:S37"/>
    </sheetView>
  </sheetViews>
  <sheetFormatPr baseColWidth="10" defaultColWidth="6.1796875" defaultRowHeight="12.75" customHeight="1"/>
  <cols>
    <col min="1" max="1" width="18.81640625" style="70" customWidth="1"/>
    <col min="2" max="2" width="8.1796875" style="10" customWidth="1"/>
    <col min="3" max="3" width="8.81640625" style="10" customWidth="1"/>
    <col min="4" max="4" width="7.7265625" style="10" customWidth="1"/>
    <col min="5" max="5" width="8" style="10" customWidth="1"/>
    <col min="6" max="6" width="7.54296875" style="10" customWidth="1"/>
    <col min="7" max="7" width="4.54296875" style="10" bestFit="1" customWidth="1"/>
    <col min="8" max="8" width="7.26953125" style="10" customWidth="1"/>
    <col min="9" max="9" width="9.453125" style="10" customWidth="1"/>
    <col min="10" max="10" width="8" style="10" customWidth="1"/>
    <col min="11" max="11" width="7.26953125" style="10" customWidth="1"/>
    <col min="12" max="12" width="6.1796875" style="10" bestFit="1" customWidth="1"/>
    <col min="13" max="13" width="8.54296875" style="10" customWidth="1"/>
    <col min="14" max="14" width="1.453125" style="10" customWidth="1"/>
    <col min="15" max="15" width="8" style="10" customWidth="1"/>
    <col min="16" max="16" width="8.54296875" style="10" customWidth="1"/>
    <col min="17" max="17" width="6.81640625" style="10" customWidth="1"/>
    <col min="18" max="18" width="8.453125" style="10" customWidth="1"/>
    <col min="19" max="19" width="5.26953125" style="6" customWidth="1"/>
    <col min="20" max="20" width="10.54296875" style="9" customWidth="1"/>
    <col min="21" max="21" width="9.7265625" style="70" customWidth="1"/>
    <col min="22" max="22" width="1.7265625" style="70" customWidth="1"/>
    <col min="23" max="16384" width="6.1796875" style="70"/>
  </cols>
  <sheetData>
    <row r="1" spans="1:22" s="15" customFormat="1" ht="12.75" customHeight="1">
      <c r="A1" s="765" t="s">
        <v>211</v>
      </c>
      <c r="B1" s="765"/>
      <c r="C1" s="765"/>
      <c r="D1" s="765"/>
      <c r="E1" s="765"/>
      <c r="F1" s="765"/>
      <c r="G1" s="765"/>
      <c r="H1" s="765"/>
      <c r="I1" s="765"/>
      <c r="J1" s="765"/>
      <c r="K1" s="765"/>
      <c r="L1" s="765"/>
      <c r="M1" s="765"/>
      <c r="N1" s="765"/>
      <c r="O1" s="765"/>
      <c r="P1" s="765"/>
      <c r="Q1" s="765"/>
      <c r="R1" s="765"/>
      <c r="S1" s="765"/>
      <c r="T1" s="765"/>
      <c r="U1" s="765"/>
    </row>
    <row r="2" spans="1:22" ht="30.75" customHeight="1">
      <c r="A2" s="765" t="s">
        <v>243</v>
      </c>
      <c r="B2" s="765"/>
      <c r="C2" s="765"/>
      <c r="D2" s="765"/>
      <c r="E2" s="765"/>
      <c r="F2" s="765"/>
      <c r="G2" s="765"/>
      <c r="H2" s="765"/>
      <c r="I2" s="765"/>
      <c r="J2" s="765"/>
      <c r="K2" s="765"/>
      <c r="L2" s="765"/>
      <c r="M2" s="765"/>
      <c r="N2" s="765"/>
      <c r="O2" s="765"/>
      <c r="P2" s="765"/>
      <c r="Q2" s="765"/>
      <c r="R2" s="765"/>
      <c r="S2" s="765"/>
      <c r="T2" s="765"/>
      <c r="U2" s="765"/>
    </row>
    <row r="3" spans="1:22" ht="6" customHeight="1">
      <c r="A3" s="104"/>
      <c r="B3" s="112"/>
      <c r="C3" s="112"/>
      <c r="D3" s="112"/>
      <c r="E3" s="112"/>
      <c r="F3" s="112"/>
      <c r="G3" s="112"/>
      <c r="H3" s="112"/>
      <c r="I3" s="112"/>
      <c r="J3" s="112"/>
      <c r="K3" s="112"/>
      <c r="L3" s="112"/>
      <c r="M3" s="112"/>
      <c r="N3" s="112"/>
      <c r="O3" s="112"/>
      <c r="P3" s="112"/>
      <c r="Q3" s="112"/>
      <c r="R3" s="112"/>
      <c r="S3" s="112"/>
      <c r="T3" s="31"/>
    </row>
    <row r="4" spans="1:22" ht="18" customHeight="1">
      <c r="A4" s="762" t="s">
        <v>84</v>
      </c>
      <c r="B4" s="766" t="s">
        <v>71</v>
      </c>
      <c r="C4" s="759" t="s">
        <v>70</v>
      </c>
      <c r="D4" s="759"/>
      <c r="E4" s="759"/>
      <c r="F4" s="759"/>
      <c r="G4" s="759"/>
      <c r="H4" s="759"/>
      <c r="I4" s="759"/>
      <c r="J4" s="759"/>
      <c r="K4" s="759"/>
      <c r="L4" s="759"/>
      <c r="M4" s="107"/>
      <c r="N4" s="767"/>
      <c r="O4" s="759" t="s">
        <v>69</v>
      </c>
      <c r="P4" s="759"/>
      <c r="Q4" s="759"/>
      <c r="R4" s="759"/>
      <c r="S4" s="766" t="s">
        <v>74</v>
      </c>
      <c r="T4" s="770" t="s">
        <v>52</v>
      </c>
      <c r="U4" s="770"/>
      <c r="V4" s="766"/>
    </row>
    <row r="5" spans="1:22" ht="21" customHeight="1">
      <c r="A5" s="763"/>
      <c r="B5" s="756"/>
      <c r="C5" s="756" t="s">
        <v>68</v>
      </c>
      <c r="D5" s="759" t="s">
        <v>67</v>
      </c>
      <c r="E5" s="759"/>
      <c r="F5" s="756" t="s">
        <v>58</v>
      </c>
      <c r="G5" s="756" t="s">
        <v>57</v>
      </c>
      <c r="H5" s="756" t="s">
        <v>194</v>
      </c>
      <c r="I5" s="756" t="s">
        <v>56</v>
      </c>
      <c r="J5" s="756" t="s">
        <v>66</v>
      </c>
      <c r="K5" s="103"/>
      <c r="L5" s="766" t="s">
        <v>65</v>
      </c>
      <c r="M5" s="754" t="s">
        <v>217</v>
      </c>
      <c r="N5" s="768"/>
      <c r="O5" s="756" t="s">
        <v>63</v>
      </c>
      <c r="P5" s="756" t="s">
        <v>62</v>
      </c>
      <c r="Q5" s="756" t="s">
        <v>53</v>
      </c>
      <c r="R5" s="756" t="s">
        <v>61</v>
      </c>
      <c r="S5" s="756"/>
      <c r="T5" s="760" t="s">
        <v>221</v>
      </c>
      <c r="U5" s="760" t="s">
        <v>222</v>
      </c>
      <c r="V5" s="756"/>
    </row>
    <row r="6" spans="1:22" s="14" customFormat="1" ht="32.25" customHeight="1">
      <c r="A6" s="764"/>
      <c r="B6" s="757"/>
      <c r="C6" s="757"/>
      <c r="D6" s="108" t="s">
        <v>60</v>
      </c>
      <c r="E6" s="108" t="s">
        <v>128</v>
      </c>
      <c r="F6" s="757"/>
      <c r="G6" s="757"/>
      <c r="H6" s="757"/>
      <c r="I6" s="757"/>
      <c r="J6" s="757"/>
      <c r="K6" s="108" t="s">
        <v>219</v>
      </c>
      <c r="L6" s="757"/>
      <c r="M6" s="755"/>
      <c r="N6" s="769"/>
      <c r="O6" s="757"/>
      <c r="P6" s="757"/>
      <c r="Q6" s="757"/>
      <c r="R6" s="757"/>
      <c r="S6" s="757"/>
      <c r="T6" s="761"/>
      <c r="U6" s="761"/>
      <c r="V6" s="757"/>
    </row>
    <row r="7" spans="1:22" ht="6" customHeight="1">
      <c r="A7" s="128"/>
      <c r="B7" s="11" t="s">
        <v>73</v>
      </c>
      <c r="C7" s="11" t="s">
        <v>73</v>
      </c>
      <c r="D7" s="11"/>
      <c r="E7" s="11" t="s">
        <v>73</v>
      </c>
      <c r="F7" s="11" t="s">
        <v>73</v>
      </c>
      <c r="G7" s="11" t="s">
        <v>73</v>
      </c>
      <c r="H7" s="11" t="s">
        <v>73</v>
      </c>
      <c r="I7" s="11" t="s">
        <v>73</v>
      </c>
      <c r="J7" s="11" t="s">
        <v>73</v>
      </c>
      <c r="K7" s="11"/>
      <c r="L7" s="11"/>
      <c r="M7" s="11"/>
      <c r="N7" s="11"/>
      <c r="O7" s="11" t="s">
        <v>73</v>
      </c>
      <c r="P7" s="11" t="s">
        <v>73</v>
      </c>
      <c r="Q7" s="11" t="s">
        <v>73</v>
      </c>
      <c r="R7" s="11" t="s">
        <v>73</v>
      </c>
      <c r="S7" s="30" t="s">
        <v>73</v>
      </c>
      <c r="T7" s="16" t="s">
        <v>73</v>
      </c>
    </row>
    <row r="8" spans="1:22" ht="15" customHeight="1">
      <c r="A8" s="145" t="s">
        <v>20</v>
      </c>
      <c r="B8" s="13"/>
      <c r="C8" s="12"/>
      <c r="D8" s="12"/>
      <c r="E8" s="12"/>
      <c r="F8" s="12"/>
      <c r="G8" s="12"/>
      <c r="H8" s="12"/>
      <c r="I8" s="12"/>
      <c r="J8" s="12"/>
      <c r="K8" s="12"/>
      <c r="L8" s="12"/>
      <c r="M8" s="12"/>
      <c r="N8" s="12"/>
      <c r="O8" s="12"/>
      <c r="P8" s="12"/>
      <c r="Q8" s="12"/>
      <c r="R8" s="12"/>
      <c r="S8" s="12"/>
      <c r="T8" s="69"/>
    </row>
    <row r="9" spans="1:22" ht="12.75" customHeight="1">
      <c r="A9" s="110" t="s">
        <v>19</v>
      </c>
      <c r="B9" s="73">
        <v>72.668599609955095</v>
      </c>
      <c r="C9" s="73">
        <v>43.658682522640923</v>
      </c>
      <c r="D9" s="73">
        <v>9.8315572467758265</v>
      </c>
      <c r="E9" s="73">
        <v>0</v>
      </c>
      <c r="F9" s="73">
        <v>6.6833318036664355</v>
      </c>
      <c r="G9" s="73">
        <v>0.97064240705702021</v>
      </c>
      <c r="H9" s="73">
        <v>19.809390001924385</v>
      </c>
      <c r="I9" s="73">
        <v>1.6993180467113789</v>
      </c>
      <c r="J9" s="73">
        <v>4.5778051060801968</v>
      </c>
      <c r="K9" s="73">
        <v>8.6637910425681114E-2</v>
      </c>
      <c r="L9" s="73">
        <v>0</v>
      </c>
      <c r="M9" s="73">
        <v>0</v>
      </c>
      <c r="N9" s="42"/>
      <c r="O9" s="73">
        <v>29.009917087314157</v>
      </c>
      <c r="P9" s="73">
        <v>16.11013483822747</v>
      </c>
      <c r="Q9" s="73">
        <v>9.6939550479620546</v>
      </c>
      <c r="R9" s="73">
        <v>3.2058272011246438</v>
      </c>
      <c r="S9" s="73">
        <v>27.331400390044962</v>
      </c>
      <c r="T9" s="74">
        <v>427.58764399999973</v>
      </c>
      <c r="U9" s="74">
        <v>548</v>
      </c>
      <c r="V9" s="45"/>
    </row>
    <row r="10" spans="1:22" ht="12.75" customHeight="1">
      <c r="A10" s="110" t="s">
        <v>18</v>
      </c>
      <c r="B10" s="73">
        <v>76.645854377835647</v>
      </c>
      <c r="C10" s="73">
        <v>50.204518052676725</v>
      </c>
      <c r="D10" s="73">
        <v>10.775941034791318</v>
      </c>
      <c r="E10" s="73">
        <v>8.5280034415141495E-2</v>
      </c>
      <c r="F10" s="73">
        <v>7.6073517668064623</v>
      </c>
      <c r="G10" s="73">
        <v>0.94549225227272293</v>
      </c>
      <c r="H10" s="73">
        <v>22.648510132682645</v>
      </c>
      <c r="I10" s="73">
        <v>2.0205491273743572</v>
      </c>
      <c r="J10" s="73">
        <v>6.0484517765285695</v>
      </c>
      <c r="K10" s="73">
        <v>4.9184585968033686E-3</v>
      </c>
      <c r="L10" s="73">
        <v>4.0869225082026499E-2</v>
      </c>
      <c r="M10" s="73">
        <v>2.7154244126623504E-2</v>
      </c>
      <c r="N10" s="42"/>
      <c r="O10" s="73">
        <v>26.441336325159131</v>
      </c>
      <c r="P10" s="73">
        <v>15.418354527960709</v>
      </c>
      <c r="Q10" s="73">
        <v>10.110684190498938</v>
      </c>
      <c r="R10" s="73">
        <v>0.91229760669940851</v>
      </c>
      <c r="S10" s="73">
        <v>23.354145622164516</v>
      </c>
      <c r="T10" s="74">
        <v>4257.6143699999884</v>
      </c>
      <c r="U10" s="74">
        <v>5557</v>
      </c>
      <c r="V10" s="45"/>
    </row>
    <row r="11" spans="1:22" ht="12.75" customHeight="1">
      <c r="A11" s="110" t="s">
        <v>17</v>
      </c>
      <c r="B11" s="73">
        <v>77.92584349243181</v>
      </c>
      <c r="C11" s="73">
        <v>55.951039170828707</v>
      </c>
      <c r="D11" s="73">
        <v>8.9646380720935159</v>
      </c>
      <c r="E11" s="73">
        <v>0.19947368324692238</v>
      </c>
      <c r="F11" s="73">
        <v>8.1331309838896857</v>
      </c>
      <c r="G11" s="73">
        <v>1.5534134194369331</v>
      </c>
      <c r="H11" s="73">
        <v>20.822947067724893</v>
      </c>
      <c r="I11" s="73">
        <v>2.7744247443714096</v>
      </c>
      <c r="J11" s="73">
        <v>13.322400162588503</v>
      </c>
      <c r="K11" s="73">
        <v>6.9686529243320819E-2</v>
      </c>
      <c r="L11" s="73">
        <v>2.078878005914794E-2</v>
      </c>
      <c r="M11" s="73">
        <v>9.0135728174176089E-2</v>
      </c>
      <c r="N11" s="42"/>
      <c r="O11" s="73">
        <v>21.974804321603713</v>
      </c>
      <c r="P11" s="73">
        <v>11.147194615424574</v>
      </c>
      <c r="Q11" s="73">
        <v>10.417261854255543</v>
      </c>
      <c r="R11" s="73">
        <v>0.41034785192357365</v>
      </c>
      <c r="S11" s="73">
        <v>22.074156507568667</v>
      </c>
      <c r="T11" s="74">
        <v>7965.6958959999329</v>
      </c>
      <c r="U11" s="74">
        <v>10029</v>
      </c>
      <c r="V11" s="45"/>
    </row>
    <row r="12" spans="1:22" ht="12.75" customHeight="1">
      <c r="A12" s="110" t="s">
        <v>83</v>
      </c>
      <c r="B12" s="73">
        <v>74.260949546493407</v>
      </c>
      <c r="C12" s="73">
        <v>57.656963212996857</v>
      </c>
      <c r="D12" s="73">
        <v>9.4658324958861115</v>
      </c>
      <c r="E12" s="73">
        <v>1.0041495500825628</v>
      </c>
      <c r="F12" s="73">
        <v>6.3490442484633851</v>
      </c>
      <c r="G12" s="73">
        <v>3.7812039386698824</v>
      </c>
      <c r="H12" s="73">
        <v>12.783777860056707</v>
      </c>
      <c r="I12" s="73">
        <v>3.6928107893422863</v>
      </c>
      <c r="J12" s="73">
        <v>20.211704433970684</v>
      </c>
      <c r="K12" s="73">
        <v>0.22051120507117625</v>
      </c>
      <c r="L12" s="73">
        <v>0.13736408144667644</v>
      </c>
      <c r="M12" s="73">
        <v>1.0564610007438115E-2</v>
      </c>
      <c r="N12" s="42"/>
      <c r="O12" s="73">
        <v>16.603986333497105</v>
      </c>
      <c r="P12" s="73">
        <v>10.350688610975281</v>
      </c>
      <c r="Q12" s="73">
        <v>6.0052735594370086</v>
      </c>
      <c r="R12" s="73">
        <v>0.24802416308482125</v>
      </c>
      <c r="S12" s="73">
        <v>25.739050453506945</v>
      </c>
      <c r="T12" s="74">
        <v>6695.2779089999312</v>
      </c>
      <c r="U12" s="74">
        <v>7050</v>
      </c>
      <c r="V12" s="45"/>
    </row>
    <row r="13" spans="1:22" ht="6" customHeight="1">
      <c r="A13" s="146" t="s">
        <v>73</v>
      </c>
      <c r="B13" s="73"/>
      <c r="C13" s="73"/>
      <c r="D13" s="73"/>
      <c r="E13" s="73"/>
      <c r="F13" s="73"/>
      <c r="G13" s="73"/>
      <c r="H13" s="73"/>
      <c r="I13" s="73"/>
      <c r="J13" s="73"/>
      <c r="K13" s="73"/>
      <c r="L13" s="73"/>
      <c r="M13" s="73"/>
      <c r="N13" s="42"/>
      <c r="O13" s="73"/>
      <c r="P13" s="73"/>
      <c r="Q13" s="73"/>
      <c r="R13" s="73"/>
      <c r="S13" s="73"/>
      <c r="T13" s="74"/>
      <c r="U13" s="74"/>
      <c r="V13" s="45"/>
    </row>
    <row r="14" spans="1:22" ht="25" customHeight="1">
      <c r="A14" s="147" t="s">
        <v>82</v>
      </c>
      <c r="B14" s="68"/>
      <c r="C14" s="68"/>
      <c r="D14" s="68"/>
      <c r="E14" s="68"/>
      <c r="F14" s="68"/>
      <c r="G14" s="68"/>
      <c r="H14" s="68"/>
      <c r="I14" s="68"/>
      <c r="J14" s="68"/>
      <c r="K14" s="68"/>
      <c r="L14" s="68"/>
      <c r="M14" s="68"/>
      <c r="N14" s="42"/>
      <c r="O14" s="68"/>
      <c r="P14" s="68"/>
      <c r="Q14" s="68"/>
      <c r="R14" s="68"/>
      <c r="S14" s="68"/>
      <c r="T14" s="79"/>
      <c r="U14" s="79"/>
      <c r="V14" s="45"/>
    </row>
    <row r="15" spans="1:22" ht="12.75" customHeight="1">
      <c r="A15" s="110" t="s">
        <v>81</v>
      </c>
      <c r="B15" s="73">
        <v>47.443348931206145</v>
      </c>
      <c r="C15" s="73">
        <v>31.517495843281679</v>
      </c>
      <c r="D15" s="73">
        <v>0.11666901067346998</v>
      </c>
      <c r="E15" s="73">
        <v>0</v>
      </c>
      <c r="F15" s="73">
        <v>5.4796452255057915</v>
      </c>
      <c r="G15" s="73">
        <v>0</v>
      </c>
      <c r="H15" s="73">
        <v>7.6821890860826745</v>
      </c>
      <c r="I15" s="73">
        <v>1.4018443855956366</v>
      </c>
      <c r="J15" s="73">
        <v>16.837148135424119</v>
      </c>
      <c r="K15" s="73">
        <v>0</v>
      </c>
      <c r="L15" s="73">
        <v>0</v>
      </c>
      <c r="M15" s="73">
        <v>0</v>
      </c>
      <c r="N15" s="42"/>
      <c r="O15" s="73">
        <v>15.925853087924411</v>
      </c>
      <c r="P15" s="73">
        <v>6.8891883702108192</v>
      </c>
      <c r="Q15" s="73">
        <v>8.8892541000017484</v>
      </c>
      <c r="R15" s="73">
        <v>0.1474106177118554</v>
      </c>
      <c r="S15" s="73">
        <v>52.556651068793911</v>
      </c>
      <c r="T15" s="74">
        <v>1461.74206</v>
      </c>
      <c r="U15" s="74">
        <v>778</v>
      </c>
      <c r="V15" s="45"/>
    </row>
    <row r="16" spans="1:22" ht="12.75" customHeight="1">
      <c r="A16" s="148" t="s">
        <v>80</v>
      </c>
      <c r="B16" s="73">
        <v>77.39880835739514</v>
      </c>
      <c r="C16" s="73">
        <v>56.268211186754456</v>
      </c>
      <c r="D16" s="73">
        <v>3.8449623717231187</v>
      </c>
      <c r="E16" s="73">
        <v>0.57990417832663987</v>
      </c>
      <c r="F16" s="73">
        <v>8.1227091759727799</v>
      </c>
      <c r="G16" s="73">
        <v>2.7700023357651604</v>
      </c>
      <c r="H16" s="73">
        <v>20.673757968393534</v>
      </c>
      <c r="I16" s="73">
        <v>3.4170466909151078</v>
      </c>
      <c r="J16" s="73">
        <v>16.622752039195074</v>
      </c>
      <c r="K16" s="73">
        <v>0.14575442769236421</v>
      </c>
      <c r="L16" s="73">
        <v>8.1323133423757521E-2</v>
      </c>
      <c r="M16" s="73">
        <v>9.9988653473857599E-3</v>
      </c>
      <c r="N16" s="42"/>
      <c r="O16" s="73">
        <v>21.130597170640378</v>
      </c>
      <c r="P16" s="73">
        <v>11.922676588165951</v>
      </c>
      <c r="Q16" s="73">
        <v>8.8376488293229958</v>
      </c>
      <c r="R16" s="73">
        <v>0.37027175315146427</v>
      </c>
      <c r="S16" s="73">
        <v>22.601191642603716</v>
      </c>
      <c r="T16" s="74">
        <v>10692.453222000098</v>
      </c>
      <c r="U16" s="74">
        <v>12998</v>
      </c>
      <c r="V16" s="45"/>
    </row>
    <row r="17" spans="1:22" ht="12.75" customHeight="1">
      <c r="A17" s="148" t="s">
        <v>79</v>
      </c>
      <c r="B17" s="73">
        <v>82.488477532814613</v>
      </c>
      <c r="C17" s="73">
        <v>61.326234432124913</v>
      </c>
      <c r="D17" s="73">
        <v>21.609057181536784</v>
      </c>
      <c r="E17" s="73">
        <v>0.43646053104081589</v>
      </c>
      <c r="F17" s="73">
        <v>7.0670071301167328</v>
      </c>
      <c r="G17" s="73">
        <v>2.0853319375193879</v>
      </c>
      <c r="H17" s="73">
        <v>17.29558250549475</v>
      </c>
      <c r="I17" s="73">
        <v>2.5927572102871608</v>
      </c>
      <c r="J17" s="73">
        <v>10.041814369176134</v>
      </c>
      <c r="K17" s="73">
        <v>7.350780304114185E-2</v>
      </c>
      <c r="L17" s="73">
        <v>6.8745344044638793E-2</v>
      </c>
      <c r="M17" s="73">
        <v>5.5970419867408368E-2</v>
      </c>
      <c r="N17" s="42"/>
      <c r="O17" s="73">
        <v>21.162243100690318</v>
      </c>
      <c r="P17" s="73">
        <v>12.350453522904889</v>
      </c>
      <c r="Q17" s="73">
        <v>8.2302627247283873</v>
      </c>
      <c r="R17" s="73">
        <v>0.58152685305704355</v>
      </c>
      <c r="S17" s="73">
        <v>17.511522467185689</v>
      </c>
      <c r="T17" s="74">
        <v>5669.4661349999487</v>
      </c>
      <c r="U17" s="74">
        <v>7092</v>
      </c>
      <c r="V17" s="45"/>
    </row>
    <row r="18" spans="1:22" ht="12.75" customHeight="1">
      <c r="A18" s="148" t="s">
        <v>78</v>
      </c>
      <c r="B18" s="73">
        <v>72.730508528877706</v>
      </c>
      <c r="C18" s="73">
        <v>45.145760992282625</v>
      </c>
      <c r="D18" s="73">
        <v>13.842348862063499</v>
      </c>
      <c r="E18" s="73">
        <v>0</v>
      </c>
      <c r="F18" s="73">
        <v>5.0008529902891494</v>
      </c>
      <c r="G18" s="73">
        <v>0.45317600877446396</v>
      </c>
      <c r="H18" s="73">
        <v>17.090014955405326</v>
      </c>
      <c r="I18" s="73">
        <v>1.8841520948712831</v>
      </c>
      <c r="J18" s="73">
        <v>6.4848397407803269</v>
      </c>
      <c r="K18" s="73">
        <v>7.5039881297622013E-2</v>
      </c>
      <c r="L18" s="73">
        <v>0</v>
      </c>
      <c r="M18" s="73">
        <v>0.31533645880086714</v>
      </c>
      <c r="N18" s="42"/>
      <c r="O18" s="73">
        <v>27.584747536595049</v>
      </c>
      <c r="P18" s="73">
        <v>15.143663317544107</v>
      </c>
      <c r="Q18" s="73">
        <v>10.659331680988592</v>
      </c>
      <c r="R18" s="73">
        <v>1.7817525380623624</v>
      </c>
      <c r="S18" s="73">
        <v>27.269491471122357</v>
      </c>
      <c r="T18" s="74">
        <v>1522.5144020000005</v>
      </c>
      <c r="U18" s="74">
        <v>2316</v>
      </c>
      <c r="V18" s="45"/>
    </row>
    <row r="19" spans="1:22" ht="6" customHeight="1">
      <c r="A19" s="146"/>
      <c r="B19" s="73"/>
      <c r="C19" s="73"/>
      <c r="D19" s="73"/>
      <c r="E19" s="73"/>
      <c r="F19" s="73"/>
      <c r="G19" s="73"/>
      <c r="H19" s="73"/>
      <c r="I19" s="73"/>
      <c r="J19" s="73"/>
      <c r="K19" s="73"/>
      <c r="L19" s="73"/>
      <c r="M19" s="73"/>
      <c r="N19" s="42"/>
      <c r="O19" s="73"/>
      <c r="P19" s="73"/>
      <c r="Q19" s="73"/>
      <c r="R19" s="73"/>
      <c r="S19" s="73"/>
      <c r="T19" s="74"/>
      <c r="U19" s="74"/>
      <c r="V19" s="45"/>
    </row>
    <row r="20" spans="1:22" ht="15" customHeight="1">
      <c r="A20" s="149" t="s">
        <v>15</v>
      </c>
      <c r="B20" s="68"/>
      <c r="C20" s="68"/>
      <c r="D20" s="68"/>
      <c r="E20" s="68"/>
      <c r="F20" s="68"/>
      <c r="G20" s="68"/>
      <c r="H20" s="68"/>
      <c r="I20" s="68"/>
      <c r="J20" s="68"/>
      <c r="K20" s="68"/>
      <c r="L20" s="68"/>
      <c r="M20" s="68"/>
      <c r="N20" s="42"/>
      <c r="O20" s="68"/>
      <c r="P20" s="68"/>
      <c r="Q20" s="68"/>
      <c r="R20" s="68"/>
      <c r="S20" s="68"/>
      <c r="T20" s="79"/>
      <c r="U20" s="79"/>
      <c r="V20" s="45"/>
    </row>
    <row r="21" spans="1:22" ht="12.75" customHeight="1">
      <c r="A21" s="110" t="s">
        <v>77</v>
      </c>
      <c r="B21" s="73">
        <v>76.292669432511346</v>
      </c>
      <c r="C21" s="73">
        <v>48.983554304590008</v>
      </c>
      <c r="D21" s="73">
        <v>4.6306768259704016</v>
      </c>
      <c r="E21" s="73">
        <v>5.714468815182787E-3</v>
      </c>
      <c r="F21" s="73">
        <v>7.1334568734577743</v>
      </c>
      <c r="G21" s="73">
        <v>0.3454721017316108</v>
      </c>
      <c r="H21" s="73">
        <v>27.262091250855224</v>
      </c>
      <c r="I21" s="73">
        <v>3.0576448773855751</v>
      </c>
      <c r="J21" s="73">
        <v>6.4715909560793943</v>
      </c>
      <c r="K21" s="73">
        <v>3.0769450881089934E-2</v>
      </c>
      <c r="L21" s="73">
        <v>3.3526270088987592E-2</v>
      </c>
      <c r="M21" s="73">
        <v>1.2611229324796813E-2</v>
      </c>
      <c r="N21" s="42"/>
      <c r="O21" s="73">
        <v>27.309115127921196</v>
      </c>
      <c r="P21" s="73">
        <v>17.451888609770585</v>
      </c>
      <c r="Q21" s="73">
        <v>8.5077293155895219</v>
      </c>
      <c r="R21" s="73">
        <v>1.3494972025610192</v>
      </c>
      <c r="S21" s="73">
        <v>23.707330567488487</v>
      </c>
      <c r="T21" s="74">
        <v>3957.5681890000146</v>
      </c>
      <c r="U21" s="74">
        <v>6828</v>
      </c>
      <c r="V21" s="45"/>
    </row>
    <row r="22" spans="1:22" ht="12.75" customHeight="1">
      <c r="A22" s="150" t="s">
        <v>13</v>
      </c>
      <c r="B22" s="73">
        <v>77.698795858725987</v>
      </c>
      <c r="C22" s="73">
        <v>55.148047622415589</v>
      </c>
      <c r="D22" s="73">
        <v>9.3149092679862129</v>
      </c>
      <c r="E22" s="73">
        <v>8.7295584891496955E-2</v>
      </c>
      <c r="F22" s="73">
        <v>7.8589529050048821</v>
      </c>
      <c r="G22" s="73">
        <v>1.0628465881854439</v>
      </c>
      <c r="H22" s="73">
        <v>21.318030011722687</v>
      </c>
      <c r="I22" s="73">
        <v>3.2460842943815598</v>
      </c>
      <c r="J22" s="73">
        <v>12.098507023255051</v>
      </c>
      <c r="K22" s="73">
        <v>6.3755183509089347E-2</v>
      </c>
      <c r="L22" s="73">
        <v>5.5857275109260217E-2</v>
      </c>
      <c r="M22" s="73">
        <v>4.1809488369928753E-2</v>
      </c>
      <c r="N22" s="42"/>
      <c r="O22" s="73">
        <v>22.550748236310298</v>
      </c>
      <c r="P22" s="73">
        <v>11.769766904874338</v>
      </c>
      <c r="Q22" s="73">
        <v>10.342411599058373</v>
      </c>
      <c r="R22" s="73">
        <v>0.43856973237755298</v>
      </c>
      <c r="S22" s="73">
        <v>22.30120414127445</v>
      </c>
      <c r="T22" s="74">
        <v>4330.7035569999853</v>
      </c>
      <c r="U22" s="74">
        <v>5940</v>
      </c>
      <c r="V22" s="45"/>
    </row>
    <row r="23" spans="1:22" ht="12.75" customHeight="1">
      <c r="A23" s="150" t="s">
        <v>76</v>
      </c>
      <c r="B23" s="73">
        <v>77.494158355709772</v>
      </c>
      <c r="C23" s="73">
        <v>55.936171606495307</v>
      </c>
      <c r="D23" s="73">
        <v>9.5559624896506747</v>
      </c>
      <c r="E23" s="73">
        <v>0.26134217590016012</v>
      </c>
      <c r="F23" s="73">
        <v>8.1657322447296057</v>
      </c>
      <c r="G23" s="73">
        <v>1.7283470335303197</v>
      </c>
      <c r="H23" s="73">
        <v>17.713773680320795</v>
      </c>
      <c r="I23" s="73">
        <v>2.3613647318444131</v>
      </c>
      <c r="J23" s="73">
        <v>15.918399335938926</v>
      </c>
      <c r="K23" s="73">
        <v>5.7383504763217158E-2</v>
      </c>
      <c r="L23" s="73">
        <v>6.8024495455457482E-2</v>
      </c>
      <c r="M23" s="73">
        <v>0.10584191436178772</v>
      </c>
      <c r="N23" s="42"/>
      <c r="O23" s="73">
        <v>21.557986749214674</v>
      </c>
      <c r="P23" s="73">
        <v>10.694639523123772</v>
      </c>
      <c r="Q23" s="73">
        <v>10.419418467330543</v>
      </c>
      <c r="R23" s="73">
        <v>0.44392875876029692</v>
      </c>
      <c r="S23" s="73">
        <v>22.505841644290562</v>
      </c>
      <c r="T23" s="74">
        <v>4010.79196799998</v>
      </c>
      <c r="U23" s="74">
        <v>4495</v>
      </c>
    </row>
    <row r="24" spans="1:22" ht="12.75" customHeight="1">
      <c r="A24" s="150" t="s">
        <v>11</v>
      </c>
      <c r="B24" s="73">
        <v>75.793039357950448</v>
      </c>
      <c r="C24" s="73">
        <v>58.644251104517309</v>
      </c>
      <c r="D24" s="73">
        <v>12.7680764049184</v>
      </c>
      <c r="E24" s="73">
        <v>0.5352764737028064</v>
      </c>
      <c r="F24" s="73">
        <v>7.1383950328492718</v>
      </c>
      <c r="G24" s="73">
        <v>2.1459525875336896</v>
      </c>
      <c r="H24" s="73">
        <v>14.570837283126043</v>
      </c>
      <c r="I24" s="73">
        <v>3.0596880690352304</v>
      </c>
      <c r="J24" s="73">
        <v>18.213345115706801</v>
      </c>
      <c r="K24" s="73">
        <v>3.9108620089202274E-2</v>
      </c>
      <c r="L24" s="73">
        <v>0.12505913428805765</v>
      </c>
      <c r="M24" s="73">
        <v>4.851238326776814E-2</v>
      </c>
      <c r="N24" s="42"/>
      <c r="O24" s="73">
        <v>17.148788253433384</v>
      </c>
      <c r="P24" s="73">
        <v>9.5545051951018749</v>
      </c>
      <c r="Q24" s="73">
        <v>7.3587259754323204</v>
      </c>
      <c r="R24" s="73">
        <v>0.23555708289918309</v>
      </c>
      <c r="S24" s="73">
        <v>24.206960642049662</v>
      </c>
      <c r="T24" s="74">
        <v>3671.6790229999901</v>
      </c>
      <c r="U24" s="74">
        <v>3404</v>
      </c>
    </row>
    <row r="25" spans="1:22" ht="12.75" customHeight="1">
      <c r="A25" s="150" t="s">
        <v>75</v>
      </c>
      <c r="B25" s="73">
        <v>73.414993922252449</v>
      </c>
      <c r="C25" s="73">
        <v>56.816688271114003</v>
      </c>
      <c r="D25" s="73">
        <v>12.145412693445865</v>
      </c>
      <c r="E25" s="73">
        <v>1.5585784615474687</v>
      </c>
      <c r="F25" s="73">
        <v>6.3146439826236076</v>
      </c>
      <c r="G25" s="73">
        <v>6.3249406169089442</v>
      </c>
      <c r="H25" s="73">
        <v>9.3616816071721836</v>
      </c>
      <c r="I25" s="73">
        <v>2.752281670029558</v>
      </c>
      <c r="J25" s="73">
        <v>17.902532158686679</v>
      </c>
      <c r="K25" s="73">
        <v>0.39042311548927255</v>
      </c>
      <c r="L25" s="73">
        <v>4.5238728272913122E-2</v>
      </c>
      <c r="M25" s="73">
        <v>2.0955236937504142E-2</v>
      </c>
      <c r="N25" s="42"/>
      <c r="O25" s="73">
        <v>16.598305651138368</v>
      </c>
      <c r="P25" s="73">
        <v>9.6628609152204596</v>
      </c>
      <c r="Q25" s="73">
        <v>6.8469103781806009</v>
      </c>
      <c r="R25" s="73">
        <v>8.8534357737268671E-2</v>
      </c>
      <c r="S25" s="73">
        <v>26.585006077747458</v>
      </c>
      <c r="T25" s="74">
        <v>3375.4330820000073</v>
      </c>
      <c r="U25" s="74">
        <v>2517</v>
      </c>
    </row>
    <row r="26" spans="1:22" ht="6" customHeight="1">
      <c r="A26" s="150" t="s">
        <v>73</v>
      </c>
      <c r="B26" s="73"/>
      <c r="C26" s="73"/>
      <c r="D26" s="73"/>
      <c r="E26" s="73"/>
      <c r="F26" s="73"/>
      <c r="G26" s="73"/>
      <c r="H26" s="73"/>
      <c r="I26" s="73"/>
      <c r="J26" s="73"/>
      <c r="K26" s="73"/>
      <c r="L26" s="73"/>
      <c r="M26" s="73"/>
      <c r="N26" s="42"/>
      <c r="O26" s="73"/>
      <c r="P26" s="73"/>
      <c r="Q26" s="73"/>
      <c r="R26" s="73"/>
      <c r="S26" s="73"/>
      <c r="T26" s="74"/>
      <c r="U26" s="74"/>
    </row>
    <row r="27" spans="1:22" ht="12.75" customHeight="1">
      <c r="A27" s="149" t="s">
        <v>250</v>
      </c>
      <c r="B27" s="73"/>
      <c r="C27" s="73"/>
      <c r="D27" s="73"/>
      <c r="E27" s="73"/>
      <c r="F27" s="73"/>
      <c r="G27" s="73"/>
      <c r="H27" s="73"/>
      <c r="I27" s="73"/>
      <c r="J27" s="73"/>
      <c r="K27" s="73"/>
      <c r="L27" s="73"/>
      <c r="M27" s="73"/>
      <c r="N27" s="42"/>
      <c r="O27" s="73"/>
      <c r="P27" s="73"/>
      <c r="Q27" s="73"/>
      <c r="R27" s="73"/>
      <c r="S27" s="73"/>
      <c r="T27" s="74"/>
      <c r="U27" s="74"/>
    </row>
    <row r="28" spans="1:22" ht="12.75" customHeight="1">
      <c r="A28" s="220" t="s">
        <v>254</v>
      </c>
      <c r="B28" s="73">
        <v>75.498547123942387</v>
      </c>
      <c r="C28" s="73">
        <v>49.102255052672369</v>
      </c>
      <c r="D28" s="73">
        <v>5.8146171790171817</v>
      </c>
      <c r="E28" s="73">
        <v>7.6453336517406711E-2</v>
      </c>
      <c r="F28" s="73">
        <v>6.5876914426343456</v>
      </c>
      <c r="G28" s="73">
        <v>1.118086022296565</v>
      </c>
      <c r="H28" s="73">
        <v>19.717005678552095</v>
      </c>
      <c r="I28" s="73">
        <v>2.1323664050633337</v>
      </c>
      <c r="J28" s="73">
        <v>13.478976268317789</v>
      </c>
      <c r="K28" s="73">
        <v>1.0250483868952501E-2</v>
      </c>
      <c r="L28" s="73">
        <v>5.9544920221022625E-2</v>
      </c>
      <c r="M28" s="73">
        <v>0.10726331618356785</v>
      </c>
      <c r="N28" s="42"/>
      <c r="O28" s="73">
        <v>26.396292071270054</v>
      </c>
      <c r="P28" s="73">
        <v>16.527789102326189</v>
      </c>
      <c r="Q28" s="73">
        <v>8.9643002642698146</v>
      </c>
      <c r="R28" s="73">
        <v>0.90420270467409547</v>
      </c>
      <c r="S28" s="73">
        <v>24.501452876057723</v>
      </c>
      <c r="T28" s="74">
        <v>5264.1417409999967</v>
      </c>
      <c r="U28" s="74">
        <v>8104</v>
      </c>
    </row>
    <row r="29" spans="1:22" ht="12.75" customHeight="1">
      <c r="A29" s="220" t="s">
        <v>255</v>
      </c>
      <c r="B29" s="73">
        <v>78.01186872204859</v>
      </c>
      <c r="C29" s="73">
        <v>57.094432341449853</v>
      </c>
      <c r="D29" s="73">
        <v>9.6842684660698968</v>
      </c>
      <c r="E29" s="73">
        <v>0.38425502736825101</v>
      </c>
      <c r="F29" s="73">
        <v>8.5484212174500982</v>
      </c>
      <c r="G29" s="73">
        <v>1.0965170096855485</v>
      </c>
      <c r="H29" s="73">
        <v>24.414883699838892</v>
      </c>
      <c r="I29" s="73">
        <v>2.4939848758531982</v>
      </c>
      <c r="J29" s="73">
        <v>10.305855432794703</v>
      </c>
      <c r="K29" s="73">
        <v>4.0753397471000825E-2</v>
      </c>
      <c r="L29" s="73">
        <v>0.11832302524709476</v>
      </c>
      <c r="M29" s="73">
        <v>7.1701896711510379E-3</v>
      </c>
      <c r="N29" s="42"/>
      <c r="O29" s="73">
        <v>20.917436380598666</v>
      </c>
      <c r="P29" s="73">
        <v>10.959047472514397</v>
      </c>
      <c r="Q29" s="73">
        <v>9.6508669696072893</v>
      </c>
      <c r="R29" s="73">
        <v>0.30752193847698783</v>
      </c>
      <c r="S29" s="73">
        <v>21.988131277951389</v>
      </c>
      <c r="T29" s="74">
        <v>1889.8105380000022</v>
      </c>
      <c r="U29" s="74">
        <v>2142</v>
      </c>
    </row>
    <row r="30" spans="1:22" ht="12.75" customHeight="1">
      <c r="A30" s="220" t="s">
        <v>252</v>
      </c>
      <c r="B30" s="73">
        <v>77.791056223844421</v>
      </c>
      <c r="C30" s="73">
        <v>59.66634736783476</v>
      </c>
      <c r="D30" s="73">
        <v>14.290644348770057</v>
      </c>
      <c r="E30" s="73">
        <v>0.1261114177528066</v>
      </c>
      <c r="F30" s="73">
        <v>7.9393319324605862</v>
      </c>
      <c r="G30" s="73">
        <v>3.1385110696412033</v>
      </c>
      <c r="H30" s="73">
        <v>17.668498309876945</v>
      </c>
      <c r="I30" s="73">
        <v>3.4094023598668475</v>
      </c>
      <c r="J30" s="73">
        <v>13.007656228164363</v>
      </c>
      <c r="K30" s="73">
        <v>6.0808967495606631E-2</v>
      </c>
      <c r="L30" s="73">
        <v>0</v>
      </c>
      <c r="M30" s="73">
        <v>2.5382733806304396E-2</v>
      </c>
      <c r="N30" s="42"/>
      <c r="O30" s="73">
        <v>18.124708856009729</v>
      </c>
      <c r="P30" s="73">
        <v>9.7353081427747554</v>
      </c>
      <c r="Q30" s="73">
        <v>8.2249848471721485</v>
      </c>
      <c r="R30" s="73">
        <v>0.16441586606282116</v>
      </c>
      <c r="S30" s="73">
        <v>22.208943776155504</v>
      </c>
      <c r="T30" s="74">
        <v>1393.3290350000009</v>
      </c>
      <c r="U30" s="74">
        <v>1345</v>
      </c>
    </row>
    <row r="31" spans="1:22" ht="12.75" customHeight="1">
      <c r="A31" s="220" t="s">
        <v>251</v>
      </c>
      <c r="B31" s="73">
        <v>76.279456319809725</v>
      </c>
      <c r="C31" s="73">
        <v>57.869500421671603</v>
      </c>
      <c r="D31" s="73">
        <v>11.006025792129908</v>
      </c>
      <c r="E31" s="73">
        <v>0.7872694525080135</v>
      </c>
      <c r="F31" s="73">
        <v>7.4974917044492235</v>
      </c>
      <c r="G31" s="73">
        <v>2.896565300008842</v>
      </c>
      <c r="H31" s="73">
        <v>16.562671678686758</v>
      </c>
      <c r="I31" s="73">
        <v>3.460991880402172</v>
      </c>
      <c r="J31" s="73">
        <v>15.397641772179446</v>
      </c>
      <c r="K31" s="73">
        <v>0.19007923093553891</v>
      </c>
      <c r="L31" s="73">
        <v>6.4561294644731732E-2</v>
      </c>
      <c r="M31" s="73">
        <v>6.2023157275266864E-3</v>
      </c>
      <c r="N31" s="42"/>
      <c r="O31" s="73">
        <v>18.409955898138172</v>
      </c>
      <c r="P31" s="73">
        <v>9.8224343043355056</v>
      </c>
      <c r="Q31" s="73">
        <v>8.2449011004911448</v>
      </c>
      <c r="R31" s="73">
        <v>0.34262049331151118</v>
      </c>
      <c r="S31" s="73">
        <v>23.720543680189468</v>
      </c>
      <c r="T31" s="74">
        <v>9350.6365280000118</v>
      </c>
      <c r="U31" s="74">
        <v>9851</v>
      </c>
    </row>
    <row r="32" spans="1:22" ht="12.75" customHeight="1">
      <c r="A32" s="220" t="s">
        <v>253</v>
      </c>
      <c r="B32" s="73">
        <v>75.138022319348281</v>
      </c>
      <c r="C32" s="73">
        <v>50.755692747687817</v>
      </c>
      <c r="D32" s="73">
        <v>9.0690303858757932</v>
      </c>
      <c r="E32" s="73">
        <v>6.4083196139026006E-3</v>
      </c>
      <c r="F32" s="73">
        <v>7.2774911427261584</v>
      </c>
      <c r="G32" s="73">
        <v>1.8747527326756095</v>
      </c>
      <c r="H32" s="73">
        <v>18.599525034758368</v>
      </c>
      <c r="I32" s="73">
        <v>2.1424431622516109</v>
      </c>
      <c r="J32" s="73">
        <v>11.476893180613224</v>
      </c>
      <c r="K32" s="73">
        <v>6.6567422055359399E-2</v>
      </c>
      <c r="L32" s="73">
        <v>8.1852129857110392E-2</v>
      </c>
      <c r="M32" s="73">
        <v>0.16072923726074531</v>
      </c>
      <c r="N32" s="42"/>
      <c r="O32" s="73">
        <v>24.382329571660279</v>
      </c>
      <c r="P32" s="73">
        <v>12.086350275977106</v>
      </c>
      <c r="Q32" s="73">
        <v>11.322074147291234</v>
      </c>
      <c r="R32" s="73">
        <v>0.97390514839194275</v>
      </c>
      <c r="S32" s="73">
        <v>24.861977680651826</v>
      </c>
      <c r="T32" s="74">
        <v>1448.257977</v>
      </c>
      <c r="U32" s="74">
        <v>1742</v>
      </c>
    </row>
    <row r="33" spans="1:21" ht="5.25" customHeight="1">
      <c r="A33" s="150"/>
      <c r="B33" s="73"/>
      <c r="C33" s="73"/>
      <c r="D33" s="73"/>
      <c r="E33" s="73"/>
      <c r="F33" s="73"/>
      <c r="G33" s="73"/>
      <c r="H33" s="73"/>
      <c r="I33" s="73"/>
      <c r="J33" s="73"/>
      <c r="K33" s="73"/>
      <c r="L33" s="73"/>
      <c r="M33" s="73"/>
      <c r="N33" s="42"/>
      <c r="O33" s="73"/>
      <c r="P33" s="73"/>
      <c r="Q33" s="73"/>
      <c r="R33" s="73"/>
      <c r="S33" s="73"/>
      <c r="T33" s="74"/>
      <c r="U33" s="74"/>
    </row>
    <row r="34" spans="1:21" ht="12.75" customHeight="1">
      <c r="A34" s="149" t="s">
        <v>248</v>
      </c>
      <c r="B34" s="73"/>
      <c r="C34" s="73"/>
      <c r="D34" s="73"/>
      <c r="E34" s="73"/>
      <c r="F34" s="73"/>
      <c r="G34" s="73"/>
      <c r="H34" s="73"/>
      <c r="I34" s="73"/>
      <c r="J34" s="73"/>
      <c r="K34" s="73"/>
      <c r="L34" s="73"/>
      <c r="M34" s="73"/>
      <c r="N34" s="42"/>
      <c r="O34" s="73"/>
      <c r="P34" s="73"/>
      <c r="Q34" s="73"/>
      <c r="R34" s="73"/>
      <c r="S34" s="73"/>
      <c r="T34" s="74"/>
      <c r="U34" s="74"/>
    </row>
    <row r="35" spans="1:21" ht="12.75" customHeight="1">
      <c r="A35" s="220" t="s">
        <v>257</v>
      </c>
      <c r="B35" s="73">
        <v>76.647329597181439</v>
      </c>
      <c r="C35" s="73">
        <v>57.328968522936009</v>
      </c>
      <c r="D35" s="73">
        <v>10.366303250297603</v>
      </c>
      <c r="E35" s="73">
        <v>0.52966728312487121</v>
      </c>
      <c r="F35" s="73">
        <v>7.6636685906460071</v>
      </c>
      <c r="G35" s="73">
        <v>2.4989081329824492</v>
      </c>
      <c r="H35" s="73">
        <v>18.202450852548655</v>
      </c>
      <c r="I35" s="73">
        <v>3.0909472517128767</v>
      </c>
      <c r="J35" s="73">
        <v>14.721792397122099</v>
      </c>
      <c r="K35" s="73">
        <v>0.12683160683578884</v>
      </c>
      <c r="L35" s="73">
        <v>7.560099960164228E-2</v>
      </c>
      <c r="M35" s="73">
        <v>5.2798158063892674E-2</v>
      </c>
      <c r="N35" s="42"/>
      <c r="O35" s="73">
        <v>19.318361074245239</v>
      </c>
      <c r="P35" s="73">
        <v>10.322541235456747</v>
      </c>
      <c r="Q35" s="73">
        <v>8.6340521218935926</v>
      </c>
      <c r="R35" s="73">
        <v>0.36176771689494452</v>
      </c>
      <c r="S35" s="73">
        <v>23.352670402819246</v>
      </c>
      <c r="T35" s="74">
        <v>15883.823048999931</v>
      </c>
      <c r="U35" s="74">
        <v>17635</v>
      </c>
    </row>
    <row r="36" spans="1:21" ht="12.75" customHeight="1">
      <c r="A36" s="220" t="s">
        <v>256</v>
      </c>
      <c r="B36" s="73">
        <v>74.386831873206617</v>
      </c>
      <c r="C36" s="73">
        <v>44.21344670213842</v>
      </c>
      <c r="D36" s="73">
        <v>5.7507485453380562</v>
      </c>
      <c r="E36" s="73">
        <v>7.6086171980649223E-2</v>
      </c>
      <c r="F36" s="73">
        <v>5.9977636294281629</v>
      </c>
      <c r="G36" s="73">
        <v>0.63432847884532717</v>
      </c>
      <c r="H36" s="73">
        <v>19.526465110148752</v>
      </c>
      <c r="I36" s="73">
        <v>2.0499982247825321</v>
      </c>
      <c r="J36" s="73">
        <v>10.122727098138737</v>
      </c>
      <c r="K36" s="73">
        <v>2.1755341884564988E-2</v>
      </c>
      <c r="L36" s="73">
        <v>1.4490481098957078E-2</v>
      </c>
      <c r="M36" s="73">
        <v>1.908362049281959E-2</v>
      </c>
      <c r="N36" s="42"/>
      <c r="O36" s="73">
        <v>30.173385171068045</v>
      </c>
      <c r="P36" s="73">
        <v>19.306162534604855</v>
      </c>
      <c r="Q36" s="73">
        <v>9.5864692731183894</v>
      </c>
      <c r="R36" s="73">
        <v>1.2807533633448094</v>
      </c>
      <c r="S36" s="73">
        <v>25.613168126793589</v>
      </c>
      <c r="T36" s="74">
        <v>3442.8739569999957</v>
      </c>
      <c r="U36" s="74">
        <v>5527</v>
      </c>
    </row>
    <row r="37" spans="1:21" ht="12.75" customHeight="1">
      <c r="A37" s="220" t="s">
        <v>249</v>
      </c>
      <c r="B37" s="73">
        <v>91.116758500633509</v>
      </c>
      <c r="C37" s="73">
        <v>67.418384272183346</v>
      </c>
      <c r="D37" s="73">
        <v>21.253081489103064</v>
      </c>
      <c r="E37" s="73">
        <v>0</v>
      </c>
      <c r="F37" s="73">
        <v>8.4011330669892477</v>
      </c>
      <c r="G37" s="73">
        <v>13.074646797009656</v>
      </c>
      <c r="H37" s="73">
        <v>0.38069568202128135</v>
      </c>
      <c r="I37" s="73">
        <v>0</v>
      </c>
      <c r="J37" s="73">
        <v>23.86879015677188</v>
      </c>
      <c r="K37" s="73">
        <v>0</v>
      </c>
      <c r="L37" s="73">
        <v>0.44003708028820859</v>
      </c>
      <c r="M37" s="73">
        <v>0</v>
      </c>
      <c r="N37" s="42"/>
      <c r="O37" s="73">
        <v>23.698374228450163</v>
      </c>
      <c r="P37" s="73">
        <v>10.252113411633452</v>
      </c>
      <c r="Q37" s="73">
        <v>11.980380940050097</v>
      </c>
      <c r="R37" s="73">
        <v>1.4658798767666186</v>
      </c>
      <c r="S37" s="73">
        <v>8.8832414993665196</v>
      </c>
      <c r="T37" s="74">
        <v>19.478812999999995</v>
      </c>
      <c r="U37" s="74">
        <v>22</v>
      </c>
    </row>
    <row r="38" spans="1:21" ht="6" customHeight="1">
      <c r="A38" s="150"/>
      <c r="B38" s="73"/>
      <c r="C38" s="73"/>
      <c r="D38" s="73"/>
      <c r="E38" s="73"/>
      <c r="F38" s="73"/>
      <c r="G38" s="73"/>
      <c r="H38" s="73"/>
      <c r="I38" s="73"/>
      <c r="J38" s="73"/>
      <c r="K38" s="73"/>
      <c r="L38" s="73"/>
      <c r="M38" s="73"/>
      <c r="N38" s="42"/>
      <c r="O38" s="73"/>
      <c r="P38" s="73"/>
      <c r="Q38" s="73"/>
      <c r="R38" s="73"/>
      <c r="S38" s="73"/>
      <c r="T38" s="74"/>
      <c r="U38" s="74"/>
    </row>
    <row r="39" spans="1:21" s="71" customFormat="1" ht="10.5">
      <c r="A39" s="151" t="s">
        <v>244</v>
      </c>
      <c r="B39" s="77">
        <v>76.25961672234304</v>
      </c>
      <c r="C39" s="77">
        <v>55.005069521538609</v>
      </c>
      <c r="D39" s="77">
        <v>9.5558737514645404</v>
      </c>
      <c r="E39" s="77">
        <v>0.4484140215184097</v>
      </c>
      <c r="F39" s="77">
        <v>7.3679442094188339</v>
      </c>
      <c r="G39" s="77">
        <v>2.1777330359327696</v>
      </c>
      <c r="H39" s="77">
        <v>18.420130439940372</v>
      </c>
      <c r="I39" s="77">
        <v>2.9025862901985424</v>
      </c>
      <c r="J39" s="77">
        <v>13.912545668879014</v>
      </c>
      <c r="K39" s="77">
        <v>0.10800437872315401</v>
      </c>
      <c r="L39" s="77">
        <v>6.509261632798978E-2</v>
      </c>
      <c r="M39" s="77">
        <v>4.6745109134790505E-2</v>
      </c>
      <c r="N39" s="75"/>
      <c r="O39" s="77">
        <v>21.254547200804573</v>
      </c>
      <c r="P39" s="77">
        <v>11.921208809313988</v>
      </c>
      <c r="Q39" s="77">
        <v>8.8069149528078192</v>
      </c>
      <c r="R39" s="77">
        <v>0.52642343868279962</v>
      </c>
      <c r="S39" s="77">
        <v>23.740383277656871</v>
      </c>
      <c r="T39" s="76">
        <v>19346.175818999996</v>
      </c>
      <c r="U39" s="76">
        <v>23184</v>
      </c>
    </row>
    <row r="40" spans="1:21" ht="12.75" hidden="1" customHeight="1">
      <c r="A40" s="128" t="s">
        <v>183</v>
      </c>
      <c r="B40" s="11"/>
      <c r="C40" s="11"/>
      <c r="D40" s="11"/>
      <c r="E40" s="11"/>
      <c r="F40" s="11"/>
      <c r="G40" s="11"/>
      <c r="H40" s="11"/>
      <c r="I40" s="11"/>
      <c r="J40" s="11"/>
      <c r="K40" s="11"/>
      <c r="L40" s="72"/>
      <c r="M40" s="72"/>
      <c r="N40" s="11"/>
      <c r="O40" s="11"/>
      <c r="P40" s="11"/>
      <c r="Q40" s="11"/>
      <c r="R40" s="11"/>
      <c r="S40" s="11"/>
      <c r="T40" s="35"/>
      <c r="U40" s="9"/>
    </row>
    <row r="41" spans="1:21" ht="12.75" customHeight="1">
      <c r="A41" s="128" t="s">
        <v>245</v>
      </c>
      <c r="B41" s="99">
        <v>74</v>
      </c>
      <c r="C41" s="99">
        <v>51.3</v>
      </c>
      <c r="D41" s="99">
        <v>8.8000000000000007</v>
      </c>
      <c r="E41" s="99">
        <v>0.3</v>
      </c>
      <c r="F41" s="99">
        <v>9.1</v>
      </c>
      <c r="G41" s="99">
        <v>2.5</v>
      </c>
      <c r="H41" s="99">
        <v>17.399999999999999</v>
      </c>
      <c r="I41" s="73">
        <v>0.2</v>
      </c>
      <c r="J41" s="99">
        <v>12.6</v>
      </c>
      <c r="K41" s="99">
        <v>0.2</v>
      </c>
      <c r="L41" s="99">
        <v>0.1</v>
      </c>
      <c r="M41" s="99">
        <v>1.6203310421595025E-2</v>
      </c>
      <c r="N41" s="70"/>
      <c r="O41" s="99">
        <v>22.7</v>
      </c>
      <c r="P41" s="99">
        <v>13.9</v>
      </c>
      <c r="Q41" s="99">
        <v>7.9</v>
      </c>
      <c r="R41" s="99">
        <v>0.8</v>
      </c>
      <c r="S41" s="99">
        <v>26</v>
      </c>
      <c r="T41" s="100">
        <v>12969</v>
      </c>
      <c r="U41" s="100">
        <v>13723</v>
      </c>
    </row>
    <row r="42" spans="1:21" ht="6" customHeight="1">
      <c r="A42" s="173"/>
      <c r="B42" s="134"/>
      <c r="C42" s="144"/>
      <c r="D42" s="144"/>
      <c r="E42" s="144"/>
      <c r="F42" s="144"/>
      <c r="G42" s="144"/>
      <c r="H42" s="144"/>
      <c r="I42" s="144"/>
      <c r="J42" s="144"/>
      <c r="K42" s="144"/>
      <c r="L42" s="144"/>
      <c r="M42" s="144"/>
      <c r="N42" s="144"/>
      <c r="O42" s="144"/>
      <c r="P42" s="144"/>
      <c r="Q42" s="144"/>
      <c r="R42" s="144"/>
      <c r="S42" s="144"/>
      <c r="T42" s="141"/>
      <c r="U42" s="123"/>
    </row>
    <row r="43" spans="1:21" ht="11.25" customHeight="1">
      <c r="A43" s="758" t="s">
        <v>72</v>
      </c>
      <c r="B43" s="758"/>
      <c r="C43" s="758"/>
      <c r="D43" s="758"/>
      <c r="E43" s="758"/>
      <c r="F43" s="758"/>
      <c r="G43" s="758"/>
      <c r="H43" s="758"/>
      <c r="I43" s="758"/>
      <c r="J43" s="758"/>
      <c r="K43" s="758"/>
      <c r="L43" s="758"/>
      <c r="M43" s="758"/>
      <c r="N43" s="758"/>
      <c r="O43" s="758"/>
      <c r="P43" s="758"/>
      <c r="Q43" s="758"/>
      <c r="R43" s="758"/>
      <c r="S43" s="758"/>
      <c r="T43" s="758"/>
    </row>
    <row r="44" spans="1:21" ht="11.25" customHeight="1">
      <c r="A44" s="730" t="s">
        <v>184</v>
      </c>
      <c r="B44" s="730"/>
      <c r="C44" s="730"/>
      <c r="D44" s="730"/>
      <c r="E44" s="730"/>
      <c r="F44" s="730"/>
      <c r="G44" s="730"/>
      <c r="H44" s="730"/>
      <c r="I44" s="730"/>
      <c r="J44" s="730"/>
      <c r="K44" s="730"/>
      <c r="L44" s="730"/>
      <c r="M44" s="730"/>
      <c r="N44" s="730"/>
      <c r="O44" s="730"/>
      <c r="P44" s="730"/>
      <c r="Q44" s="730"/>
      <c r="R44" s="730"/>
      <c r="S44" s="730"/>
      <c r="T44" s="730"/>
    </row>
    <row r="45" spans="1:21" ht="11.25" customHeight="1">
      <c r="A45" s="730" t="s">
        <v>232</v>
      </c>
      <c r="B45" s="730"/>
      <c r="C45" s="730"/>
      <c r="D45" s="730"/>
      <c r="E45" s="730"/>
      <c r="F45" s="730"/>
      <c r="G45" s="730"/>
      <c r="H45" s="730"/>
      <c r="I45" s="730"/>
      <c r="J45" s="730"/>
      <c r="K45" s="730"/>
      <c r="L45" s="730"/>
      <c r="M45" s="730"/>
      <c r="N45" s="730"/>
      <c r="O45" s="730"/>
      <c r="P45" s="730"/>
      <c r="Q45" s="730"/>
      <c r="R45" s="730"/>
      <c r="S45" s="730"/>
    </row>
    <row r="46" spans="1:21" ht="12.75" customHeight="1">
      <c r="A46" s="730" t="s">
        <v>231</v>
      </c>
      <c r="B46" s="730"/>
      <c r="C46" s="730"/>
      <c r="D46" s="730"/>
      <c r="E46" s="730"/>
      <c r="F46" s="730"/>
      <c r="G46" s="730"/>
      <c r="H46" s="730"/>
      <c r="I46" s="730"/>
      <c r="J46" s="730"/>
      <c r="K46" s="730"/>
      <c r="L46" s="730"/>
      <c r="M46" s="730"/>
      <c r="N46" s="730"/>
      <c r="O46" s="730"/>
      <c r="P46" s="730"/>
      <c r="Q46" s="730"/>
      <c r="R46" s="730"/>
      <c r="S46" s="730"/>
    </row>
    <row r="47" spans="1:21" ht="13.5" customHeight="1">
      <c r="A47" s="730" t="s">
        <v>200</v>
      </c>
      <c r="B47" s="730"/>
      <c r="C47" s="730"/>
      <c r="D47" s="730"/>
      <c r="E47" s="730"/>
      <c r="F47" s="730"/>
      <c r="G47" s="730"/>
      <c r="H47" s="730"/>
      <c r="I47" s="730"/>
      <c r="J47" s="730"/>
      <c r="K47" s="730"/>
      <c r="L47" s="730"/>
      <c r="M47" s="730"/>
      <c r="N47" s="730"/>
      <c r="O47" s="730"/>
      <c r="P47" s="730"/>
      <c r="Q47" s="730"/>
      <c r="R47" s="730"/>
      <c r="S47" s="730"/>
      <c r="T47" s="730"/>
    </row>
    <row r="48" spans="1:21" ht="13.5" customHeight="1">
      <c r="A48" s="17" t="s">
        <v>258</v>
      </c>
      <c r="B48" s="104"/>
      <c r="C48" s="104"/>
      <c r="D48" s="104"/>
      <c r="E48" s="104"/>
      <c r="F48" s="104"/>
      <c r="G48" s="104"/>
      <c r="H48" s="104"/>
      <c r="I48" s="104"/>
      <c r="J48" s="104"/>
      <c r="K48" s="104"/>
      <c r="L48" s="104"/>
      <c r="M48" s="104"/>
      <c r="N48" s="104"/>
      <c r="O48" s="104"/>
      <c r="P48" s="104"/>
      <c r="Q48" s="104"/>
      <c r="R48" s="104"/>
      <c r="S48" s="104"/>
      <c r="T48" s="104"/>
    </row>
    <row r="49" spans="1:22" ht="13.5" customHeight="1">
      <c r="A49" s="17" t="s">
        <v>259</v>
      </c>
      <c r="B49" s="104"/>
      <c r="C49" s="104"/>
      <c r="D49" s="104"/>
      <c r="E49" s="104"/>
      <c r="F49" s="104"/>
      <c r="G49" s="104"/>
      <c r="H49" s="104"/>
      <c r="I49" s="104"/>
      <c r="J49" s="104"/>
      <c r="K49" s="104"/>
      <c r="L49" s="104"/>
      <c r="M49" s="104"/>
      <c r="N49" s="104"/>
      <c r="O49" s="104"/>
      <c r="P49" s="104"/>
      <c r="Q49" s="104"/>
      <c r="R49" s="104"/>
      <c r="S49" s="104"/>
      <c r="T49" s="104"/>
    </row>
    <row r="50" spans="1:22" ht="13.5" customHeight="1">
      <c r="A50" s="17" t="s">
        <v>260</v>
      </c>
      <c r="B50" s="104"/>
      <c r="C50" s="104"/>
      <c r="D50" s="104"/>
      <c r="E50" s="104"/>
      <c r="F50" s="104"/>
      <c r="G50" s="104"/>
      <c r="H50" s="104"/>
      <c r="I50" s="104"/>
      <c r="J50" s="104"/>
      <c r="K50" s="104"/>
      <c r="L50" s="104"/>
      <c r="M50" s="104"/>
      <c r="N50" s="104"/>
      <c r="O50" s="104"/>
      <c r="P50" s="104"/>
      <c r="Q50" s="104"/>
      <c r="R50" s="104"/>
      <c r="S50" s="104"/>
      <c r="T50" s="104"/>
    </row>
    <row r="51" spans="1:22" ht="13.5" customHeight="1">
      <c r="A51" s="4" t="s">
        <v>195</v>
      </c>
    </row>
    <row r="52" spans="1:22" ht="12.75" customHeight="1">
      <c r="S52" s="10"/>
      <c r="T52" s="70"/>
    </row>
    <row r="53" spans="1:22" ht="12.75" customHeight="1">
      <c r="S53" s="10"/>
      <c r="T53" s="10"/>
    </row>
    <row r="54" spans="1:22" ht="13.5" customHeight="1"/>
    <row r="55" spans="1:22" s="45" customFormat="1" ht="12.75" customHeight="1">
      <c r="B55" s="11"/>
      <c r="C55" s="11"/>
      <c r="D55" s="11"/>
      <c r="E55" s="11"/>
      <c r="F55" s="11"/>
      <c r="G55" s="11"/>
      <c r="H55" s="11"/>
      <c r="I55" s="11"/>
      <c r="J55" s="11"/>
      <c r="K55" s="11"/>
      <c r="L55" s="11"/>
      <c r="M55" s="11"/>
      <c r="N55" s="11"/>
      <c r="O55" s="11"/>
      <c r="P55" s="11"/>
      <c r="Q55" s="11"/>
      <c r="R55" s="11"/>
      <c r="S55" s="30"/>
      <c r="T55" s="16"/>
      <c r="V55" s="70"/>
    </row>
    <row r="56" spans="1:22" s="45" customFormat="1" ht="12.75" customHeight="1">
      <c r="B56" s="11"/>
      <c r="C56" s="11"/>
      <c r="D56" s="11"/>
      <c r="E56" s="11"/>
      <c r="F56" s="11"/>
      <c r="G56" s="11"/>
      <c r="H56" s="11"/>
      <c r="I56" s="11"/>
      <c r="J56" s="11"/>
      <c r="K56" s="11"/>
      <c r="L56" s="11"/>
      <c r="M56" s="11"/>
      <c r="N56" s="11"/>
      <c r="O56" s="11"/>
      <c r="P56" s="11"/>
      <c r="Q56" s="11"/>
      <c r="R56" s="11"/>
      <c r="S56" s="30"/>
      <c r="T56" s="16"/>
      <c r="V56" s="70"/>
    </row>
    <row r="57" spans="1:22" s="45" customFormat="1" ht="12.75" customHeight="1">
      <c r="B57" s="11"/>
      <c r="C57" s="11"/>
      <c r="D57" s="11"/>
      <c r="E57" s="11"/>
      <c r="F57" s="11"/>
      <c r="G57" s="11"/>
      <c r="H57" s="11"/>
      <c r="I57" s="11"/>
      <c r="J57" s="11"/>
      <c r="K57" s="11"/>
      <c r="L57" s="11"/>
      <c r="M57" s="11"/>
      <c r="N57" s="11"/>
      <c r="O57" s="11"/>
      <c r="P57" s="11"/>
      <c r="Q57" s="11"/>
      <c r="R57" s="11"/>
      <c r="S57" s="30"/>
      <c r="T57" s="16"/>
      <c r="V57" s="70"/>
    </row>
    <row r="58" spans="1:22" s="45" customFormat="1" ht="12.75" customHeight="1">
      <c r="B58" s="11"/>
      <c r="C58" s="11"/>
      <c r="D58" s="11"/>
      <c r="E58" s="11"/>
      <c r="F58" s="11"/>
      <c r="G58" s="11"/>
      <c r="H58" s="11"/>
      <c r="I58" s="11"/>
      <c r="J58" s="11"/>
      <c r="K58" s="11"/>
      <c r="L58" s="11"/>
      <c r="M58" s="11"/>
      <c r="N58" s="11"/>
      <c r="O58" s="11"/>
      <c r="P58" s="11"/>
      <c r="Q58" s="11"/>
      <c r="R58" s="11"/>
      <c r="S58" s="30"/>
      <c r="T58" s="16"/>
      <c r="V58" s="70"/>
    </row>
    <row r="59" spans="1:22" s="45" customFormat="1" ht="12.75" customHeight="1">
      <c r="B59" s="11"/>
      <c r="C59" s="11"/>
      <c r="D59" s="11"/>
      <c r="E59" s="11"/>
      <c r="F59" s="11"/>
      <c r="G59" s="11"/>
      <c r="H59" s="11"/>
      <c r="I59" s="11"/>
      <c r="J59" s="11"/>
      <c r="K59" s="11"/>
      <c r="L59" s="11"/>
      <c r="M59" s="11"/>
      <c r="N59" s="11"/>
      <c r="O59" s="11"/>
      <c r="P59" s="11"/>
      <c r="Q59" s="11"/>
      <c r="R59" s="11"/>
      <c r="S59" s="30"/>
      <c r="T59" s="16"/>
      <c r="V59" s="70"/>
    </row>
    <row r="60" spans="1:22" s="45" customFormat="1" ht="12.75" customHeight="1">
      <c r="B60" s="11"/>
      <c r="C60" s="11"/>
      <c r="D60" s="11"/>
      <c r="E60" s="11"/>
      <c r="F60" s="11"/>
      <c r="G60" s="11"/>
      <c r="H60" s="11"/>
      <c r="I60" s="11"/>
      <c r="J60" s="11"/>
      <c r="K60" s="11"/>
      <c r="L60" s="11"/>
      <c r="M60" s="11"/>
      <c r="N60" s="11"/>
      <c r="O60" s="11"/>
      <c r="P60" s="11"/>
      <c r="Q60" s="11"/>
      <c r="R60" s="11"/>
      <c r="S60" s="30"/>
      <c r="T60" s="16"/>
      <c r="V60" s="70"/>
    </row>
    <row r="61" spans="1:22" s="45" customFormat="1" ht="12.75" customHeight="1">
      <c r="B61" s="11"/>
      <c r="C61" s="11"/>
      <c r="D61" s="11"/>
      <c r="E61" s="11"/>
      <c r="F61" s="11"/>
      <c r="G61" s="11"/>
      <c r="H61" s="11"/>
      <c r="I61" s="11"/>
      <c r="J61" s="11"/>
      <c r="K61" s="11"/>
      <c r="L61" s="11"/>
      <c r="M61" s="11"/>
      <c r="N61" s="11"/>
      <c r="O61" s="11"/>
      <c r="P61" s="11"/>
      <c r="Q61" s="11"/>
      <c r="R61" s="11"/>
      <c r="S61" s="30"/>
      <c r="T61" s="16"/>
      <c r="V61" s="70"/>
    </row>
    <row r="62" spans="1:22" s="45" customFormat="1" ht="12.75" customHeight="1">
      <c r="B62" s="11"/>
      <c r="C62" s="11"/>
      <c r="D62" s="11"/>
      <c r="E62" s="11"/>
      <c r="F62" s="11"/>
      <c r="G62" s="11"/>
      <c r="H62" s="11"/>
      <c r="I62" s="11"/>
      <c r="J62" s="11"/>
      <c r="K62" s="11"/>
      <c r="L62" s="11"/>
      <c r="M62" s="11"/>
      <c r="N62" s="11"/>
      <c r="O62" s="11"/>
      <c r="P62" s="11"/>
      <c r="Q62" s="11"/>
      <c r="R62" s="11"/>
      <c r="S62" s="30"/>
      <c r="T62" s="16"/>
      <c r="V62" s="70"/>
    </row>
    <row r="63" spans="1:22" s="45" customFormat="1" ht="12.75" customHeight="1">
      <c r="B63" s="11"/>
      <c r="C63" s="11"/>
      <c r="D63" s="11"/>
      <c r="E63" s="11"/>
      <c r="F63" s="11"/>
      <c r="G63" s="11"/>
      <c r="H63" s="11"/>
      <c r="I63" s="11"/>
      <c r="J63" s="11"/>
      <c r="K63" s="11"/>
      <c r="L63" s="11"/>
      <c r="M63" s="11"/>
      <c r="N63" s="11"/>
      <c r="O63" s="11"/>
      <c r="P63" s="11"/>
      <c r="Q63" s="11"/>
      <c r="R63" s="11"/>
      <c r="S63" s="30"/>
      <c r="T63" s="16"/>
      <c r="V63" s="70"/>
    </row>
    <row r="64" spans="1:22" s="45" customFormat="1" ht="12.75" customHeight="1">
      <c r="B64" s="11"/>
      <c r="C64" s="11"/>
      <c r="D64" s="11"/>
      <c r="E64" s="11"/>
      <c r="F64" s="11"/>
      <c r="G64" s="11"/>
      <c r="H64" s="11"/>
      <c r="I64" s="11"/>
      <c r="J64" s="11"/>
      <c r="K64" s="11"/>
      <c r="L64" s="11"/>
      <c r="M64" s="11"/>
      <c r="N64" s="11"/>
      <c r="O64" s="11"/>
      <c r="P64" s="11"/>
      <c r="Q64" s="11"/>
      <c r="R64" s="11"/>
      <c r="S64" s="30"/>
      <c r="T64" s="16"/>
      <c r="V64" s="70"/>
    </row>
    <row r="65" spans="2:22" s="45" customFormat="1" ht="12.75" customHeight="1">
      <c r="B65" s="11"/>
      <c r="C65" s="11"/>
      <c r="D65" s="11"/>
      <c r="E65" s="11"/>
      <c r="F65" s="11"/>
      <c r="G65" s="11"/>
      <c r="H65" s="11"/>
      <c r="I65" s="11"/>
      <c r="J65" s="11"/>
      <c r="K65" s="11"/>
      <c r="L65" s="11"/>
      <c r="M65" s="11"/>
      <c r="N65" s="11"/>
      <c r="O65" s="11"/>
      <c r="P65" s="11"/>
      <c r="Q65" s="11"/>
      <c r="R65" s="11"/>
      <c r="S65" s="30"/>
      <c r="T65" s="16"/>
      <c r="V65" s="70"/>
    </row>
    <row r="66" spans="2:22" s="45" customFormat="1" ht="12.75" customHeight="1">
      <c r="B66" s="11"/>
      <c r="C66" s="11"/>
      <c r="D66" s="11"/>
      <c r="E66" s="11"/>
      <c r="F66" s="11"/>
      <c r="G66" s="11"/>
      <c r="H66" s="11"/>
      <c r="I66" s="11"/>
      <c r="J66" s="11"/>
      <c r="K66" s="11"/>
      <c r="L66" s="11"/>
      <c r="M66" s="11"/>
      <c r="N66" s="11"/>
      <c r="O66" s="11"/>
      <c r="P66" s="11"/>
      <c r="Q66" s="11"/>
      <c r="R66" s="11"/>
      <c r="S66" s="30"/>
      <c r="T66" s="16"/>
      <c r="V66" s="70"/>
    </row>
    <row r="67" spans="2:22" s="45" customFormat="1" ht="12.75" customHeight="1">
      <c r="B67" s="11"/>
      <c r="C67" s="11"/>
      <c r="D67" s="11"/>
      <c r="E67" s="11"/>
      <c r="F67" s="11"/>
      <c r="G67" s="11"/>
      <c r="H67" s="11"/>
      <c r="I67" s="11"/>
      <c r="J67" s="11"/>
      <c r="K67" s="11"/>
      <c r="L67" s="11"/>
      <c r="M67" s="11"/>
      <c r="N67" s="11"/>
      <c r="O67" s="11"/>
      <c r="P67" s="11"/>
      <c r="Q67" s="11"/>
      <c r="R67" s="11"/>
      <c r="S67" s="30"/>
      <c r="T67" s="16"/>
      <c r="V67" s="70"/>
    </row>
    <row r="68" spans="2:22" s="45" customFormat="1" ht="12.75" customHeight="1">
      <c r="B68" s="11"/>
      <c r="C68" s="11"/>
      <c r="D68" s="11"/>
      <c r="E68" s="11"/>
      <c r="F68" s="11"/>
      <c r="G68" s="11"/>
      <c r="H68" s="11"/>
      <c r="I68" s="11"/>
      <c r="J68" s="11"/>
      <c r="K68" s="11"/>
      <c r="L68" s="11"/>
      <c r="M68" s="11"/>
      <c r="N68" s="11"/>
      <c r="O68" s="11"/>
      <c r="P68" s="11"/>
      <c r="Q68" s="11"/>
      <c r="R68" s="11"/>
      <c r="S68" s="30"/>
      <c r="T68" s="16"/>
      <c r="V68" s="70"/>
    </row>
    <row r="70" spans="2:22" ht="13.5" customHeight="1"/>
    <row r="73" spans="2:22" ht="13.5" customHeight="1"/>
    <row r="92" ht="24" customHeight="1"/>
    <row r="109" ht="13.5" customHeight="1"/>
    <row r="110" ht="13.5" customHeight="1"/>
    <row r="113" ht="13.5" customHeight="1"/>
    <row r="151" ht="24" customHeight="1"/>
  </sheetData>
  <mergeCells count="30">
    <mergeCell ref="V4:V6"/>
    <mergeCell ref="A45:S45"/>
    <mergeCell ref="A46:S46"/>
    <mergeCell ref="T4:U4"/>
    <mergeCell ref="U5:U6"/>
    <mergeCell ref="A1:U1"/>
    <mergeCell ref="A2:U2"/>
    <mergeCell ref="B4:B6"/>
    <mergeCell ref="C4:L4"/>
    <mergeCell ref="N4:N6"/>
    <mergeCell ref="O4:R4"/>
    <mergeCell ref="S4:S6"/>
    <mergeCell ref="C5:C6"/>
    <mergeCell ref="L5:L6"/>
    <mergeCell ref="A47:T47"/>
    <mergeCell ref="A44:T44"/>
    <mergeCell ref="M5:M6"/>
    <mergeCell ref="O5:O6"/>
    <mergeCell ref="P5:P6"/>
    <mergeCell ref="Q5:Q6"/>
    <mergeCell ref="R5:R6"/>
    <mergeCell ref="A43:T43"/>
    <mergeCell ref="D5:E5"/>
    <mergeCell ref="F5:F6"/>
    <mergeCell ref="G5:G6"/>
    <mergeCell ref="H5:H6"/>
    <mergeCell ref="I5:I6"/>
    <mergeCell ref="J5:J6"/>
    <mergeCell ref="T5:T6"/>
    <mergeCell ref="A4:A6"/>
  </mergeCells>
  <printOptions horizontalCentered="1"/>
  <pageMargins left="0.19685039370078741" right="0.19685039370078741" top="0.98425196850393704" bottom="0.98425196850393704" header="0" footer="0"/>
  <pageSetup paperSize="9" scale="71" orientation="landscape" r:id="rId1"/>
  <headerFooter alignWithMargins="0"/>
  <rowBreaks count="1" manualBreakCount="1">
    <brk id="51" max="2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dimension ref="A1:EC55"/>
  <sheetViews>
    <sheetView showGridLines="0" tabSelected="1" zoomScaleNormal="100" zoomScaleSheetLayoutView="100" workbookViewId="0">
      <selection activeCell="A2" sqref="A2:DZ2"/>
    </sheetView>
  </sheetViews>
  <sheetFormatPr baseColWidth="10" defaultColWidth="0" defaultRowHeight="10.5" zeroHeight="1"/>
  <cols>
    <col min="1" max="1" width="22" style="17" customWidth="1"/>
    <col min="2" max="2" width="10" style="17" hidden="1" customWidth="1"/>
    <col min="3" max="3" width="12" style="17" hidden="1" customWidth="1"/>
    <col min="4" max="4" width="8.54296875" style="17" customWidth="1"/>
    <col min="5" max="5" width="8.54296875" style="17" hidden="1" customWidth="1"/>
    <col min="6" max="7" width="7.7265625" style="17" hidden="1" customWidth="1"/>
    <col min="8" max="8" width="9.1796875" style="17" hidden="1" customWidth="1"/>
    <col min="9" max="9" width="1.7265625" style="17" hidden="1" customWidth="1"/>
    <col min="10" max="10" width="8.7265625" style="17" hidden="1" customWidth="1"/>
    <col min="11" max="11" width="1.7265625" style="17" hidden="1" customWidth="1"/>
    <col min="12" max="12" width="7.81640625" style="17" hidden="1" customWidth="1"/>
    <col min="13" max="13" width="1.7265625" style="17" customWidth="1"/>
    <col min="14" max="14" width="8.54296875" style="17" customWidth="1"/>
    <col min="15" max="15" width="8.54296875" style="17" hidden="1" customWidth="1"/>
    <col min="16" max="16" width="5.81640625" style="17" hidden="1" customWidth="1"/>
    <col min="17" max="17" width="6.7265625" style="17" hidden="1" customWidth="1"/>
    <col min="18" max="18" width="9.1796875" style="17" hidden="1" customWidth="1"/>
    <col min="19" max="19" width="1.7265625" style="17" hidden="1" customWidth="1"/>
    <col min="20" max="20" width="8.7265625" style="17" hidden="1" customWidth="1"/>
    <col min="21" max="21" width="1.7265625" style="17" hidden="1" customWidth="1"/>
    <col min="22" max="22" width="7.81640625" style="17" hidden="1" customWidth="1"/>
    <col min="23" max="23" width="1.1796875" style="17" customWidth="1"/>
    <col min="24" max="24" width="8.54296875" style="17" customWidth="1"/>
    <col min="25" max="28" width="8.54296875" style="17" hidden="1" customWidth="1"/>
    <col min="29" max="29" width="2.1796875" style="17" hidden="1" customWidth="1"/>
    <col min="30" max="30" width="8.54296875" style="17" hidden="1" customWidth="1"/>
    <col min="31" max="31" width="2.26953125" style="17" hidden="1" customWidth="1"/>
    <col min="32" max="32" width="8.54296875" style="17" hidden="1" customWidth="1"/>
    <col min="33" max="33" width="2" style="17" customWidth="1"/>
    <col min="34" max="34" width="8.54296875" style="17" customWidth="1"/>
    <col min="35" max="35" width="8.54296875" style="17" hidden="1" customWidth="1"/>
    <col min="36" max="36" width="4.7265625" style="17" bestFit="1" customWidth="1"/>
    <col min="37" max="37" width="5.54296875" style="17" bestFit="1" customWidth="1"/>
    <col min="38" max="38" width="9.1796875" style="17" customWidth="1"/>
    <col min="39" max="39" width="1.7265625" style="17" customWidth="1"/>
    <col min="40" max="40" width="8.7265625" style="17" customWidth="1"/>
    <col min="41" max="41" width="1.7265625" style="17" customWidth="1"/>
    <col min="42" max="42" width="7.81640625" style="17" customWidth="1"/>
    <col min="43" max="43" width="1.81640625" style="17" customWidth="1"/>
    <col min="44" max="44" width="8.54296875" style="17" hidden="1" customWidth="1"/>
    <col min="45" max="45" width="1.7265625" style="17" customWidth="1"/>
    <col min="46" max="46" width="8.54296875" style="17" customWidth="1"/>
    <col min="47" max="47" width="8.54296875" style="17" hidden="1" customWidth="1"/>
    <col min="48" max="49" width="7.7265625" style="17" hidden="1" customWidth="1"/>
    <col min="50" max="50" width="9.1796875" style="17" hidden="1" customWidth="1"/>
    <col min="51" max="51" width="1.7265625" style="17" hidden="1" customWidth="1"/>
    <col min="52" max="52" width="8.7265625" style="17" hidden="1" customWidth="1"/>
    <col min="53" max="53" width="1.7265625" style="17" hidden="1" customWidth="1"/>
    <col min="54" max="54" width="7.81640625" style="17" hidden="1" customWidth="1"/>
    <col min="55" max="55" width="1.7265625" style="17" customWidth="1"/>
    <col min="56" max="56" width="8.54296875" style="17" customWidth="1"/>
    <col min="57" max="57" width="8.54296875" style="17" hidden="1" customWidth="1"/>
    <col min="58" max="58" width="5.81640625" style="17" hidden="1" customWidth="1"/>
    <col min="59" max="59" width="6.7265625" style="17" hidden="1" customWidth="1"/>
    <col min="60" max="60" width="9.1796875" style="17" hidden="1" customWidth="1"/>
    <col min="61" max="61" width="1.7265625" style="17" hidden="1" customWidth="1"/>
    <col min="62" max="62" width="8.7265625" style="17" hidden="1" customWidth="1"/>
    <col min="63" max="63" width="1.7265625" style="17" hidden="1" customWidth="1"/>
    <col min="64" max="64" width="7.81640625" style="17" hidden="1" customWidth="1"/>
    <col min="65" max="65" width="1.7265625" style="17" customWidth="1"/>
    <col min="66" max="66" width="6.7265625" style="17" customWidth="1"/>
    <col min="67" max="74" width="5.26953125" style="17" hidden="1" customWidth="1"/>
    <col min="75" max="75" width="2.1796875" style="17" customWidth="1"/>
    <col min="76" max="76" width="8.54296875" style="17" customWidth="1"/>
    <col min="77" max="77" width="8.54296875" style="17" hidden="1" customWidth="1"/>
    <col min="78" max="78" width="4.7265625" style="17" bestFit="1" customWidth="1"/>
    <col min="79" max="79" width="5.54296875" style="17" bestFit="1" customWidth="1"/>
    <col min="80" max="80" width="9.1796875" style="17" customWidth="1"/>
    <col min="81" max="81" width="1.7265625" style="17" customWidth="1"/>
    <col min="82" max="82" width="8.7265625" style="17" customWidth="1"/>
    <col min="83" max="83" width="1.7265625" style="17" customWidth="1"/>
    <col min="84" max="84" width="7.81640625" style="17" customWidth="1"/>
    <col min="85" max="85" width="1.7265625" style="17" customWidth="1"/>
    <col min="86" max="86" width="8.54296875" style="17" hidden="1" customWidth="1"/>
    <col min="87" max="87" width="1.7265625" style="17" customWidth="1"/>
    <col min="88" max="88" width="8.54296875" style="17" customWidth="1"/>
    <col min="89" max="89" width="8.54296875" style="17" hidden="1" customWidth="1"/>
    <col min="90" max="91" width="7.1796875" style="17" hidden="1" customWidth="1"/>
    <col min="92" max="92" width="9.1796875" style="17" hidden="1" customWidth="1"/>
    <col min="93" max="93" width="1.7265625" style="17" hidden="1" customWidth="1"/>
    <col min="94" max="94" width="8.7265625" style="17" hidden="1" customWidth="1"/>
    <col min="95" max="95" width="1.7265625" style="17" hidden="1" customWidth="1"/>
    <col min="96" max="96" width="7.81640625" style="17" hidden="1" customWidth="1"/>
    <col min="97" max="97" width="1.7265625" style="17" customWidth="1"/>
    <col min="98" max="98" width="8.54296875" style="17" customWidth="1"/>
    <col min="99" max="99" width="8.54296875" style="17" hidden="1" customWidth="1"/>
    <col min="100" max="100" width="5.81640625" style="17" hidden="1" customWidth="1"/>
    <col min="101" max="101" width="6.7265625" style="17" hidden="1" customWidth="1"/>
    <col min="102" max="102" width="9.1796875" style="17" hidden="1" customWidth="1"/>
    <col min="103" max="103" width="1.7265625" style="17" hidden="1" customWidth="1"/>
    <col min="104" max="104" width="8.7265625" style="17" hidden="1" customWidth="1"/>
    <col min="105" max="105" width="1.7265625" style="17" hidden="1" customWidth="1"/>
    <col min="106" max="106" width="7.81640625" style="17" hidden="1" customWidth="1"/>
    <col min="107" max="107" width="1.7265625" style="17" customWidth="1"/>
    <col min="108" max="108" width="8.7265625" style="17" customWidth="1"/>
    <col min="109" max="112" width="8.7265625" style="17" hidden="1" customWidth="1"/>
    <col min="113" max="113" width="2" style="17" hidden="1" customWidth="1"/>
    <col min="114" max="114" width="8.7265625" style="17" hidden="1" customWidth="1"/>
    <col min="115" max="115" width="1.81640625" style="17" hidden="1" customWidth="1"/>
    <col min="116" max="116" width="8.7265625" style="17" hidden="1" customWidth="1"/>
    <col min="117" max="117" width="1.26953125" style="17" customWidth="1"/>
    <col min="118" max="118" width="8.54296875" style="17" customWidth="1"/>
    <col min="119" max="119" width="8.54296875" style="17" hidden="1" customWidth="1"/>
    <col min="120" max="120" width="4.7265625" style="17" bestFit="1" customWidth="1"/>
    <col min="121" max="121" width="5.54296875" style="17" bestFit="1" customWidth="1"/>
    <col min="122" max="122" width="9.1796875" style="17" customWidth="1"/>
    <col min="123" max="123" width="1.7265625" style="17" customWidth="1"/>
    <col min="124" max="124" width="8.7265625" style="17" customWidth="1"/>
    <col min="125" max="125" width="1.7265625" style="17" customWidth="1"/>
    <col min="126" max="126" width="7.81640625" style="17" customWidth="1"/>
    <col min="127" max="127" width="1.7265625" style="17" customWidth="1"/>
    <col min="128" max="129" width="9.54296875" style="17" customWidth="1"/>
    <col min="130" max="130" width="1.7265625" style="17" customWidth="1"/>
    <col min="131" max="131" width="3.26953125" style="17" customWidth="1"/>
    <col min="132" max="132" width="3.26953125" style="17" hidden="1" customWidth="1"/>
    <col min="133" max="133" width="8.54296875" style="17" hidden="1" customWidth="1"/>
    <col min="134" max="16384" width="3.26953125" style="17" hidden="1"/>
  </cols>
  <sheetData>
    <row r="1" spans="1:130" s="729" customFormat="1" ht="18.75" customHeight="1">
      <c r="A1" s="742" t="s">
        <v>218</v>
      </c>
      <c r="B1" s="742"/>
      <c r="C1" s="742"/>
      <c r="D1" s="742"/>
      <c r="E1" s="742"/>
      <c r="F1" s="742"/>
      <c r="G1" s="742"/>
      <c r="H1" s="742"/>
      <c r="I1" s="742"/>
      <c r="J1" s="742"/>
      <c r="K1" s="742"/>
      <c r="L1" s="742"/>
      <c r="M1" s="742"/>
      <c r="N1" s="742"/>
      <c r="O1" s="742"/>
      <c r="P1" s="742"/>
      <c r="Q1" s="742"/>
      <c r="R1" s="742"/>
      <c r="S1" s="742"/>
      <c r="T1" s="742"/>
      <c r="U1" s="742"/>
      <c r="V1" s="742"/>
      <c r="W1" s="742"/>
      <c r="X1" s="742"/>
      <c r="Y1" s="742"/>
      <c r="Z1" s="742"/>
      <c r="AA1" s="742"/>
      <c r="AB1" s="742"/>
      <c r="AC1" s="742"/>
      <c r="AD1" s="742"/>
      <c r="AE1" s="742"/>
      <c r="AF1" s="742"/>
      <c r="AG1" s="742"/>
      <c r="AH1" s="742"/>
      <c r="AI1" s="742"/>
      <c r="AJ1" s="742"/>
      <c r="AK1" s="742"/>
      <c r="AL1" s="742"/>
      <c r="AM1" s="742"/>
      <c r="AN1" s="742"/>
      <c r="AO1" s="742"/>
      <c r="AP1" s="742"/>
      <c r="AQ1" s="742"/>
      <c r="AR1" s="742"/>
      <c r="AS1" s="742"/>
      <c r="AT1" s="742"/>
      <c r="AU1" s="742"/>
      <c r="AV1" s="742"/>
      <c r="AW1" s="742"/>
      <c r="AX1" s="742"/>
      <c r="AY1" s="742"/>
      <c r="AZ1" s="742"/>
      <c r="BA1" s="742"/>
      <c r="BB1" s="742"/>
      <c r="BC1" s="742"/>
      <c r="BD1" s="742"/>
      <c r="BE1" s="742"/>
      <c r="BF1" s="742"/>
      <c r="BG1" s="742"/>
      <c r="BH1" s="742"/>
      <c r="BI1" s="742"/>
      <c r="BJ1" s="742"/>
      <c r="BK1" s="742"/>
      <c r="BL1" s="742"/>
      <c r="BM1" s="742"/>
      <c r="BN1" s="742"/>
      <c r="BO1" s="742"/>
      <c r="BP1" s="742"/>
      <c r="BQ1" s="742"/>
      <c r="BR1" s="742"/>
      <c r="BS1" s="742"/>
      <c r="BT1" s="742"/>
      <c r="BU1" s="742"/>
      <c r="BV1" s="742"/>
      <c r="BW1" s="742"/>
      <c r="BX1" s="742"/>
      <c r="BY1" s="742"/>
      <c r="BZ1" s="742"/>
      <c r="CA1" s="742"/>
      <c r="CB1" s="742"/>
      <c r="CC1" s="742"/>
      <c r="CD1" s="742"/>
      <c r="CE1" s="742"/>
      <c r="CF1" s="742"/>
      <c r="CG1" s="742"/>
      <c r="CH1" s="742"/>
      <c r="CI1" s="742"/>
      <c r="CJ1" s="742"/>
      <c r="CK1" s="742"/>
      <c r="CL1" s="742"/>
      <c r="CM1" s="742"/>
      <c r="CN1" s="742"/>
      <c r="CO1" s="742"/>
      <c r="CP1" s="742"/>
      <c r="CQ1" s="742"/>
      <c r="CR1" s="742"/>
      <c r="CS1" s="742"/>
      <c r="CT1" s="742"/>
      <c r="CU1" s="742"/>
      <c r="CV1" s="742"/>
      <c r="CW1" s="742"/>
      <c r="CX1" s="742"/>
      <c r="CY1" s="742"/>
      <c r="CZ1" s="742"/>
      <c r="DA1" s="742"/>
      <c r="DB1" s="742"/>
      <c r="DC1" s="742"/>
      <c r="DD1" s="742"/>
      <c r="DE1" s="742"/>
      <c r="DF1" s="742"/>
      <c r="DG1" s="742"/>
      <c r="DH1" s="742"/>
      <c r="DI1" s="742"/>
      <c r="DJ1" s="742"/>
      <c r="DK1" s="742"/>
      <c r="DL1" s="742"/>
      <c r="DM1" s="742"/>
      <c r="DN1" s="742"/>
      <c r="DO1" s="742"/>
      <c r="DP1" s="742"/>
      <c r="DQ1" s="742"/>
      <c r="DR1" s="742"/>
      <c r="DS1" s="742"/>
      <c r="DT1" s="742"/>
      <c r="DU1" s="742"/>
      <c r="DV1" s="742"/>
      <c r="DW1" s="742"/>
      <c r="DX1" s="742"/>
      <c r="DY1" s="742"/>
      <c r="DZ1" s="742"/>
    </row>
    <row r="2" spans="1:130" s="245" customFormat="1" ht="18.75" customHeight="1">
      <c r="A2" s="743" t="s">
        <v>552</v>
      </c>
      <c r="B2" s="743"/>
      <c r="C2" s="743"/>
      <c r="D2" s="743"/>
      <c r="E2" s="743"/>
      <c r="F2" s="743"/>
      <c r="G2" s="743"/>
      <c r="H2" s="743"/>
      <c r="I2" s="743"/>
      <c r="J2" s="743"/>
      <c r="K2" s="743"/>
      <c r="L2" s="743"/>
      <c r="M2" s="743"/>
      <c r="N2" s="743"/>
      <c r="O2" s="743"/>
      <c r="P2" s="743"/>
      <c r="Q2" s="743"/>
      <c r="R2" s="743"/>
      <c r="S2" s="743"/>
      <c r="T2" s="743"/>
      <c r="U2" s="743"/>
      <c r="V2" s="743"/>
      <c r="W2" s="743"/>
      <c r="X2" s="743"/>
      <c r="Y2" s="743"/>
      <c r="Z2" s="743"/>
      <c r="AA2" s="743"/>
      <c r="AB2" s="743"/>
      <c r="AC2" s="743"/>
      <c r="AD2" s="743"/>
      <c r="AE2" s="743"/>
      <c r="AF2" s="743"/>
      <c r="AG2" s="743"/>
      <c r="AH2" s="743"/>
      <c r="AI2" s="743"/>
      <c r="AJ2" s="743"/>
      <c r="AK2" s="743"/>
      <c r="AL2" s="743"/>
      <c r="AM2" s="743"/>
      <c r="AN2" s="743"/>
      <c r="AO2" s="743"/>
      <c r="AP2" s="743"/>
      <c r="AQ2" s="743"/>
      <c r="AR2" s="743"/>
      <c r="AS2" s="743"/>
      <c r="AT2" s="743"/>
      <c r="AU2" s="743"/>
      <c r="AV2" s="743"/>
      <c r="AW2" s="743"/>
      <c r="AX2" s="743"/>
      <c r="AY2" s="743"/>
      <c r="AZ2" s="743"/>
      <c r="BA2" s="743"/>
      <c r="BB2" s="743"/>
      <c r="BC2" s="743"/>
      <c r="BD2" s="743"/>
      <c r="BE2" s="743"/>
      <c r="BF2" s="743"/>
      <c r="BG2" s="743"/>
      <c r="BH2" s="743"/>
      <c r="BI2" s="743"/>
      <c r="BJ2" s="743"/>
      <c r="BK2" s="743"/>
      <c r="BL2" s="743"/>
      <c r="BM2" s="743"/>
      <c r="BN2" s="743"/>
      <c r="BO2" s="743"/>
      <c r="BP2" s="743"/>
      <c r="BQ2" s="743"/>
      <c r="BR2" s="743"/>
      <c r="BS2" s="743"/>
      <c r="BT2" s="743"/>
      <c r="BU2" s="743"/>
      <c r="BV2" s="743"/>
      <c r="BW2" s="743"/>
      <c r="BX2" s="743"/>
      <c r="BY2" s="743"/>
      <c r="BZ2" s="743"/>
      <c r="CA2" s="743"/>
      <c r="CB2" s="743"/>
      <c r="CC2" s="743"/>
      <c r="CD2" s="743"/>
      <c r="CE2" s="743"/>
      <c r="CF2" s="743"/>
      <c r="CG2" s="743"/>
      <c r="CH2" s="743"/>
      <c r="CI2" s="743"/>
      <c r="CJ2" s="743"/>
      <c r="CK2" s="743"/>
      <c r="CL2" s="743"/>
      <c r="CM2" s="743"/>
      <c r="CN2" s="743"/>
      <c r="CO2" s="743"/>
      <c r="CP2" s="743"/>
      <c r="CQ2" s="743"/>
      <c r="CR2" s="743"/>
      <c r="CS2" s="743"/>
      <c r="CT2" s="743"/>
      <c r="CU2" s="743"/>
      <c r="CV2" s="743"/>
      <c r="CW2" s="743"/>
      <c r="CX2" s="743"/>
      <c r="CY2" s="743"/>
      <c r="CZ2" s="743"/>
      <c r="DA2" s="743"/>
      <c r="DB2" s="743"/>
      <c r="DC2" s="743"/>
      <c r="DD2" s="743"/>
      <c r="DE2" s="743"/>
      <c r="DF2" s="743"/>
      <c r="DG2" s="743"/>
      <c r="DH2" s="743"/>
      <c r="DI2" s="743"/>
      <c r="DJ2" s="743"/>
      <c r="DK2" s="743"/>
      <c r="DL2" s="743"/>
      <c r="DM2" s="743"/>
      <c r="DN2" s="743"/>
      <c r="DO2" s="743"/>
      <c r="DP2" s="743"/>
      <c r="DQ2" s="743"/>
      <c r="DR2" s="743"/>
      <c r="DS2" s="743"/>
      <c r="DT2" s="743"/>
      <c r="DU2" s="743"/>
      <c r="DV2" s="743"/>
      <c r="DW2" s="743"/>
      <c r="DX2" s="743"/>
      <c r="DY2" s="743"/>
      <c r="DZ2" s="743"/>
    </row>
    <row r="3" spans="1:130" s="246" customFormat="1" ht="17.25" customHeight="1">
      <c r="A3" s="744" t="s">
        <v>233</v>
      </c>
      <c r="B3" s="744"/>
      <c r="C3" s="744"/>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c r="AZ3" s="744"/>
      <c r="BA3" s="744"/>
      <c r="BB3" s="744"/>
      <c r="BC3" s="744"/>
      <c r="BD3" s="744"/>
      <c r="BE3" s="744"/>
      <c r="BF3" s="744"/>
      <c r="BG3" s="744"/>
      <c r="BH3" s="744"/>
      <c r="BI3" s="744"/>
      <c r="BJ3" s="744"/>
      <c r="BK3" s="744"/>
      <c r="BL3" s="744"/>
      <c r="BM3" s="744"/>
      <c r="BN3" s="744"/>
      <c r="BO3" s="744"/>
      <c r="BP3" s="744"/>
      <c r="BQ3" s="744"/>
      <c r="BR3" s="744"/>
      <c r="BS3" s="744"/>
      <c r="BT3" s="744"/>
      <c r="BU3" s="744"/>
      <c r="BV3" s="744"/>
      <c r="BW3" s="744"/>
      <c r="BX3" s="744"/>
      <c r="BY3" s="744"/>
      <c r="BZ3" s="744"/>
      <c r="CA3" s="744"/>
      <c r="CB3" s="744"/>
      <c r="CC3" s="744"/>
      <c r="CD3" s="744"/>
      <c r="CE3" s="744"/>
      <c r="CF3" s="744"/>
      <c r="CG3" s="744"/>
      <c r="CH3" s="744"/>
      <c r="CI3" s="744"/>
      <c r="CJ3" s="744"/>
      <c r="CK3" s="744"/>
      <c r="CL3" s="744"/>
      <c r="CM3" s="744"/>
      <c r="CN3" s="744"/>
      <c r="CO3" s="744"/>
      <c r="CP3" s="744"/>
      <c r="CQ3" s="744"/>
      <c r="CR3" s="744"/>
      <c r="CS3" s="744"/>
      <c r="CT3" s="744"/>
      <c r="CU3" s="744"/>
      <c r="CV3" s="744"/>
      <c r="CW3" s="744"/>
      <c r="CX3" s="744"/>
      <c r="CY3" s="744"/>
      <c r="CZ3" s="744"/>
      <c r="DA3" s="744"/>
      <c r="DB3" s="744"/>
      <c r="DC3" s="744"/>
      <c r="DD3" s="744"/>
      <c r="DE3" s="744"/>
      <c r="DF3" s="744"/>
      <c r="DG3" s="744"/>
      <c r="DH3" s="744"/>
      <c r="DI3" s="744"/>
      <c r="DJ3" s="744"/>
      <c r="DK3" s="744"/>
      <c r="DL3" s="744"/>
      <c r="DM3" s="744"/>
      <c r="DN3" s="744"/>
      <c r="DO3" s="744"/>
      <c r="DP3" s="744"/>
      <c r="DQ3" s="744"/>
      <c r="DR3" s="744"/>
      <c r="DS3" s="744"/>
      <c r="DT3" s="744"/>
      <c r="DU3" s="744"/>
      <c r="DV3" s="744"/>
      <c r="DW3" s="744"/>
      <c r="DX3" s="744"/>
      <c r="DY3" s="744"/>
      <c r="DZ3" s="744"/>
    </row>
    <row r="4" spans="1:130" ht="3" customHeight="1">
      <c r="A4" s="247"/>
    </row>
    <row r="5" spans="1:130" ht="36" customHeight="1">
      <c r="A5" s="745" t="s">
        <v>0</v>
      </c>
      <c r="B5" s="748" t="s">
        <v>311</v>
      </c>
      <c r="C5" s="749"/>
      <c r="D5" s="749"/>
      <c r="E5" s="749"/>
      <c r="F5" s="749"/>
      <c r="G5" s="749"/>
      <c r="H5" s="749"/>
      <c r="I5" s="749"/>
      <c r="J5" s="749"/>
      <c r="K5" s="749"/>
      <c r="L5" s="749"/>
      <c r="M5" s="749"/>
      <c r="N5" s="749"/>
      <c r="O5" s="749"/>
      <c r="P5" s="749"/>
      <c r="Q5" s="749"/>
      <c r="R5" s="749"/>
      <c r="S5" s="749"/>
      <c r="T5" s="749"/>
      <c r="U5" s="749"/>
      <c r="V5" s="749"/>
      <c r="W5" s="749"/>
      <c r="X5" s="749"/>
      <c r="Y5" s="749"/>
      <c r="Z5" s="749"/>
      <c r="AA5" s="749"/>
      <c r="AB5" s="749"/>
      <c r="AC5" s="749"/>
      <c r="AD5" s="749"/>
      <c r="AE5" s="749"/>
      <c r="AF5" s="749"/>
      <c r="AG5" s="749"/>
      <c r="AH5" s="749"/>
      <c r="AI5" s="749"/>
      <c r="AJ5" s="749"/>
      <c r="AK5" s="749"/>
      <c r="AL5" s="749"/>
      <c r="AM5" s="749"/>
      <c r="AN5" s="749"/>
      <c r="AO5" s="749"/>
      <c r="AP5" s="749"/>
      <c r="AQ5" s="263"/>
      <c r="AR5" s="749" t="s">
        <v>70</v>
      </c>
      <c r="AS5" s="749"/>
      <c r="AT5" s="749"/>
      <c r="AU5" s="749"/>
      <c r="AV5" s="749"/>
      <c r="AW5" s="749"/>
      <c r="AX5" s="749"/>
      <c r="AY5" s="749"/>
      <c r="AZ5" s="749"/>
      <c r="BA5" s="749"/>
      <c r="BB5" s="749"/>
      <c r="BC5" s="749"/>
      <c r="BD5" s="749"/>
      <c r="BE5" s="749"/>
      <c r="BF5" s="749"/>
      <c r="BG5" s="749"/>
      <c r="BH5" s="749"/>
      <c r="BI5" s="749"/>
      <c r="BJ5" s="749"/>
      <c r="BK5" s="749"/>
      <c r="BL5" s="749"/>
      <c r="BM5" s="749"/>
      <c r="BN5" s="749"/>
      <c r="BO5" s="749"/>
      <c r="BP5" s="749"/>
      <c r="BQ5" s="749"/>
      <c r="BR5" s="749"/>
      <c r="BS5" s="749"/>
      <c r="BT5" s="749"/>
      <c r="BU5" s="749"/>
      <c r="BV5" s="749"/>
      <c r="BW5" s="749"/>
      <c r="BX5" s="749"/>
      <c r="BY5" s="749"/>
      <c r="BZ5" s="749"/>
      <c r="CA5" s="749"/>
      <c r="CB5" s="749"/>
      <c r="CC5" s="749"/>
      <c r="CD5" s="749"/>
      <c r="CE5" s="749"/>
      <c r="CF5" s="749"/>
      <c r="CG5" s="749"/>
      <c r="CH5" s="263" t="s">
        <v>69</v>
      </c>
      <c r="CI5" s="263"/>
      <c r="CJ5" s="749" t="s">
        <v>69</v>
      </c>
      <c r="CK5" s="749"/>
      <c r="CL5" s="749"/>
      <c r="CM5" s="749"/>
      <c r="CN5" s="749"/>
      <c r="CO5" s="749"/>
      <c r="CP5" s="749"/>
      <c r="CQ5" s="749"/>
      <c r="CR5" s="749"/>
      <c r="CS5" s="749"/>
      <c r="CT5" s="749"/>
      <c r="CU5" s="749"/>
      <c r="CV5" s="749"/>
      <c r="CW5" s="749"/>
      <c r="CX5" s="749"/>
      <c r="CY5" s="749"/>
      <c r="CZ5" s="749"/>
      <c r="DA5" s="749"/>
      <c r="DB5" s="749"/>
      <c r="DC5" s="749"/>
      <c r="DD5" s="749"/>
      <c r="DE5" s="749"/>
      <c r="DF5" s="749"/>
      <c r="DG5" s="749"/>
      <c r="DH5" s="749"/>
      <c r="DI5" s="749"/>
      <c r="DJ5" s="749"/>
      <c r="DK5" s="749"/>
      <c r="DL5" s="749"/>
      <c r="DM5" s="749"/>
      <c r="DN5" s="749"/>
      <c r="DO5" s="749"/>
      <c r="DP5" s="749"/>
      <c r="DQ5" s="749"/>
      <c r="DR5" s="749"/>
      <c r="DS5" s="749"/>
      <c r="DT5" s="749"/>
      <c r="DU5" s="749"/>
      <c r="DV5" s="749"/>
      <c r="DW5" s="263"/>
      <c r="DX5" s="749" t="s">
        <v>225</v>
      </c>
      <c r="DY5" s="749" t="s">
        <v>322</v>
      </c>
      <c r="DZ5" s="263"/>
    </row>
    <row r="6" spans="1:130" ht="39.75" customHeight="1">
      <c r="A6" s="746"/>
      <c r="B6" s="750"/>
      <c r="C6" s="751"/>
      <c r="D6" s="751"/>
      <c r="E6" s="751"/>
      <c r="F6" s="751"/>
      <c r="G6" s="751"/>
      <c r="H6" s="751"/>
      <c r="I6" s="751"/>
      <c r="J6" s="751"/>
      <c r="K6" s="751"/>
      <c r="L6" s="751"/>
      <c r="M6" s="751"/>
      <c r="N6" s="751"/>
      <c r="O6" s="751"/>
      <c r="P6" s="751"/>
      <c r="Q6" s="751"/>
      <c r="R6" s="751"/>
      <c r="S6" s="751"/>
      <c r="T6" s="751"/>
      <c r="U6" s="751"/>
      <c r="V6" s="751"/>
      <c r="W6" s="751"/>
      <c r="X6" s="751"/>
      <c r="Y6" s="751"/>
      <c r="Z6" s="751"/>
      <c r="AA6" s="751"/>
      <c r="AB6" s="751"/>
      <c r="AC6" s="751"/>
      <c r="AD6" s="751"/>
      <c r="AE6" s="751"/>
      <c r="AF6" s="751"/>
      <c r="AG6" s="751"/>
      <c r="AH6" s="751"/>
      <c r="AI6" s="751"/>
      <c r="AJ6" s="751"/>
      <c r="AK6" s="751"/>
      <c r="AL6" s="751"/>
      <c r="AM6" s="751"/>
      <c r="AN6" s="751"/>
      <c r="AO6" s="751"/>
      <c r="AP6" s="751"/>
      <c r="AQ6" s="264"/>
      <c r="AR6" s="752"/>
      <c r="AS6" s="752"/>
      <c r="AT6" s="752"/>
      <c r="AU6" s="752"/>
      <c r="AV6" s="752"/>
      <c r="AW6" s="752"/>
      <c r="AX6" s="752"/>
      <c r="AY6" s="752"/>
      <c r="AZ6" s="752"/>
      <c r="BA6" s="752"/>
      <c r="BB6" s="752"/>
      <c r="BC6" s="752"/>
      <c r="BD6" s="752"/>
      <c r="BE6" s="752"/>
      <c r="BF6" s="752"/>
      <c r="BG6" s="752"/>
      <c r="BH6" s="752"/>
      <c r="BI6" s="752"/>
      <c r="BJ6" s="752"/>
      <c r="BK6" s="752"/>
      <c r="BL6" s="752"/>
      <c r="BM6" s="752"/>
      <c r="BN6" s="752"/>
      <c r="BO6" s="752"/>
      <c r="BP6" s="752"/>
      <c r="BQ6" s="752"/>
      <c r="BR6" s="752"/>
      <c r="BS6" s="752"/>
      <c r="BT6" s="752"/>
      <c r="BU6" s="752"/>
      <c r="BV6" s="752"/>
      <c r="BW6" s="752"/>
      <c r="BX6" s="752"/>
      <c r="BY6" s="752"/>
      <c r="BZ6" s="752"/>
      <c r="CA6" s="752"/>
      <c r="CB6" s="752"/>
      <c r="CC6" s="752"/>
      <c r="CD6" s="752"/>
      <c r="CE6" s="752"/>
      <c r="CF6" s="752"/>
      <c r="CG6" s="752"/>
      <c r="CH6" s="344"/>
      <c r="CI6" s="264"/>
      <c r="CJ6" s="752"/>
      <c r="CK6" s="752"/>
      <c r="CL6" s="752"/>
      <c r="CM6" s="752"/>
      <c r="CN6" s="752"/>
      <c r="CO6" s="752"/>
      <c r="CP6" s="752"/>
      <c r="CQ6" s="752"/>
      <c r="CR6" s="752"/>
      <c r="CS6" s="752"/>
      <c r="CT6" s="752"/>
      <c r="CU6" s="752"/>
      <c r="CV6" s="752"/>
      <c r="CW6" s="752"/>
      <c r="CX6" s="752"/>
      <c r="CY6" s="752"/>
      <c r="CZ6" s="752"/>
      <c r="DA6" s="752"/>
      <c r="DB6" s="752"/>
      <c r="DC6" s="752"/>
      <c r="DD6" s="752"/>
      <c r="DE6" s="752"/>
      <c r="DF6" s="752"/>
      <c r="DG6" s="752"/>
      <c r="DH6" s="752"/>
      <c r="DI6" s="752"/>
      <c r="DJ6" s="752"/>
      <c r="DK6" s="752"/>
      <c r="DL6" s="752"/>
      <c r="DM6" s="752"/>
      <c r="DN6" s="752"/>
      <c r="DO6" s="752"/>
      <c r="DP6" s="752"/>
      <c r="DQ6" s="752"/>
      <c r="DR6" s="752"/>
      <c r="DS6" s="752"/>
      <c r="DT6" s="752"/>
      <c r="DU6" s="752"/>
      <c r="DV6" s="752"/>
      <c r="DW6" s="250"/>
      <c r="DX6" s="751"/>
      <c r="DY6" s="751"/>
      <c r="DZ6" s="250"/>
    </row>
    <row r="7" spans="1:130" ht="33" customHeight="1">
      <c r="A7" s="746"/>
      <c r="B7" s="249">
        <v>2021</v>
      </c>
      <c r="C7" s="753"/>
      <c r="D7" s="735">
        <v>2022</v>
      </c>
      <c r="E7" s="735"/>
      <c r="F7" s="735"/>
      <c r="G7" s="735"/>
      <c r="H7" s="735"/>
      <c r="I7" s="115"/>
      <c r="J7" s="736" t="s">
        <v>309</v>
      </c>
      <c r="K7" s="251"/>
      <c r="L7" s="731" t="s">
        <v>312</v>
      </c>
      <c r="M7" s="252"/>
      <c r="N7" s="735">
        <v>2023</v>
      </c>
      <c r="O7" s="735"/>
      <c r="P7" s="735"/>
      <c r="Q7" s="735"/>
      <c r="R7" s="735"/>
      <c r="S7" s="115"/>
      <c r="T7" s="736" t="s">
        <v>309</v>
      </c>
      <c r="U7" s="251"/>
      <c r="V7" s="731" t="s">
        <v>312</v>
      </c>
      <c r="W7" s="252"/>
      <c r="X7" s="735">
        <v>2024</v>
      </c>
      <c r="Y7" s="735"/>
      <c r="Z7" s="735"/>
      <c r="AA7" s="735"/>
      <c r="AB7" s="735"/>
      <c r="AC7" s="115"/>
      <c r="AD7" s="736" t="s">
        <v>309</v>
      </c>
      <c r="AE7" s="251"/>
      <c r="AF7" s="731" t="s">
        <v>312</v>
      </c>
      <c r="AG7" s="252"/>
      <c r="AH7" s="735">
        <v>2025</v>
      </c>
      <c r="AI7" s="735"/>
      <c r="AJ7" s="735"/>
      <c r="AK7" s="735"/>
      <c r="AL7" s="735"/>
      <c r="AM7" s="115"/>
      <c r="AN7" s="736" t="s">
        <v>309</v>
      </c>
      <c r="AO7" s="251"/>
      <c r="AP7" s="731" t="s">
        <v>312</v>
      </c>
      <c r="AQ7" s="240"/>
      <c r="AR7" s="250">
        <v>2021</v>
      </c>
      <c r="AS7" s="740"/>
      <c r="AT7" s="732">
        <v>2022</v>
      </c>
      <c r="AU7" s="732"/>
      <c r="AV7" s="732"/>
      <c r="AW7" s="732"/>
      <c r="AX7" s="732"/>
      <c r="AY7" s="244"/>
      <c r="AZ7" s="734" t="s">
        <v>309</v>
      </c>
      <c r="BA7" s="254"/>
      <c r="BB7" s="739" t="s">
        <v>312</v>
      </c>
      <c r="BC7" s="252"/>
      <c r="BD7" s="732">
        <v>2023</v>
      </c>
      <c r="BE7" s="732"/>
      <c r="BF7" s="732"/>
      <c r="BG7" s="732"/>
      <c r="BH7" s="732"/>
      <c r="BI7" s="244"/>
      <c r="BJ7" s="734" t="s">
        <v>309</v>
      </c>
      <c r="BK7" s="254"/>
      <c r="BL7" s="739" t="s">
        <v>312</v>
      </c>
      <c r="BM7" s="252"/>
      <c r="BN7" s="732">
        <v>2024</v>
      </c>
      <c r="BO7" s="732"/>
      <c r="BP7" s="732"/>
      <c r="BQ7" s="732"/>
      <c r="BR7" s="732"/>
      <c r="BS7" s="244"/>
      <c r="BT7" s="734" t="s">
        <v>309</v>
      </c>
      <c r="BU7" s="254"/>
      <c r="BV7" s="739" t="s">
        <v>312</v>
      </c>
      <c r="BW7" s="252"/>
      <c r="BX7" s="732">
        <v>2025</v>
      </c>
      <c r="BY7" s="732"/>
      <c r="BZ7" s="732"/>
      <c r="CA7" s="732"/>
      <c r="CB7" s="732"/>
      <c r="CC7" s="244"/>
      <c r="CD7" s="734" t="s">
        <v>309</v>
      </c>
      <c r="CE7" s="254"/>
      <c r="CF7" s="739" t="s">
        <v>312</v>
      </c>
      <c r="CG7" s="252"/>
      <c r="CH7" s="249">
        <v>2021</v>
      </c>
      <c r="CI7" s="740"/>
      <c r="CJ7" s="735">
        <v>2022</v>
      </c>
      <c r="CK7" s="735"/>
      <c r="CL7" s="735"/>
      <c r="CM7" s="735"/>
      <c r="CN7" s="735"/>
      <c r="CO7" s="115"/>
      <c r="CP7" s="736" t="s">
        <v>309</v>
      </c>
      <c r="CQ7" s="251"/>
      <c r="CR7" s="731" t="s">
        <v>312</v>
      </c>
      <c r="CS7" s="753"/>
      <c r="CT7" s="735">
        <v>2023</v>
      </c>
      <c r="CU7" s="735"/>
      <c r="CV7" s="735"/>
      <c r="CW7" s="735"/>
      <c r="CX7" s="735"/>
      <c r="CY7" s="115"/>
      <c r="CZ7" s="736" t="s">
        <v>309</v>
      </c>
      <c r="DA7" s="251"/>
      <c r="DB7" s="731" t="s">
        <v>312</v>
      </c>
      <c r="DC7" s="416"/>
      <c r="DD7" s="735">
        <v>2024</v>
      </c>
      <c r="DE7" s="735"/>
      <c r="DF7" s="735"/>
      <c r="DG7" s="735"/>
      <c r="DH7" s="735"/>
      <c r="DI7" s="115"/>
      <c r="DJ7" s="736" t="s">
        <v>309</v>
      </c>
      <c r="DK7" s="251"/>
      <c r="DL7" s="731" t="s">
        <v>312</v>
      </c>
      <c r="DM7" s="753"/>
      <c r="DN7" s="735">
        <v>2025</v>
      </c>
      <c r="DO7" s="735"/>
      <c r="DP7" s="735"/>
      <c r="DQ7" s="735"/>
      <c r="DR7" s="735"/>
      <c r="DS7" s="115"/>
      <c r="DT7" s="736" t="s">
        <v>309</v>
      </c>
      <c r="DU7" s="251"/>
      <c r="DV7" s="731" t="s">
        <v>312</v>
      </c>
      <c r="DW7" s="252"/>
      <c r="DX7" s="751"/>
      <c r="DY7" s="751"/>
      <c r="DZ7" s="252"/>
    </row>
    <row r="8" spans="1:130" ht="29.25" customHeight="1">
      <c r="A8" s="746"/>
      <c r="B8" s="731" t="s">
        <v>313</v>
      </c>
      <c r="C8" s="740"/>
      <c r="D8" s="731" t="s">
        <v>313</v>
      </c>
      <c r="E8" s="731" t="s">
        <v>314</v>
      </c>
      <c r="F8" s="733" t="s">
        <v>315</v>
      </c>
      <c r="G8" s="733"/>
      <c r="H8" s="734" t="s">
        <v>316</v>
      </c>
      <c r="I8" s="244"/>
      <c r="J8" s="733"/>
      <c r="K8" s="254"/>
      <c r="L8" s="732"/>
      <c r="M8" s="252"/>
      <c r="N8" s="731" t="s">
        <v>313</v>
      </c>
      <c r="O8" s="731" t="s">
        <v>314</v>
      </c>
      <c r="P8" s="733" t="s">
        <v>315</v>
      </c>
      <c r="Q8" s="733"/>
      <c r="R8" s="734" t="s">
        <v>316</v>
      </c>
      <c r="S8" s="244"/>
      <c r="T8" s="733"/>
      <c r="U8" s="254"/>
      <c r="V8" s="732"/>
      <c r="W8" s="252"/>
      <c r="X8" s="731" t="s">
        <v>313</v>
      </c>
      <c r="Y8" s="731" t="s">
        <v>314</v>
      </c>
      <c r="Z8" s="733" t="s">
        <v>315</v>
      </c>
      <c r="AA8" s="733"/>
      <c r="AB8" s="734" t="s">
        <v>316</v>
      </c>
      <c r="AC8" s="244"/>
      <c r="AD8" s="733"/>
      <c r="AE8" s="254"/>
      <c r="AF8" s="732"/>
      <c r="AG8" s="252"/>
      <c r="AH8" s="731" t="s">
        <v>313</v>
      </c>
      <c r="AI8" s="731" t="s">
        <v>314</v>
      </c>
      <c r="AJ8" s="733" t="s">
        <v>315</v>
      </c>
      <c r="AK8" s="733"/>
      <c r="AL8" s="734" t="s">
        <v>316</v>
      </c>
      <c r="AM8" s="244"/>
      <c r="AN8" s="733"/>
      <c r="AO8" s="254"/>
      <c r="AP8" s="732"/>
      <c r="AQ8" s="240"/>
      <c r="AR8" s="731" t="s">
        <v>313</v>
      </c>
      <c r="AS8" s="740"/>
      <c r="AT8" s="731" t="s">
        <v>313</v>
      </c>
      <c r="AU8" s="731" t="s">
        <v>314</v>
      </c>
      <c r="AV8" s="733" t="s">
        <v>315</v>
      </c>
      <c r="AW8" s="733"/>
      <c r="AX8" s="734" t="s">
        <v>316</v>
      </c>
      <c r="AY8" s="244"/>
      <c r="AZ8" s="733"/>
      <c r="BA8" s="254"/>
      <c r="BB8" s="732"/>
      <c r="BC8" s="252"/>
      <c r="BD8" s="731" t="s">
        <v>313</v>
      </c>
      <c r="BE8" s="731" t="s">
        <v>314</v>
      </c>
      <c r="BF8" s="733" t="s">
        <v>315</v>
      </c>
      <c r="BG8" s="733"/>
      <c r="BH8" s="734" t="s">
        <v>316</v>
      </c>
      <c r="BI8" s="244"/>
      <c r="BJ8" s="733"/>
      <c r="BK8" s="254"/>
      <c r="BL8" s="732"/>
      <c r="BM8" s="252"/>
      <c r="BN8" s="731" t="s">
        <v>313</v>
      </c>
      <c r="BO8" s="731" t="s">
        <v>314</v>
      </c>
      <c r="BP8" s="733" t="s">
        <v>315</v>
      </c>
      <c r="BQ8" s="733"/>
      <c r="BR8" s="734" t="s">
        <v>316</v>
      </c>
      <c r="BS8" s="244"/>
      <c r="BT8" s="733"/>
      <c r="BU8" s="254"/>
      <c r="BV8" s="732"/>
      <c r="BW8" s="252"/>
      <c r="BX8" s="731" t="s">
        <v>313</v>
      </c>
      <c r="BY8" s="731" t="s">
        <v>314</v>
      </c>
      <c r="BZ8" s="733" t="s">
        <v>315</v>
      </c>
      <c r="CA8" s="733"/>
      <c r="CB8" s="734" t="s">
        <v>316</v>
      </c>
      <c r="CC8" s="244"/>
      <c r="CD8" s="733"/>
      <c r="CE8" s="254"/>
      <c r="CF8" s="732"/>
      <c r="CG8" s="252"/>
      <c r="CH8" s="731" t="s">
        <v>313</v>
      </c>
      <c r="CI8" s="740"/>
      <c r="CJ8" s="731" t="s">
        <v>313</v>
      </c>
      <c r="CK8" s="731" t="s">
        <v>314</v>
      </c>
      <c r="CL8" s="733" t="s">
        <v>315</v>
      </c>
      <c r="CM8" s="733"/>
      <c r="CN8" s="734" t="s">
        <v>316</v>
      </c>
      <c r="CO8" s="244"/>
      <c r="CP8" s="733"/>
      <c r="CQ8" s="254"/>
      <c r="CR8" s="732"/>
      <c r="CS8" s="740"/>
      <c r="CT8" s="731" t="s">
        <v>313</v>
      </c>
      <c r="CU8" s="731" t="s">
        <v>314</v>
      </c>
      <c r="CV8" s="733" t="s">
        <v>315</v>
      </c>
      <c r="CW8" s="733"/>
      <c r="CX8" s="734" t="s">
        <v>316</v>
      </c>
      <c r="CY8" s="244"/>
      <c r="CZ8" s="733"/>
      <c r="DA8" s="254"/>
      <c r="DB8" s="732"/>
      <c r="DC8" s="240"/>
      <c r="DD8" s="731" t="s">
        <v>313</v>
      </c>
      <c r="DE8" s="731" t="s">
        <v>314</v>
      </c>
      <c r="DF8" s="733" t="s">
        <v>315</v>
      </c>
      <c r="DG8" s="733"/>
      <c r="DH8" s="734" t="s">
        <v>316</v>
      </c>
      <c r="DI8" s="244"/>
      <c r="DJ8" s="733"/>
      <c r="DK8" s="254"/>
      <c r="DL8" s="732"/>
      <c r="DM8" s="740"/>
      <c r="DN8" s="731" t="s">
        <v>313</v>
      </c>
      <c r="DO8" s="731" t="s">
        <v>314</v>
      </c>
      <c r="DP8" s="733" t="s">
        <v>315</v>
      </c>
      <c r="DQ8" s="733"/>
      <c r="DR8" s="734" t="s">
        <v>316</v>
      </c>
      <c r="DS8" s="244"/>
      <c r="DT8" s="733"/>
      <c r="DU8" s="254"/>
      <c r="DV8" s="732"/>
      <c r="DW8" s="252"/>
      <c r="DX8" s="751"/>
      <c r="DY8" s="751"/>
      <c r="DZ8" s="252"/>
    </row>
    <row r="9" spans="1:130" ht="26.25" customHeight="1">
      <c r="A9" s="747"/>
      <c r="B9" s="732"/>
      <c r="C9" s="741"/>
      <c r="D9" s="732"/>
      <c r="E9" s="732"/>
      <c r="F9" s="253" t="s">
        <v>317</v>
      </c>
      <c r="G9" s="253" t="s">
        <v>16</v>
      </c>
      <c r="H9" s="733"/>
      <c r="I9" s="243"/>
      <c r="J9" s="253" t="s">
        <v>318</v>
      </c>
      <c r="K9" s="253"/>
      <c r="L9" s="253" t="s">
        <v>318</v>
      </c>
      <c r="M9" s="255"/>
      <c r="N9" s="732"/>
      <c r="O9" s="732"/>
      <c r="P9" s="253" t="s">
        <v>317</v>
      </c>
      <c r="Q9" s="253" t="s">
        <v>16</v>
      </c>
      <c r="R9" s="733"/>
      <c r="S9" s="243"/>
      <c r="T9" s="253" t="s">
        <v>355</v>
      </c>
      <c r="U9" s="253"/>
      <c r="V9" s="253" t="s">
        <v>355</v>
      </c>
      <c r="W9" s="255"/>
      <c r="X9" s="732"/>
      <c r="Y9" s="732"/>
      <c r="Z9" s="253" t="s">
        <v>317</v>
      </c>
      <c r="AA9" s="253" t="s">
        <v>16</v>
      </c>
      <c r="AB9" s="733"/>
      <c r="AC9" s="243"/>
      <c r="AD9" s="253" t="s">
        <v>519</v>
      </c>
      <c r="AE9" s="253"/>
      <c r="AF9" s="253" t="s">
        <v>519</v>
      </c>
      <c r="AG9" s="255"/>
      <c r="AH9" s="732"/>
      <c r="AI9" s="732"/>
      <c r="AJ9" s="253" t="s">
        <v>317</v>
      </c>
      <c r="AK9" s="253" t="s">
        <v>16</v>
      </c>
      <c r="AL9" s="733"/>
      <c r="AM9" s="243"/>
      <c r="AN9" s="253" t="s">
        <v>529</v>
      </c>
      <c r="AO9" s="253"/>
      <c r="AP9" s="253" t="s">
        <v>529</v>
      </c>
      <c r="AQ9" s="253"/>
      <c r="AR9" s="732"/>
      <c r="AS9" s="741"/>
      <c r="AT9" s="732"/>
      <c r="AU9" s="732"/>
      <c r="AV9" s="253" t="s">
        <v>317</v>
      </c>
      <c r="AW9" s="253" t="s">
        <v>16</v>
      </c>
      <c r="AX9" s="733"/>
      <c r="AY9" s="243"/>
      <c r="AZ9" s="253" t="s">
        <v>318</v>
      </c>
      <c r="BA9" s="253"/>
      <c r="BB9" s="253" t="s">
        <v>318</v>
      </c>
      <c r="BC9" s="255"/>
      <c r="BD9" s="732"/>
      <c r="BE9" s="732"/>
      <c r="BF9" s="253" t="s">
        <v>317</v>
      </c>
      <c r="BG9" s="253" t="s">
        <v>16</v>
      </c>
      <c r="BH9" s="733"/>
      <c r="BI9" s="243"/>
      <c r="BJ9" s="253" t="s">
        <v>355</v>
      </c>
      <c r="BK9" s="253"/>
      <c r="BL9" s="253" t="s">
        <v>355</v>
      </c>
      <c r="BM9" s="255"/>
      <c r="BN9" s="732"/>
      <c r="BO9" s="732"/>
      <c r="BP9" s="253" t="s">
        <v>317</v>
      </c>
      <c r="BQ9" s="253" t="s">
        <v>16</v>
      </c>
      <c r="BR9" s="733"/>
      <c r="BS9" s="243"/>
      <c r="BT9" s="253" t="s">
        <v>519</v>
      </c>
      <c r="BU9" s="253"/>
      <c r="BV9" s="253" t="s">
        <v>519</v>
      </c>
      <c r="BW9" s="255"/>
      <c r="BX9" s="732"/>
      <c r="BY9" s="732"/>
      <c r="BZ9" s="253" t="s">
        <v>317</v>
      </c>
      <c r="CA9" s="253" t="s">
        <v>16</v>
      </c>
      <c r="CB9" s="733"/>
      <c r="CC9" s="243"/>
      <c r="CD9" s="253" t="s">
        <v>529</v>
      </c>
      <c r="CE9" s="253"/>
      <c r="CF9" s="253" t="s">
        <v>529</v>
      </c>
      <c r="CG9" s="255"/>
      <c r="CH9" s="732"/>
      <c r="CI9" s="741"/>
      <c r="CJ9" s="732"/>
      <c r="CK9" s="732"/>
      <c r="CL9" s="253" t="s">
        <v>317</v>
      </c>
      <c r="CM9" s="253" t="s">
        <v>16</v>
      </c>
      <c r="CN9" s="733"/>
      <c r="CO9" s="243"/>
      <c r="CP9" s="253" t="s">
        <v>318</v>
      </c>
      <c r="CQ9" s="253"/>
      <c r="CR9" s="253" t="s">
        <v>318</v>
      </c>
      <c r="CS9" s="741"/>
      <c r="CT9" s="732"/>
      <c r="CU9" s="732"/>
      <c r="CV9" s="253" t="s">
        <v>317</v>
      </c>
      <c r="CW9" s="253" t="s">
        <v>16</v>
      </c>
      <c r="CX9" s="733"/>
      <c r="CY9" s="243"/>
      <c r="CZ9" s="253" t="s">
        <v>355</v>
      </c>
      <c r="DA9" s="253"/>
      <c r="DB9" s="253" t="s">
        <v>355</v>
      </c>
      <c r="DC9" s="253"/>
      <c r="DD9" s="732"/>
      <c r="DE9" s="732"/>
      <c r="DF9" s="253" t="s">
        <v>317</v>
      </c>
      <c r="DG9" s="253" t="s">
        <v>16</v>
      </c>
      <c r="DH9" s="733"/>
      <c r="DI9" s="243"/>
      <c r="DJ9" s="253" t="s">
        <v>519</v>
      </c>
      <c r="DK9" s="253"/>
      <c r="DL9" s="253" t="s">
        <v>519</v>
      </c>
      <c r="DM9" s="741"/>
      <c r="DN9" s="732"/>
      <c r="DO9" s="732"/>
      <c r="DP9" s="253" t="s">
        <v>317</v>
      </c>
      <c r="DQ9" s="253" t="s">
        <v>16</v>
      </c>
      <c r="DR9" s="733"/>
      <c r="DS9" s="243"/>
      <c r="DT9" s="253" t="s">
        <v>529</v>
      </c>
      <c r="DU9" s="253"/>
      <c r="DV9" s="253" t="s">
        <v>529</v>
      </c>
      <c r="DW9" s="255"/>
      <c r="DX9" s="752"/>
      <c r="DY9" s="752"/>
      <c r="DZ9" s="255"/>
    </row>
    <row r="10" spans="1:130" ht="16.5" customHeight="1">
      <c r="A10" s="738" t="s">
        <v>294</v>
      </c>
      <c r="B10" s="738"/>
      <c r="C10" s="738"/>
      <c r="D10" s="738"/>
      <c r="E10" s="738"/>
      <c r="F10" s="738"/>
      <c r="G10" s="738"/>
      <c r="H10" s="738"/>
      <c r="I10" s="738"/>
      <c r="J10" s="738"/>
      <c r="K10" s="738"/>
      <c r="L10" s="738"/>
      <c r="M10" s="738"/>
      <c r="N10" s="738"/>
      <c r="O10" s="738"/>
      <c r="P10" s="738"/>
      <c r="Q10" s="738"/>
      <c r="R10" s="738"/>
      <c r="S10" s="738"/>
      <c r="T10" s="738"/>
      <c r="U10" s="738"/>
      <c r="V10" s="738"/>
      <c r="W10" s="738"/>
      <c r="X10" s="738"/>
      <c r="Y10" s="738"/>
      <c r="Z10" s="738"/>
      <c r="AA10" s="738"/>
      <c r="AB10" s="738"/>
      <c r="AC10" s="738"/>
      <c r="AD10" s="738"/>
      <c r="AE10" s="738"/>
      <c r="AF10" s="738"/>
      <c r="AG10" s="738"/>
      <c r="AH10" s="738"/>
      <c r="AI10" s="738"/>
      <c r="AJ10" s="738"/>
      <c r="AK10" s="738"/>
      <c r="AL10" s="738"/>
      <c r="AM10" s="738"/>
      <c r="AN10" s="738"/>
      <c r="AO10" s="738"/>
      <c r="AP10" s="738"/>
      <c r="AQ10" s="738"/>
      <c r="AR10" s="738"/>
      <c r="AS10" s="738"/>
      <c r="AT10" s="738"/>
      <c r="AU10" s="738"/>
      <c r="AV10" s="738"/>
      <c r="AW10" s="738"/>
      <c r="AX10" s="738"/>
      <c r="AY10" s="738"/>
      <c r="AZ10" s="738"/>
      <c r="BA10" s="738"/>
      <c r="BB10" s="738"/>
      <c r="BC10" s="738"/>
      <c r="BD10" s="738"/>
      <c r="BE10" s="738"/>
      <c r="BF10" s="738"/>
      <c r="BG10" s="738"/>
      <c r="BH10" s="738"/>
      <c r="BI10" s="738"/>
      <c r="BJ10" s="738"/>
      <c r="BK10" s="738"/>
      <c r="BL10" s="738"/>
      <c r="BM10" s="738"/>
      <c r="BN10" s="738"/>
      <c r="BO10" s="738"/>
      <c r="BP10" s="738"/>
      <c r="BQ10" s="738"/>
      <c r="BR10" s="738"/>
      <c r="BS10" s="738"/>
      <c r="BT10" s="738"/>
      <c r="BU10" s="738"/>
      <c r="BV10" s="738"/>
      <c r="BW10" s="738"/>
      <c r="BX10" s="738"/>
      <c r="BY10" s="738"/>
      <c r="BZ10" s="738"/>
      <c r="CA10" s="738"/>
      <c r="CB10" s="738"/>
      <c r="CC10" s="738"/>
      <c r="CD10" s="738"/>
      <c r="CE10" s="738"/>
      <c r="CF10" s="738"/>
      <c r="CG10" s="738"/>
      <c r="CH10" s="738"/>
      <c r="CI10" s="738"/>
      <c r="CJ10" s="738"/>
      <c r="CK10" s="738"/>
      <c r="CL10" s="738"/>
      <c r="CM10" s="738"/>
      <c r="CN10" s="738"/>
      <c r="CO10" s="738"/>
      <c r="CP10" s="738"/>
      <c r="CQ10" s="738"/>
      <c r="CR10" s="738"/>
      <c r="CS10" s="738"/>
      <c r="CT10" s="738"/>
      <c r="CU10" s="738"/>
      <c r="CV10" s="738"/>
      <c r="CW10" s="738"/>
      <c r="CX10" s="738"/>
      <c r="CY10" s="738"/>
      <c r="CZ10" s="738"/>
      <c r="DA10" s="738"/>
      <c r="DB10" s="738"/>
      <c r="DC10" s="738"/>
      <c r="DD10" s="738"/>
      <c r="DE10" s="738"/>
      <c r="DF10" s="738"/>
      <c r="DG10" s="738"/>
      <c r="DH10" s="738"/>
      <c r="DI10" s="738"/>
      <c r="DJ10" s="738"/>
      <c r="DK10" s="738"/>
      <c r="DL10" s="738"/>
      <c r="DM10" s="738"/>
      <c r="DN10" s="738"/>
      <c r="DO10" s="738"/>
      <c r="DP10" s="738"/>
      <c r="DQ10" s="738"/>
      <c r="DR10" s="738"/>
      <c r="DS10" s="738"/>
      <c r="DT10" s="738"/>
      <c r="DU10" s="738"/>
      <c r="DV10" s="738"/>
      <c r="DW10" s="738"/>
      <c r="DX10" s="738"/>
      <c r="DY10" s="738"/>
      <c r="DZ10" s="738"/>
    </row>
    <row r="11" spans="1:130" ht="9.75" customHeight="1">
      <c r="A11" s="109"/>
      <c r="DX11" s="311"/>
      <c r="DY11" s="311"/>
    </row>
    <row r="12" spans="1:130" s="354" customFormat="1" ht="13.5" customHeight="1">
      <c r="A12" s="536" t="s">
        <v>59</v>
      </c>
      <c r="B12" s="329">
        <v>81.900000000000006</v>
      </c>
      <c r="C12" s="286"/>
      <c r="D12" s="295">
        <v>83.589697568086692</v>
      </c>
      <c r="E12" s="295">
        <v>0.42894705881842904</v>
      </c>
      <c r="F12" s="295">
        <v>82.748638018871873</v>
      </c>
      <c r="G12" s="295">
        <v>84.430757117301496</v>
      </c>
      <c r="H12" s="295">
        <v>0.5131578068804914</v>
      </c>
      <c r="I12" s="286"/>
      <c r="J12" s="302">
        <v>1.680817082883209</v>
      </c>
      <c r="K12" s="286"/>
      <c r="L12" s="325" t="s">
        <v>349</v>
      </c>
      <c r="M12" s="286"/>
      <c r="N12" s="295">
        <v>83.340742536944674</v>
      </c>
      <c r="O12" s="295">
        <v>0.45133496563096931</v>
      </c>
      <c r="P12" s="295">
        <v>82.455786408082815</v>
      </c>
      <c r="Q12" s="295">
        <v>84.225698665806519</v>
      </c>
      <c r="R12" s="295">
        <v>0.5415538089679176</v>
      </c>
      <c r="S12" s="286"/>
      <c r="T12" s="322">
        <v>-0.24895503114201745</v>
      </c>
      <c r="U12" s="286"/>
      <c r="V12" s="325"/>
      <c r="W12" s="286"/>
      <c r="X12" s="295">
        <v>82.768953975646923</v>
      </c>
      <c r="Y12" s="295">
        <v>0.47629279496735788</v>
      </c>
      <c r="Z12" s="295">
        <v>81.835061722362596</v>
      </c>
      <c r="AA12" s="295">
        <v>83.702846228931236</v>
      </c>
      <c r="AB12" s="295">
        <v>0.57544860976193724</v>
      </c>
      <c r="AC12" s="286"/>
      <c r="AD12" s="322">
        <v>-0.57178856129775102</v>
      </c>
      <c r="AE12" s="286"/>
      <c r="AF12" s="325" t="s">
        <v>350</v>
      </c>
      <c r="AG12" s="286"/>
      <c r="AH12" s="295">
        <v>82.351470096514774</v>
      </c>
      <c r="AI12" s="295">
        <v>0.51281230702627811</v>
      </c>
      <c r="AJ12" s="295">
        <v>81.345971313470599</v>
      </c>
      <c r="AK12" s="295">
        <v>83.356968879558934</v>
      </c>
      <c r="AL12" s="295">
        <v>0.6227117821033058</v>
      </c>
      <c r="AM12" s="286"/>
      <c r="AN12" s="322">
        <v>-0.39999999999999097</v>
      </c>
      <c r="AO12" s="286"/>
      <c r="AP12" s="325"/>
      <c r="AQ12" s="325"/>
      <c r="AR12" s="329">
        <v>77.7</v>
      </c>
      <c r="AS12" s="286"/>
      <c r="AT12" s="295">
        <v>79.55612079419322</v>
      </c>
      <c r="AU12" s="295">
        <v>0.44847816454695277</v>
      </c>
      <c r="AV12" s="295">
        <v>78.676765556403339</v>
      </c>
      <c r="AW12" s="295">
        <v>80.4354760319831</v>
      </c>
      <c r="AX12" s="295">
        <v>0.56372553119720126</v>
      </c>
      <c r="AY12" s="286"/>
      <c r="AZ12" s="302">
        <v>1.8288038002449838</v>
      </c>
      <c r="BA12" s="286"/>
      <c r="BB12" s="325" t="s">
        <v>349</v>
      </c>
      <c r="BC12" s="286"/>
      <c r="BD12" s="295">
        <v>79.408946709180569</v>
      </c>
      <c r="BE12" s="295">
        <v>0.470057998789156</v>
      </c>
      <c r="BF12" s="295">
        <v>78.487279347629141</v>
      </c>
      <c r="BG12" s="295">
        <v>80.330614070732011</v>
      </c>
      <c r="BH12" s="295">
        <v>0.59194589308765133</v>
      </c>
      <c r="BI12" s="286"/>
      <c r="BJ12" s="322">
        <v>-0.14717408501265083</v>
      </c>
      <c r="BK12" s="286"/>
      <c r="BL12" s="325"/>
      <c r="BM12" s="286"/>
      <c r="BN12" s="295">
        <v>78.88897443557002</v>
      </c>
      <c r="BO12" s="295">
        <v>0.51529670560607332</v>
      </c>
      <c r="BP12" s="295">
        <v>77.87860516987196</v>
      </c>
      <c r="BQ12" s="295">
        <v>79.899343701268066</v>
      </c>
      <c r="BR12" s="295">
        <v>0.65319229878812157</v>
      </c>
      <c r="BS12" s="286"/>
      <c r="BT12" s="322">
        <v>-0.51997227361054854</v>
      </c>
      <c r="BU12" s="286"/>
      <c r="BV12" s="325" t="s">
        <v>350</v>
      </c>
      <c r="BW12" s="286"/>
      <c r="BX12" s="295">
        <v>78.144238264123743</v>
      </c>
      <c r="BY12" s="295">
        <v>0.56634590867297208</v>
      </c>
      <c r="BZ12" s="295">
        <v>77.033773257433623</v>
      </c>
      <c r="CA12" s="295">
        <v>79.254703270813863</v>
      </c>
      <c r="CB12" s="295">
        <v>0.72474429497764159</v>
      </c>
      <c r="CC12" s="286"/>
      <c r="CD12" s="322">
        <v>-0.80000000000001104</v>
      </c>
      <c r="CE12" s="286"/>
      <c r="CF12" s="325"/>
      <c r="CG12" s="286"/>
      <c r="CH12" s="329">
        <v>59.1</v>
      </c>
      <c r="CI12" s="286"/>
      <c r="CJ12" s="295">
        <v>61.68870664669145</v>
      </c>
      <c r="CK12" s="295">
        <v>0.5336348851997933</v>
      </c>
      <c r="CL12" s="295">
        <v>60.642380050519527</v>
      </c>
      <c r="CM12" s="295">
        <v>62.735033242863366</v>
      </c>
      <c r="CN12" s="295">
        <v>0.86504469652131</v>
      </c>
      <c r="CO12" s="286"/>
      <c r="CP12" s="302">
        <v>2.6276991894481441</v>
      </c>
      <c r="CQ12" s="286"/>
      <c r="CR12" s="325" t="s">
        <v>349</v>
      </c>
      <c r="CS12" s="286"/>
      <c r="CT12" s="295">
        <v>60.543530240234325</v>
      </c>
      <c r="CU12" s="295">
        <v>0.58316391001766077</v>
      </c>
      <c r="CV12" s="295">
        <v>59.400090188831037</v>
      </c>
      <c r="CW12" s="295">
        <v>61.686970291637607</v>
      </c>
      <c r="CX12" s="295">
        <v>0.96321424882838769</v>
      </c>
      <c r="CY12" s="286"/>
      <c r="CZ12" s="322">
        <v>-1.145176406457125</v>
      </c>
      <c r="DA12" s="286"/>
      <c r="DB12" s="325" t="s">
        <v>350</v>
      </c>
      <c r="DC12" s="325"/>
      <c r="DD12" s="295">
        <v>61.168513245880106</v>
      </c>
      <c r="DE12" s="295">
        <v>0.59931219184755602</v>
      </c>
      <c r="DF12" s="295">
        <v>59.9934104117009</v>
      </c>
      <c r="DG12" s="295">
        <v>62.34361608005932</v>
      </c>
      <c r="DH12" s="295">
        <v>0.97977236987678706</v>
      </c>
      <c r="DI12" s="286"/>
      <c r="DJ12" s="322">
        <v>0.62498300564578102</v>
      </c>
      <c r="DK12" s="286"/>
      <c r="DL12" s="325" t="s">
        <v>350</v>
      </c>
      <c r="DM12" s="286"/>
      <c r="DN12" s="295">
        <v>59.209577823640572</v>
      </c>
      <c r="DO12" s="295">
        <v>0.62877490375530154</v>
      </c>
      <c r="DP12" s="295">
        <v>57.976704915030233</v>
      </c>
      <c r="DQ12" s="295">
        <v>60.442450732250904</v>
      </c>
      <c r="DR12" s="295">
        <v>1.0619479598860626</v>
      </c>
      <c r="DS12" s="286"/>
      <c r="DT12" s="322">
        <v>-2</v>
      </c>
      <c r="DU12" s="286"/>
      <c r="DV12" s="325" t="s">
        <v>351</v>
      </c>
      <c r="DW12" s="286"/>
      <c r="DX12" s="328">
        <v>29413.732907999962</v>
      </c>
      <c r="DY12" s="328">
        <v>29452</v>
      </c>
    </row>
    <row r="13" spans="1:130" ht="9.75" customHeight="1">
      <c r="A13" s="109"/>
      <c r="DX13" s="311"/>
      <c r="DY13" s="311"/>
    </row>
    <row r="14" spans="1:130" s="28" customFormat="1" ht="13.5" customHeight="1">
      <c r="A14" s="110" t="s">
        <v>3</v>
      </c>
      <c r="B14" s="43">
        <v>26.8</v>
      </c>
      <c r="D14" s="309">
        <v>32.197379314609172</v>
      </c>
      <c r="E14" s="309">
        <v>1.2689739504187125</v>
      </c>
      <c r="F14" s="309">
        <v>29.709233897213295</v>
      </c>
      <c r="G14" s="309">
        <v>34.685524732005049</v>
      </c>
      <c r="H14" s="309">
        <v>3.9412336576192435</v>
      </c>
      <c r="J14" s="346">
        <v>5.3969193210601318</v>
      </c>
      <c r="L14" s="347" t="s">
        <v>349</v>
      </c>
      <c r="N14" s="309">
        <v>32.560148056347664</v>
      </c>
      <c r="O14" s="309">
        <v>1.3021947712714401</v>
      </c>
      <c r="P14" s="309">
        <v>30.006866499272899</v>
      </c>
      <c r="Q14" s="309">
        <v>35.113429613422433</v>
      </c>
      <c r="R14" s="309">
        <v>3.9993515048454298</v>
      </c>
      <c r="T14" s="346">
        <v>0.36276874173849194</v>
      </c>
      <c r="V14" s="347"/>
      <c r="X14" s="309">
        <v>29.990592329327743</v>
      </c>
      <c r="Y14" s="309">
        <v>1.3450501210673422</v>
      </c>
      <c r="Z14" s="309">
        <v>27.353282041167663</v>
      </c>
      <c r="AA14" s="309">
        <v>32.62790261748782</v>
      </c>
      <c r="AB14" s="309">
        <v>4.4849068211034311</v>
      </c>
      <c r="AD14" s="346">
        <v>-2.5695557270199201</v>
      </c>
      <c r="AF14" s="347" t="s">
        <v>350</v>
      </c>
      <c r="AH14" s="309">
        <v>30.513645496813911</v>
      </c>
      <c r="AI14" s="309">
        <v>1.5282022156078356</v>
      </c>
      <c r="AJ14" s="309">
        <v>27.517216887388336</v>
      </c>
      <c r="AK14" s="309">
        <v>33.510074106239493</v>
      </c>
      <c r="AL14" s="309">
        <v>5.0082584061199871</v>
      </c>
      <c r="AN14" s="346">
        <v>0.5</v>
      </c>
      <c r="AP14" s="347"/>
      <c r="AQ14" s="347"/>
      <c r="AR14" s="43">
        <v>25</v>
      </c>
      <c r="AT14" s="309">
        <v>29.893309742982861</v>
      </c>
      <c r="AU14" s="309">
        <v>1.2388511803389763</v>
      </c>
      <c r="AV14" s="309">
        <v>27.464227659636066</v>
      </c>
      <c r="AW14" s="309">
        <v>32.322391826329657</v>
      </c>
      <c r="AX14" s="309">
        <v>4.1442422769187806</v>
      </c>
      <c r="AZ14" s="346">
        <v>4.8677225479064745</v>
      </c>
      <c r="BB14" s="347" t="s">
        <v>349</v>
      </c>
      <c r="BD14" s="309">
        <v>30.795322954105959</v>
      </c>
      <c r="BE14" s="309">
        <v>1.2832918418240544</v>
      </c>
      <c r="BF14" s="309">
        <v>28.279105361806266</v>
      </c>
      <c r="BG14" s="309">
        <v>33.311540546405652</v>
      </c>
      <c r="BH14" s="309">
        <v>4.167164746856316</v>
      </c>
      <c r="BJ14" s="346">
        <v>0.90201321112309785</v>
      </c>
      <c r="BL14" s="347"/>
      <c r="BN14" s="309">
        <v>28.46771867410687</v>
      </c>
      <c r="BO14" s="309">
        <v>1.3206725467932909</v>
      </c>
      <c r="BP14" s="309">
        <v>25.878206773847996</v>
      </c>
      <c r="BQ14" s="309">
        <v>31.05723057436574</v>
      </c>
      <c r="BR14" s="309">
        <v>4.6391934735343705</v>
      </c>
      <c r="BT14" s="346">
        <v>-2.3276042799990897</v>
      </c>
      <c r="BV14" s="347" t="s">
        <v>350</v>
      </c>
      <c r="BX14" s="309">
        <v>28.885164552661085</v>
      </c>
      <c r="BY14" s="309">
        <v>1.5296612539438401</v>
      </c>
      <c r="BZ14" s="309">
        <v>25.885875127979773</v>
      </c>
      <c r="CA14" s="309">
        <v>31.884453977342396</v>
      </c>
      <c r="CB14" s="309">
        <v>5.2956639771086849</v>
      </c>
      <c r="CD14" s="346">
        <v>0.39999999999999902</v>
      </c>
      <c r="CF14" s="347"/>
      <c r="CH14" s="43">
        <v>15.8</v>
      </c>
      <c r="CJ14" s="309">
        <v>19.179040534693758</v>
      </c>
      <c r="CK14" s="309">
        <v>0.99302488503728836</v>
      </c>
      <c r="CL14" s="309">
        <v>17.231963278891673</v>
      </c>
      <c r="CM14" s="309">
        <v>21.126117790495844</v>
      </c>
      <c r="CN14" s="309">
        <v>5.1776567406537604</v>
      </c>
      <c r="CP14" s="346">
        <v>3.4187527144523244</v>
      </c>
      <c r="CR14" s="347" t="s">
        <v>349</v>
      </c>
      <c r="CT14" s="309">
        <v>19.976845006729171</v>
      </c>
      <c r="CU14" s="309">
        <v>1.1115792028221509</v>
      </c>
      <c r="CV14" s="309">
        <v>17.797313387951032</v>
      </c>
      <c r="CW14" s="309">
        <v>22.15637662550731</v>
      </c>
      <c r="CX14" s="309">
        <v>5.5643381247024601</v>
      </c>
      <c r="CZ14" s="346">
        <v>0.79780447203541272</v>
      </c>
      <c r="DB14" s="347" t="s">
        <v>350</v>
      </c>
      <c r="DC14" s="347"/>
      <c r="DD14" s="309">
        <v>17.410193521478657</v>
      </c>
      <c r="DE14" s="309">
        <v>1.0190758625875076</v>
      </c>
      <c r="DF14" s="309">
        <v>15.41203805149147</v>
      </c>
      <c r="DG14" s="309">
        <v>19.408348991465843</v>
      </c>
      <c r="DH14" s="309">
        <v>5.8533287486453904</v>
      </c>
      <c r="DJ14" s="346">
        <v>-2.5666514852505138</v>
      </c>
      <c r="DL14" s="347" t="s">
        <v>261</v>
      </c>
      <c r="DN14" s="309">
        <v>18.429644358947822</v>
      </c>
      <c r="DO14" s="309">
        <v>1.2731051242249678</v>
      </c>
      <c r="DP14" s="309">
        <v>15.933398392234121</v>
      </c>
      <c r="DQ14" s="309">
        <v>20.925890325661523</v>
      </c>
      <c r="DR14" s="309">
        <v>6.9079201932991152</v>
      </c>
      <c r="DT14" s="346">
        <v>1</v>
      </c>
      <c r="DV14" s="347" t="s">
        <v>350</v>
      </c>
      <c r="DX14" s="337">
        <v>4954.1505099999995</v>
      </c>
      <c r="DY14" s="337">
        <v>4314</v>
      </c>
    </row>
    <row r="15" spans="1:130" s="28" customFormat="1" ht="13.5" customHeight="1">
      <c r="A15" s="110" t="s">
        <v>4</v>
      </c>
      <c r="B15" s="43">
        <v>78.7</v>
      </c>
      <c r="D15" s="309">
        <v>80.49417175351951</v>
      </c>
      <c r="E15" s="309">
        <v>1.2955395441460242</v>
      </c>
      <c r="F15" s="309">
        <v>77.953937748906228</v>
      </c>
      <c r="G15" s="309">
        <v>83.034405758132806</v>
      </c>
      <c r="H15" s="309">
        <v>1.6094824208056753</v>
      </c>
      <c r="J15" s="346">
        <v>1.7707824168385145</v>
      </c>
      <c r="L15" s="347" t="s">
        <v>350</v>
      </c>
      <c r="N15" s="309">
        <v>80.027075519975895</v>
      </c>
      <c r="O15" s="309">
        <v>1.3866674269457384</v>
      </c>
      <c r="P15" s="309">
        <v>77.308163998345421</v>
      </c>
      <c r="Q15" s="309">
        <v>82.745987041606369</v>
      </c>
      <c r="R15" s="309">
        <v>1.7327478455708485</v>
      </c>
      <c r="T15" s="346">
        <v>-0.4670962335436144</v>
      </c>
      <c r="V15" s="347"/>
      <c r="X15" s="309">
        <v>80.380077665240307</v>
      </c>
      <c r="Y15" s="309">
        <v>1.3547597882371647</v>
      </c>
      <c r="Z15" s="309">
        <v>77.723729123620004</v>
      </c>
      <c r="AA15" s="309">
        <v>83.036426206860597</v>
      </c>
      <c r="AB15" s="309">
        <v>1.6854422483632649</v>
      </c>
      <c r="AD15" s="346">
        <v>0.35300214526441209</v>
      </c>
      <c r="AF15" s="347" t="s">
        <v>350</v>
      </c>
      <c r="AH15" s="309">
        <v>78.090051441811596</v>
      </c>
      <c r="AI15" s="309">
        <v>1.6145219806382518</v>
      </c>
      <c r="AJ15" s="309">
        <v>74.924371007690056</v>
      </c>
      <c r="AK15" s="309">
        <v>81.255731875933137</v>
      </c>
      <c r="AL15" s="309">
        <v>2.0675130196851064</v>
      </c>
      <c r="AN15" s="346">
        <v>-2.30000000000001</v>
      </c>
      <c r="AP15" s="347"/>
      <c r="AQ15" s="347"/>
      <c r="AR15" s="43">
        <v>75.7</v>
      </c>
      <c r="AT15" s="309">
        <v>77.794769677071145</v>
      </c>
      <c r="AU15" s="309">
        <v>1.3104959400145106</v>
      </c>
      <c r="AV15" s="309">
        <v>75.225209863343608</v>
      </c>
      <c r="AW15" s="309">
        <v>80.364329490798696</v>
      </c>
      <c r="AX15" s="309">
        <v>1.6845553312316828</v>
      </c>
      <c r="AZ15" s="346">
        <v>2.1042190459176169</v>
      </c>
      <c r="BB15" s="347" t="s">
        <v>350</v>
      </c>
      <c r="BD15" s="309">
        <v>77.695566369145922</v>
      </c>
      <c r="BE15" s="309">
        <v>1.3924210822257719</v>
      </c>
      <c r="BF15" s="309">
        <v>74.965373353965958</v>
      </c>
      <c r="BG15" s="309">
        <v>80.425759384325886</v>
      </c>
      <c r="BH15" s="309">
        <v>1.7921499865386443</v>
      </c>
      <c r="BJ15" s="346">
        <v>-9.9203307925222362E-2</v>
      </c>
      <c r="BL15" s="347"/>
      <c r="BN15" s="309">
        <v>76.961518144165836</v>
      </c>
      <c r="BO15" s="309">
        <v>1.4195432380619351</v>
      </c>
      <c r="BP15" s="309">
        <v>74.178145296128022</v>
      </c>
      <c r="BQ15" s="309">
        <v>79.744890992203651</v>
      </c>
      <c r="BR15" s="309">
        <v>1.8444844544293144</v>
      </c>
      <c r="BT15" s="346">
        <v>-0.73404822498008571</v>
      </c>
      <c r="BV15" s="347" t="s">
        <v>350</v>
      </c>
      <c r="BX15" s="309">
        <v>75.812721205923921</v>
      </c>
      <c r="BY15" s="309">
        <v>1.6431107136376455</v>
      </c>
      <c r="BZ15" s="309">
        <v>72.590985299174676</v>
      </c>
      <c r="CA15" s="309">
        <v>79.034457112673167</v>
      </c>
      <c r="CB15" s="309">
        <v>2.1673285004169651</v>
      </c>
      <c r="CD15" s="346">
        <v>-1.2000000000000028</v>
      </c>
      <c r="CF15" s="347"/>
      <c r="CH15" s="43">
        <v>55</v>
      </c>
      <c r="CJ15" s="309">
        <v>56.279226324779465</v>
      </c>
      <c r="CK15" s="309">
        <v>1.4147520534177072</v>
      </c>
      <c r="CL15" s="309">
        <v>53.505245946930749</v>
      </c>
      <c r="CM15" s="309">
        <v>59.053206702628181</v>
      </c>
      <c r="CN15" s="309">
        <v>2.5138086391830852</v>
      </c>
      <c r="CP15" s="346">
        <v>1.2400285674801168</v>
      </c>
      <c r="CR15" s="347" t="s">
        <v>350</v>
      </c>
      <c r="CT15" s="309">
        <v>55.230066405083718</v>
      </c>
      <c r="CU15" s="309">
        <v>1.6141777647845079</v>
      </c>
      <c r="CV15" s="309">
        <v>52.065063436564394</v>
      </c>
      <c r="CW15" s="309">
        <v>58.39506937360305</v>
      </c>
      <c r="CX15" s="309">
        <v>2.9226431721905892</v>
      </c>
      <c r="CZ15" s="346">
        <v>-1.0491599196957466</v>
      </c>
      <c r="DB15" s="347" t="s">
        <v>350</v>
      </c>
      <c r="DC15" s="347"/>
      <c r="DD15" s="309">
        <v>56.957047991485055</v>
      </c>
      <c r="DE15" s="309">
        <v>1.7135638909723729</v>
      </c>
      <c r="DF15" s="309">
        <v>53.59717343491841</v>
      </c>
      <c r="DG15" s="309">
        <v>60.3169225480517</v>
      </c>
      <c r="DH15" s="309">
        <v>3.0085194921417742</v>
      </c>
      <c r="DJ15" s="346">
        <v>1.72698158640134</v>
      </c>
      <c r="DL15" s="347" t="s">
        <v>350</v>
      </c>
      <c r="DN15" s="309">
        <v>51.777683516067896</v>
      </c>
      <c r="DO15" s="309">
        <v>1.7588727107133419</v>
      </c>
      <c r="DP15" s="309">
        <v>48.32896681032544</v>
      </c>
      <c r="DQ15" s="309">
        <v>55.226400221810358</v>
      </c>
      <c r="DR15" s="309">
        <v>3.3969706469535668</v>
      </c>
      <c r="DT15" s="346">
        <v>-5.2</v>
      </c>
      <c r="DV15" s="347" t="s">
        <v>351</v>
      </c>
      <c r="DX15" s="337">
        <v>3793.3277150000167</v>
      </c>
      <c r="DY15" s="337">
        <v>4000</v>
      </c>
    </row>
    <row r="16" spans="1:130" s="28" customFormat="1" ht="13.5" customHeight="1">
      <c r="A16" s="110" t="s">
        <v>5</v>
      </c>
      <c r="B16" s="43">
        <v>93</v>
      </c>
      <c r="D16" s="309">
        <v>93.523444237014814</v>
      </c>
      <c r="E16" s="309">
        <v>0.7744948738988785</v>
      </c>
      <c r="F16" s="309">
        <v>92.004850517535985</v>
      </c>
      <c r="G16" s="309">
        <v>95.04203795649363</v>
      </c>
      <c r="H16" s="309">
        <v>0.82812911801675071</v>
      </c>
      <c r="J16" s="346">
        <v>0.5163763654231559</v>
      </c>
      <c r="L16" s="347" t="s">
        <v>350</v>
      </c>
      <c r="N16" s="309">
        <v>94.293186191489582</v>
      </c>
      <c r="O16" s="309">
        <v>0.81071027732368195</v>
      </c>
      <c r="P16" s="309">
        <v>92.703584048332118</v>
      </c>
      <c r="Q16" s="309">
        <v>95.882788334647046</v>
      </c>
      <c r="R16" s="309">
        <v>0.85977609843122738</v>
      </c>
      <c r="T16" s="346">
        <v>0.76974195447476745</v>
      </c>
      <c r="V16" s="347"/>
      <c r="X16" s="309">
        <v>91.875790767572639</v>
      </c>
      <c r="Y16" s="309">
        <v>1.0849451565219559</v>
      </c>
      <c r="Z16" s="309">
        <v>89.748481919695479</v>
      </c>
      <c r="AA16" s="309">
        <v>94.003099615449798</v>
      </c>
      <c r="AB16" s="309">
        <v>1.1808825235220559</v>
      </c>
      <c r="AD16" s="346">
        <v>-2.4173954239169433</v>
      </c>
      <c r="AF16" s="347" t="s">
        <v>261</v>
      </c>
      <c r="AH16" s="309">
        <v>94.154326701570781</v>
      </c>
      <c r="AI16" s="309">
        <v>0.920341149886579</v>
      </c>
      <c r="AJ16" s="309">
        <v>92.349764109142583</v>
      </c>
      <c r="AK16" s="309">
        <v>95.958889293998979</v>
      </c>
      <c r="AL16" s="309">
        <v>0.97748152647691866</v>
      </c>
      <c r="AN16" s="346">
        <v>2.2999999999999972</v>
      </c>
      <c r="AP16" s="347"/>
      <c r="AQ16" s="347"/>
      <c r="AR16" s="43">
        <v>89.2</v>
      </c>
      <c r="AT16" s="309">
        <v>90.025343197812504</v>
      </c>
      <c r="AU16" s="309">
        <v>0.82585520734521656</v>
      </c>
      <c r="AV16" s="309">
        <v>88.406044512516004</v>
      </c>
      <c r="AW16" s="309">
        <v>91.644641883109003</v>
      </c>
      <c r="AX16" s="309">
        <v>0.91735857705153823</v>
      </c>
      <c r="AZ16" s="346">
        <v>0.86905988499518116</v>
      </c>
      <c r="BB16" s="347" t="s">
        <v>350</v>
      </c>
      <c r="BD16" s="309">
        <v>91.480789207060383</v>
      </c>
      <c r="BE16" s="309">
        <v>0.86209555778638347</v>
      </c>
      <c r="BF16" s="309">
        <v>89.790433250567887</v>
      </c>
      <c r="BG16" s="309">
        <v>93.171145163552865</v>
      </c>
      <c r="BH16" s="309">
        <v>0.94237879368868405</v>
      </c>
      <c r="BJ16" s="346">
        <v>1.4554460092478791</v>
      </c>
      <c r="BL16" s="347"/>
      <c r="BN16" s="309">
        <v>88.550363348897037</v>
      </c>
      <c r="BO16" s="309">
        <v>1.1439890858139523</v>
      </c>
      <c r="BP16" s="309">
        <v>86.30728397341187</v>
      </c>
      <c r="BQ16" s="309">
        <v>90.793442724382217</v>
      </c>
      <c r="BR16" s="309">
        <v>1.2919078392784502</v>
      </c>
      <c r="BT16" s="346">
        <v>-2.9304258581633462</v>
      </c>
      <c r="BV16" s="347" t="s">
        <v>351</v>
      </c>
      <c r="BX16" s="309">
        <v>90.641616335128177</v>
      </c>
      <c r="BY16" s="309">
        <v>1.0062875000423597</v>
      </c>
      <c r="BZ16" s="309">
        <v>88.668534092713713</v>
      </c>
      <c r="CA16" s="309">
        <v>92.614698577542654</v>
      </c>
      <c r="CB16" s="309">
        <v>1.1101826519970965</v>
      </c>
      <c r="CD16" s="346">
        <v>2</v>
      </c>
      <c r="CF16" s="347"/>
      <c r="CH16" s="43">
        <v>68.8</v>
      </c>
      <c r="CJ16" s="309">
        <v>69.067953417249328</v>
      </c>
      <c r="CK16" s="309">
        <v>1.2917329958202135</v>
      </c>
      <c r="CL16" s="309">
        <v>66.53518311649681</v>
      </c>
      <c r="CM16" s="309">
        <v>71.600723718001845</v>
      </c>
      <c r="CN16" s="309">
        <v>1.870234938071309</v>
      </c>
      <c r="CP16" s="346">
        <v>0.27655017805334126</v>
      </c>
      <c r="CR16" s="347" t="s">
        <v>350</v>
      </c>
      <c r="CT16" s="309">
        <v>69.201871476892151</v>
      </c>
      <c r="CU16" s="309">
        <v>1.3565641130547956</v>
      </c>
      <c r="CV16" s="309">
        <v>66.541985101008137</v>
      </c>
      <c r="CW16" s="309">
        <v>71.861757852776165</v>
      </c>
      <c r="CX16" s="309">
        <v>1.9602997492745244</v>
      </c>
      <c r="CZ16" s="346">
        <v>0.13391805964282355</v>
      </c>
      <c r="DB16" s="347" t="s">
        <v>350</v>
      </c>
      <c r="DC16" s="347"/>
      <c r="DD16" s="309">
        <v>70.598104557980648</v>
      </c>
      <c r="DE16" s="309">
        <v>1.5442264465544551</v>
      </c>
      <c r="DF16" s="309">
        <v>67.570258806392445</v>
      </c>
      <c r="DG16" s="309">
        <v>73.62595030956885</v>
      </c>
      <c r="DH16" s="309">
        <v>2.1873483094524393</v>
      </c>
      <c r="DJ16" s="346">
        <v>1.3962330810884964</v>
      </c>
      <c r="DL16" s="347" t="s">
        <v>350</v>
      </c>
      <c r="DN16" s="309">
        <v>67.972292810796702</v>
      </c>
      <c r="DO16" s="309">
        <v>1.5439057287057307</v>
      </c>
      <c r="DP16" s="309">
        <v>64.945073475226096</v>
      </c>
      <c r="DQ16" s="309">
        <v>70.999512146367323</v>
      </c>
      <c r="DR16" s="309">
        <v>2.2713750925001857</v>
      </c>
      <c r="DT16" s="346">
        <v>-2.5999999999999943</v>
      </c>
      <c r="DV16" s="347" t="s">
        <v>350</v>
      </c>
      <c r="DX16" s="337">
        <v>3998.3925899999913</v>
      </c>
      <c r="DY16" s="337">
        <v>4937</v>
      </c>
    </row>
    <row r="17" spans="1:130" s="28" customFormat="1" ht="13.5" customHeight="1">
      <c r="A17" s="110" t="s">
        <v>6</v>
      </c>
      <c r="B17" s="43">
        <v>96.7</v>
      </c>
      <c r="D17" s="309">
        <v>96.936998746124402</v>
      </c>
      <c r="E17" s="309">
        <v>0.4924977225845717</v>
      </c>
      <c r="F17" s="309">
        <v>95.971331995343292</v>
      </c>
      <c r="G17" s="309">
        <v>97.902665496905513</v>
      </c>
      <c r="H17" s="309">
        <v>0.5080595943293138</v>
      </c>
      <c r="J17" s="346">
        <v>0.25169159177815459</v>
      </c>
      <c r="L17" s="347" t="s">
        <v>350</v>
      </c>
      <c r="N17" s="309">
        <v>96.381148678041498</v>
      </c>
      <c r="O17" s="309">
        <v>0.51506125175821449</v>
      </c>
      <c r="P17" s="309">
        <v>95.371241079046882</v>
      </c>
      <c r="Q17" s="309">
        <v>97.391056277036114</v>
      </c>
      <c r="R17" s="309">
        <v>0.53440040798721122</v>
      </c>
      <c r="T17" s="346">
        <v>-0.55585006808290416</v>
      </c>
      <c r="V17" s="347"/>
      <c r="X17" s="309">
        <v>95.910738370977882</v>
      </c>
      <c r="Y17" s="309">
        <v>0.63179487630349973</v>
      </c>
      <c r="Z17" s="309">
        <v>94.671945034444207</v>
      </c>
      <c r="AA17" s="309">
        <v>97.149531707511571</v>
      </c>
      <c r="AB17" s="309">
        <v>0.65873215766492077</v>
      </c>
      <c r="AD17" s="346">
        <v>-0.47041030706361653</v>
      </c>
      <c r="AF17" s="347" t="s">
        <v>350</v>
      </c>
      <c r="AH17" s="309">
        <v>96.530783784843535</v>
      </c>
      <c r="AI17" s="309">
        <v>0.68692516215484478</v>
      </c>
      <c r="AJ17" s="309">
        <v>95.183892524385314</v>
      </c>
      <c r="AK17" s="309">
        <v>97.877675045301743</v>
      </c>
      <c r="AL17" s="309">
        <v>0.71161253977376293</v>
      </c>
      <c r="AN17" s="346">
        <v>0.59999999999999432</v>
      </c>
      <c r="AP17" s="347"/>
      <c r="AQ17" s="347"/>
      <c r="AR17" s="43">
        <v>93</v>
      </c>
      <c r="AT17" s="309">
        <v>93.56274728843789</v>
      </c>
      <c r="AU17" s="309">
        <v>0.61354132872390033</v>
      </c>
      <c r="AV17" s="309">
        <v>92.359743834392489</v>
      </c>
      <c r="AW17" s="309">
        <v>94.765750742483306</v>
      </c>
      <c r="AX17" s="309">
        <v>0.65575386198575136</v>
      </c>
      <c r="AZ17" s="346">
        <v>0.52781323644963152</v>
      </c>
      <c r="BB17" s="347" t="s">
        <v>350</v>
      </c>
      <c r="BD17" s="309">
        <v>92.939805985725627</v>
      </c>
      <c r="BE17" s="309">
        <v>0.61652197598509817</v>
      </c>
      <c r="BF17" s="309">
        <v>91.730959025545417</v>
      </c>
      <c r="BG17" s="309">
        <v>94.148652945905837</v>
      </c>
      <c r="BH17" s="309">
        <v>0.66335621152446578</v>
      </c>
      <c r="BJ17" s="346">
        <v>-0.62294130271226322</v>
      </c>
      <c r="BL17" s="347"/>
      <c r="BN17" s="309">
        <v>93.193840546074668</v>
      </c>
      <c r="BO17" s="309">
        <v>0.71148747939667878</v>
      </c>
      <c r="BP17" s="309">
        <v>91.798789744680775</v>
      </c>
      <c r="BQ17" s="309">
        <v>94.588891347468561</v>
      </c>
      <c r="BR17" s="309">
        <v>0.76344903829231314</v>
      </c>
      <c r="BT17" s="346">
        <v>0.25403456034904082</v>
      </c>
      <c r="BV17" s="347" t="s">
        <v>350</v>
      </c>
      <c r="BX17" s="309">
        <v>93.337702977631182</v>
      </c>
      <c r="BY17" s="309">
        <v>0.75269353932376626</v>
      </c>
      <c r="BZ17" s="309">
        <v>91.861856108463769</v>
      </c>
      <c r="CA17" s="309">
        <v>94.813549846798608</v>
      </c>
      <c r="CB17" s="309">
        <v>0.80641960891640196</v>
      </c>
      <c r="CD17" s="346">
        <v>9.9999999999994316E-2</v>
      </c>
      <c r="CF17" s="347"/>
      <c r="CH17" s="43">
        <v>70.8</v>
      </c>
      <c r="CJ17" s="309">
        <v>75.146595908351983</v>
      </c>
      <c r="CK17" s="309">
        <v>1.166196797570493</v>
      </c>
      <c r="CL17" s="309">
        <v>72.859971177639963</v>
      </c>
      <c r="CM17" s="309">
        <v>77.433220639064018</v>
      </c>
      <c r="CN17" s="309">
        <v>1.5518957092784009</v>
      </c>
      <c r="CP17" s="346">
        <v>4.3555689298538454</v>
      </c>
      <c r="CR17" s="347" t="s">
        <v>349</v>
      </c>
      <c r="CT17" s="309">
        <v>71.248942059055508</v>
      </c>
      <c r="CU17" s="309">
        <v>1.2548750553594548</v>
      </c>
      <c r="CV17" s="309">
        <v>68.788442749759326</v>
      </c>
      <c r="CW17" s="309">
        <v>73.70944136835169</v>
      </c>
      <c r="CX17" s="309">
        <v>1.7612542994944924</v>
      </c>
      <c r="CZ17" s="346">
        <v>-3.897653849296475</v>
      </c>
      <c r="DB17" s="347" t="s">
        <v>351</v>
      </c>
      <c r="DC17" s="347"/>
      <c r="DD17" s="309">
        <v>71.992302641171378</v>
      </c>
      <c r="DE17" s="309">
        <v>1.3696157751765632</v>
      </c>
      <c r="DF17" s="309">
        <v>69.306825187116985</v>
      </c>
      <c r="DG17" s="309">
        <v>74.677780095225771</v>
      </c>
      <c r="DH17" s="309">
        <v>1.9024475185952718</v>
      </c>
      <c r="DJ17" s="346">
        <v>0.74336058211586931</v>
      </c>
      <c r="DL17" s="347" t="s">
        <v>350</v>
      </c>
      <c r="DN17" s="309">
        <v>72.049834467896403</v>
      </c>
      <c r="DO17" s="309">
        <v>1.3360941280696796</v>
      </c>
      <c r="DP17" s="309">
        <v>69.430082559840741</v>
      </c>
      <c r="DQ17" s="309">
        <v>74.669586375952051</v>
      </c>
      <c r="DR17" s="309">
        <v>1.8544027726600951</v>
      </c>
      <c r="DT17" s="346">
        <v>0</v>
      </c>
      <c r="DV17" s="347" t="s">
        <v>350</v>
      </c>
      <c r="DX17" s="337">
        <v>4405.0297969999947</v>
      </c>
      <c r="DY17" s="337">
        <v>5519</v>
      </c>
    </row>
    <row r="18" spans="1:130" s="28" customFormat="1" ht="13.5" customHeight="1">
      <c r="A18" s="110" t="s">
        <v>7</v>
      </c>
      <c r="B18" s="43">
        <v>96.2</v>
      </c>
      <c r="D18" s="309">
        <v>97.611241012010908</v>
      </c>
      <c r="E18" s="309">
        <v>0.40623924527488747</v>
      </c>
      <c r="F18" s="309">
        <v>96.814705893095692</v>
      </c>
      <c r="G18" s="309">
        <v>98.407776130926123</v>
      </c>
      <c r="H18" s="309">
        <v>0.4161808015788882</v>
      </c>
      <c r="J18" s="346">
        <v>1.4269135984317955</v>
      </c>
      <c r="L18" s="347" t="s">
        <v>351</v>
      </c>
      <c r="N18" s="309">
        <v>97.518822841388157</v>
      </c>
      <c r="O18" s="309">
        <v>0.48486384759705725</v>
      </c>
      <c r="P18" s="309">
        <v>96.568124875865607</v>
      </c>
      <c r="Q18" s="309">
        <v>98.469520806910722</v>
      </c>
      <c r="R18" s="309">
        <v>0.49720026705580289</v>
      </c>
      <c r="T18" s="346">
        <v>-9.241817062275004E-2</v>
      </c>
      <c r="V18" s="347"/>
      <c r="X18" s="309">
        <v>96.834610366205482</v>
      </c>
      <c r="Y18" s="309">
        <v>0.64027334550368709</v>
      </c>
      <c r="Z18" s="309">
        <v>95.579192850617602</v>
      </c>
      <c r="AA18" s="309">
        <v>98.090027881793375</v>
      </c>
      <c r="AB18" s="309">
        <v>0.66120299661693838</v>
      </c>
      <c r="AD18" s="346">
        <v>-0.68421247518267592</v>
      </c>
      <c r="AF18" s="347" t="s">
        <v>350</v>
      </c>
      <c r="AH18" s="309">
        <v>96.116610308142057</v>
      </c>
      <c r="AI18" s="309">
        <v>0.69143130506443573</v>
      </c>
      <c r="AJ18" s="309">
        <v>94.760883609942312</v>
      </c>
      <c r="AK18" s="309">
        <v>97.472337006341803</v>
      </c>
      <c r="AL18" s="309">
        <v>0.71936713420059561</v>
      </c>
      <c r="AN18" s="346">
        <v>-0.70000000000000284</v>
      </c>
      <c r="AP18" s="347"/>
      <c r="AQ18" s="347"/>
      <c r="AR18" s="43">
        <v>91.6</v>
      </c>
      <c r="AT18" s="309">
        <v>93.475496116173062</v>
      </c>
      <c r="AU18" s="309">
        <v>0.62412531457341092</v>
      </c>
      <c r="AV18" s="309">
        <v>92.251740072304557</v>
      </c>
      <c r="AW18" s="309">
        <v>94.699252160041567</v>
      </c>
      <c r="AX18" s="309">
        <v>0.66768868902042144</v>
      </c>
      <c r="AZ18" s="346">
        <v>1.8733846749032068</v>
      </c>
      <c r="BB18" s="347" t="s">
        <v>261</v>
      </c>
      <c r="BD18" s="309">
        <v>93.534607858482886</v>
      </c>
      <c r="BE18" s="309">
        <v>0.61196507421150637</v>
      </c>
      <c r="BF18" s="309">
        <v>92.334695854510912</v>
      </c>
      <c r="BG18" s="309">
        <v>94.73451986245486</v>
      </c>
      <c r="BH18" s="309">
        <v>0.65426593238879527</v>
      </c>
      <c r="BJ18" s="346">
        <v>5.9111742309823967E-2</v>
      </c>
      <c r="BL18" s="347"/>
      <c r="BN18" s="309">
        <v>93.096496496151303</v>
      </c>
      <c r="BO18" s="309">
        <v>0.7527471349113477</v>
      </c>
      <c r="BP18" s="309">
        <v>91.620545725105401</v>
      </c>
      <c r="BQ18" s="309">
        <v>94.572447267197205</v>
      </c>
      <c r="BR18" s="309">
        <v>0.80856655539391542</v>
      </c>
      <c r="BT18" s="346">
        <v>-0.43811136233158265</v>
      </c>
      <c r="BV18" s="347" t="s">
        <v>350</v>
      </c>
      <c r="BX18" s="309">
        <v>91.943228440180008</v>
      </c>
      <c r="BY18" s="309">
        <v>0.92690253234286279</v>
      </c>
      <c r="BZ18" s="309">
        <v>90.125800590844975</v>
      </c>
      <c r="CA18" s="309">
        <v>93.760656289515026</v>
      </c>
      <c r="CB18" s="309">
        <v>1.0081248484176548</v>
      </c>
      <c r="CD18" s="346">
        <v>-1.1999999999999886</v>
      </c>
      <c r="CF18" s="347"/>
      <c r="CH18" s="43">
        <v>70.8</v>
      </c>
      <c r="CJ18" s="309">
        <v>74.604728487805133</v>
      </c>
      <c r="CK18" s="309">
        <v>1.2356695117763863</v>
      </c>
      <c r="CL18" s="309">
        <v>72.18188487298724</v>
      </c>
      <c r="CM18" s="309">
        <v>77.027572102623026</v>
      </c>
      <c r="CN18" s="309">
        <v>1.6562884643141196</v>
      </c>
      <c r="CP18" s="346">
        <v>3.8082950631638681</v>
      </c>
      <c r="CR18" s="347" t="s">
        <v>351</v>
      </c>
      <c r="CT18" s="309">
        <v>73.652541648135411</v>
      </c>
      <c r="CU18" s="309">
        <v>1.2756943988988154</v>
      </c>
      <c r="CV18" s="309">
        <v>71.151220760483824</v>
      </c>
      <c r="CW18" s="309">
        <v>76.153862535786985</v>
      </c>
      <c r="CX18" s="309">
        <v>1.7320439598585271</v>
      </c>
      <c r="CZ18" s="346">
        <v>-0.95218683966972151</v>
      </c>
      <c r="DB18" s="347" t="s">
        <v>350</v>
      </c>
      <c r="DC18" s="347"/>
      <c r="DD18" s="309">
        <v>74.984911155458093</v>
      </c>
      <c r="DE18" s="309">
        <v>1.4539418384211047</v>
      </c>
      <c r="DF18" s="309">
        <v>72.134091168310292</v>
      </c>
      <c r="DG18" s="309">
        <v>77.835731142605894</v>
      </c>
      <c r="DH18" s="309">
        <v>1.9389792106398642</v>
      </c>
      <c r="DJ18" s="346">
        <v>1.3323695073226816</v>
      </c>
      <c r="DL18" s="347" t="s">
        <v>350</v>
      </c>
      <c r="DN18" s="309">
        <v>70.949468467896835</v>
      </c>
      <c r="DO18" s="309">
        <v>1.4777886394584405</v>
      </c>
      <c r="DP18" s="309">
        <v>68.051888479638464</v>
      </c>
      <c r="DQ18" s="309">
        <v>73.847048456155207</v>
      </c>
      <c r="DR18" s="309">
        <v>2.0828748563875559</v>
      </c>
      <c r="DT18" s="346">
        <v>-4.0999999999999943</v>
      </c>
      <c r="DV18" s="347" t="s">
        <v>351</v>
      </c>
      <c r="DX18" s="337">
        <v>4174.7091810000147</v>
      </c>
      <c r="DY18" s="337">
        <v>4739</v>
      </c>
    </row>
    <row r="19" spans="1:130" s="28" customFormat="1" ht="13.5" customHeight="1">
      <c r="A19" s="110" t="s">
        <v>8</v>
      </c>
      <c r="B19" s="43">
        <v>96.7</v>
      </c>
      <c r="D19" s="309">
        <v>96.262282599369428</v>
      </c>
      <c r="E19" s="309">
        <v>0.58198135703751863</v>
      </c>
      <c r="F19" s="309">
        <v>95.12116047779638</v>
      </c>
      <c r="G19" s="309">
        <v>97.403404720942476</v>
      </c>
      <c r="H19" s="309">
        <v>0.60457880420272825</v>
      </c>
      <c r="J19" s="346">
        <v>-0.4263496817178094</v>
      </c>
      <c r="L19" s="347" t="s">
        <v>350</v>
      </c>
      <c r="N19" s="309">
        <v>95.827680321223653</v>
      </c>
      <c r="O19" s="309">
        <v>0.79663444493071989</v>
      </c>
      <c r="P19" s="309">
        <v>94.2656774005806</v>
      </c>
      <c r="Q19" s="309">
        <v>97.389683241866706</v>
      </c>
      <c r="R19" s="309">
        <v>0.8313197629957485</v>
      </c>
      <c r="T19" s="346">
        <v>-0.43460227814577479</v>
      </c>
      <c r="V19" s="347"/>
      <c r="X19" s="309">
        <v>96.66514822213648</v>
      </c>
      <c r="Y19" s="309">
        <v>0.61286082381908891</v>
      </c>
      <c r="Z19" s="309">
        <v>95.463479874948234</v>
      </c>
      <c r="AA19" s="309">
        <v>97.866816569324726</v>
      </c>
      <c r="AB19" s="309">
        <v>0.63400391463812267</v>
      </c>
      <c r="AD19" s="346">
        <v>0.83746790091282719</v>
      </c>
      <c r="AF19" s="347" t="s">
        <v>350</v>
      </c>
      <c r="AH19" s="309">
        <v>96.029545176179809</v>
      </c>
      <c r="AI19" s="309">
        <v>0.73183073136294141</v>
      </c>
      <c r="AJ19" s="309">
        <v>94.594605141205079</v>
      </c>
      <c r="AK19" s="309">
        <v>97.464485211154539</v>
      </c>
      <c r="AL19" s="309">
        <v>0.76208913623436858</v>
      </c>
      <c r="AN19" s="346">
        <v>-0.70000000000000284</v>
      </c>
      <c r="AP19" s="347"/>
      <c r="AQ19" s="347"/>
      <c r="AR19" s="43">
        <v>92.1</v>
      </c>
      <c r="AT19" s="309">
        <v>91.510806310072923</v>
      </c>
      <c r="AU19" s="309">
        <v>0.78984210853709713</v>
      </c>
      <c r="AV19" s="309">
        <v>89.962120442900925</v>
      </c>
      <c r="AW19" s="309">
        <v>93.05949217724492</v>
      </c>
      <c r="AX19" s="309">
        <v>0.86311348395381404</v>
      </c>
      <c r="AZ19" s="346">
        <v>-0.61819229994581804</v>
      </c>
      <c r="BB19" s="347" t="s">
        <v>350</v>
      </c>
      <c r="BD19" s="309">
        <v>90.39828677471175</v>
      </c>
      <c r="BE19" s="309">
        <v>0.99350218797763057</v>
      </c>
      <c r="BF19" s="309">
        <v>88.450274949261157</v>
      </c>
      <c r="BG19" s="309">
        <v>92.346298600162356</v>
      </c>
      <c r="BH19" s="309">
        <v>1.0990276734487354</v>
      </c>
      <c r="BJ19" s="346">
        <v>-1.112519535361173</v>
      </c>
      <c r="BL19" s="347"/>
      <c r="BN19" s="309">
        <v>91.257608236357385</v>
      </c>
      <c r="BO19" s="309">
        <v>0.88684512683488848</v>
      </c>
      <c r="BP19" s="309">
        <v>89.518724502307151</v>
      </c>
      <c r="BQ19" s="309">
        <v>92.996491970407604</v>
      </c>
      <c r="BR19" s="309">
        <v>0.97180404349186744</v>
      </c>
      <c r="BT19" s="346">
        <v>0.85932146164563505</v>
      </c>
      <c r="BV19" s="347" t="s">
        <v>350</v>
      </c>
      <c r="BX19" s="309">
        <v>89.47991139145185</v>
      </c>
      <c r="BY19" s="309">
        <v>1.0148455839121562</v>
      </c>
      <c r="BZ19" s="309">
        <v>87.490048851844108</v>
      </c>
      <c r="CA19" s="309">
        <v>91.469773931059592</v>
      </c>
      <c r="CB19" s="309">
        <v>1.1341602468429643</v>
      </c>
      <c r="CD19" s="346">
        <v>-1.7999999999999972</v>
      </c>
      <c r="CF19" s="347"/>
      <c r="CH19" s="43">
        <v>72.2</v>
      </c>
      <c r="CJ19" s="309">
        <v>72.061846183327759</v>
      </c>
      <c r="CK19" s="309">
        <v>1.338437881367275</v>
      </c>
      <c r="CL19" s="309">
        <v>69.437499103630657</v>
      </c>
      <c r="CM19" s="309">
        <v>74.686193263024862</v>
      </c>
      <c r="CN19" s="309">
        <v>1.8573460884727322</v>
      </c>
      <c r="CP19" s="346">
        <v>-0.15613884866958472</v>
      </c>
      <c r="CR19" s="347" t="s">
        <v>350</v>
      </c>
      <c r="CT19" s="309">
        <v>71.356693569573068</v>
      </c>
      <c r="CU19" s="309">
        <v>1.4429273485822225</v>
      </c>
      <c r="CV19" s="309">
        <v>68.527470270099528</v>
      </c>
      <c r="CW19" s="309">
        <v>74.185916869046622</v>
      </c>
      <c r="CX19" s="309">
        <v>2.0221331404255194</v>
      </c>
      <c r="CZ19" s="346">
        <v>-0.70515261375469152</v>
      </c>
      <c r="DB19" s="347" t="s">
        <v>350</v>
      </c>
      <c r="DC19" s="347"/>
      <c r="DD19" s="309">
        <v>72.204260594973903</v>
      </c>
      <c r="DE19" s="309">
        <v>1.3773632668715123</v>
      </c>
      <c r="DF19" s="309">
        <v>69.503592227782136</v>
      </c>
      <c r="DG19" s="309">
        <v>74.904928962165656</v>
      </c>
      <c r="DH19" s="309">
        <v>1.9075927867993292</v>
      </c>
      <c r="DJ19" s="346">
        <v>0.84756702540083495</v>
      </c>
      <c r="DL19" s="347" t="s">
        <v>350</v>
      </c>
      <c r="DN19" s="309">
        <v>72.221289669760083</v>
      </c>
      <c r="DO19" s="309">
        <v>1.5831962342661388</v>
      </c>
      <c r="DP19" s="309">
        <v>69.117031318189106</v>
      </c>
      <c r="DQ19" s="309">
        <v>75.325548021331059</v>
      </c>
      <c r="DR19" s="309">
        <v>2.1921461684019774</v>
      </c>
      <c r="DT19" s="346">
        <v>0</v>
      </c>
      <c r="DV19" s="347" t="s">
        <v>350</v>
      </c>
      <c r="DX19" s="337">
        <v>4072.7646120000018</v>
      </c>
      <c r="DY19" s="337">
        <v>3525</v>
      </c>
    </row>
    <row r="20" spans="1:130" s="28" customFormat="1" ht="13.5" customHeight="1">
      <c r="A20" s="110" t="s">
        <v>9</v>
      </c>
      <c r="B20" s="43">
        <v>92.4</v>
      </c>
      <c r="D20" s="309">
        <v>94.675256608992157</v>
      </c>
      <c r="E20" s="309">
        <v>0.72321005767891766</v>
      </c>
      <c r="F20" s="309">
        <v>93.257219784647049</v>
      </c>
      <c r="G20" s="309">
        <v>96.093293433337251</v>
      </c>
      <c r="H20" s="309">
        <v>0.76388497225390983</v>
      </c>
      <c r="J20" s="346">
        <v>2.2281025753291033</v>
      </c>
      <c r="L20" s="347" t="s">
        <v>261</v>
      </c>
      <c r="N20" s="309">
        <v>94.870488687503297</v>
      </c>
      <c r="O20" s="309">
        <v>0.80248796328576122</v>
      </c>
      <c r="P20" s="309">
        <v>93.297008466544156</v>
      </c>
      <c r="Q20" s="309">
        <v>96.443968908462438</v>
      </c>
      <c r="R20" s="309">
        <v>0.84587733697577971</v>
      </c>
      <c r="T20" s="346">
        <v>0.19523207851113966</v>
      </c>
      <c r="V20" s="347"/>
      <c r="X20" s="309">
        <v>94.122551691425301</v>
      </c>
      <c r="Y20" s="309">
        <v>0.74653710833089826</v>
      </c>
      <c r="Z20" s="309">
        <v>92.658777245063405</v>
      </c>
      <c r="AA20" s="309">
        <v>95.586326137787196</v>
      </c>
      <c r="AB20" s="309">
        <v>0.79315434496333248</v>
      </c>
      <c r="AD20" s="346">
        <v>-0.74793699607799624</v>
      </c>
      <c r="AF20" s="347" t="s">
        <v>350</v>
      </c>
      <c r="AH20" s="309">
        <v>94.841401338255508</v>
      </c>
      <c r="AI20" s="309">
        <v>0.87451022627601893</v>
      </c>
      <c r="AJ20" s="309">
        <v>93.126701912691317</v>
      </c>
      <c r="AK20" s="309">
        <v>96.556100763819714</v>
      </c>
      <c r="AL20" s="309">
        <v>0.92207644966889979</v>
      </c>
      <c r="AN20" s="346">
        <v>0.70000000000000284</v>
      </c>
      <c r="AP20" s="347"/>
      <c r="AQ20" s="347"/>
      <c r="AR20" s="43">
        <v>83.5</v>
      </c>
      <c r="AT20" s="309">
        <v>86.292073876776143</v>
      </c>
      <c r="AU20" s="309">
        <v>1.1443199133393069</v>
      </c>
      <c r="AV20" s="309">
        <v>84.048344328608067</v>
      </c>
      <c r="AW20" s="309">
        <v>88.53580342494422</v>
      </c>
      <c r="AX20" s="309">
        <v>1.3261008362985687</v>
      </c>
      <c r="AZ20" s="346">
        <v>2.8018744405881932</v>
      </c>
      <c r="BB20" s="347" t="s">
        <v>350</v>
      </c>
      <c r="BD20" s="309">
        <v>86.490138427476666</v>
      </c>
      <c r="BE20" s="309">
        <v>1.1198059896410282</v>
      </c>
      <c r="BF20" s="309">
        <v>84.294476116484091</v>
      </c>
      <c r="BG20" s="309">
        <v>88.68580073846924</v>
      </c>
      <c r="BH20" s="309">
        <v>1.2947210051929827</v>
      </c>
      <c r="BJ20" s="346">
        <v>0.19806455070052209</v>
      </c>
      <c r="BL20" s="347"/>
      <c r="BN20" s="309">
        <v>86.475697936748603</v>
      </c>
      <c r="BO20" s="309">
        <v>1.0803324683409479</v>
      </c>
      <c r="BP20" s="309">
        <v>84.357433428413373</v>
      </c>
      <c r="BQ20" s="309">
        <v>88.593962445083847</v>
      </c>
      <c r="BR20" s="309">
        <v>1.2492902562418651</v>
      </c>
      <c r="BT20" s="346">
        <v>-1.4440490728063082E-2</v>
      </c>
      <c r="BV20" s="347" t="s">
        <v>350</v>
      </c>
      <c r="BX20" s="309">
        <v>86.165859596721617</v>
      </c>
      <c r="BY20" s="309">
        <v>1.348390674383122</v>
      </c>
      <c r="BZ20" s="309">
        <v>83.521997186276678</v>
      </c>
      <c r="CA20" s="309">
        <v>88.809722007166556</v>
      </c>
      <c r="CB20" s="309">
        <v>1.5648781091419932</v>
      </c>
      <c r="CD20" s="346">
        <v>-0.29999999999999716</v>
      </c>
      <c r="CF20" s="347"/>
      <c r="CH20" s="43">
        <v>65.2</v>
      </c>
      <c r="CJ20" s="309">
        <v>70.593613031404672</v>
      </c>
      <c r="CK20" s="309">
        <v>1.4917446900103057</v>
      </c>
      <c r="CL20" s="309">
        <v>67.668669053516808</v>
      </c>
      <c r="CM20" s="309">
        <v>73.518557009292522</v>
      </c>
      <c r="CN20" s="309">
        <v>2.1131439884606555</v>
      </c>
      <c r="CP20" s="346">
        <v>5.369936432349931</v>
      </c>
      <c r="CR20" s="347" t="s">
        <v>349</v>
      </c>
      <c r="CT20" s="309">
        <v>69.353572452639241</v>
      </c>
      <c r="CU20" s="309">
        <v>1.5882230686647698</v>
      </c>
      <c r="CV20" s="309">
        <v>66.239460217506377</v>
      </c>
      <c r="CW20" s="309">
        <v>72.46768468777212</v>
      </c>
      <c r="CX20" s="309">
        <v>2.290037863225213</v>
      </c>
      <c r="CZ20" s="346">
        <v>-1.2400405787654307</v>
      </c>
      <c r="DB20" s="347" t="s">
        <v>350</v>
      </c>
      <c r="DC20" s="347"/>
      <c r="DD20" s="309">
        <v>68.842296380586674</v>
      </c>
      <c r="DE20" s="309">
        <v>1.6165079807733487</v>
      </c>
      <c r="DF20" s="309">
        <v>65.672724435413798</v>
      </c>
      <c r="DG20" s="309">
        <v>72.011868325759551</v>
      </c>
      <c r="DH20" s="309">
        <v>2.3481319853664835</v>
      </c>
      <c r="DJ20" s="346">
        <v>-0.51127607205256709</v>
      </c>
      <c r="DL20" s="347" t="s">
        <v>350</v>
      </c>
      <c r="DN20" s="309">
        <v>68.329257224482532</v>
      </c>
      <c r="DO20" s="309">
        <v>1.7818652843148091</v>
      </c>
      <c r="DP20" s="309">
        <v>64.83545773804515</v>
      </c>
      <c r="DQ20" s="309">
        <v>71.823056710919914</v>
      </c>
      <c r="DR20" s="309">
        <v>2.6077632871975123</v>
      </c>
      <c r="DT20" s="346">
        <v>-0.5</v>
      </c>
      <c r="DV20" s="347" t="s">
        <v>350</v>
      </c>
      <c r="DX20" s="337">
        <v>4015.3585029999954</v>
      </c>
      <c r="DY20" s="337">
        <v>2418</v>
      </c>
    </row>
    <row r="21" spans="1:130" ht="9.75" customHeight="1">
      <c r="A21" s="111"/>
      <c r="B21" s="257"/>
      <c r="AR21" s="257"/>
      <c r="CH21" s="257"/>
    </row>
    <row r="22" spans="1:130" ht="16.5" customHeight="1">
      <c r="A22" s="738" t="s">
        <v>264</v>
      </c>
      <c r="B22" s="738"/>
      <c r="C22" s="738"/>
      <c r="D22" s="738"/>
      <c r="E22" s="738"/>
      <c r="F22" s="738"/>
      <c r="G22" s="738"/>
      <c r="H22" s="738"/>
      <c r="I22" s="738"/>
      <c r="J22" s="738"/>
      <c r="K22" s="738"/>
      <c r="L22" s="738"/>
      <c r="M22" s="738"/>
      <c r="N22" s="738"/>
      <c r="O22" s="738"/>
      <c r="P22" s="738"/>
      <c r="Q22" s="738"/>
      <c r="R22" s="738"/>
      <c r="S22" s="738"/>
      <c r="T22" s="738"/>
      <c r="U22" s="738"/>
      <c r="V22" s="738"/>
      <c r="W22" s="738"/>
      <c r="X22" s="738"/>
      <c r="Y22" s="738"/>
      <c r="Z22" s="738"/>
      <c r="AA22" s="738"/>
      <c r="AB22" s="738"/>
      <c r="AC22" s="738"/>
      <c r="AD22" s="738"/>
      <c r="AE22" s="738"/>
      <c r="AF22" s="738"/>
      <c r="AG22" s="738"/>
      <c r="AH22" s="738"/>
      <c r="AI22" s="738"/>
      <c r="AJ22" s="738"/>
      <c r="AK22" s="738"/>
      <c r="AL22" s="738"/>
      <c r="AM22" s="738"/>
      <c r="AN22" s="738"/>
      <c r="AO22" s="738"/>
      <c r="AP22" s="738"/>
      <c r="AQ22" s="738"/>
      <c r="AR22" s="738"/>
      <c r="AS22" s="738"/>
      <c r="AT22" s="738"/>
      <c r="AU22" s="738"/>
      <c r="AV22" s="738"/>
      <c r="AW22" s="738"/>
      <c r="AX22" s="738"/>
      <c r="AY22" s="738"/>
      <c r="AZ22" s="738"/>
      <c r="BA22" s="738"/>
      <c r="BB22" s="738"/>
      <c r="BC22" s="738"/>
      <c r="BD22" s="738"/>
      <c r="BE22" s="738"/>
      <c r="BF22" s="738"/>
      <c r="BG22" s="738"/>
      <c r="BH22" s="738"/>
      <c r="BI22" s="738"/>
      <c r="BJ22" s="738"/>
      <c r="BK22" s="738"/>
      <c r="BL22" s="738"/>
      <c r="BM22" s="738"/>
      <c r="BN22" s="738"/>
      <c r="BO22" s="738"/>
      <c r="BP22" s="738"/>
      <c r="BQ22" s="738"/>
      <c r="BR22" s="738"/>
      <c r="BS22" s="738"/>
      <c r="BT22" s="738"/>
      <c r="BU22" s="738"/>
      <c r="BV22" s="738"/>
      <c r="BW22" s="738"/>
      <c r="BX22" s="738"/>
      <c r="BY22" s="738"/>
      <c r="BZ22" s="738"/>
      <c r="CA22" s="738"/>
      <c r="CB22" s="738"/>
      <c r="CC22" s="738"/>
      <c r="CD22" s="738"/>
      <c r="CE22" s="738"/>
      <c r="CF22" s="738"/>
      <c r="CG22" s="738"/>
      <c r="CH22" s="738"/>
      <c r="CI22" s="738"/>
      <c r="CJ22" s="738"/>
      <c r="CK22" s="738"/>
      <c r="CL22" s="738"/>
      <c r="CM22" s="738"/>
      <c r="CN22" s="738"/>
      <c r="CO22" s="738"/>
      <c r="CP22" s="738"/>
      <c r="CQ22" s="738"/>
      <c r="CR22" s="738"/>
      <c r="CS22" s="738"/>
      <c r="CT22" s="738"/>
      <c r="CU22" s="738"/>
      <c r="CV22" s="738"/>
      <c r="CW22" s="738"/>
      <c r="CX22" s="738"/>
      <c r="CY22" s="738"/>
      <c r="CZ22" s="738"/>
      <c r="DA22" s="738"/>
      <c r="DB22" s="738"/>
      <c r="DC22" s="738"/>
      <c r="DD22" s="738"/>
      <c r="DE22" s="738"/>
      <c r="DF22" s="738"/>
      <c r="DG22" s="738"/>
      <c r="DH22" s="738"/>
      <c r="DI22" s="738"/>
      <c r="DJ22" s="738"/>
      <c r="DK22" s="738"/>
      <c r="DL22" s="738"/>
      <c r="DM22" s="738"/>
      <c r="DN22" s="738"/>
      <c r="DO22" s="738"/>
      <c r="DP22" s="738"/>
      <c r="DQ22" s="738"/>
      <c r="DR22" s="738"/>
      <c r="DS22" s="738"/>
      <c r="DT22" s="738"/>
      <c r="DU22" s="738"/>
      <c r="DV22" s="738"/>
      <c r="DW22" s="738"/>
      <c r="DX22" s="738"/>
      <c r="DY22" s="738"/>
      <c r="DZ22" s="738"/>
    </row>
    <row r="23" spans="1:130" ht="9.75" customHeight="1">
      <c r="A23" s="258"/>
      <c r="B23" s="73"/>
      <c r="AR23" s="257"/>
      <c r="CH23" s="73"/>
    </row>
    <row r="24" spans="1:130" s="354" customFormat="1" ht="13.5" customHeight="1">
      <c r="A24" s="536" t="s">
        <v>59</v>
      </c>
      <c r="B24" s="329">
        <v>98.5</v>
      </c>
      <c r="C24" s="286"/>
      <c r="D24" s="295">
        <v>98.715448445364274</v>
      </c>
      <c r="E24" s="295">
        <v>0.14665127930552774</v>
      </c>
      <c r="F24" s="295">
        <v>98.427901246769807</v>
      </c>
      <c r="G24" s="295">
        <v>99.002995643958741</v>
      </c>
      <c r="H24" s="295">
        <v>0.14855960400837803</v>
      </c>
      <c r="I24" s="286"/>
      <c r="J24" s="302">
        <v>0.19830268543739749</v>
      </c>
      <c r="K24" s="286"/>
      <c r="L24" s="325"/>
      <c r="M24" s="286"/>
      <c r="N24" s="295">
        <v>98.826309420232761</v>
      </c>
      <c r="O24" s="295">
        <v>0.1452708116926279</v>
      </c>
      <c r="P24" s="295">
        <v>98.541468941815964</v>
      </c>
      <c r="Q24" s="295">
        <v>99.111149898649558</v>
      </c>
      <c r="R24" s="295">
        <v>0.14699609096490912</v>
      </c>
      <c r="S24" s="286"/>
      <c r="T24" s="322">
        <v>0.11086097486848701</v>
      </c>
      <c r="U24" s="286"/>
      <c r="V24" s="325" t="s">
        <v>350</v>
      </c>
      <c r="W24" s="286"/>
      <c r="X24" s="295">
        <v>98.623368842076616</v>
      </c>
      <c r="Y24" s="295">
        <v>0.18723101838654416</v>
      </c>
      <c r="Z24" s="295">
        <v>98.256254379324872</v>
      </c>
      <c r="AA24" s="295">
        <v>98.990483304828345</v>
      </c>
      <c r="AB24" s="295">
        <v>0.18984447660305845</v>
      </c>
      <c r="AC24" s="286"/>
      <c r="AD24" s="322">
        <v>-0.20294057815614508</v>
      </c>
      <c r="AE24" s="286"/>
      <c r="AF24" s="325" t="s">
        <v>350</v>
      </c>
      <c r="AG24" s="286"/>
      <c r="AH24" s="295">
        <v>98.670208176359679</v>
      </c>
      <c r="AI24" s="295">
        <v>0.18758085796183022</v>
      </c>
      <c r="AJ24" s="295">
        <v>98.302407514514428</v>
      </c>
      <c r="AK24" s="295">
        <v>99.038008838204945</v>
      </c>
      <c r="AL24" s="295">
        <v>0.19010891071249666</v>
      </c>
      <c r="AM24" s="286"/>
      <c r="AN24" s="322">
        <v>0.100000000000009</v>
      </c>
      <c r="AO24" s="286"/>
      <c r="AP24" s="325"/>
      <c r="AQ24" s="325"/>
      <c r="AR24" s="329">
        <v>93.4</v>
      </c>
      <c r="AS24" s="286"/>
      <c r="AT24" s="295">
        <v>93.696650254220287</v>
      </c>
      <c r="AU24" s="295">
        <v>0.29352847033654184</v>
      </c>
      <c r="AV24" s="295">
        <v>93.121112899533131</v>
      </c>
      <c r="AW24" s="295">
        <v>94.27218760890743</v>
      </c>
      <c r="AX24" s="295">
        <v>0.31327530871181886</v>
      </c>
      <c r="AY24" s="286"/>
      <c r="AZ24" s="302">
        <v>0.27170699098186901</v>
      </c>
      <c r="BA24" s="286"/>
      <c r="BB24" s="325"/>
      <c r="BC24" s="286"/>
      <c r="BD24" s="295">
        <v>93.710053040260206</v>
      </c>
      <c r="BE24" s="295">
        <v>0.31517008431487437</v>
      </c>
      <c r="BF24" s="295">
        <v>93.092081704154111</v>
      </c>
      <c r="BG24" s="295">
        <v>94.328024376366301</v>
      </c>
      <c r="BH24" s="295">
        <v>0.33632473154131004</v>
      </c>
      <c r="BI24" s="286"/>
      <c r="BJ24" s="322">
        <v>1.3402786039918624E-2</v>
      </c>
      <c r="BK24" s="286"/>
      <c r="BL24" s="325"/>
      <c r="BM24" s="286"/>
      <c r="BN24" s="295">
        <v>93.747367046857477</v>
      </c>
      <c r="BO24" s="295">
        <v>0.35024562817843768</v>
      </c>
      <c r="BP24" s="295">
        <v>93.060620605333483</v>
      </c>
      <c r="BQ24" s="295">
        <v>94.43411348838147</v>
      </c>
      <c r="BR24" s="295">
        <v>0.37360582938118725</v>
      </c>
      <c r="BS24" s="286"/>
      <c r="BT24" s="322">
        <v>3.7314006597270577E-2</v>
      </c>
      <c r="BU24" s="286"/>
      <c r="BV24" s="325"/>
      <c r="BW24" s="286"/>
      <c r="BX24" s="295">
        <v>93.369871659171082</v>
      </c>
      <c r="BY24" s="295">
        <v>0.39465216493835725</v>
      </c>
      <c r="BZ24" s="295">
        <v>92.596054282280079</v>
      </c>
      <c r="CA24" s="295">
        <v>94.143689036062099</v>
      </c>
      <c r="CB24" s="295">
        <v>0.42267613516591279</v>
      </c>
      <c r="CC24" s="286"/>
      <c r="CD24" s="322">
        <v>-0.29999999999999716</v>
      </c>
      <c r="CE24" s="286"/>
      <c r="CF24" s="325" t="s">
        <v>350</v>
      </c>
      <c r="CG24" s="286"/>
      <c r="CH24" s="329">
        <v>72.5</v>
      </c>
      <c r="CI24" s="286"/>
      <c r="CJ24" s="295">
        <v>75.092199882301855</v>
      </c>
      <c r="CK24" s="295">
        <v>0.58411473797064117</v>
      </c>
      <c r="CL24" s="295">
        <v>73.946894110974256</v>
      </c>
      <c r="CM24" s="295">
        <v>76.237505653629455</v>
      </c>
      <c r="CN24" s="295">
        <v>0.77786339844374242</v>
      </c>
      <c r="CO24" s="286"/>
      <c r="CP24" s="302">
        <v>2.628045084475275</v>
      </c>
      <c r="CQ24" s="286"/>
      <c r="CR24" s="325" t="s">
        <v>349</v>
      </c>
      <c r="CS24" s="286"/>
      <c r="CT24" s="295">
        <v>74.069221321006779</v>
      </c>
      <c r="CU24" s="295">
        <v>0.65086072475085865</v>
      </c>
      <c r="CV24" s="295">
        <v>72.793042864642146</v>
      </c>
      <c r="CW24" s="295">
        <v>75.345399777371426</v>
      </c>
      <c r="CX24" s="295">
        <v>0.87871954523473295</v>
      </c>
      <c r="CY24" s="286"/>
      <c r="CZ24" s="322">
        <v>-1.0229785612950764</v>
      </c>
      <c r="DA24" s="286"/>
      <c r="DB24" s="325"/>
      <c r="DC24" s="325"/>
      <c r="DD24" s="295">
        <v>75.045700463153395</v>
      </c>
      <c r="DE24" s="295">
        <v>0.6606722886866786</v>
      </c>
      <c r="DF24" s="295">
        <v>73.750282885412943</v>
      </c>
      <c r="DG24" s="295">
        <v>76.341118040893846</v>
      </c>
      <c r="DH24" s="295">
        <v>0.8803599468180876</v>
      </c>
      <c r="DI24" s="286"/>
      <c r="DJ24" s="322">
        <v>0.97647914214661569</v>
      </c>
      <c r="DK24" s="286"/>
      <c r="DL24" s="325" t="s">
        <v>350</v>
      </c>
      <c r="DM24" s="286"/>
      <c r="DN24" s="295">
        <v>73.213048160568064</v>
      </c>
      <c r="DO24" s="295">
        <v>0.7009558927890841</v>
      </c>
      <c r="DP24" s="295">
        <v>71.838643308743514</v>
      </c>
      <c r="DQ24" s="295">
        <v>74.587453012392615</v>
      </c>
      <c r="DR24" s="295">
        <v>0.95741935406346479</v>
      </c>
      <c r="DS24" s="286"/>
      <c r="DT24" s="322">
        <v>-1.8</v>
      </c>
      <c r="DU24" s="286"/>
      <c r="DV24" s="325" t="s">
        <v>261</v>
      </c>
      <c r="DW24" s="286"/>
      <c r="DX24" s="328">
        <v>14950.030709000072</v>
      </c>
      <c r="DY24" s="328">
        <v>18650</v>
      </c>
    </row>
    <row r="25" spans="1:130" ht="9.75" customHeight="1">
      <c r="A25" s="110"/>
      <c r="B25" s="73"/>
      <c r="AR25" s="257"/>
      <c r="CF25" s="298"/>
      <c r="CH25" s="73"/>
    </row>
    <row r="26" spans="1:130" s="28" customFormat="1" ht="13.5" customHeight="1">
      <c r="A26" s="110" t="s">
        <v>3</v>
      </c>
      <c r="B26" s="43">
        <v>94.3</v>
      </c>
      <c r="D26" s="309">
        <v>95.475758058390696</v>
      </c>
      <c r="E26" s="309">
        <v>1.0929204225036575</v>
      </c>
      <c r="F26" s="309">
        <v>93.332809103115139</v>
      </c>
      <c r="G26" s="309">
        <v>97.618707013666238</v>
      </c>
      <c r="H26" s="309">
        <v>1.144709866388548</v>
      </c>
      <c r="J26" s="346">
        <v>1.1887548277157123</v>
      </c>
      <c r="L26" s="346"/>
      <c r="N26" s="309">
        <v>96.623988291509065</v>
      </c>
      <c r="O26" s="309">
        <v>0.93229596911062018</v>
      </c>
      <c r="P26" s="309">
        <v>94.79598425702072</v>
      </c>
      <c r="Q26" s="309">
        <v>98.451992325997409</v>
      </c>
      <c r="R26" s="309">
        <v>0.96487009654159217</v>
      </c>
      <c r="T26" s="346">
        <v>1.1482302331183689</v>
      </c>
      <c r="V26" s="535" t="s">
        <v>350</v>
      </c>
      <c r="X26" s="309">
        <v>94.272720372094042</v>
      </c>
      <c r="Y26" s="309">
        <v>1.8192319536404933</v>
      </c>
      <c r="Z26" s="309">
        <v>90.705649236996635</v>
      </c>
      <c r="AA26" s="309">
        <v>97.83979150719145</v>
      </c>
      <c r="AB26" s="309">
        <v>1.9297543833040907</v>
      </c>
      <c r="AD26" s="346">
        <v>-2.3512679194150223</v>
      </c>
      <c r="AF26" s="535" t="s">
        <v>350</v>
      </c>
      <c r="AH26" s="309">
        <v>95.789318509069446</v>
      </c>
      <c r="AI26" s="309">
        <v>1.3474821234623984</v>
      </c>
      <c r="AJ26" s="309">
        <v>93.147232199095541</v>
      </c>
      <c r="AK26" s="309">
        <v>98.431404819043351</v>
      </c>
      <c r="AL26" s="309">
        <v>1.4067143857327029</v>
      </c>
      <c r="AN26" s="346">
        <v>1.5</v>
      </c>
      <c r="AP26" s="535"/>
      <c r="AQ26" s="346"/>
      <c r="AR26" s="43">
        <v>84.1</v>
      </c>
      <c r="AT26" s="309">
        <v>86.838331651837024</v>
      </c>
      <c r="AU26" s="309">
        <v>1.9932883949984053</v>
      </c>
      <c r="AV26" s="309">
        <v>82.929981880277694</v>
      </c>
      <c r="AW26" s="309">
        <v>90.746681423396367</v>
      </c>
      <c r="AX26" s="309">
        <v>2.2954015318835732</v>
      </c>
      <c r="AZ26" s="346">
        <v>2.7469625991986675</v>
      </c>
      <c r="BB26" s="346"/>
      <c r="BD26" s="309">
        <v>87.610593217919885</v>
      </c>
      <c r="BE26" s="309">
        <v>1.9899546902701559</v>
      </c>
      <c r="BF26" s="309">
        <v>83.708779499114442</v>
      </c>
      <c r="BG26" s="309">
        <v>91.512406936725327</v>
      </c>
      <c r="BH26" s="309">
        <v>2.2713631048250114</v>
      </c>
      <c r="BJ26" s="346">
        <v>0.7722615660828609</v>
      </c>
      <c r="BL26" s="346"/>
      <c r="BN26" s="309">
        <v>89.745662237983808</v>
      </c>
      <c r="BO26" s="309">
        <v>2.1492474491243678</v>
      </c>
      <c r="BP26" s="309">
        <v>85.531511028396892</v>
      </c>
      <c r="BQ26" s="309">
        <v>93.959813447570738</v>
      </c>
      <c r="BR26" s="309">
        <v>2.3948204242173654</v>
      </c>
      <c r="BT26" s="346">
        <v>2.13506902006392</v>
      </c>
      <c r="BV26" s="346"/>
      <c r="BX26" s="309">
        <v>92.780087374814983</v>
      </c>
      <c r="BY26" s="309">
        <v>1.747347576983397</v>
      </c>
      <c r="BZ26" s="309">
        <v>89.353961690823496</v>
      </c>
      <c r="CA26" s="309">
        <v>96.206213058806455</v>
      </c>
      <c r="CB26" s="309">
        <v>1.8833217627015428</v>
      </c>
      <c r="CD26" s="346">
        <v>3.0999999999999943</v>
      </c>
      <c r="CF26" s="347" t="s">
        <v>350</v>
      </c>
      <c r="CH26" s="43">
        <v>66.099999999999994</v>
      </c>
      <c r="CJ26" s="309">
        <v>66.823376376696316</v>
      </c>
      <c r="CK26" s="309">
        <v>3.1986962391623379</v>
      </c>
      <c r="CL26" s="309">
        <v>60.551517398844879</v>
      </c>
      <c r="CM26" s="309">
        <v>73.095235354547754</v>
      </c>
      <c r="CN26" s="309">
        <v>4.7867923062292865</v>
      </c>
      <c r="CP26" s="346">
        <v>0.71212072623663403</v>
      </c>
      <c r="CR26" s="347" t="s">
        <v>350</v>
      </c>
      <c r="CT26" s="309">
        <v>72.679332767908249</v>
      </c>
      <c r="CU26" s="309">
        <v>2.4533536240503797</v>
      </c>
      <c r="CV26" s="309">
        <v>67.86890724706322</v>
      </c>
      <c r="CW26" s="309">
        <v>77.489758288753279</v>
      </c>
      <c r="CX26" s="309">
        <v>3.3755863333044589</v>
      </c>
      <c r="CZ26" s="346">
        <v>5.855956391211933</v>
      </c>
      <c r="DB26" s="347"/>
      <c r="DC26" s="347"/>
      <c r="DD26" s="309">
        <v>68.168728000971285</v>
      </c>
      <c r="DE26" s="309">
        <v>3.2151414690806179</v>
      </c>
      <c r="DF26" s="309">
        <v>61.864618012873251</v>
      </c>
      <c r="DG26" s="309">
        <v>74.472837989069333</v>
      </c>
      <c r="DH26" s="309">
        <v>4.7164463286373888</v>
      </c>
      <c r="DJ26" s="346">
        <v>-4.51060476693696</v>
      </c>
      <c r="DL26" s="347" t="s">
        <v>351</v>
      </c>
      <c r="DN26" s="309">
        <v>68.196310769914092</v>
      </c>
      <c r="DO26" s="309">
        <v>3.7239891243098815</v>
      </c>
      <c r="DP26" s="309">
        <v>60.894469422624852</v>
      </c>
      <c r="DQ26" s="309">
        <v>75.498152117203333</v>
      </c>
      <c r="DR26" s="309">
        <v>5.4606900025342426</v>
      </c>
      <c r="DT26" s="346">
        <v>0</v>
      </c>
      <c r="DV26" s="347" t="s">
        <v>350</v>
      </c>
      <c r="DX26" s="337">
        <v>307.60488599999974</v>
      </c>
      <c r="DY26" s="337">
        <v>570</v>
      </c>
    </row>
    <row r="27" spans="1:130" s="28" customFormat="1" ht="13.5" customHeight="1">
      <c r="A27" s="110" t="s">
        <v>4</v>
      </c>
      <c r="B27" s="43">
        <v>98.8</v>
      </c>
      <c r="D27" s="309">
        <v>99.033523751103132</v>
      </c>
      <c r="E27" s="309">
        <v>0.29953479301409425</v>
      </c>
      <c r="F27" s="309">
        <v>98.446209470445993</v>
      </c>
      <c r="G27" s="309">
        <v>99.620838031760258</v>
      </c>
      <c r="H27" s="309">
        <v>0.30245797752981374</v>
      </c>
      <c r="J27" s="346">
        <v>0.22130252391922056</v>
      </c>
      <c r="L27" s="346"/>
      <c r="N27" s="309">
        <v>98.21293934546604</v>
      </c>
      <c r="O27" s="309">
        <v>0.5895113577486486</v>
      </c>
      <c r="P27" s="309">
        <v>97.057051970591672</v>
      </c>
      <c r="Q27" s="309">
        <v>99.368826720340408</v>
      </c>
      <c r="R27" s="309">
        <v>0.60023797442313609</v>
      </c>
      <c r="T27" s="346">
        <v>-0.82058440563709212</v>
      </c>
      <c r="V27" s="535" t="s">
        <v>350</v>
      </c>
      <c r="X27" s="309">
        <v>99.359056610527247</v>
      </c>
      <c r="Y27" s="309">
        <v>0.25775512914780391</v>
      </c>
      <c r="Z27" s="309">
        <v>98.853661529231246</v>
      </c>
      <c r="AA27" s="309">
        <v>99.864451691823263</v>
      </c>
      <c r="AB27" s="309">
        <v>0.25941785071306156</v>
      </c>
      <c r="AD27" s="346">
        <v>1.146117265061207</v>
      </c>
      <c r="AF27" s="535" t="s">
        <v>261</v>
      </c>
      <c r="AH27" s="309">
        <v>99.212099329209835</v>
      </c>
      <c r="AI27" s="309">
        <v>0.37193480263698525</v>
      </c>
      <c r="AJ27" s="309">
        <v>98.482825201457416</v>
      </c>
      <c r="AK27" s="309">
        <v>99.941373456962253</v>
      </c>
      <c r="AL27" s="309">
        <v>0.37488855205332894</v>
      </c>
      <c r="AN27" s="346">
        <v>-0.20000000000000284</v>
      </c>
      <c r="AP27" s="535"/>
      <c r="AQ27" s="346"/>
      <c r="AR27" s="43">
        <v>94.4</v>
      </c>
      <c r="AT27" s="309">
        <v>94.787023694770284</v>
      </c>
      <c r="AU27" s="309">
        <v>0.59926056823742013</v>
      </c>
      <c r="AV27" s="309">
        <v>93.612020664174139</v>
      </c>
      <c r="AW27" s="309">
        <v>95.962026725366414</v>
      </c>
      <c r="AX27" s="309">
        <v>0.63221793962761952</v>
      </c>
      <c r="AZ27" s="346">
        <v>0.38810993312641529</v>
      </c>
      <c r="BB27" s="346"/>
      <c r="BD27" s="309">
        <v>93.801565829042502</v>
      </c>
      <c r="BE27" s="309">
        <v>0.80757736424916604</v>
      </c>
      <c r="BF27" s="309">
        <v>92.218104429528751</v>
      </c>
      <c r="BG27" s="309">
        <v>95.385027228556254</v>
      </c>
      <c r="BH27" s="309">
        <v>0.86094230635873559</v>
      </c>
      <c r="BJ27" s="346">
        <v>-0.98545786572778127</v>
      </c>
      <c r="BL27" s="346"/>
      <c r="BN27" s="309">
        <v>93.944433129487663</v>
      </c>
      <c r="BO27" s="309">
        <v>1.2223169939863423</v>
      </c>
      <c r="BP27" s="309">
        <v>91.547766965801031</v>
      </c>
      <c r="BQ27" s="309">
        <v>96.34109929317431</v>
      </c>
      <c r="BR27" s="309">
        <v>1.3011063596515293</v>
      </c>
      <c r="BT27" s="346">
        <v>0.14286730044516105</v>
      </c>
      <c r="BV27" s="346"/>
      <c r="BX27" s="309">
        <v>95.450298661230818</v>
      </c>
      <c r="BY27" s="309">
        <v>0.6837464657780935</v>
      </c>
      <c r="BZ27" s="309">
        <v>94.109637330538405</v>
      </c>
      <c r="CA27" s="309">
        <v>96.790959991923231</v>
      </c>
      <c r="CB27" s="309">
        <v>0.71633769130972014</v>
      </c>
      <c r="CD27" s="346">
        <v>1.5999999999999943</v>
      </c>
      <c r="CF27" s="347" t="s">
        <v>350</v>
      </c>
      <c r="CH27" s="43">
        <v>74.3</v>
      </c>
      <c r="CJ27" s="309">
        <v>76.052320002690621</v>
      </c>
      <c r="CK27" s="309">
        <v>1.4685392804994428</v>
      </c>
      <c r="CL27" s="309">
        <v>73.172874571779715</v>
      </c>
      <c r="CM27" s="309">
        <v>78.931765433601527</v>
      </c>
      <c r="CN27" s="309">
        <v>1.9309592139299472</v>
      </c>
      <c r="CP27" s="346">
        <v>1.7945961585428591</v>
      </c>
      <c r="CR27" s="347" t="s">
        <v>350</v>
      </c>
      <c r="CT27" s="309">
        <v>73.506942426924311</v>
      </c>
      <c r="CU27" s="309">
        <v>1.7565851782726418</v>
      </c>
      <c r="CV27" s="309">
        <v>70.062709158525621</v>
      </c>
      <c r="CW27" s="309">
        <v>76.951175695323016</v>
      </c>
      <c r="CX27" s="309">
        <v>2.3896860898804508</v>
      </c>
      <c r="CZ27" s="346">
        <v>-2.5453775757663095</v>
      </c>
      <c r="DB27" s="347"/>
      <c r="DC27" s="347"/>
      <c r="DD27" s="309">
        <v>73.865479730209032</v>
      </c>
      <c r="DE27" s="309">
        <v>2.2955791363328264</v>
      </c>
      <c r="DF27" s="309">
        <v>69.364407693100986</v>
      </c>
      <c r="DG27" s="309">
        <v>78.366551767317077</v>
      </c>
      <c r="DH27" s="309">
        <v>3.1077834256507173</v>
      </c>
      <c r="DJ27" s="346">
        <v>0.35853730328472011</v>
      </c>
      <c r="DL27" s="347" t="s">
        <v>350</v>
      </c>
      <c r="DN27" s="309">
        <v>74.321659372754482</v>
      </c>
      <c r="DO27" s="309">
        <v>1.82681243241879</v>
      </c>
      <c r="DP27" s="309">
        <v>70.739722340312284</v>
      </c>
      <c r="DQ27" s="309">
        <v>77.90359640519668</v>
      </c>
      <c r="DR27" s="309">
        <v>2.4579812235576641</v>
      </c>
      <c r="DT27" s="346">
        <v>0.39999999999999147</v>
      </c>
      <c r="DV27" s="347" t="s">
        <v>350</v>
      </c>
      <c r="DX27" s="337">
        <v>1164.1157749999995</v>
      </c>
      <c r="DY27" s="337">
        <v>2118</v>
      </c>
    </row>
    <row r="28" spans="1:130" s="28" customFormat="1" ht="13.5" customHeight="1">
      <c r="A28" s="110" t="s">
        <v>5</v>
      </c>
      <c r="B28" s="43">
        <v>99.3</v>
      </c>
      <c r="D28" s="309">
        <v>98.972140617764666</v>
      </c>
      <c r="E28" s="309">
        <v>0.41471439641208696</v>
      </c>
      <c r="F28" s="309">
        <v>98.158987377848845</v>
      </c>
      <c r="G28" s="309">
        <v>99.785293857680472</v>
      </c>
      <c r="H28" s="309">
        <v>0.41902134663706497</v>
      </c>
      <c r="J28" s="346">
        <v>-0.32499654494803565</v>
      </c>
      <c r="L28" s="346"/>
      <c r="N28" s="309">
        <v>99.518491077691834</v>
      </c>
      <c r="O28" s="309">
        <v>0.13170137640522445</v>
      </c>
      <c r="P28" s="309">
        <v>99.260256938112661</v>
      </c>
      <c r="Q28" s="309">
        <v>99.776725217271022</v>
      </c>
      <c r="R28" s="309">
        <v>0.13233859856497238</v>
      </c>
      <c r="T28" s="346">
        <v>0.54635045992716869</v>
      </c>
      <c r="V28" s="535" t="s">
        <v>350</v>
      </c>
      <c r="X28" s="309">
        <v>99.285787703222823</v>
      </c>
      <c r="Y28" s="309">
        <v>0.25944753951799859</v>
      </c>
      <c r="Z28" s="309">
        <v>98.777074217053723</v>
      </c>
      <c r="AA28" s="309">
        <v>99.794501189391937</v>
      </c>
      <c r="AB28" s="309">
        <v>0.26131387534892558</v>
      </c>
      <c r="AD28" s="346">
        <v>-0.23270337446901124</v>
      </c>
      <c r="AF28" s="535" t="s">
        <v>350</v>
      </c>
      <c r="AH28" s="309">
        <v>99.262524335164215</v>
      </c>
      <c r="AI28" s="309">
        <v>0.26831745770761245</v>
      </c>
      <c r="AJ28" s="309">
        <v>98.736418742078726</v>
      </c>
      <c r="AK28" s="309">
        <v>99.788629928249705</v>
      </c>
      <c r="AL28" s="309">
        <v>0.27031093507316717</v>
      </c>
      <c r="AN28" s="346">
        <v>0</v>
      </c>
      <c r="AP28" s="535"/>
      <c r="AQ28" s="346"/>
      <c r="AR28" s="43">
        <v>95</v>
      </c>
      <c r="AT28" s="309">
        <v>94.880707317188325</v>
      </c>
      <c r="AU28" s="309">
        <v>0.57193640380292254</v>
      </c>
      <c r="AV28" s="309">
        <v>93.75928027293395</v>
      </c>
      <c r="AW28" s="309">
        <v>96.0021343614427</v>
      </c>
      <c r="AX28" s="309">
        <v>0.60279525730233674</v>
      </c>
      <c r="AZ28" s="346">
        <v>-6.9750314748034725E-2</v>
      </c>
      <c r="BB28" s="346"/>
      <c r="BD28" s="309">
        <v>96.02310046258566</v>
      </c>
      <c r="BE28" s="309">
        <v>0.47632277124661754</v>
      </c>
      <c r="BF28" s="309">
        <v>95.089148180899699</v>
      </c>
      <c r="BG28" s="309">
        <v>96.957052744271607</v>
      </c>
      <c r="BH28" s="309">
        <v>0.49605018891491798</v>
      </c>
      <c r="BJ28" s="346">
        <v>1.1423931453973353</v>
      </c>
      <c r="BL28" s="346"/>
      <c r="BN28" s="309">
        <v>95.442318687938027</v>
      </c>
      <c r="BO28" s="309">
        <v>0.56058877152200093</v>
      </c>
      <c r="BP28" s="309">
        <v>94.343140531159122</v>
      </c>
      <c r="BQ28" s="309">
        <v>96.541496844716917</v>
      </c>
      <c r="BR28" s="309">
        <v>0.58735870966727466</v>
      </c>
      <c r="BT28" s="346">
        <v>-0.58078177464763314</v>
      </c>
      <c r="BV28" s="346"/>
      <c r="BX28" s="309">
        <v>95.042269774865218</v>
      </c>
      <c r="BY28" s="309">
        <v>0.60948595839125708</v>
      </c>
      <c r="BZ28" s="309">
        <v>93.847215325720384</v>
      </c>
      <c r="CA28" s="309">
        <v>96.237324224010052</v>
      </c>
      <c r="CB28" s="309">
        <v>0.64127883291823606</v>
      </c>
      <c r="CD28" s="346">
        <v>-0.40000000000000602</v>
      </c>
      <c r="CF28" s="347" t="s">
        <v>350</v>
      </c>
      <c r="CH28" s="43">
        <v>74.400000000000006</v>
      </c>
      <c r="CJ28" s="309">
        <v>74.475390659438347</v>
      </c>
      <c r="CK28" s="309">
        <v>1.2521683630185176</v>
      </c>
      <c r="CL28" s="309">
        <v>72.020195541743817</v>
      </c>
      <c r="CM28" s="309">
        <v>76.930585777132876</v>
      </c>
      <c r="CN28" s="309">
        <v>1.6813182877340558</v>
      </c>
      <c r="CP28" s="346">
        <v>5.3849459053537885E-2</v>
      </c>
      <c r="CR28" s="347" t="s">
        <v>350</v>
      </c>
      <c r="CT28" s="309">
        <v>75.297202471566479</v>
      </c>
      <c r="CU28" s="309">
        <v>1.4065335049670549</v>
      </c>
      <c r="CV28" s="309">
        <v>72.539334791225031</v>
      </c>
      <c r="CW28" s="309">
        <v>78.055070151907941</v>
      </c>
      <c r="CX28" s="309">
        <v>1.8679757797086634</v>
      </c>
      <c r="CZ28" s="346">
        <v>0.82181181212813215</v>
      </c>
      <c r="DB28" s="347"/>
      <c r="DC28" s="347"/>
      <c r="DD28" s="309">
        <v>77.517421890416841</v>
      </c>
      <c r="DE28" s="309">
        <v>1.3732776952283245</v>
      </c>
      <c r="DF28" s="309">
        <v>74.824758529200338</v>
      </c>
      <c r="DG28" s="309">
        <v>80.21008525163333</v>
      </c>
      <c r="DH28" s="309">
        <v>1.7715729725501839</v>
      </c>
      <c r="DJ28" s="346">
        <v>2.2202194188503626</v>
      </c>
      <c r="DL28" s="347" t="s">
        <v>350</v>
      </c>
      <c r="DN28" s="309">
        <v>73.445698305487198</v>
      </c>
      <c r="DO28" s="309">
        <v>1.7277155203020029</v>
      </c>
      <c r="DP28" s="309">
        <v>70.058066333056985</v>
      </c>
      <c r="DQ28" s="309">
        <v>76.833330277917398</v>
      </c>
      <c r="DR28" s="309">
        <v>2.3523712894876563</v>
      </c>
      <c r="DT28" s="346">
        <v>-4.0999999999999899</v>
      </c>
      <c r="DV28" s="347" t="s">
        <v>261</v>
      </c>
      <c r="DX28" s="337">
        <v>2130.5157239999967</v>
      </c>
      <c r="DY28" s="337">
        <v>3525</v>
      </c>
    </row>
    <row r="29" spans="1:130" s="28" customFormat="1" ht="13.5" customHeight="1">
      <c r="A29" s="110" t="s">
        <v>6</v>
      </c>
      <c r="B29" s="43">
        <v>99.1</v>
      </c>
      <c r="D29" s="309">
        <v>99.151537080310078</v>
      </c>
      <c r="E29" s="309">
        <v>0.26513756106150982</v>
      </c>
      <c r="F29" s="309">
        <v>98.631667337022193</v>
      </c>
      <c r="G29" s="309">
        <v>99.671406823597977</v>
      </c>
      <c r="H29" s="309">
        <v>0.267406405254974</v>
      </c>
      <c r="J29" s="346">
        <v>2.5743059819248515E-2</v>
      </c>
      <c r="L29" s="346"/>
      <c r="N29" s="309">
        <v>99.524582056319289</v>
      </c>
      <c r="O29" s="309">
        <v>0.11423819909042289</v>
      </c>
      <c r="P29" s="309">
        <v>99.300588929942052</v>
      </c>
      <c r="Q29" s="309">
        <v>99.748575182696513</v>
      </c>
      <c r="R29" s="309">
        <v>0.11478390235869307</v>
      </c>
      <c r="T29" s="346">
        <v>0.37304497600921138</v>
      </c>
      <c r="V29" s="535" t="s">
        <v>350</v>
      </c>
      <c r="X29" s="309">
        <v>99.28000631788727</v>
      </c>
      <c r="Y29" s="309">
        <v>0.20213950182647739</v>
      </c>
      <c r="Z29" s="309">
        <v>98.883659947219527</v>
      </c>
      <c r="AA29" s="309">
        <v>99.676352688555014</v>
      </c>
      <c r="AB29" s="309">
        <v>0.20360544818988185</v>
      </c>
      <c r="AD29" s="346">
        <v>-0.24457573843201885</v>
      </c>
      <c r="AF29" s="535" t="s">
        <v>350</v>
      </c>
      <c r="AH29" s="309">
        <v>99.515799610493573</v>
      </c>
      <c r="AI29" s="309">
        <v>0.23082571630820611</v>
      </c>
      <c r="AJ29" s="309">
        <v>99.063206248081627</v>
      </c>
      <c r="AK29" s="309">
        <v>99.968392972905519</v>
      </c>
      <c r="AL29" s="309">
        <v>0.23194881336597975</v>
      </c>
      <c r="AN29" s="346">
        <v>0.20000000000000301</v>
      </c>
      <c r="AP29" s="535"/>
      <c r="AQ29" s="346"/>
      <c r="AR29" s="43">
        <v>95.4</v>
      </c>
      <c r="AT29" s="309">
        <v>95.328867526203567</v>
      </c>
      <c r="AU29" s="309">
        <v>0.510162334426009</v>
      </c>
      <c r="AV29" s="309">
        <v>94.328564284477395</v>
      </c>
      <c r="AW29" s="309">
        <v>96.329170767929739</v>
      </c>
      <c r="AX29" s="309">
        <v>0.53516038495451335</v>
      </c>
      <c r="AZ29" s="346">
        <v>-7.0343969131400286E-2</v>
      </c>
      <c r="BB29" s="346"/>
      <c r="BD29" s="309">
        <v>96.010651700718981</v>
      </c>
      <c r="BE29" s="309">
        <v>0.42027809781678904</v>
      </c>
      <c r="BF29" s="309">
        <v>95.18658929578433</v>
      </c>
      <c r="BG29" s="309">
        <v>96.834714105653617</v>
      </c>
      <c r="BH29" s="309">
        <v>0.43774111556586981</v>
      </c>
      <c r="BJ29" s="346">
        <v>0.68178417451541407</v>
      </c>
      <c r="BL29" s="346"/>
      <c r="BN29" s="309">
        <v>96.769454380022822</v>
      </c>
      <c r="BO29" s="309">
        <v>0.35067172256711854</v>
      </c>
      <c r="BP29" s="309">
        <v>96.081872471096403</v>
      </c>
      <c r="BQ29" s="309">
        <v>97.45703628894924</v>
      </c>
      <c r="BR29" s="309">
        <v>0.36237852617210947</v>
      </c>
      <c r="BT29" s="346">
        <v>0.75880267930384093</v>
      </c>
      <c r="BV29" s="346"/>
      <c r="BX29" s="309">
        <v>95.551846857412997</v>
      </c>
      <c r="BY29" s="309">
        <v>0.51494463140751612</v>
      </c>
      <c r="BZ29" s="309">
        <v>94.542165068432794</v>
      </c>
      <c r="CA29" s="309">
        <v>96.561528646393185</v>
      </c>
      <c r="CB29" s="309">
        <v>0.53891646089890965</v>
      </c>
      <c r="CD29" s="346">
        <v>-1.2000000000000028</v>
      </c>
      <c r="CF29" s="347" t="s">
        <v>351</v>
      </c>
      <c r="CH29" s="43">
        <v>73.2</v>
      </c>
      <c r="CJ29" s="309">
        <v>77.554313593461231</v>
      </c>
      <c r="CK29" s="309">
        <v>1.2174243358129564</v>
      </c>
      <c r="CL29" s="309">
        <v>75.167242993589937</v>
      </c>
      <c r="CM29" s="309">
        <v>79.941384193332539</v>
      </c>
      <c r="CN29" s="309">
        <v>1.5697699836461452</v>
      </c>
      <c r="CP29" s="346">
        <v>4.4017190093117762</v>
      </c>
      <c r="CR29" s="347" t="s">
        <v>349</v>
      </c>
      <c r="CT29" s="309">
        <v>75.200078133710917</v>
      </c>
      <c r="CU29" s="309">
        <v>1.324496402326224</v>
      </c>
      <c r="CV29" s="309">
        <v>72.603065117096293</v>
      </c>
      <c r="CW29" s="309">
        <v>77.797091150325542</v>
      </c>
      <c r="CX29" s="309">
        <v>1.7612965773402236</v>
      </c>
      <c r="CZ29" s="346">
        <v>-2.3542354597503135</v>
      </c>
      <c r="DB29" s="347"/>
      <c r="DC29" s="347"/>
      <c r="DD29" s="309">
        <v>75.321612072390351</v>
      </c>
      <c r="DE29" s="309">
        <v>1.4599926380692012</v>
      </c>
      <c r="DF29" s="309">
        <v>72.458921811101916</v>
      </c>
      <c r="DG29" s="309">
        <v>78.184302333678787</v>
      </c>
      <c r="DH29" s="309">
        <v>1.9383449157540953</v>
      </c>
      <c r="DJ29" s="346">
        <v>0.12153393867943407</v>
      </c>
      <c r="DL29" s="347" t="s">
        <v>350</v>
      </c>
      <c r="DN29" s="309">
        <v>74.551551614647849</v>
      </c>
      <c r="DO29" s="309">
        <v>1.5013472310593741</v>
      </c>
      <c r="DP29" s="309">
        <v>71.607773068995115</v>
      </c>
      <c r="DQ29" s="309">
        <v>77.495330160300583</v>
      </c>
      <c r="DR29" s="309">
        <v>2.0138376714407511</v>
      </c>
      <c r="DT29" s="346">
        <v>-0.70000000000000284</v>
      </c>
      <c r="DV29" s="347" t="s">
        <v>350</v>
      </c>
      <c r="DX29" s="337">
        <v>2971.4530000000041</v>
      </c>
      <c r="DY29" s="337">
        <v>4285</v>
      </c>
    </row>
    <row r="30" spans="1:130" s="28" customFormat="1" ht="13.5" customHeight="1">
      <c r="A30" s="110" t="s">
        <v>7</v>
      </c>
      <c r="B30" s="43">
        <v>98.7</v>
      </c>
      <c r="D30" s="309">
        <v>99.384413423117124</v>
      </c>
      <c r="E30" s="309">
        <v>0.15764060666792087</v>
      </c>
      <c r="F30" s="309">
        <v>99.075318848240244</v>
      </c>
      <c r="G30" s="309">
        <v>99.693507997994004</v>
      </c>
      <c r="H30" s="309">
        <v>0.15861703182448245</v>
      </c>
      <c r="J30" s="346">
        <v>0.69218988022559813</v>
      </c>
      <c r="L30" s="346"/>
      <c r="N30" s="309">
        <v>99.225371780271203</v>
      </c>
      <c r="O30" s="309">
        <v>0.40015184973975937</v>
      </c>
      <c r="P30" s="309">
        <v>98.440772017998228</v>
      </c>
      <c r="Q30" s="309">
        <v>100.00997154254418</v>
      </c>
      <c r="R30" s="309">
        <v>0.40327573740501804</v>
      </c>
      <c r="T30" s="346">
        <v>-0.15904164284592071</v>
      </c>
      <c r="V30" s="535" t="s">
        <v>350</v>
      </c>
      <c r="X30" s="309">
        <v>98.978807718878485</v>
      </c>
      <c r="Y30" s="309">
        <v>0.26260833525914068</v>
      </c>
      <c r="Z30" s="309">
        <v>98.46389668146827</v>
      </c>
      <c r="AA30" s="309">
        <v>99.493718756288715</v>
      </c>
      <c r="AB30" s="309">
        <v>0.26531773953572563</v>
      </c>
      <c r="AD30" s="346">
        <v>-0.2465640613927178</v>
      </c>
      <c r="AF30" s="535" t="s">
        <v>350</v>
      </c>
      <c r="AH30" s="309">
        <v>98.722703815884785</v>
      </c>
      <c r="AI30" s="309">
        <v>0.3760340031023518</v>
      </c>
      <c r="AJ30" s="309">
        <v>97.985392148158496</v>
      </c>
      <c r="AK30" s="309">
        <v>99.460015483611059</v>
      </c>
      <c r="AL30" s="309">
        <v>0.38089921423104989</v>
      </c>
      <c r="AN30" s="346">
        <v>-0.29999999999999716</v>
      </c>
      <c r="AP30" s="535"/>
      <c r="AQ30" s="346"/>
      <c r="AR30" s="43">
        <v>94.5</v>
      </c>
      <c r="AT30" s="309">
        <v>95.520090893738512</v>
      </c>
      <c r="AU30" s="309">
        <v>0.4780799334718559</v>
      </c>
      <c r="AV30" s="309">
        <v>94.58269337340964</v>
      </c>
      <c r="AW30" s="309">
        <v>96.457488414067399</v>
      </c>
      <c r="AX30" s="309">
        <v>0.50050196665295965</v>
      </c>
      <c r="AZ30" s="346">
        <v>0.99284351569147589</v>
      </c>
      <c r="BB30" s="346"/>
      <c r="BD30" s="309">
        <v>94.971685234122162</v>
      </c>
      <c r="BE30" s="309">
        <v>0.58505692944402032</v>
      </c>
      <c r="BF30" s="309">
        <v>93.824531902064649</v>
      </c>
      <c r="BG30" s="309">
        <v>96.118838566179662</v>
      </c>
      <c r="BH30" s="309">
        <v>0.61603300815579987</v>
      </c>
      <c r="BJ30" s="346">
        <v>-0.54840565961634979</v>
      </c>
      <c r="BL30" s="346"/>
      <c r="BN30" s="309">
        <v>94.79009610772583</v>
      </c>
      <c r="BO30" s="309">
        <v>0.61187538063615565</v>
      </c>
      <c r="BP30" s="309">
        <v>93.590357391518523</v>
      </c>
      <c r="BQ30" s="309">
        <v>95.989834823933137</v>
      </c>
      <c r="BR30" s="309">
        <v>0.64550560212617514</v>
      </c>
      <c r="BT30" s="346">
        <v>-0.18158912639633229</v>
      </c>
      <c r="BV30" s="346"/>
      <c r="BX30" s="309">
        <v>94.804579156226851</v>
      </c>
      <c r="BY30" s="309">
        <v>0.64982388423273973</v>
      </c>
      <c r="BZ30" s="309">
        <v>93.530431797586004</v>
      </c>
      <c r="CA30" s="309">
        <v>96.078726514867711</v>
      </c>
      <c r="CB30" s="309">
        <v>0.68543512351012714</v>
      </c>
      <c r="CD30" s="346">
        <v>0</v>
      </c>
      <c r="CF30" s="347" t="s">
        <v>350</v>
      </c>
      <c r="CH30" s="43">
        <v>72.900000000000006</v>
      </c>
      <c r="CJ30" s="309">
        <v>76.678186969990662</v>
      </c>
      <c r="CK30" s="309">
        <v>1.267498602051764</v>
      </c>
      <c r="CL30" s="309">
        <v>74.192933012655132</v>
      </c>
      <c r="CM30" s="309">
        <v>79.163440927326207</v>
      </c>
      <c r="CN30" s="309">
        <v>1.6530106567958127</v>
      </c>
      <c r="CP30" s="346">
        <v>3.7893922889768277</v>
      </c>
      <c r="CR30" s="347" t="s">
        <v>351</v>
      </c>
      <c r="CT30" s="309">
        <v>74.732315894157367</v>
      </c>
      <c r="CU30" s="309">
        <v>1.4095693359974801</v>
      </c>
      <c r="CV30" s="309">
        <v>71.968495692775903</v>
      </c>
      <c r="CW30" s="309">
        <v>77.49613609553883</v>
      </c>
      <c r="CX30" s="309">
        <v>1.886157707187663</v>
      </c>
      <c r="CZ30" s="346">
        <v>-1.9458710758332955</v>
      </c>
      <c r="DB30" s="347"/>
      <c r="DC30" s="347"/>
      <c r="DD30" s="309">
        <v>76.965268974483948</v>
      </c>
      <c r="DE30" s="309">
        <v>1.4675832976509036</v>
      </c>
      <c r="DF30" s="309">
        <v>74.087695277009132</v>
      </c>
      <c r="DG30" s="309">
        <v>79.842842671958763</v>
      </c>
      <c r="DH30" s="309">
        <v>1.9068124066940466</v>
      </c>
      <c r="DJ30" s="346">
        <v>2.2329530803265811</v>
      </c>
      <c r="DL30" s="347" t="s">
        <v>350</v>
      </c>
      <c r="DN30" s="309">
        <v>72.873862679488269</v>
      </c>
      <c r="DO30" s="309">
        <v>1.6009867121506218</v>
      </c>
      <c r="DP30" s="309">
        <v>69.734715227383816</v>
      </c>
      <c r="DQ30" s="309">
        <v>76.013010131592722</v>
      </c>
      <c r="DR30" s="309">
        <v>2.1969285739552955</v>
      </c>
      <c r="DT30" s="346">
        <v>-4.0999999999999899</v>
      </c>
      <c r="DV30" s="347" t="s">
        <v>261</v>
      </c>
      <c r="DX30" s="337">
        <v>2899.3330960000094</v>
      </c>
      <c r="DY30" s="337">
        <v>3730</v>
      </c>
    </row>
    <row r="31" spans="1:130" s="28" customFormat="1" ht="13.5" customHeight="1">
      <c r="A31" s="110" t="s">
        <v>8</v>
      </c>
      <c r="B31" s="43">
        <v>98.8</v>
      </c>
      <c r="D31" s="309">
        <v>98.368817404929658</v>
      </c>
      <c r="E31" s="309">
        <v>0.3639131714083032</v>
      </c>
      <c r="F31" s="309">
        <v>97.655272910359812</v>
      </c>
      <c r="G31" s="309">
        <v>99.082361899499489</v>
      </c>
      <c r="H31" s="309">
        <v>0.36994769380044012</v>
      </c>
      <c r="J31" s="346">
        <v>-0.4172394832645665</v>
      </c>
      <c r="L31" s="346"/>
      <c r="N31" s="309">
        <v>99.115922638832615</v>
      </c>
      <c r="O31" s="309">
        <v>0.20708354959660188</v>
      </c>
      <c r="P31" s="309">
        <v>98.709882522087426</v>
      </c>
      <c r="Q31" s="309">
        <v>99.521962755577817</v>
      </c>
      <c r="R31" s="309">
        <v>0.2089306582466989</v>
      </c>
      <c r="T31" s="346">
        <v>0.74710523390295691</v>
      </c>
      <c r="V31" s="347" t="s">
        <v>261</v>
      </c>
      <c r="X31" s="309">
        <v>98.054608470828725</v>
      </c>
      <c r="Y31" s="309">
        <v>0.67466753956165848</v>
      </c>
      <c r="Z31" s="309">
        <v>96.731749611989031</v>
      </c>
      <c r="AA31" s="309">
        <v>99.377467329668434</v>
      </c>
      <c r="AB31" s="309">
        <v>0.68805286164838675</v>
      </c>
      <c r="AD31" s="346">
        <v>-1.0613141680038893</v>
      </c>
      <c r="AF31" s="347" t="s">
        <v>350</v>
      </c>
      <c r="AH31" s="309">
        <v>98.762196043599246</v>
      </c>
      <c r="AI31" s="309">
        <v>0.30242618139313243</v>
      </c>
      <c r="AJ31" s="309">
        <v>98.169211498777727</v>
      </c>
      <c r="AK31" s="309">
        <v>99.355180588420765</v>
      </c>
      <c r="AL31" s="309">
        <v>0.30621654186347202</v>
      </c>
      <c r="AN31" s="346">
        <v>0.70000000000000284</v>
      </c>
      <c r="AP31" s="347"/>
      <c r="AQ31" s="346"/>
      <c r="AR31" s="43">
        <v>94.2</v>
      </c>
      <c r="AT31" s="309">
        <v>93.2671220059418</v>
      </c>
      <c r="AU31" s="309">
        <v>0.76466807198974063</v>
      </c>
      <c r="AV31" s="309">
        <v>91.767795419794581</v>
      </c>
      <c r="AW31" s="309">
        <v>94.766448592089006</v>
      </c>
      <c r="AX31" s="309">
        <v>0.81986884074864641</v>
      </c>
      <c r="AZ31" s="346">
        <v>-0.94106442547570168</v>
      </c>
      <c r="BB31" s="346"/>
      <c r="BD31" s="309">
        <v>92.885244533234584</v>
      </c>
      <c r="BE31" s="309">
        <v>0.87916918046826187</v>
      </c>
      <c r="BF31" s="309">
        <v>91.161409118149678</v>
      </c>
      <c r="BG31" s="309">
        <v>94.60907994831949</v>
      </c>
      <c r="BH31" s="309">
        <v>0.94651113305051671</v>
      </c>
      <c r="BJ31" s="346">
        <v>-0.38187747270721673</v>
      </c>
      <c r="BL31" s="346"/>
      <c r="BN31" s="309">
        <v>92.649082434911151</v>
      </c>
      <c r="BO31" s="309">
        <v>0.9752213729669803</v>
      </c>
      <c r="BP31" s="309">
        <v>90.73691065116509</v>
      </c>
      <c r="BQ31" s="309">
        <v>94.561254218657226</v>
      </c>
      <c r="BR31" s="309">
        <v>1.0525969036467291</v>
      </c>
      <c r="BT31" s="346">
        <v>-0.23616209832343316</v>
      </c>
      <c r="BV31" s="346"/>
      <c r="BX31" s="309">
        <v>91.734261770471008</v>
      </c>
      <c r="BY31" s="309">
        <v>0.9371455464773224</v>
      </c>
      <c r="BZ31" s="309">
        <v>89.896746173278117</v>
      </c>
      <c r="CA31" s="309">
        <v>93.571777367663884</v>
      </c>
      <c r="CB31" s="309">
        <v>1.0215872765424998</v>
      </c>
      <c r="CD31" s="346">
        <v>-0.89999999999999147</v>
      </c>
      <c r="CF31" s="347" t="s">
        <v>350</v>
      </c>
      <c r="CH31" s="43">
        <v>72.3</v>
      </c>
      <c r="CJ31" s="309">
        <v>74.004624886101368</v>
      </c>
      <c r="CK31" s="309">
        <v>1.5332661401617094</v>
      </c>
      <c r="CL31" s="309">
        <v>70.99826595496161</v>
      </c>
      <c r="CM31" s="309">
        <v>77.010983817241112</v>
      </c>
      <c r="CN31" s="309">
        <v>2.0718517829412959</v>
      </c>
      <c r="CP31" s="346">
        <v>1.7326825161982384</v>
      </c>
      <c r="CR31" s="347" t="s">
        <v>350</v>
      </c>
      <c r="CT31" s="309">
        <v>75.126890859328569</v>
      </c>
      <c r="CU31" s="309">
        <v>1.504388734563046</v>
      </c>
      <c r="CV31" s="309">
        <v>72.177153042867246</v>
      </c>
      <c r="CW31" s="309">
        <v>78.076628675789877</v>
      </c>
      <c r="CX31" s="309">
        <v>2.0024637215187573</v>
      </c>
      <c r="CZ31" s="346">
        <v>1.1222659732272007</v>
      </c>
      <c r="DB31" s="347"/>
      <c r="DC31" s="347"/>
      <c r="DD31" s="309">
        <v>74.373578301356076</v>
      </c>
      <c r="DE31" s="309">
        <v>1.5796521960679728</v>
      </c>
      <c r="DF31" s="309">
        <v>71.276264767031023</v>
      </c>
      <c r="DG31" s="309">
        <v>77.470891835681115</v>
      </c>
      <c r="DH31" s="309">
        <v>2.1239427121112051</v>
      </c>
      <c r="DJ31" s="346">
        <v>-0.75331255797249241</v>
      </c>
      <c r="DL31" s="347" t="s">
        <v>350</v>
      </c>
      <c r="DN31" s="309">
        <v>74.094029831276927</v>
      </c>
      <c r="DO31" s="309">
        <v>1.8351500811032855</v>
      </c>
      <c r="DP31" s="309">
        <v>70.495744687744349</v>
      </c>
      <c r="DQ31" s="309">
        <v>77.69231497480952</v>
      </c>
      <c r="DR31" s="309">
        <v>2.4767853567719205</v>
      </c>
      <c r="DT31" s="346">
        <v>-0.30000000000001098</v>
      </c>
      <c r="DV31" s="347" t="s">
        <v>350</v>
      </c>
      <c r="DX31" s="337">
        <v>2815.522589000002</v>
      </c>
      <c r="DY31" s="337">
        <v>2682</v>
      </c>
    </row>
    <row r="32" spans="1:130" s="28" customFormat="1" ht="13.5" customHeight="1">
      <c r="A32" s="110" t="s">
        <v>9</v>
      </c>
      <c r="B32" s="43">
        <v>96.7</v>
      </c>
      <c r="D32" s="309">
        <v>97.764398490980582</v>
      </c>
      <c r="E32" s="309">
        <v>0.53294483710079599</v>
      </c>
      <c r="F32" s="309">
        <v>96.719424347969891</v>
      </c>
      <c r="G32" s="309">
        <v>98.809372633991273</v>
      </c>
      <c r="H32" s="309">
        <v>0.54513181211866579</v>
      </c>
      <c r="J32" s="346">
        <v>1.0955921761276812</v>
      </c>
      <c r="L32" s="346"/>
      <c r="N32" s="309">
        <v>97.23695541665262</v>
      </c>
      <c r="O32" s="309">
        <v>0.55433069416142344</v>
      </c>
      <c r="P32" s="309">
        <v>96.150048705756433</v>
      </c>
      <c r="Q32" s="309">
        <v>98.323862127548821</v>
      </c>
      <c r="R32" s="309">
        <v>0.57008232290507288</v>
      </c>
      <c r="T32" s="346">
        <v>-0.52744307432796234</v>
      </c>
      <c r="V32" s="535" t="s">
        <v>350</v>
      </c>
      <c r="X32" s="309">
        <v>97.731033071281473</v>
      </c>
      <c r="Y32" s="309">
        <v>0.60328072760957663</v>
      </c>
      <c r="Z32" s="309">
        <v>96.548146378075359</v>
      </c>
      <c r="AA32" s="309">
        <v>98.913919764487574</v>
      </c>
      <c r="AB32" s="309">
        <v>0.61728676005048011</v>
      </c>
      <c r="AD32" s="346">
        <v>0.49407765462885322</v>
      </c>
      <c r="AF32" s="535" t="s">
        <v>350</v>
      </c>
      <c r="AH32" s="309">
        <v>97.193431972525559</v>
      </c>
      <c r="AI32" s="309">
        <v>0.79485896768232511</v>
      </c>
      <c r="AJ32" s="309">
        <v>95.634905918408251</v>
      </c>
      <c r="AK32" s="309">
        <v>98.751958026642868</v>
      </c>
      <c r="AL32" s="309">
        <v>0.81781140098748062</v>
      </c>
      <c r="AN32" s="346">
        <v>-0.5</v>
      </c>
      <c r="AP32" s="535"/>
      <c r="AQ32" s="346"/>
      <c r="AR32" s="43">
        <v>87.2</v>
      </c>
      <c r="AT32" s="309">
        <v>88.891301202843721</v>
      </c>
      <c r="AU32" s="309">
        <v>1.1287382195512774</v>
      </c>
      <c r="AV32" s="309">
        <v>86.678122330382038</v>
      </c>
      <c r="AW32" s="309">
        <v>91.104480075305403</v>
      </c>
      <c r="AX32" s="309">
        <v>1.2697960365948249</v>
      </c>
      <c r="AZ32" s="346">
        <v>1.7398778628868143</v>
      </c>
      <c r="BB32" s="346"/>
      <c r="BD32" s="309">
        <v>89.104955311115404</v>
      </c>
      <c r="BE32" s="309">
        <v>1.0814577899389004</v>
      </c>
      <c r="BF32" s="309">
        <v>86.984481482377248</v>
      </c>
      <c r="BG32" s="309">
        <v>91.22542913985356</v>
      </c>
      <c r="BH32" s="309">
        <v>1.2136898404392036</v>
      </c>
      <c r="BJ32" s="346">
        <v>0.21365410827168319</v>
      </c>
      <c r="BL32" s="346"/>
      <c r="BN32" s="309">
        <v>89.304648286129947</v>
      </c>
      <c r="BO32" s="309">
        <v>1.155974662455713</v>
      </c>
      <c r="BP32" s="309">
        <v>87.038063289588834</v>
      </c>
      <c r="BQ32" s="309">
        <v>91.571233282671074</v>
      </c>
      <c r="BR32" s="309">
        <v>1.294417126812927</v>
      </c>
      <c r="BT32" s="346">
        <v>0.19969297501454264</v>
      </c>
      <c r="BV32" s="346"/>
      <c r="BX32" s="309">
        <v>88.920573581948986</v>
      </c>
      <c r="BY32" s="309">
        <v>1.4645132628062552</v>
      </c>
      <c r="BZ32" s="309">
        <v>86.049017533032242</v>
      </c>
      <c r="CA32" s="309">
        <v>91.792129630865716</v>
      </c>
      <c r="CB32" s="309">
        <v>1.6469903463415734</v>
      </c>
      <c r="CD32" s="346">
        <v>-0.39999999999999147</v>
      </c>
      <c r="CF32" s="347" t="s">
        <v>350</v>
      </c>
      <c r="CH32" s="43">
        <v>68.7</v>
      </c>
      <c r="CJ32" s="309">
        <v>72.514491409915152</v>
      </c>
      <c r="CK32" s="309">
        <v>1.8175672643066865</v>
      </c>
      <c r="CL32" s="309">
        <v>68.950687687347227</v>
      </c>
      <c r="CM32" s="309">
        <v>76.078295132483078</v>
      </c>
      <c r="CN32" s="309">
        <v>2.5064883293908951</v>
      </c>
      <c r="CP32" s="346">
        <v>3.7895334050544989</v>
      </c>
      <c r="CR32" s="347" t="s">
        <v>350</v>
      </c>
      <c r="CT32" s="309">
        <v>70.181082820403091</v>
      </c>
      <c r="CU32" s="309">
        <v>1.8321905506179359</v>
      </c>
      <c r="CV32" s="309">
        <v>66.588605935968985</v>
      </c>
      <c r="CW32" s="309">
        <v>73.773559704837197</v>
      </c>
      <c r="CX32" s="309">
        <v>2.6106615586234301</v>
      </c>
      <c r="CZ32" s="346">
        <v>-2.3334085895120609</v>
      </c>
      <c r="DB32" s="347"/>
      <c r="DC32" s="347"/>
      <c r="DD32" s="309">
        <v>72.581896278665056</v>
      </c>
      <c r="DE32" s="309">
        <v>1.817099026284958</v>
      </c>
      <c r="DF32" s="309">
        <v>69.019007295045341</v>
      </c>
      <c r="DG32" s="309">
        <v>76.144785262284771</v>
      </c>
      <c r="DH32" s="309">
        <v>2.5035155037952372</v>
      </c>
      <c r="DJ32" s="346">
        <v>2.4008134582619647</v>
      </c>
      <c r="DL32" s="347" t="s">
        <v>350</v>
      </c>
      <c r="DN32" s="309">
        <v>71.064866038903318</v>
      </c>
      <c r="DO32" s="309">
        <v>1.9565783905937852</v>
      </c>
      <c r="DP32" s="309">
        <v>67.228489370027333</v>
      </c>
      <c r="DQ32" s="309">
        <v>74.901242707779303</v>
      </c>
      <c r="DR32" s="309">
        <v>2.7532288452112015</v>
      </c>
      <c r="DT32" s="346">
        <v>-1.5</v>
      </c>
      <c r="DV32" s="347" t="s">
        <v>350</v>
      </c>
      <c r="DX32" s="337">
        <v>2661.4856390000023</v>
      </c>
      <c r="DY32" s="337">
        <v>1740</v>
      </c>
    </row>
    <row r="33" spans="1:130" ht="9.75" customHeight="1">
      <c r="A33" s="259"/>
      <c r="B33" s="257"/>
      <c r="AR33" s="257"/>
      <c r="CH33" s="257"/>
    </row>
    <row r="34" spans="1:130" ht="16.5" customHeight="1">
      <c r="A34" s="738" t="s">
        <v>295</v>
      </c>
      <c r="B34" s="738"/>
      <c r="C34" s="738"/>
      <c r="D34" s="738"/>
      <c r="E34" s="738"/>
      <c r="F34" s="738"/>
      <c r="G34" s="738"/>
      <c r="H34" s="738"/>
      <c r="I34" s="738"/>
      <c r="J34" s="738"/>
      <c r="K34" s="738"/>
      <c r="L34" s="738"/>
      <c r="M34" s="738"/>
      <c r="N34" s="738"/>
      <c r="O34" s="738"/>
      <c r="P34" s="738"/>
      <c r="Q34" s="738"/>
      <c r="R34" s="738"/>
      <c r="S34" s="738"/>
      <c r="T34" s="738"/>
      <c r="U34" s="738"/>
      <c r="V34" s="738"/>
      <c r="W34" s="738"/>
      <c r="X34" s="738"/>
      <c r="Y34" s="738"/>
      <c r="Z34" s="738"/>
      <c r="AA34" s="738"/>
      <c r="AB34" s="738"/>
      <c r="AC34" s="738"/>
      <c r="AD34" s="738"/>
      <c r="AE34" s="738"/>
      <c r="AF34" s="738"/>
      <c r="AG34" s="738"/>
      <c r="AH34" s="738"/>
      <c r="AI34" s="738"/>
      <c r="AJ34" s="738"/>
      <c r="AK34" s="738"/>
      <c r="AL34" s="738"/>
      <c r="AM34" s="738"/>
      <c r="AN34" s="738"/>
      <c r="AO34" s="738"/>
      <c r="AP34" s="738"/>
      <c r="AQ34" s="738"/>
      <c r="AR34" s="738"/>
      <c r="AS34" s="738"/>
      <c r="AT34" s="738"/>
      <c r="AU34" s="738"/>
      <c r="AV34" s="738"/>
      <c r="AW34" s="738"/>
      <c r="AX34" s="738"/>
      <c r="AY34" s="738"/>
      <c r="AZ34" s="738"/>
      <c r="BA34" s="738"/>
      <c r="BB34" s="738"/>
      <c r="BC34" s="738"/>
      <c r="BD34" s="738"/>
      <c r="BE34" s="738"/>
      <c r="BF34" s="738"/>
      <c r="BG34" s="738"/>
      <c r="BH34" s="738"/>
      <c r="BI34" s="738"/>
      <c r="BJ34" s="738"/>
      <c r="BK34" s="738"/>
      <c r="BL34" s="738"/>
      <c r="BM34" s="738"/>
      <c r="BN34" s="738"/>
      <c r="BO34" s="738"/>
      <c r="BP34" s="738"/>
      <c r="BQ34" s="738"/>
      <c r="BR34" s="738"/>
      <c r="BS34" s="738"/>
      <c r="BT34" s="738"/>
      <c r="BU34" s="738"/>
      <c r="BV34" s="738"/>
      <c r="BW34" s="738"/>
      <c r="BX34" s="738"/>
      <c r="BY34" s="738"/>
      <c r="BZ34" s="738"/>
      <c r="CA34" s="738"/>
      <c r="CB34" s="738"/>
      <c r="CC34" s="738"/>
      <c r="CD34" s="738"/>
      <c r="CE34" s="738"/>
      <c r="CF34" s="738"/>
      <c r="CG34" s="738"/>
      <c r="CH34" s="738"/>
      <c r="CI34" s="738"/>
      <c r="CJ34" s="738"/>
      <c r="CK34" s="738"/>
      <c r="CL34" s="738"/>
      <c r="CM34" s="738"/>
      <c r="CN34" s="738"/>
      <c r="CO34" s="738"/>
      <c r="CP34" s="738"/>
      <c r="CQ34" s="738"/>
      <c r="CR34" s="738"/>
      <c r="CS34" s="738"/>
      <c r="CT34" s="738"/>
      <c r="CU34" s="738"/>
      <c r="CV34" s="738"/>
      <c r="CW34" s="738"/>
      <c r="CX34" s="738"/>
      <c r="CY34" s="738"/>
      <c r="CZ34" s="738"/>
      <c r="DA34" s="738"/>
      <c r="DB34" s="738"/>
      <c r="DC34" s="738"/>
      <c r="DD34" s="738"/>
      <c r="DE34" s="738"/>
      <c r="DF34" s="738"/>
      <c r="DG34" s="738"/>
      <c r="DH34" s="738"/>
      <c r="DI34" s="738"/>
      <c r="DJ34" s="738"/>
      <c r="DK34" s="738"/>
      <c r="DL34" s="738"/>
      <c r="DM34" s="738"/>
      <c r="DN34" s="738"/>
      <c r="DO34" s="738"/>
      <c r="DP34" s="738"/>
      <c r="DQ34" s="738"/>
      <c r="DR34" s="738"/>
      <c r="DS34" s="738"/>
      <c r="DT34" s="738"/>
      <c r="DU34" s="738"/>
      <c r="DV34" s="738"/>
      <c r="DW34" s="738"/>
      <c r="DX34" s="738"/>
      <c r="DY34" s="738"/>
      <c r="DZ34" s="738"/>
    </row>
    <row r="35" spans="1:130" ht="9.75" customHeight="1">
      <c r="A35" s="258"/>
      <c r="B35" s="73"/>
      <c r="AR35" s="257"/>
      <c r="CH35" s="73"/>
    </row>
    <row r="36" spans="1:130" s="354" customFormat="1" ht="13.5" customHeight="1">
      <c r="A36" s="536" t="s">
        <v>1</v>
      </c>
      <c r="B36" s="329">
        <v>98.7</v>
      </c>
      <c r="C36" s="286"/>
      <c r="D36" s="295">
        <v>99.333738841285069</v>
      </c>
      <c r="E36" s="295">
        <v>0.30855971189099385</v>
      </c>
      <c r="F36" s="295">
        <v>98.728379645187047</v>
      </c>
      <c r="G36" s="295">
        <v>99.93909803738309</v>
      </c>
      <c r="H36" s="295">
        <v>0.31062931436015812</v>
      </c>
      <c r="I36" s="286"/>
      <c r="J36" s="302">
        <v>0.59614791569825343</v>
      </c>
      <c r="K36" s="286"/>
      <c r="L36" s="325"/>
      <c r="M36" s="286"/>
      <c r="N36" s="295">
        <v>99.794928324580511</v>
      </c>
      <c r="O36" s="295">
        <v>0.10810564952270524</v>
      </c>
      <c r="P36" s="295">
        <v>99.582835246709166</v>
      </c>
      <c r="Q36" s="295">
        <v>100.00702140245185</v>
      </c>
      <c r="R36" s="295">
        <v>0.10832779915537824</v>
      </c>
      <c r="S36" s="286"/>
      <c r="T36" s="322">
        <v>0.46118948329544196</v>
      </c>
      <c r="U36" s="286"/>
      <c r="V36" s="325"/>
      <c r="W36" s="286"/>
      <c r="X36" s="295">
        <v>99.338886434603694</v>
      </c>
      <c r="Y36" s="295">
        <v>0.2367136309869918</v>
      </c>
      <c r="Z36" s="295">
        <v>98.874506533672033</v>
      </c>
      <c r="AA36" s="295">
        <v>99.803266335535341</v>
      </c>
      <c r="AB36" s="295">
        <v>0.23828899183687149</v>
      </c>
      <c r="AC36" s="286"/>
      <c r="AD36" s="322">
        <v>-0.45604188997681661</v>
      </c>
      <c r="AE36" s="286"/>
      <c r="AF36" s="325" t="s">
        <v>261</v>
      </c>
      <c r="AG36" s="286"/>
      <c r="AH36" s="295">
        <v>99.924535135019582</v>
      </c>
      <c r="AI36" s="295">
        <v>3.6887308606820504E-2</v>
      </c>
      <c r="AJ36" s="295">
        <v>99.852169230018333</v>
      </c>
      <c r="AK36" s="295">
        <v>99.99690104002083</v>
      </c>
      <c r="AL36" s="295">
        <v>3.6915166587443017E-2</v>
      </c>
      <c r="AM36" s="286"/>
      <c r="AN36" s="322">
        <v>0.60000000000000853</v>
      </c>
      <c r="AO36" s="286"/>
      <c r="AP36" s="325" t="s">
        <v>349</v>
      </c>
      <c r="AQ36" s="325"/>
      <c r="AR36" s="329">
        <v>95.6</v>
      </c>
      <c r="AS36" s="286"/>
      <c r="AT36" s="295">
        <v>97.625427814179844</v>
      </c>
      <c r="AU36" s="295">
        <v>0.44226335665907107</v>
      </c>
      <c r="AV36" s="295">
        <v>96.757757215157085</v>
      </c>
      <c r="AW36" s="295">
        <v>98.493098413202603</v>
      </c>
      <c r="AX36" s="295">
        <v>0.45302065922914547</v>
      </c>
      <c r="AY36" s="286"/>
      <c r="AZ36" s="302">
        <v>1.9990988309491229</v>
      </c>
      <c r="BA36" s="286"/>
      <c r="BB36" s="325" t="s">
        <v>261</v>
      </c>
      <c r="BC36" s="286"/>
      <c r="BD36" s="295">
        <v>98.354909883170805</v>
      </c>
      <c r="BE36" s="295">
        <v>0.38019815128104739</v>
      </c>
      <c r="BF36" s="295">
        <v>97.608997005701298</v>
      </c>
      <c r="BG36" s="295">
        <v>99.100822760640312</v>
      </c>
      <c r="BH36" s="295">
        <v>0.38655736834354204</v>
      </c>
      <c r="BI36" s="286"/>
      <c r="BJ36" s="322">
        <v>0.72948206899096135</v>
      </c>
      <c r="BK36" s="286"/>
      <c r="BL36" s="325"/>
      <c r="BM36" s="286"/>
      <c r="BN36" s="295">
        <v>97.283178416985535</v>
      </c>
      <c r="BO36" s="295">
        <v>0.66809586948442878</v>
      </c>
      <c r="BP36" s="295">
        <v>95.972521770849781</v>
      </c>
      <c r="BQ36" s="295">
        <v>98.59383506312129</v>
      </c>
      <c r="BR36" s="295">
        <v>0.68675374340748307</v>
      </c>
      <c r="BS36" s="286"/>
      <c r="BT36" s="322">
        <v>-1.0717314661852697</v>
      </c>
      <c r="BU36" s="286"/>
      <c r="BV36" s="325" t="s">
        <v>350</v>
      </c>
      <c r="BW36" s="286"/>
      <c r="BX36" s="295">
        <v>98.295473163960082</v>
      </c>
      <c r="BY36" s="295">
        <v>0.39217816600008082</v>
      </c>
      <c r="BZ36" s="295">
        <v>97.526093966176134</v>
      </c>
      <c r="CA36" s="295">
        <v>99.06485236174403</v>
      </c>
      <c r="CB36" s="295">
        <v>0.39897886787310621</v>
      </c>
      <c r="CC36" s="286"/>
      <c r="CD36" s="322">
        <v>1</v>
      </c>
      <c r="CE36" s="286"/>
      <c r="CF36" s="325" t="s">
        <v>350</v>
      </c>
      <c r="CG36" s="286"/>
      <c r="CH36" s="329">
        <v>74</v>
      </c>
      <c r="CI36" s="286"/>
      <c r="CJ36" s="295">
        <v>72.082375648927808</v>
      </c>
      <c r="CK36" s="295">
        <v>1.8242896465556029</v>
      </c>
      <c r="CL36" s="295">
        <v>68.503326047406972</v>
      </c>
      <c r="CM36" s="295">
        <v>75.661425250448644</v>
      </c>
      <c r="CN36" s="295">
        <v>2.530840070311609</v>
      </c>
      <c r="CO36" s="286"/>
      <c r="CP36" s="302">
        <v>-1.8627900783000655</v>
      </c>
      <c r="CQ36" s="286"/>
      <c r="CR36" s="325" t="s">
        <v>350</v>
      </c>
      <c r="CS36" s="286"/>
      <c r="CT36" s="295">
        <v>74.856147434801429</v>
      </c>
      <c r="CU36" s="295">
        <v>1.8041644092863622</v>
      </c>
      <c r="CV36" s="295">
        <v>71.316547198912673</v>
      </c>
      <c r="CW36" s="295">
        <v>78.395747670690199</v>
      </c>
      <c r="CX36" s="295">
        <v>2.4101753444602023</v>
      </c>
      <c r="CY36" s="286"/>
      <c r="CZ36" s="322">
        <v>2.7737717858736204</v>
      </c>
      <c r="DA36" s="286"/>
      <c r="DB36" s="325" t="s">
        <v>350</v>
      </c>
      <c r="DC36" s="325"/>
      <c r="DD36" s="295">
        <v>75.05459530879655</v>
      </c>
      <c r="DE36" s="295">
        <v>1.6711842775415906</v>
      </c>
      <c r="DF36" s="295">
        <v>71.776100589217222</v>
      </c>
      <c r="DG36" s="295">
        <v>78.333090028375878</v>
      </c>
      <c r="DH36" s="295">
        <v>2.2266248597648817</v>
      </c>
      <c r="DI36" s="286"/>
      <c r="DJ36" s="322">
        <v>0.19844787399512143</v>
      </c>
      <c r="DK36" s="286"/>
      <c r="DL36" s="325"/>
      <c r="DM36" s="286"/>
      <c r="DN36" s="295">
        <v>70.288904035181091</v>
      </c>
      <c r="DO36" s="295">
        <v>2.1319302042462387</v>
      </c>
      <c r="DP36" s="295">
        <v>66.106461226077826</v>
      </c>
      <c r="DQ36" s="295">
        <v>74.471346844284341</v>
      </c>
      <c r="DR36" s="295">
        <v>3.033096380588268</v>
      </c>
      <c r="DS36" s="286"/>
      <c r="DT36" s="322">
        <v>-4.7999999999999972</v>
      </c>
      <c r="DU36" s="286"/>
      <c r="DV36" s="325" t="s">
        <v>261</v>
      </c>
      <c r="DW36" s="286"/>
      <c r="DX36" s="328">
        <v>3356.5090200000068</v>
      </c>
      <c r="DY36" s="328">
        <v>2226</v>
      </c>
    </row>
    <row r="37" spans="1:130" ht="9.75" customHeight="1">
      <c r="A37" s="110"/>
      <c r="B37" s="73"/>
      <c r="AF37" s="298"/>
      <c r="AP37" s="298"/>
      <c r="AR37" s="257"/>
      <c r="CH37" s="73"/>
    </row>
    <row r="38" spans="1:130" s="28" customFormat="1" ht="13.5" customHeight="1">
      <c r="A38" s="110" t="s">
        <v>3</v>
      </c>
      <c r="B38" s="43">
        <v>98.9</v>
      </c>
      <c r="D38" s="309">
        <v>99.548316890239121</v>
      </c>
      <c r="E38" s="309">
        <v>0.40284290093086661</v>
      </c>
      <c r="F38" s="309">
        <v>98.757984759168622</v>
      </c>
      <c r="G38" s="309">
        <v>100.33864902130961</v>
      </c>
      <c r="H38" s="309">
        <v>0.40467073026964051</v>
      </c>
      <c r="J38" s="346">
        <v>0.6707400247436226</v>
      </c>
      <c r="L38" s="346"/>
      <c r="N38" s="309">
        <v>99.804957091888028</v>
      </c>
      <c r="O38" s="309">
        <v>0.13971592584125217</v>
      </c>
      <c r="P38" s="309">
        <v>99.530847636275425</v>
      </c>
      <c r="Q38" s="309">
        <v>100</v>
      </c>
      <c r="R38" s="309">
        <v>0.1399889643884312</v>
      </c>
      <c r="T38" s="346">
        <v>0.25664020164890644</v>
      </c>
      <c r="V38" s="346"/>
      <c r="X38" s="309">
        <v>98.606040219280359</v>
      </c>
      <c r="Y38" s="309">
        <v>0.69097418326609028</v>
      </c>
      <c r="Z38" s="309">
        <v>97.250501370784264</v>
      </c>
      <c r="AA38" s="296">
        <v>99.961579067776498</v>
      </c>
      <c r="AB38" s="309">
        <v>0.70074224837494758</v>
      </c>
      <c r="AD38" s="346">
        <v>-1.1989168726076684</v>
      </c>
      <c r="AF38" s="347" t="s">
        <v>261</v>
      </c>
      <c r="AH38" s="309">
        <v>99.602219331669929</v>
      </c>
      <c r="AI38" s="309">
        <v>0.224661612800166</v>
      </c>
      <c r="AJ38" s="309">
        <v>99.1614758471665</v>
      </c>
      <c r="AK38" s="296">
        <v>100.04296281617336</v>
      </c>
      <c r="AL38" s="309">
        <v>0.22555884227042688</v>
      </c>
      <c r="AN38" s="346">
        <v>1</v>
      </c>
      <c r="AP38" s="347" t="s">
        <v>350</v>
      </c>
      <c r="AQ38" s="346"/>
      <c r="AR38" s="43">
        <v>95.1</v>
      </c>
      <c r="AT38" s="309">
        <v>95.643988532455367</v>
      </c>
      <c r="AU38" s="309">
        <v>1.4022896336747028</v>
      </c>
      <c r="AV38" s="309">
        <v>92.892855145223663</v>
      </c>
      <c r="AW38" s="309">
        <v>98.395121919687085</v>
      </c>
      <c r="AX38" s="309">
        <v>1.4661555369983934</v>
      </c>
      <c r="AZ38" s="346">
        <v>0.58677901699161339</v>
      </c>
      <c r="BB38" s="347" t="s">
        <v>350</v>
      </c>
      <c r="BD38" s="309">
        <v>97.776963501706334</v>
      </c>
      <c r="BE38" s="309">
        <v>0.91199564738849803</v>
      </c>
      <c r="BF38" s="309">
        <v>95.987714145045587</v>
      </c>
      <c r="BG38" s="309">
        <v>99.566212858367081</v>
      </c>
      <c r="BH38" s="309">
        <v>0.93273058880845949</v>
      </c>
      <c r="BJ38" s="346">
        <v>2.1329749692509665</v>
      </c>
      <c r="BL38" s="347"/>
      <c r="BN38" s="309">
        <v>97.121507321361932</v>
      </c>
      <c r="BO38" s="309">
        <v>0.91189876785844648</v>
      </c>
      <c r="BP38" s="309">
        <v>95.332563196293478</v>
      </c>
      <c r="BQ38" s="296">
        <v>98.910451446430386</v>
      </c>
      <c r="BR38" s="309">
        <v>0.93892567466142884</v>
      </c>
      <c r="BT38" s="346">
        <v>-0.65545618034440167</v>
      </c>
      <c r="BV38" s="347" t="s">
        <v>350</v>
      </c>
      <c r="BX38" s="309">
        <v>97.64144560379475</v>
      </c>
      <c r="BY38" s="309">
        <v>0.67069052670171092</v>
      </c>
      <c r="BZ38" s="309">
        <v>96.325677965177789</v>
      </c>
      <c r="CA38" s="296">
        <v>98.957213242411711</v>
      </c>
      <c r="CB38" s="309">
        <v>0.68689123000412133</v>
      </c>
      <c r="CD38" s="346">
        <v>0.5</v>
      </c>
      <c r="CF38" s="347" t="s">
        <v>350</v>
      </c>
      <c r="CH38" s="43">
        <v>64.3</v>
      </c>
      <c r="CJ38" s="309">
        <v>63.198112489412154</v>
      </c>
      <c r="CK38" s="309">
        <v>4.4567829537055337</v>
      </c>
      <c r="CL38" s="309">
        <v>54.454409270659887</v>
      </c>
      <c r="CM38" s="309">
        <v>71.941815708164413</v>
      </c>
      <c r="CN38" s="309">
        <v>7.0520823773846066</v>
      </c>
      <c r="CP38" s="346">
        <v>-1.0786083430663496</v>
      </c>
      <c r="CR38" s="347" t="s">
        <v>350</v>
      </c>
      <c r="CT38" s="309">
        <v>71.564048557005364</v>
      </c>
      <c r="CU38" s="309">
        <v>3.9904732512537433</v>
      </c>
      <c r="CV38" s="309">
        <v>63.735116787404287</v>
      </c>
      <c r="CW38" s="309">
        <v>79.392980326606448</v>
      </c>
      <c r="CX38" s="309">
        <v>5.5760865011362162</v>
      </c>
      <c r="CZ38" s="346">
        <v>8.3659360675932106</v>
      </c>
      <c r="DB38" s="347" t="s">
        <v>350</v>
      </c>
      <c r="DC38" s="347"/>
      <c r="DD38" s="309">
        <v>58.214407709681062</v>
      </c>
      <c r="DE38" s="309">
        <v>4.4413397937509638</v>
      </c>
      <c r="DF38" s="309">
        <v>49.501479244909952</v>
      </c>
      <c r="DG38" s="309">
        <v>66.927336174452165</v>
      </c>
      <c r="DH38" s="309">
        <v>7.6292793631092275</v>
      </c>
      <c r="DJ38" s="346">
        <v>-13.3496408473243</v>
      </c>
      <c r="DL38" s="347"/>
      <c r="DN38" s="309">
        <v>67.626857660344143</v>
      </c>
      <c r="DO38" s="309">
        <v>4.7976282891153641</v>
      </c>
      <c r="DP38" s="309">
        <v>58.214820672174824</v>
      </c>
      <c r="DQ38" s="309">
        <v>77.038894648513462</v>
      </c>
      <c r="DR38" s="309">
        <v>7.0942646976315968</v>
      </c>
      <c r="DT38" s="346">
        <v>9.3999999999999915</v>
      </c>
      <c r="DV38" s="347" t="s">
        <v>350</v>
      </c>
      <c r="DX38" s="337">
        <v>502.33537199999989</v>
      </c>
      <c r="DY38" s="337">
        <v>415</v>
      </c>
    </row>
    <row r="39" spans="1:130" s="28" customFormat="1" ht="13.5" customHeight="1">
      <c r="A39" s="110" t="s">
        <v>4</v>
      </c>
      <c r="B39" s="43">
        <v>99.7</v>
      </c>
      <c r="D39" s="309">
        <v>99.561122577724973</v>
      </c>
      <c r="E39" s="309">
        <v>0.33557552197613655</v>
      </c>
      <c r="F39" s="309">
        <v>98.902761423027584</v>
      </c>
      <c r="G39" s="309">
        <v>100.21948373242236</v>
      </c>
      <c r="H39" s="309">
        <v>0.33705477930319722</v>
      </c>
      <c r="J39" s="346">
        <v>-0.12391244986322647</v>
      </c>
      <c r="L39" s="346"/>
      <c r="N39" s="309">
        <v>100</v>
      </c>
      <c r="O39" s="309">
        <v>0</v>
      </c>
      <c r="P39" s="309">
        <v>100</v>
      </c>
      <c r="Q39" s="309">
        <v>100</v>
      </c>
      <c r="R39" s="309">
        <v>0</v>
      </c>
      <c r="T39" s="346">
        <v>0.43887742227502713</v>
      </c>
      <c r="V39" s="346"/>
      <c r="X39" s="309">
        <v>99.393218138130166</v>
      </c>
      <c r="Y39" s="309">
        <v>0.52099719572803793</v>
      </c>
      <c r="Z39" s="309">
        <v>98.371136624999437</v>
      </c>
      <c r="AA39" s="296">
        <v>100</v>
      </c>
      <c r="AB39" s="309">
        <v>0.52417781161285093</v>
      </c>
      <c r="AD39" s="346">
        <v>-0.60678186186983396</v>
      </c>
      <c r="AF39" s="347" t="s">
        <v>350</v>
      </c>
      <c r="AH39" s="309">
        <v>100</v>
      </c>
      <c r="AI39" s="309">
        <v>0</v>
      </c>
      <c r="AJ39" s="309">
        <v>100</v>
      </c>
      <c r="AK39" s="296">
        <v>100</v>
      </c>
      <c r="AL39" s="309">
        <v>0</v>
      </c>
      <c r="AN39" s="346">
        <v>0.59999999999999398</v>
      </c>
      <c r="AP39" s="347" t="s">
        <v>350</v>
      </c>
      <c r="AQ39" s="346"/>
      <c r="AR39" s="43">
        <v>97.5</v>
      </c>
      <c r="AT39" s="309">
        <v>99.032967767855112</v>
      </c>
      <c r="AU39" s="309">
        <v>0.4842222947571922</v>
      </c>
      <c r="AV39" s="309">
        <v>98.082978486070616</v>
      </c>
      <c r="AW39" s="309">
        <v>99.982957049639595</v>
      </c>
      <c r="AX39" s="309">
        <v>0.4889506047039468</v>
      </c>
      <c r="AZ39" s="346">
        <v>1.5245903343833618</v>
      </c>
      <c r="BB39" s="347" t="s">
        <v>350</v>
      </c>
      <c r="BD39" s="309">
        <v>99.321539633316007</v>
      </c>
      <c r="BE39" s="309">
        <v>0.25926610717569665</v>
      </c>
      <c r="BF39" s="309">
        <v>98.812884008920861</v>
      </c>
      <c r="BG39" s="309">
        <v>99.830195257711168</v>
      </c>
      <c r="BH39" s="309">
        <v>0.26103714071779199</v>
      </c>
      <c r="BJ39" s="346">
        <v>0.28857186546089508</v>
      </c>
      <c r="BL39" s="347"/>
      <c r="BN39" s="309">
        <v>98.047843833823734</v>
      </c>
      <c r="BO39" s="309">
        <v>1.1162516915519647</v>
      </c>
      <c r="BP39" s="309">
        <v>95.858004373475211</v>
      </c>
      <c r="BQ39" s="296">
        <v>100</v>
      </c>
      <c r="BR39" s="309">
        <v>1.1384765313593663</v>
      </c>
      <c r="BT39" s="346">
        <v>-1.2736957994922733</v>
      </c>
      <c r="BV39" s="347" t="s">
        <v>350</v>
      </c>
      <c r="BX39" s="309">
        <v>98.869586076245625</v>
      </c>
      <c r="BY39" s="309">
        <v>0.67438875773511697</v>
      </c>
      <c r="BZ39" s="309">
        <v>97.546563209591071</v>
      </c>
      <c r="CA39" s="296">
        <v>100</v>
      </c>
      <c r="CB39" s="309">
        <v>0.68209930323269086</v>
      </c>
      <c r="CD39" s="346">
        <v>0.90000000000000568</v>
      </c>
      <c r="CF39" s="347" t="s">
        <v>350</v>
      </c>
      <c r="CH39" s="43">
        <v>73.599999999999994</v>
      </c>
      <c r="CJ39" s="309">
        <v>71.894641014068739</v>
      </c>
      <c r="CK39" s="309">
        <v>3.3300517702315644</v>
      </c>
      <c r="CL39" s="309">
        <v>65.361456722970047</v>
      </c>
      <c r="CM39" s="309">
        <v>78.427825305167431</v>
      </c>
      <c r="CN39" s="309">
        <v>4.6318497780382852</v>
      </c>
      <c r="CP39" s="346">
        <v>-1.6716920042153589</v>
      </c>
      <c r="CR39" s="347" t="s">
        <v>350</v>
      </c>
      <c r="CT39" s="309">
        <v>69.723414649437515</v>
      </c>
      <c r="CU39" s="309">
        <v>4.0705159458975526</v>
      </c>
      <c r="CV39" s="309">
        <v>61.737446669952192</v>
      </c>
      <c r="CW39" s="309">
        <v>77.709382628922853</v>
      </c>
      <c r="CX39" s="309">
        <v>5.8380903551033851</v>
      </c>
      <c r="CZ39" s="346">
        <v>-2.1712263646312238</v>
      </c>
      <c r="DB39" s="347" t="s">
        <v>350</v>
      </c>
      <c r="DC39" s="347"/>
      <c r="DD39" s="309">
        <v>71.259026740155988</v>
      </c>
      <c r="DE39" s="309">
        <v>3.3712820123210889</v>
      </c>
      <c r="DF39" s="309">
        <v>64.645315479141345</v>
      </c>
      <c r="DG39" s="309">
        <v>77.872738001170646</v>
      </c>
      <c r="DH39" s="309">
        <v>4.7310244982918057</v>
      </c>
      <c r="DJ39" s="346">
        <v>1.5356120907184732</v>
      </c>
      <c r="DL39" s="347"/>
      <c r="DN39" s="309">
        <v>62.094237022755628</v>
      </c>
      <c r="DO39" s="309">
        <v>3.9869055996129976</v>
      </c>
      <c r="DP39" s="309">
        <v>54.272684224046394</v>
      </c>
      <c r="DQ39" s="309">
        <v>69.915789821464855</v>
      </c>
      <c r="DR39" s="309">
        <v>6.4207336957082184</v>
      </c>
      <c r="DT39" s="346">
        <v>-9.1999999999999993</v>
      </c>
      <c r="DV39" s="347" t="s">
        <v>261</v>
      </c>
      <c r="DX39" s="337">
        <v>870.97617899999932</v>
      </c>
      <c r="DY39" s="337">
        <v>585</v>
      </c>
    </row>
    <row r="40" spans="1:130" s="28" customFormat="1" ht="13.5" customHeight="1">
      <c r="A40" s="110" t="s">
        <v>5</v>
      </c>
      <c r="B40" s="43">
        <v>99.9</v>
      </c>
      <c r="D40" s="309">
        <v>99.801798229384957</v>
      </c>
      <c r="E40" s="309">
        <v>0.14496305658449971</v>
      </c>
      <c r="F40" s="309">
        <v>99.517397136124586</v>
      </c>
      <c r="G40" s="309">
        <v>100.08619932264533</v>
      </c>
      <c r="H40" s="309">
        <v>0.14525094653236195</v>
      </c>
      <c r="J40" s="346">
        <v>-0.13009974728883833</v>
      </c>
      <c r="L40" s="346"/>
      <c r="N40" s="309">
        <v>99.935360280692464</v>
      </c>
      <c r="O40" s="309">
        <v>6.4852156896211322E-2</v>
      </c>
      <c r="P40" s="309">
        <v>99.808126471696909</v>
      </c>
      <c r="Q40" s="309">
        <v>100</v>
      </c>
      <c r="R40" s="309">
        <v>6.48941042630541E-2</v>
      </c>
      <c r="T40" s="346">
        <v>0.13356205130750709</v>
      </c>
      <c r="V40" s="346"/>
      <c r="X40" s="309">
        <v>99.891757113226475</v>
      </c>
      <c r="Y40" s="309">
        <v>0.10859943282122095</v>
      </c>
      <c r="Z40" s="309">
        <v>99.678708994094194</v>
      </c>
      <c r="AA40" s="296">
        <v>100</v>
      </c>
      <c r="AB40" s="309">
        <v>0.10871711136097484</v>
      </c>
      <c r="AD40" s="346">
        <v>-4.360316746598869E-2</v>
      </c>
      <c r="AF40" s="347" t="s">
        <v>350</v>
      </c>
      <c r="AH40" s="309">
        <v>100</v>
      </c>
      <c r="AI40" s="309">
        <v>0</v>
      </c>
      <c r="AJ40" s="309">
        <v>100</v>
      </c>
      <c r="AK40" s="296">
        <v>100</v>
      </c>
      <c r="AL40" s="309">
        <v>0</v>
      </c>
      <c r="AN40" s="346">
        <v>9.9999999999994302E-2</v>
      </c>
      <c r="AP40" s="347" t="s">
        <v>350</v>
      </c>
      <c r="AQ40" s="346"/>
      <c r="AR40" s="43">
        <v>98.1</v>
      </c>
      <c r="AT40" s="309">
        <v>97.648982625222118</v>
      </c>
      <c r="AU40" s="309">
        <v>0.77891851709723026</v>
      </c>
      <c r="AV40" s="309">
        <v>96.120832743158388</v>
      </c>
      <c r="AW40" s="309">
        <v>99.177132507285862</v>
      </c>
      <c r="AX40" s="309">
        <v>0.797671922591071</v>
      </c>
      <c r="AZ40" s="346">
        <v>-0.43452037258633425</v>
      </c>
      <c r="BB40" s="347" t="s">
        <v>350</v>
      </c>
      <c r="BD40" s="309">
        <v>98.017228628701375</v>
      </c>
      <c r="BE40" s="309">
        <v>0.90257821831688045</v>
      </c>
      <c r="BF40" s="309">
        <v>96.246455378758938</v>
      </c>
      <c r="BG40" s="309">
        <v>99.788001878643811</v>
      </c>
      <c r="BH40" s="309">
        <v>0.92083629678608137</v>
      </c>
      <c r="BJ40" s="346">
        <v>0.36824600347925696</v>
      </c>
      <c r="BL40" s="347"/>
      <c r="BN40" s="309">
        <v>97.682888822770451</v>
      </c>
      <c r="BO40" s="309">
        <v>1.8468696304094467</v>
      </c>
      <c r="BP40" s="309">
        <v>94.059738214893756</v>
      </c>
      <c r="BQ40" s="296">
        <v>100</v>
      </c>
      <c r="BR40" s="309">
        <v>1.890678759265902</v>
      </c>
      <c r="BT40" s="346">
        <v>-0.33433980593092372</v>
      </c>
      <c r="BV40" s="347" t="s">
        <v>350</v>
      </c>
      <c r="BX40" s="309">
        <v>98.357585507231235</v>
      </c>
      <c r="BY40" s="309">
        <v>0.92412202726676052</v>
      </c>
      <c r="BZ40" s="309">
        <v>96.544633319595093</v>
      </c>
      <c r="CA40" s="296">
        <v>100</v>
      </c>
      <c r="CB40" s="309">
        <v>0.9395533882832241</v>
      </c>
      <c r="CD40" s="346">
        <v>0.70000000000000284</v>
      </c>
      <c r="CF40" s="347" t="s">
        <v>350</v>
      </c>
      <c r="CH40" s="43">
        <v>76.3</v>
      </c>
      <c r="CJ40" s="309">
        <v>75.742178320324498</v>
      </c>
      <c r="CK40" s="309">
        <v>4.1573041077880655</v>
      </c>
      <c r="CL40" s="309">
        <v>67.586018667457495</v>
      </c>
      <c r="CM40" s="309">
        <v>83.898337973191516</v>
      </c>
      <c r="CN40" s="309">
        <v>5.4887569911261753</v>
      </c>
      <c r="CP40" s="346">
        <v>-0.52806512258761984</v>
      </c>
      <c r="CR40" s="347" t="s">
        <v>350</v>
      </c>
      <c r="CT40" s="309">
        <v>79.09666367481482</v>
      </c>
      <c r="CU40" s="309">
        <v>3.9132106175819468</v>
      </c>
      <c r="CV40" s="309">
        <v>71.419313897942587</v>
      </c>
      <c r="CW40" s="309">
        <v>86.774013451687054</v>
      </c>
      <c r="CX40" s="309">
        <v>4.9473775956848014</v>
      </c>
      <c r="CZ40" s="346">
        <v>3.3544853544903219</v>
      </c>
      <c r="DB40" s="347" t="s">
        <v>350</v>
      </c>
      <c r="DC40" s="347"/>
      <c r="DD40" s="309">
        <v>76.381107523324403</v>
      </c>
      <c r="DE40" s="309">
        <v>4.0962265556103352</v>
      </c>
      <c r="DF40" s="309">
        <v>68.345215064759273</v>
      </c>
      <c r="DG40" s="309">
        <v>84.416999981889546</v>
      </c>
      <c r="DH40" s="309">
        <v>5.3628792360198174</v>
      </c>
      <c r="DJ40" s="346">
        <v>-2.7155561514904178</v>
      </c>
      <c r="DL40" s="347"/>
      <c r="DN40" s="309">
        <v>70.957718993552305</v>
      </c>
      <c r="DO40" s="309">
        <v>4.3950425881259232</v>
      </c>
      <c r="DP40" s="309">
        <v>62.335478813363586</v>
      </c>
      <c r="DQ40" s="309">
        <v>79.579959173741031</v>
      </c>
      <c r="DR40" s="309">
        <v>6.1938893336259664</v>
      </c>
      <c r="DT40" s="346">
        <v>-5.4000000000000101</v>
      </c>
      <c r="DV40" s="347" t="s">
        <v>350</v>
      </c>
      <c r="DX40" s="337">
        <v>707.77139700000009</v>
      </c>
      <c r="DY40" s="337">
        <v>422</v>
      </c>
    </row>
    <row r="41" spans="1:130" s="28" customFormat="1" ht="13.5" customHeight="1">
      <c r="A41" s="110" t="s">
        <v>6</v>
      </c>
      <c r="B41" s="43">
        <v>100</v>
      </c>
      <c r="D41" s="309">
        <v>99.612629358609681</v>
      </c>
      <c r="E41" s="309">
        <v>0.30092795217410973</v>
      </c>
      <c r="F41" s="309">
        <v>99.022242810427073</v>
      </c>
      <c r="G41" s="309">
        <v>100.20301590679227</v>
      </c>
      <c r="H41" s="309">
        <v>0.30209819187761455</v>
      </c>
      <c r="J41" s="346">
        <v>-0.38737064139031929</v>
      </c>
      <c r="L41" s="346"/>
      <c r="N41" s="309">
        <v>99.886800543300495</v>
      </c>
      <c r="O41" s="309">
        <v>7.7027567305361019E-2</v>
      </c>
      <c r="P41" s="309">
        <v>99.73567972858946</v>
      </c>
      <c r="Q41" s="309">
        <v>100.03792135801153</v>
      </c>
      <c r="R41" s="309">
        <v>7.7114860908944524E-2</v>
      </c>
      <c r="T41" s="346">
        <v>0.27417118469081458</v>
      </c>
      <c r="V41" s="346"/>
      <c r="X41" s="309">
        <v>99.728646759490616</v>
      </c>
      <c r="Y41" s="309">
        <v>0.27193107888043661</v>
      </c>
      <c r="Z41" s="309">
        <v>99.195177998337286</v>
      </c>
      <c r="AA41" s="296">
        <v>100</v>
      </c>
      <c r="AB41" s="309">
        <v>0.27267098042173971</v>
      </c>
      <c r="AD41" s="346">
        <v>-0.15815378380987966</v>
      </c>
      <c r="AF41" s="347" t="s">
        <v>350</v>
      </c>
      <c r="AH41" s="309">
        <v>99.890224160711185</v>
      </c>
      <c r="AI41" s="309">
        <v>0.11035469906191361</v>
      </c>
      <c r="AJ41" s="309">
        <v>99.673729166352103</v>
      </c>
      <c r="AK41" s="296">
        <v>100</v>
      </c>
      <c r="AL41" s="309">
        <v>0.11047597499067212</v>
      </c>
      <c r="AN41" s="346">
        <v>0.20000000000000284</v>
      </c>
      <c r="AP41" s="347" t="s">
        <v>350</v>
      </c>
      <c r="AQ41" s="346"/>
      <c r="AR41" s="43">
        <v>97.9</v>
      </c>
      <c r="AT41" s="309">
        <v>98.64671626717886</v>
      </c>
      <c r="AU41" s="309">
        <v>0.62517801873891643</v>
      </c>
      <c r="AV41" s="309">
        <v>97.420187824685229</v>
      </c>
      <c r="AW41" s="309">
        <v>99.873244709672491</v>
      </c>
      <c r="AX41" s="309">
        <v>0.63375451550324124</v>
      </c>
      <c r="AZ41" s="346">
        <v>0.76226324806529533</v>
      </c>
      <c r="BB41" s="347" t="s">
        <v>350</v>
      </c>
      <c r="BD41" s="309">
        <v>99.259682196622194</v>
      </c>
      <c r="BE41" s="309">
        <v>0.43578595442514284</v>
      </c>
      <c r="BF41" s="309">
        <v>98.404711297550747</v>
      </c>
      <c r="BG41" s="309">
        <v>100</v>
      </c>
      <c r="BH41" s="309">
        <v>0.43903621770811252</v>
      </c>
      <c r="BJ41" s="346">
        <v>0.61296592944333383</v>
      </c>
      <c r="BL41" s="347"/>
      <c r="BN41" s="309">
        <v>97.715891950911598</v>
      </c>
      <c r="BO41" s="309">
        <v>0.82402504729990544</v>
      </c>
      <c r="BP41" s="309">
        <v>96.09933667171282</v>
      </c>
      <c r="BQ41" s="296">
        <v>99.332447230110361</v>
      </c>
      <c r="BR41" s="309">
        <v>0.84328662497791185</v>
      </c>
      <c r="BT41" s="346">
        <v>-1.5437902457105963</v>
      </c>
      <c r="BV41" s="347" t="s">
        <v>261</v>
      </c>
      <c r="BX41" s="309">
        <v>99.621216987781153</v>
      </c>
      <c r="BY41" s="309">
        <v>0.29267159737560983</v>
      </c>
      <c r="BZ41" s="309">
        <v>99.047050809435206</v>
      </c>
      <c r="CA41" s="296">
        <v>100</v>
      </c>
      <c r="CB41" s="309">
        <v>0.29378440278591139</v>
      </c>
      <c r="CD41" s="346">
        <v>1.8999999999999915</v>
      </c>
      <c r="CF41" s="347" t="s">
        <v>351</v>
      </c>
      <c r="CH41" s="43">
        <v>77.8</v>
      </c>
      <c r="CJ41" s="309">
        <v>77.229182815633209</v>
      </c>
      <c r="CK41" s="309">
        <v>4.5789157979047364</v>
      </c>
      <c r="CL41" s="309">
        <v>68.245868793745004</v>
      </c>
      <c r="CM41" s="309">
        <v>86.2124968375214</v>
      </c>
      <c r="CN41" s="309">
        <v>5.9289968260260357</v>
      </c>
      <c r="CP41" s="346">
        <v>-0.54934523723096618</v>
      </c>
      <c r="CR41" s="347" t="s">
        <v>350</v>
      </c>
      <c r="CT41" s="309">
        <v>75.29283616837121</v>
      </c>
      <c r="CU41" s="309">
        <v>4.919767096698739</v>
      </c>
      <c r="CV41" s="309">
        <v>65.640717610683481</v>
      </c>
      <c r="CW41" s="309">
        <v>84.944954726058953</v>
      </c>
      <c r="CX41" s="309">
        <v>6.5341768846335748</v>
      </c>
      <c r="CZ41" s="346">
        <v>-1.936346647261999</v>
      </c>
      <c r="DB41" s="347" t="s">
        <v>350</v>
      </c>
      <c r="DC41" s="347"/>
      <c r="DD41" s="309">
        <v>78.35296054606637</v>
      </c>
      <c r="DE41" s="309">
        <v>3.8597453469192624</v>
      </c>
      <c r="DF41" s="309">
        <v>70.780992027184254</v>
      </c>
      <c r="DG41" s="309">
        <v>85.924929064948472</v>
      </c>
      <c r="DH41" s="309">
        <v>4.9261002009617592</v>
      </c>
      <c r="DJ41" s="346">
        <v>3.0601243776951605</v>
      </c>
      <c r="DL41" s="347"/>
      <c r="DN41" s="309">
        <v>81.389264694644211</v>
      </c>
      <c r="DO41" s="309">
        <v>3.6057338910686814</v>
      </c>
      <c r="DP41" s="309">
        <v>74.315498511209483</v>
      </c>
      <c r="DQ41" s="309">
        <v>88.463030878078939</v>
      </c>
      <c r="DR41" s="309">
        <v>4.4302327888040924</v>
      </c>
      <c r="DT41" s="346">
        <v>3</v>
      </c>
      <c r="DV41" s="347" t="s">
        <v>350</v>
      </c>
      <c r="DX41" s="337">
        <v>487.16730699999954</v>
      </c>
      <c r="DY41" s="337">
        <v>338</v>
      </c>
    </row>
    <row r="42" spans="1:130" s="28" customFormat="1" ht="13.5" customHeight="1">
      <c r="A42" s="110" t="s">
        <v>7</v>
      </c>
      <c r="B42" s="43">
        <v>93.7</v>
      </c>
      <c r="D42" s="309">
        <v>100</v>
      </c>
      <c r="E42" s="309">
        <v>0</v>
      </c>
      <c r="F42" s="309">
        <v>100</v>
      </c>
      <c r="G42" s="309">
        <v>100</v>
      </c>
      <c r="H42" s="309">
        <v>0</v>
      </c>
      <c r="J42" s="346">
        <v>6.2548927152246705</v>
      </c>
      <c r="L42" s="346"/>
      <c r="N42" s="309">
        <v>98.551050271744217</v>
      </c>
      <c r="O42" s="309">
        <v>1.0563264569760855</v>
      </c>
      <c r="P42" s="309">
        <v>96.478637493261886</v>
      </c>
      <c r="Q42" s="309">
        <v>100</v>
      </c>
      <c r="R42" s="309">
        <v>1.0718571279183486</v>
      </c>
      <c r="T42" s="346">
        <v>-1.4489497282557835</v>
      </c>
      <c r="V42" s="346"/>
      <c r="X42" s="309">
        <v>99.895602320339478</v>
      </c>
      <c r="Y42" s="309">
        <v>0.1049731875258007</v>
      </c>
      <c r="Z42" s="309">
        <v>99.689668094158861</v>
      </c>
      <c r="AA42" s="296">
        <v>100</v>
      </c>
      <c r="AB42" s="309">
        <v>0.10508289162637881</v>
      </c>
      <c r="AD42" s="346">
        <v>1.3445520485952613</v>
      </c>
      <c r="AF42" s="347" t="s">
        <v>350</v>
      </c>
      <c r="AH42" s="309">
        <v>100</v>
      </c>
      <c r="AI42" s="309">
        <v>0</v>
      </c>
      <c r="AJ42" s="309">
        <v>100</v>
      </c>
      <c r="AK42" s="296">
        <v>100</v>
      </c>
      <c r="AL42" s="309">
        <v>0</v>
      </c>
      <c r="AN42" s="346">
        <v>9.9999999999994316E-2</v>
      </c>
      <c r="AP42" s="347" t="s">
        <v>350</v>
      </c>
      <c r="AQ42" s="346"/>
      <c r="AR42" s="43">
        <v>89</v>
      </c>
      <c r="AT42" s="309">
        <v>98.503731827230581</v>
      </c>
      <c r="AU42" s="309">
        <v>0.72357622446110592</v>
      </c>
      <c r="AV42" s="309">
        <v>97.084157253249387</v>
      </c>
      <c r="AW42" s="309">
        <v>99.923306401211775</v>
      </c>
      <c r="AX42" s="309">
        <v>0.73456732150027948</v>
      </c>
      <c r="AZ42" s="346">
        <v>9.5</v>
      </c>
      <c r="BB42" s="347" t="s">
        <v>261</v>
      </c>
      <c r="BD42" s="309">
        <v>96.579989959337553</v>
      </c>
      <c r="BE42" s="309">
        <v>1.6740569306576076</v>
      </c>
      <c r="BF42" s="309">
        <v>93.295648312785104</v>
      </c>
      <c r="BG42" s="309">
        <v>99.864331605890001</v>
      </c>
      <c r="BH42" s="309">
        <v>1.733337238244097</v>
      </c>
      <c r="BJ42" s="346">
        <v>-1.9237418678930283</v>
      </c>
      <c r="BL42" s="347"/>
      <c r="BN42" s="309">
        <v>98.827221927276071</v>
      </c>
      <c r="BO42" s="309">
        <v>0.73299893743891498</v>
      </c>
      <c r="BP42" s="309">
        <v>97.389239786021193</v>
      </c>
      <c r="BQ42" s="296">
        <v>100</v>
      </c>
      <c r="BR42" s="309">
        <v>0.74169740193476896</v>
      </c>
      <c r="BT42" s="346">
        <v>2.247231967938518</v>
      </c>
      <c r="BV42" s="347" t="s">
        <v>350</v>
      </c>
      <c r="BX42" s="309">
        <v>98.111027279689395</v>
      </c>
      <c r="BY42" s="309">
        <v>1.6955084282817694</v>
      </c>
      <c r="BZ42" s="309">
        <v>94.784761241750175</v>
      </c>
      <c r="CA42" s="296">
        <v>100</v>
      </c>
      <c r="CB42" s="309">
        <v>1.7281527625312796</v>
      </c>
      <c r="CD42" s="346">
        <v>-0.70000000000000284</v>
      </c>
      <c r="CF42" s="347" t="s">
        <v>350</v>
      </c>
      <c r="CH42" s="43">
        <v>66.2</v>
      </c>
      <c r="CJ42" s="309">
        <v>68.467296267205029</v>
      </c>
      <c r="CK42" s="309">
        <v>6.8769785260449527</v>
      </c>
      <c r="CL42" s="309">
        <v>54.975443534400313</v>
      </c>
      <c r="CM42" s="309">
        <v>81.959149000009731</v>
      </c>
      <c r="CN42" s="309">
        <v>10.044180069863426</v>
      </c>
      <c r="CP42" s="346">
        <v>2.2655382565827438</v>
      </c>
      <c r="CR42" s="347" t="s">
        <v>350</v>
      </c>
      <c r="CT42" s="309">
        <v>83.743506680440191</v>
      </c>
      <c r="CU42" s="309">
        <v>3.8563298256177241</v>
      </c>
      <c r="CV42" s="309">
        <v>76.17775164716106</v>
      </c>
      <c r="CW42" s="309">
        <v>91.309261713719323</v>
      </c>
      <c r="CX42" s="309">
        <v>4.6049299563406505</v>
      </c>
      <c r="CZ42" s="346">
        <v>15.276210413235162</v>
      </c>
      <c r="DB42" s="347" t="s">
        <v>351</v>
      </c>
      <c r="DC42" s="347"/>
      <c r="DD42" s="309">
        <v>88.008883636998476</v>
      </c>
      <c r="DE42" s="309">
        <v>3.3646909358425598</v>
      </c>
      <c r="DF42" s="309">
        <v>81.408102613373927</v>
      </c>
      <c r="DG42" s="309">
        <v>94.609664660623039</v>
      </c>
      <c r="DH42" s="309">
        <v>3.8231264808681895</v>
      </c>
      <c r="DJ42" s="346">
        <v>4.2653769565582849</v>
      </c>
      <c r="DL42" s="347"/>
      <c r="DN42" s="309">
        <v>74.812392984532082</v>
      </c>
      <c r="DO42" s="309">
        <v>6.5494497405055156</v>
      </c>
      <c r="DP42" s="309">
        <v>61.963614485028884</v>
      </c>
      <c r="DQ42" s="309">
        <v>87.661171484035279</v>
      </c>
      <c r="DR42" s="309">
        <v>8.7544983915427679</v>
      </c>
      <c r="DT42" s="346">
        <v>-13.200000000000003</v>
      </c>
      <c r="DV42" s="347" t="s">
        <v>261</v>
      </c>
      <c r="DX42" s="337">
        <v>322.80789100000004</v>
      </c>
      <c r="DY42" s="337">
        <v>195</v>
      </c>
    </row>
    <row r="43" spans="1:130" s="28" customFormat="1" ht="13.5" customHeight="1">
      <c r="A43" s="110" t="s">
        <v>8</v>
      </c>
      <c r="B43" s="43">
        <v>99.8</v>
      </c>
      <c r="D43" s="309">
        <v>95.546159126175993</v>
      </c>
      <c r="E43" s="309">
        <v>3.4017244313493387</v>
      </c>
      <c r="F43" s="309">
        <v>88.872361194201886</v>
      </c>
      <c r="G43" s="309">
        <v>102.2199570581501</v>
      </c>
      <c r="H43" s="309">
        <v>3.5602942729043683</v>
      </c>
      <c r="J43" s="346">
        <v>-4.2688796076486568</v>
      </c>
      <c r="L43" s="346"/>
      <c r="N43" s="309">
        <v>100</v>
      </c>
      <c r="O43" s="309">
        <v>0</v>
      </c>
      <c r="P43" s="309">
        <v>100</v>
      </c>
      <c r="Q43" s="309">
        <v>100</v>
      </c>
      <c r="R43" s="309">
        <v>0</v>
      </c>
      <c r="T43" s="346">
        <v>4.4538408738240065</v>
      </c>
      <c r="V43" s="346"/>
      <c r="X43" s="309">
        <v>98.011528640702252</v>
      </c>
      <c r="Y43" s="309">
        <v>1.8122942392175601</v>
      </c>
      <c r="Z43" s="309">
        <v>94.456207319501672</v>
      </c>
      <c r="AA43" s="296">
        <v>100</v>
      </c>
      <c r="AB43" s="309">
        <v>1.8490623137418858</v>
      </c>
      <c r="AD43" s="346">
        <v>-1.9884713592977477</v>
      </c>
      <c r="AF43" s="347" t="s">
        <v>350</v>
      </c>
      <c r="AH43" s="309">
        <v>100</v>
      </c>
      <c r="AI43" s="309">
        <v>0</v>
      </c>
      <c r="AJ43" s="309">
        <v>100</v>
      </c>
      <c r="AK43" s="296">
        <v>100</v>
      </c>
      <c r="AL43" s="309">
        <v>0</v>
      </c>
      <c r="AN43" s="346">
        <v>2</v>
      </c>
      <c r="AP43" s="347" t="s">
        <v>350</v>
      </c>
      <c r="AQ43" s="346"/>
      <c r="AR43" s="43">
        <v>98</v>
      </c>
      <c r="AT43" s="309">
        <v>93.466182322540291</v>
      </c>
      <c r="AU43" s="309">
        <v>3.6700437539090953</v>
      </c>
      <c r="AV43" s="309">
        <v>86.265972279254257</v>
      </c>
      <c r="AW43" s="309">
        <v>100.66639236582633</v>
      </c>
      <c r="AX43" s="309">
        <v>3.9266006834902343</v>
      </c>
      <c r="AZ43" s="346">
        <v>-4.566156640544321</v>
      </c>
      <c r="BB43" s="347"/>
      <c r="BD43" s="309">
        <v>98.329433404919783</v>
      </c>
      <c r="BE43" s="309">
        <v>1.0709044046378164</v>
      </c>
      <c r="BF43" s="309">
        <v>96.228420069461237</v>
      </c>
      <c r="BG43" s="309">
        <v>100</v>
      </c>
      <c r="BH43" s="309">
        <v>1.0890985207123498</v>
      </c>
      <c r="BJ43" s="346">
        <v>4.8632510823794917</v>
      </c>
      <c r="BL43" s="347"/>
      <c r="BN43" s="309">
        <v>89.285301418616953</v>
      </c>
      <c r="BO43" s="309">
        <v>5.7570927718611999</v>
      </c>
      <c r="BP43" s="309">
        <v>77.991155999512813</v>
      </c>
      <c r="BQ43" s="296">
        <v>100</v>
      </c>
      <c r="BR43" s="309">
        <v>6.4479737206339136</v>
      </c>
      <c r="BT43" s="346">
        <v>-9.0441319863028298</v>
      </c>
      <c r="BV43" s="347" t="s">
        <v>350</v>
      </c>
      <c r="BX43" s="309">
        <v>95.965845698416743</v>
      </c>
      <c r="BY43" s="309">
        <v>2.7216537759536434</v>
      </c>
      <c r="BZ43" s="309">
        <v>90.626477063630375</v>
      </c>
      <c r="CA43" s="296">
        <v>100</v>
      </c>
      <c r="CB43" s="309">
        <v>2.8360650147415369</v>
      </c>
      <c r="CD43" s="346">
        <v>6.7000000000000028</v>
      </c>
      <c r="CF43" s="347" t="s">
        <v>350</v>
      </c>
      <c r="CH43" s="43">
        <v>85.9</v>
      </c>
      <c r="CJ43" s="309">
        <v>70.903794662204817</v>
      </c>
      <c r="CK43" s="309">
        <v>6.8829775932960677</v>
      </c>
      <c r="CL43" s="309">
        <v>57.400172439124745</v>
      </c>
      <c r="CM43" s="309">
        <v>84.407416885284903</v>
      </c>
      <c r="CN43" s="309">
        <v>9.7074883313192117</v>
      </c>
      <c r="CP43" s="346">
        <v>-14.998667735954854</v>
      </c>
      <c r="CR43" s="347" t="s">
        <v>261</v>
      </c>
      <c r="CT43" s="309">
        <v>73.966231506152468</v>
      </c>
      <c r="CU43" s="309">
        <v>6.2913796944128908</v>
      </c>
      <c r="CV43" s="309">
        <v>61.623138528712488</v>
      </c>
      <c r="CW43" s="309">
        <v>86.309324483592448</v>
      </c>
      <c r="CX43" s="309">
        <v>8.5057458874183389</v>
      </c>
      <c r="CZ43" s="346">
        <v>3.0624368439476513</v>
      </c>
      <c r="DB43" s="347" t="s">
        <v>350</v>
      </c>
      <c r="DC43" s="347"/>
      <c r="DD43" s="309">
        <v>79.040107188940596</v>
      </c>
      <c r="DE43" s="309">
        <v>5.7149216654799186</v>
      </c>
      <c r="DF43" s="309">
        <v>67.828692173328037</v>
      </c>
      <c r="DG43" s="309">
        <v>90.25152220455314</v>
      </c>
      <c r="DH43" s="309">
        <v>7.2304072814814697</v>
      </c>
      <c r="DJ43" s="346">
        <v>5.0738756827881275</v>
      </c>
      <c r="DL43" s="347"/>
      <c r="DN43" s="309">
        <v>67.587259807547113</v>
      </c>
      <c r="DO43" s="309">
        <v>7.5363045272352842</v>
      </c>
      <c r="DP43" s="309">
        <v>52.802459341580729</v>
      </c>
      <c r="DQ43" s="309">
        <v>82.372060273513483</v>
      </c>
      <c r="DR43" s="309">
        <v>11.150480946697213</v>
      </c>
      <c r="DT43" s="346">
        <v>-11.400000000000006</v>
      </c>
      <c r="DV43" s="347" t="s">
        <v>350</v>
      </c>
      <c r="DX43" s="337">
        <v>254.74858500000013</v>
      </c>
      <c r="DY43" s="337">
        <v>165</v>
      </c>
    </row>
    <row r="44" spans="1:130" s="28" customFormat="1" ht="13.5" customHeight="1">
      <c r="A44" s="110" t="s">
        <v>9</v>
      </c>
      <c r="B44" s="43">
        <v>93.8</v>
      </c>
      <c r="D44" s="309">
        <v>99.68457726301456</v>
      </c>
      <c r="E44" s="309">
        <v>0.25738792120566756</v>
      </c>
      <c r="F44" s="309">
        <v>99.179611322673495</v>
      </c>
      <c r="G44" s="309">
        <v>100.18954320335563</v>
      </c>
      <c r="H44" s="309">
        <v>0.25820235012539378</v>
      </c>
      <c r="J44" s="346">
        <v>5.8379436528182254</v>
      </c>
      <c r="L44" s="346"/>
      <c r="N44" s="309">
        <v>100</v>
      </c>
      <c r="O44" s="309">
        <v>0</v>
      </c>
      <c r="P44" s="309">
        <v>100</v>
      </c>
      <c r="Q44" s="309">
        <v>100</v>
      </c>
      <c r="R44" s="309">
        <v>0</v>
      </c>
      <c r="T44" s="346">
        <v>0.31542273698543966</v>
      </c>
      <c r="V44" s="346"/>
      <c r="X44" s="309">
        <v>97.643521891110694</v>
      </c>
      <c r="Y44" s="309">
        <v>2.3377626089691237</v>
      </c>
      <c r="Z44" s="309">
        <v>93.057347600140247</v>
      </c>
      <c r="AA44" s="296">
        <v>100</v>
      </c>
      <c r="AB44" s="309">
        <v>2.3941809591588994</v>
      </c>
      <c r="AD44" s="346">
        <v>-2.3564781088893056</v>
      </c>
      <c r="AF44" s="347" t="s">
        <v>350</v>
      </c>
      <c r="AH44" s="309">
        <v>100</v>
      </c>
      <c r="AI44" s="309">
        <v>0</v>
      </c>
      <c r="AJ44" s="309">
        <v>100</v>
      </c>
      <c r="AK44" s="296">
        <v>100</v>
      </c>
      <c r="AL44" s="309">
        <v>0</v>
      </c>
      <c r="AN44" s="346">
        <v>2.4000000000000057</v>
      </c>
      <c r="AP44" s="347" t="s">
        <v>350</v>
      </c>
      <c r="AQ44" s="346"/>
      <c r="AR44" s="43">
        <v>83.4</v>
      </c>
      <c r="AT44" s="309">
        <v>97.50108524637433</v>
      </c>
      <c r="AU44" s="309">
        <v>1.8708065568689016</v>
      </c>
      <c r="AV44" s="309">
        <v>93.830774737006365</v>
      </c>
      <c r="AW44" s="309">
        <v>101.1713957557423</v>
      </c>
      <c r="AX44" s="309">
        <v>1.9187545986196799</v>
      </c>
      <c r="AZ44" s="346">
        <v>14.068675254608337</v>
      </c>
      <c r="BB44" s="347" t="s">
        <v>350</v>
      </c>
      <c r="BD44" s="309">
        <v>98.328735157372876</v>
      </c>
      <c r="BE44" s="309">
        <v>0.89470515508320891</v>
      </c>
      <c r="BF44" s="309">
        <v>96.573408114181689</v>
      </c>
      <c r="BG44" s="309">
        <v>100</v>
      </c>
      <c r="BH44" s="309">
        <v>0.90991219774286103</v>
      </c>
      <c r="BJ44" s="346">
        <v>0.82764991099854512</v>
      </c>
      <c r="BL44" s="347"/>
      <c r="BN44" s="309">
        <v>96.440465738968257</v>
      </c>
      <c r="BO44" s="309">
        <v>2.5220035624751311</v>
      </c>
      <c r="BP44" s="309">
        <v>91.492851359482685</v>
      </c>
      <c r="BQ44" s="296">
        <v>100</v>
      </c>
      <c r="BR44" s="309">
        <v>2.6150885348286708</v>
      </c>
      <c r="BT44" s="346">
        <v>-1.8882694184046187</v>
      </c>
      <c r="BV44" s="347" t="s">
        <v>350</v>
      </c>
      <c r="BX44" s="309">
        <v>97.306836566925</v>
      </c>
      <c r="BY44" s="309">
        <v>1.9664731113800489</v>
      </c>
      <c r="BZ44" s="309">
        <v>93.448989200437552</v>
      </c>
      <c r="CA44" s="296">
        <v>100</v>
      </c>
      <c r="CB44" s="309">
        <v>2.0208992304744813</v>
      </c>
      <c r="CD44" s="346">
        <v>0.89999999999999147</v>
      </c>
      <c r="CF44" s="347" t="s">
        <v>350</v>
      </c>
      <c r="CH44" s="43">
        <v>77.7</v>
      </c>
      <c r="CJ44" s="309">
        <v>74.899517773496186</v>
      </c>
      <c r="CK44" s="309">
        <v>7.9094935792926435</v>
      </c>
      <c r="CL44" s="309">
        <v>59.381987486215593</v>
      </c>
      <c r="CM44" s="309">
        <v>90.417048060776779</v>
      </c>
      <c r="CN44" s="309">
        <v>10.560139523476991</v>
      </c>
      <c r="CP44" s="346">
        <v>-2.8276364588436707</v>
      </c>
      <c r="CR44" s="347" t="s">
        <v>350</v>
      </c>
      <c r="CT44" s="309">
        <v>76.843001916266047</v>
      </c>
      <c r="CU44" s="309">
        <v>8.0692407026454731</v>
      </c>
      <c r="CV44" s="309">
        <v>61.011913492442858</v>
      </c>
      <c r="CW44" s="309">
        <v>92.674090340089236</v>
      </c>
      <c r="CX44" s="309">
        <v>10.50094413468949</v>
      </c>
      <c r="CZ44" s="346">
        <v>1.9434841427698615</v>
      </c>
      <c r="DB44" s="347" t="s">
        <v>350</v>
      </c>
      <c r="DC44" s="347"/>
      <c r="DD44" s="309">
        <v>87.275117916214029</v>
      </c>
      <c r="DE44" s="309">
        <v>4.012542399710739</v>
      </c>
      <c r="DF44" s="309">
        <v>79.403395302301135</v>
      </c>
      <c r="DG44" s="309">
        <v>95.146840530126923</v>
      </c>
      <c r="DH44" s="309">
        <v>4.5975788924889969</v>
      </c>
      <c r="DJ44" s="346">
        <v>10.432115999947982</v>
      </c>
      <c r="DL44" s="347"/>
      <c r="DN44" s="309">
        <v>78.933902801596986</v>
      </c>
      <c r="DO44" s="309">
        <v>7.0343734958781088</v>
      </c>
      <c r="DP44" s="309">
        <v>65.133795844163103</v>
      </c>
      <c r="DQ44" s="309">
        <v>92.734009759030883</v>
      </c>
      <c r="DR44" s="309">
        <v>8.9117264523955484</v>
      </c>
      <c r="DT44" s="346">
        <v>-8.3999999999999915</v>
      </c>
      <c r="DV44" s="347" t="s">
        <v>350</v>
      </c>
      <c r="DX44" s="337">
        <v>210.70228899999995</v>
      </c>
      <c r="DY44" s="337">
        <v>106</v>
      </c>
    </row>
    <row r="45" spans="1:130" ht="4.5" customHeight="1">
      <c r="A45" s="261"/>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c r="BA45" s="262"/>
      <c r="BB45" s="262"/>
      <c r="BC45" s="262"/>
      <c r="BD45" s="262"/>
      <c r="BE45" s="262"/>
      <c r="BF45" s="262"/>
      <c r="BG45" s="262"/>
      <c r="BH45" s="262"/>
      <c r="BI45" s="262"/>
      <c r="BJ45" s="262"/>
      <c r="BK45" s="262"/>
      <c r="BL45" s="262"/>
      <c r="BM45" s="262"/>
      <c r="BN45" s="262"/>
      <c r="BO45" s="262"/>
      <c r="BP45" s="262"/>
      <c r="BQ45" s="262"/>
      <c r="BR45" s="262"/>
      <c r="BS45" s="262"/>
      <c r="BT45" s="262"/>
      <c r="BU45" s="262"/>
      <c r="BV45" s="262"/>
      <c r="BW45" s="262"/>
      <c r="BX45" s="262"/>
      <c r="BY45" s="262"/>
      <c r="BZ45" s="262"/>
      <c r="CA45" s="262"/>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c r="DJ45" s="262"/>
      <c r="DK45" s="262"/>
      <c r="DL45" s="262"/>
      <c r="DM45" s="262"/>
      <c r="DN45" s="262"/>
      <c r="DO45" s="262"/>
      <c r="DP45" s="262"/>
      <c r="DQ45" s="262"/>
      <c r="DR45" s="262"/>
      <c r="DS45" s="262"/>
      <c r="DT45" s="262"/>
      <c r="DU45" s="262"/>
      <c r="DV45" s="262"/>
      <c r="DW45" s="262"/>
      <c r="DX45" s="262"/>
      <c r="DY45" s="262"/>
      <c r="DZ45" s="262"/>
    </row>
    <row r="46" spans="1:130" ht="5.15" customHeight="1"/>
    <row r="47" spans="1:130">
      <c r="A47" s="737" t="s">
        <v>263</v>
      </c>
      <c r="B47" s="737"/>
      <c r="C47" s="737"/>
      <c r="D47" s="737"/>
      <c r="E47" s="737"/>
      <c r="F47" s="737"/>
      <c r="G47" s="737"/>
      <c r="H47" s="737"/>
      <c r="I47" s="737"/>
      <c r="J47" s="737"/>
      <c r="K47" s="737"/>
      <c r="L47" s="737"/>
      <c r="M47" s="737"/>
      <c r="N47" s="737"/>
      <c r="O47" s="737"/>
      <c r="P47" s="737"/>
      <c r="Q47" s="737"/>
      <c r="R47" s="737"/>
      <c r="S47" s="737"/>
      <c r="T47" s="737"/>
      <c r="U47" s="737"/>
      <c r="V47" s="737"/>
      <c r="W47" s="737"/>
      <c r="X47" s="737"/>
      <c r="Y47" s="737"/>
      <c r="Z47" s="737"/>
      <c r="AA47" s="737"/>
      <c r="AB47" s="737"/>
      <c r="AC47" s="737"/>
      <c r="AD47" s="737"/>
      <c r="AE47" s="737"/>
      <c r="AF47" s="737"/>
      <c r="AG47" s="737"/>
      <c r="AH47" s="737"/>
      <c r="AI47" s="737"/>
      <c r="AJ47" s="737"/>
      <c r="AK47" s="737"/>
      <c r="AL47" s="737"/>
      <c r="AM47" s="737"/>
      <c r="AN47" s="737"/>
      <c r="AO47" s="737"/>
      <c r="AP47" s="737"/>
      <c r="AQ47" s="737"/>
      <c r="AR47" s="737"/>
      <c r="AS47" s="737"/>
      <c r="AT47" s="737"/>
      <c r="AU47" s="737"/>
      <c r="AV47" s="737"/>
      <c r="AW47" s="737"/>
      <c r="AX47" s="737"/>
      <c r="AY47" s="737"/>
      <c r="AZ47" s="737"/>
      <c r="BA47" s="737"/>
      <c r="BB47" s="737"/>
      <c r="BC47" s="737"/>
      <c r="BD47" s="737"/>
      <c r="BE47" s="737"/>
      <c r="BF47" s="737"/>
      <c r="BG47" s="737"/>
      <c r="BH47" s="737"/>
      <c r="BI47" s="737"/>
      <c r="BJ47" s="737"/>
      <c r="BK47" s="737"/>
      <c r="BL47" s="737"/>
      <c r="BM47" s="737"/>
      <c r="BN47" s="737"/>
      <c r="BO47" s="737"/>
      <c r="BP47" s="737"/>
      <c r="BQ47" s="737"/>
      <c r="BR47" s="737"/>
      <c r="BS47" s="737"/>
      <c r="BT47" s="737"/>
      <c r="BU47" s="737"/>
      <c r="BV47" s="737"/>
      <c r="BW47" s="737"/>
      <c r="BX47" s="737"/>
      <c r="BY47" s="737"/>
      <c r="BZ47" s="737"/>
      <c r="CA47" s="737"/>
      <c r="CB47" s="737"/>
      <c r="CC47" s="737"/>
      <c r="CD47" s="737"/>
      <c r="CE47" s="737"/>
      <c r="CF47" s="737"/>
      <c r="CG47" s="737"/>
      <c r="CH47" s="737"/>
      <c r="CI47" s="737"/>
      <c r="CJ47" s="737"/>
      <c r="CK47" s="737"/>
      <c r="CL47" s="737"/>
      <c r="CM47" s="737"/>
      <c r="CN47" s="737"/>
      <c r="CO47" s="737"/>
      <c r="CP47" s="737"/>
      <c r="CQ47" s="737"/>
      <c r="CR47" s="737"/>
      <c r="CS47" s="737"/>
      <c r="CT47" s="737"/>
      <c r="CU47" s="737"/>
      <c r="CV47" s="737"/>
      <c r="CW47" s="737"/>
      <c r="CX47" s="737"/>
      <c r="CY47" s="737"/>
      <c r="CZ47" s="737"/>
      <c r="DA47" s="737"/>
      <c r="DB47" s="737"/>
      <c r="DC47" s="737"/>
      <c r="DD47" s="737"/>
      <c r="DE47" s="737"/>
      <c r="DF47" s="737"/>
      <c r="DG47" s="737"/>
      <c r="DH47" s="737"/>
      <c r="DI47" s="737"/>
      <c r="DJ47" s="737"/>
      <c r="DK47" s="737"/>
      <c r="DL47" s="737"/>
      <c r="DM47" s="737"/>
      <c r="DN47" s="737"/>
      <c r="DO47" s="737"/>
      <c r="DP47" s="737"/>
      <c r="DQ47" s="737"/>
      <c r="DR47" s="737"/>
      <c r="DS47" s="737"/>
      <c r="DT47" s="737"/>
      <c r="DU47" s="737"/>
      <c r="DV47" s="737"/>
      <c r="DW47" s="737"/>
      <c r="DX47" s="737"/>
      <c r="DY47" s="737"/>
      <c r="DZ47" s="737"/>
    </row>
    <row r="48" spans="1:130">
      <c r="A48" s="730" t="s">
        <v>319</v>
      </c>
      <c r="B48" s="730"/>
      <c r="C48" s="730"/>
      <c r="D48" s="730"/>
      <c r="E48" s="730"/>
      <c r="F48" s="730"/>
      <c r="G48" s="730"/>
      <c r="H48" s="730"/>
      <c r="I48" s="730"/>
      <c r="J48" s="730"/>
      <c r="K48" s="730"/>
      <c r="L48" s="730"/>
      <c r="M48" s="730"/>
      <c r="N48" s="730"/>
      <c r="O48" s="730"/>
      <c r="P48" s="730"/>
      <c r="Q48" s="730"/>
      <c r="R48" s="730"/>
      <c r="S48" s="730"/>
      <c r="T48" s="730"/>
      <c r="U48" s="730"/>
      <c r="V48" s="730"/>
      <c r="W48" s="730"/>
      <c r="X48" s="730"/>
      <c r="Y48" s="730"/>
      <c r="Z48" s="730"/>
      <c r="AA48" s="730"/>
      <c r="AB48" s="730"/>
      <c r="AC48" s="730"/>
      <c r="AD48" s="730"/>
      <c r="AE48" s="730"/>
      <c r="AF48" s="730"/>
      <c r="AG48" s="730"/>
      <c r="AH48" s="730"/>
      <c r="AI48" s="730"/>
      <c r="AJ48" s="730"/>
      <c r="AK48" s="730"/>
      <c r="AL48" s="730"/>
      <c r="AM48" s="730"/>
      <c r="AN48" s="730"/>
      <c r="AO48" s="730"/>
      <c r="AP48" s="730"/>
      <c r="AQ48" s="730"/>
      <c r="AR48" s="730"/>
      <c r="AS48" s="730"/>
      <c r="AT48" s="730"/>
      <c r="AU48" s="730"/>
      <c r="AV48" s="730"/>
      <c r="AW48" s="730"/>
      <c r="AX48" s="730"/>
      <c r="AY48" s="730"/>
      <c r="AZ48" s="730"/>
      <c r="BA48" s="730"/>
      <c r="BB48" s="730"/>
      <c r="BC48" s="730"/>
      <c r="BD48" s="730"/>
      <c r="BE48" s="730"/>
      <c r="BF48" s="730"/>
      <c r="BG48" s="730"/>
      <c r="BH48" s="730"/>
      <c r="BI48" s="730"/>
      <c r="BJ48" s="730"/>
      <c r="BK48" s="730"/>
      <c r="BL48" s="730"/>
      <c r="BM48" s="730"/>
      <c r="BN48" s="730"/>
      <c r="BO48" s="730"/>
      <c r="BP48" s="730"/>
      <c r="BQ48" s="730"/>
      <c r="BR48" s="730"/>
      <c r="BS48" s="730"/>
      <c r="BT48" s="730"/>
      <c r="BU48" s="730"/>
      <c r="BV48" s="730"/>
      <c r="BW48" s="730"/>
      <c r="BX48" s="730"/>
      <c r="BY48" s="730"/>
      <c r="BZ48" s="730"/>
      <c r="CA48" s="730"/>
      <c r="CB48" s="730"/>
      <c r="CC48" s="730"/>
      <c r="CD48" s="730"/>
      <c r="CE48" s="730"/>
      <c r="CF48" s="730"/>
      <c r="CG48" s="730"/>
      <c r="CH48" s="730"/>
      <c r="CI48" s="730"/>
      <c r="CJ48" s="730"/>
      <c r="CK48" s="730"/>
      <c r="CL48" s="730"/>
      <c r="CM48" s="730"/>
      <c r="CN48" s="730"/>
      <c r="CO48" s="730"/>
      <c r="CP48" s="730"/>
      <c r="CQ48" s="730"/>
      <c r="CR48" s="730"/>
      <c r="CS48" s="730"/>
      <c r="CT48" s="730"/>
      <c r="CU48" s="730"/>
      <c r="CV48" s="730"/>
      <c r="CW48" s="730"/>
      <c r="CX48" s="730"/>
      <c r="CY48" s="730"/>
      <c r="CZ48" s="730"/>
      <c r="DA48" s="730"/>
      <c r="DB48" s="730"/>
      <c r="DC48" s="730"/>
      <c r="DD48" s="730"/>
      <c r="DE48" s="730"/>
      <c r="DF48" s="730"/>
      <c r="DG48" s="730"/>
      <c r="DH48" s="730"/>
      <c r="DI48" s="730"/>
      <c r="DJ48" s="730"/>
      <c r="DK48" s="730"/>
      <c r="DL48" s="730"/>
      <c r="DM48" s="730"/>
      <c r="DN48" s="730"/>
      <c r="DO48" s="730"/>
      <c r="DP48" s="730"/>
      <c r="DQ48" s="730"/>
      <c r="DR48" s="730"/>
      <c r="DS48" s="730"/>
      <c r="DT48" s="730"/>
      <c r="DU48" s="730"/>
      <c r="DV48" s="730"/>
      <c r="DW48" s="730"/>
      <c r="DX48" s="730"/>
      <c r="DY48" s="730"/>
      <c r="DZ48" s="730"/>
    </row>
    <row r="49" spans="1:130">
      <c r="A49" s="730" t="s">
        <v>528</v>
      </c>
      <c r="B49" s="730"/>
      <c r="C49" s="730"/>
      <c r="D49" s="730"/>
      <c r="E49" s="730"/>
      <c r="F49" s="730"/>
      <c r="G49" s="730"/>
      <c r="H49" s="730"/>
      <c r="I49" s="730"/>
      <c r="J49" s="730"/>
      <c r="K49" s="730"/>
      <c r="L49" s="730"/>
      <c r="M49" s="730"/>
      <c r="N49" s="730"/>
      <c r="O49" s="730"/>
      <c r="P49" s="730"/>
      <c r="Q49" s="730"/>
      <c r="R49" s="730"/>
      <c r="S49" s="730"/>
      <c r="T49" s="730"/>
      <c r="U49" s="730"/>
      <c r="V49" s="730"/>
      <c r="W49" s="730"/>
      <c r="X49" s="730"/>
      <c r="Y49" s="730"/>
      <c r="Z49" s="730"/>
      <c r="AA49" s="730"/>
      <c r="AB49" s="730"/>
      <c r="AC49" s="730"/>
      <c r="AD49" s="730"/>
      <c r="AE49" s="730"/>
      <c r="AF49" s="730"/>
      <c r="AG49" s="730"/>
      <c r="AH49" s="730"/>
      <c r="AI49" s="730"/>
      <c r="AJ49" s="730"/>
      <c r="AK49" s="730"/>
      <c r="AL49" s="730"/>
      <c r="AM49" s="730"/>
      <c r="AN49" s="730"/>
      <c r="AO49" s="730"/>
      <c r="AP49" s="730"/>
      <c r="AQ49" s="730"/>
      <c r="AR49" s="730"/>
      <c r="AS49" s="730"/>
      <c r="AT49" s="730"/>
      <c r="AU49" s="730"/>
      <c r="AV49" s="730"/>
      <c r="AW49" s="730"/>
      <c r="AX49" s="730"/>
      <c r="AY49" s="730"/>
      <c r="AZ49" s="730"/>
      <c r="BA49" s="730"/>
      <c r="BB49" s="730"/>
      <c r="BC49" s="730"/>
      <c r="BD49" s="730"/>
      <c r="BE49" s="730"/>
      <c r="BF49" s="730"/>
      <c r="BG49" s="730"/>
      <c r="BH49" s="730"/>
      <c r="BI49" s="730"/>
      <c r="BJ49" s="730"/>
      <c r="BK49" s="730"/>
      <c r="BL49" s="730"/>
      <c r="BM49" s="730"/>
      <c r="BN49" s="730"/>
      <c r="BO49" s="730"/>
      <c r="BP49" s="730"/>
      <c r="BQ49" s="730"/>
      <c r="BR49" s="730"/>
      <c r="BS49" s="730"/>
      <c r="BT49" s="730"/>
      <c r="BU49" s="730"/>
      <c r="BV49" s="730"/>
      <c r="BW49" s="730"/>
      <c r="BX49" s="730"/>
      <c r="BY49" s="730"/>
      <c r="BZ49" s="730"/>
      <c r="CA49" s="730"/>
      <c r="CB49" s="730"/>
      <c r="CC49" s="730"/>
      <c r="CD49" s="730"/>
      <c r="CE49" s="730"/>
      <c r="CF49" s="730"/>
      <c r="CG49" s="730"/>
      <c r="CH49" s="730"/>
      <c r="CI49" s="730"/>
      <c r="CJ49" s="730"/>
      <c r="CK49" s="730"/>
      <c r="CL49" s="730"/>
      <c r="CM49" s="730"/>
      <c r="CN49" s="730"/>
      <c r="CO49" s="730"/>
      <c r="CP49" s="730"/>
      <c r="CQ49" s="730"/>
      <c r="CR49" s="730"/>
      <c r="CS49" s="730"/>
      <c r="CT49" s="730"/>
      <c r="CU49" s="730"/>
      <c r="CV49" s="730"/>
      <c r="CW49" s="730"/>
      <c r="CX49" s="730"/>
      <c r="CY49" s="730"/>
      <c r="CZ49" s="730"/>
      <c r="DA49" s="730"/>
      <c r="DB49" s="730"/>
      <c r="DC49" s="730"/>
      <c r="DD49" s="730"/>
      <c r="DE49" s="730"/>
      <c r="DF49" s="730"/>
      <c r="DG49" s="730"/>
      <c r="DH49" s="730"/>
      <c r="DI49" s="730"/>
      <c r="DJ49" s="730"/>
      <c r="DK49" s="730"/>
      <c r="DL49" s="730"/>
      <c r="DM49" s="730"/>
      <c r="DN49" s="730"/>
      <c r="DO49" s="730"/>
      <c r="DP49" s="730"/>
      <c r="DQ49" s="730"/>
      <c r="DR49" s="730"/>
      <c r="DS49" s="730"/>
      <c r="DT49" s="730"/>
      <c r="DU49" s="730"/>
      <c r="DV49" s="730"/>
      <c r="DW49" s="730"/>
      <c r="DX49" s="730"/>
      <c r="DY49" s="730"/>
      <c r="DZ49" s="730"/>
    </row>
    <row r="50" spans="1:130" ht="13.5" customHeight="1">
      <c r="A50" s="730" t="s">
        <v>270</v>
      </c>
      <c r="B50" s="730"/>
      <c r="C50" s="730"/>
      <c r="D50" s="730"/>
      <c r="E50" s="730"/>
      <c r="F50" s="730"/>
      <c r="G50" s="730"/>
      <c r="H50" s="730"/>
      <c r="I50" s="730"/>
      <c r="J50" s="730"/>
      <c r="K50" s="730"/>
      <c r="L50" s="730"/>
      <c r="M50" s="730"/>
      <c r="N50" s="730"/>
      <c r="O50" s="730"/>
      <c r="P50" s="730"/>
      <c r="Q50" s="730"/>
      <c r="R50" s="730"/>
      <c r="S50" s="730"/>
      <c r="T50" s="730"/>
      <c r="U50" s="730"/>
      <c r="V50" s="730"/>
      <c r="W50" s="730"/>
      <c r="X50" s="730"/>
      <c r="Y50" s="730"/>
      <c r="Z50" s="730"/>
      <c r="AA50" s="730"/>
      <c r="AB50" s="730"/>
      <c r="AC50" s="730"/>
      <c r="AD50" s="730"/>
      <c r="AE50" s="730"/>
      <c r="AF50" s="730"/>
      <c r="AG50" s="730"/>
      <c r="AH50" s="730"/>
      <c r="AI50" s="730"/>
      <c r="AJ50" s="730"/>
      <c r="AK50" s="730"/>
      <c r="AL50" s="730"/>
      <c r="AM50" s="730"/>
      <c r="AN50" s="730"/>
      <c r="AO50" s="730"/>
      <c r="AP50" s="730"/>
      <c r="AQ50" s="730"/>
      <c r="AR50" s="730"/>
      <c r="AS50" s="730"/>
      <c r="AT50" s="730"/>
      <c r="AU50" s="730"/>
      <c r="AV50" s="730"/>
      <c r="AW50" s="730"/>
      <c r="AX50" s="730"/>
      <c r="AY50" s="730"/>
      <c r="AZ50" s="730"/>
      <c r="BA50" s="730"/>
      <c r="BB50" s="730"/>
      <c r="BC50" s="730"/>
      <c r="BD50" s="730"/>
      <c r="BE50" s="730"/>
      <c r="BF50" s="730"/>
      <c r="BG50" s="730"/>
      <c r="BH50" s="730"/>
      <c r="BI50" s="730"/>
      <c r="BJ50" s="730"/>
      <c r="BK50" s="730"/>
      <c r="BL50" s="730"/>
      <c r="BM50" s="730"/>
      <c r="BN50" s="730"/>
      <c r="BO50" s="730"/>
      <c r="BP50" s="730"/>
      <c r="BQ50" s="730"/>
      <c r="BR50" s="730"/>
      <c r="BS50" s="730"/>
      <c r="BT50" s="730"/>
      <c r="BU50" s="730"/>
      <c r="BV50" s="730"/>
      <c r="BW50" s="730"/>
      <c r="BX50" s="730"/>
      <c r="BY50" s="730"/>
      <c r="BZ50" s="730"/>
      <c r="CA50" s="730"/>
      <c r="CB50" s="730"/>
      <c r="CC50" s="730"/>
      <c r="CD50" s="730"/>
      <c r="CE50" s="730"/>
      <c r="CF50" s="730"/>
      <c r="CG50" s="730"/>
      <c r="CH50" s="730"/>
      <c r="CI50" s="730"/>
      <c r="CJ50" s="730"/>
      <c r="CK50" s="730"/>
      <c r="CL50" s="730"/>
      <c r="CM50" s="730"/>
      <c r="CN50" s="730"/>
      <c r="CO50" s="730"/>
      <c r="CP50" s="730"/>
      <c r="CQ50" s="730"/>
      <c r="CR50" s="730"/>
      <c r="CS50" s="730"/>
      <c r="CT50" s="730"/>
      <c r="CU50" s="730"/>
      <c r="CV50" s="730"/>
      <c r="CW50" s="730"/>
      <c r="CX50" s="730"/>
      <c r="CY50" s="730"/>
      <c r="CZ50" s="730"/>
      <c r="DA50" s="730"/>
      <c r="DB50" s="730"/>
      <c r="DC50" s="730"/>
      <c r="DD50" s="730"/>
      <c r="DE50" s="730"/>
      <c r="DF50" s="730"/>
      <c r="DG50" s="730"/>
      <c r="DH50" s="730"/>
      <c r="DI50" s="730"/>
      <c r="DJ50" s="730"/>
      <c r="DK50" s="730"/>
      <c r="DL50" s="730"/>
      <c r="DM50" s="730"/>
      <c r="DN50" s="730"/>
      <c r="DO50" s="730"/>
      <c r="DP50" s="730"/>
      <c r="DQ50" s="730"/>
      <c r="DR50" s="730"/>
      <c r="DS50" s="730"/>
      <c r="DT50" s="730"/>
      <c r="DU50" s="730"/>
      <c r="DV50" s="730"/>
      <c r="DW50" s="730"/>
      <c r="DX50" s="730"/>
      <c r="DY50" s="730"/>
      <c r="DZ50" s="730"/>
    </row>
    <row r="51" spans="1:130">
      <c r="A51" s="730" t="s">
        <v>289</v>
      </c>
      <c r="B51" s="730"/>
      <c r="C51" s="730"/>
      <c r="D51" s="730"/>
      <c r="E51" s="730"/>
      <c r="F51" s="730"/>
      <c r="G51" s="730"/>
      <c r="H51" s="730"/>
      <c r="I51" s="730"/>
      <c r="J51" s="730"/>
      <c r="K51" s="730"/>
      <c r="L51" s="730"/>
      <c r="M51" s="730"/>
      <c r="N51" s="730"/>
      <c r="O51" s="730"/>
      <c r="P51" s="730"/>
      <c r="Q51" s="730"/>
      <c r="R51" s="730"/>
      <c r="S51" s="730"/>
      <c r="T51" s="730"/>
      <c r="U51" s="730"/>
      <c r="V51" s="730"/>
      <c r="W51" s="730"/>
      <c r="X51" s="730"/>
      <c r="Y51" s="730"/>
      <c r="Z51" s="730"/>
      <c r="AA51" s="730"/>
      <c r="AB51" s="730"/>
      <c r="AC51" s="730"/>
      <c r="AD51" s="730"/>
      <c r="AE51" s="730"/>
      <c r="AF51" s="730"/>
      <c r="AG51" s="730"/>
      <c r="AH51" s="730"/>
      <c r="AI51" s="730"/>
      <c r="AJ51" s="730"/>
      <c r="AK51" s="730"/>
      <c r="AL51" s="730"/>
      <c r="AM51" s="730"/>
      <c r="AN51" s="730"/>
      <c r="AO51" s="730"/>
      <c r="AP51" s="730"/>
      <c r="AQ51" s="730"/>
      <c r="AR51" s="730"/>
      <c r="AS51" s="730"/>
      <c r="AT51" s="730"/>
      <c r="AU51" s="730"/>
      <c r="AV51" s="730"/>
      <c r="AW51" s="730"/>
      <c r="AX51" s="730"/>
      <c r="AY51" s="730"/>
      <c r="AZ51" s="730"/>
      <c r="BA51" s="730"/>
      <c r="BB51" s="730"/>
      <c r="BC51" s="730"/>
      <c r="BD51" s="730"/>
      <c r="BE51" s="730"/>
      <c r="BF51" s="730"/>
      <c r="BG51" s="730"/>
      <c r="BH51" s="730"/>
      <c r="BI51" s="730"/>
      <c r="BJ51" s="730"/>
      <c r="BK51" s="730"/>
      <c r="BL51" s="730"/>
      <c r="BM51" s="730"/>
      <c r="BN51" s="730"/>
      <c r="BO51" s="730"/>
      <c r="BP51" s="730"/>
      <c r="BQ51" s="730"/>
      <c r="BR51" s="730"/>
      <c r="BS51" s="730"/>
      <c r="BT51" s="730"/>
      <c r="BU51" s="730"/>
      <c r="BV51" s="730"/>
      <c r="BW51" s="730"/>
      <c r="BX51" s="730"/>
      <c r="BY51" s="730"/>
      <c r="BZ51" s="730"/>
      <c r="CA51" s="730"/>
      <c r="CB51" s="730"/>
      <c r="CC51" s="730"/>
      <c r="CD51" s="730"/>
      <c r="CE51" s="730"/>
      <c r="CF51" s="730"/>
      <c r="CG51" s="730"/>
      <c r="CH51" s="730"/>
      <c r="CI51" s="730"/>
      <c r="CJ51" s="730"/>
      <c r="CK51" s="730"/>
      <c r="CL51" s="730"/>
      <c r="CM51" s="730"/>
      <c r="CN51" s="730"/>
      <c r="CO51" s="730"/>
      <c r="CP51" s="730"/>
      <c r="CQ51" s="730"/>
      <c r="CR51" s="730"/>
      <c r="CS51" s="730"/>
      <c r="CT51" s="730"/>
      <c r="CU51" s="730"/>
      <c r="CV51" s="730"/>
      <c r="CW51" s="730"/>
      <c r="CX51" s="730"/>
      <c r="CY51" s="730"/>
      <c r="CZ51" s="730"/>
      <c r="DA51" s="730"/>
      <c r="DB51" s="730"/>
      <c r="DC51" s="730"/>
      <c r="DD51" s="730"/>
      <c r="DE51" s="730"/>
      <c r="DF51" s="730"/>
      <c r="DG51" s="730"/>
      <c r="DH51" s="730"/>
      <c r="DI51" s="730"/>
      <c r="DJ51" s="730"/>
      <c r="DK51" s="730"/>
      <c r="DL51" s="730"/>
      <c r="DM51" s="730"/>
      <c r="DN51" s="730"/>
      <c r="DO51" s="730"/>
      <c r="DP51" s="730"/>
      <c r="DQ51" s="730"/>
      <c r="DR51" s="730"/>
      <c r="DS51" s="730"/>
      <c r="DT51" s="730"/>
      <c r="DU51" s="730"/>
      <c r="DV51" s="730"/>
      <c r="DW51" s="730"/>
      <c r="DX51" s="730"/>
      <c r="DY51" s="730"/>
      <c r="DZ51" s="730"/>
    </row>
    <row r="52" spans="1:130" ht="13.5" customHeight="1">
      <c r="A52" s="730" t="s">
        <v>274</v>
      </c>
      <c r="B52" s="730"/>
      <c r="C52" s="730"/>
      <c r="D52" s="730"/>
      <c r="E52" s="730"/>
      <c r="F52" s="730"/>
      <c r="G52" s="730"/>
      <c r="H52" s="730"/>
      <c r="I52" s="730"/>
      <c r="J52" s="730"/>
      <c r="K52" s="730"/>
      <c r="L52" s="730"/>
      <c r="M52" s="730"/>
      <c r="N52" s="730"/>
      <c r="O52" s="730"/>
      <c r="P52" s="730"/>
      <c r="Q52" s="730"/>
      <c r="R52" s="730"/>
      <c r="S52" s="730"/>
      <c r="T52" s="730"/>
      <c r="U52" s="730"/>
      <c r="V52" s="730"/>
      <c r="W52" s="730"/>
      <c r="X52" s="730"/>
      <c r="Y52" s="730"/>
      <c r="Z52" s="730"/>
      <c r="AA52" s="730"/>
      <c r="AB52" s="730"/>
      <c r="AC52" s="730"/>
      <c r="AD52" s="730"/>
      <c r="AE52" s="730"/>
      <c r="AF52" s="730"/>
      <c r="AG52" s="730"/>
      <c r="AH52" s="730"/>
      <c r="AI52" s="730"/>
      <c r="AJ52" s="730"/>
      <c r="AK52" s="730"/>
      <c r="AL52" s="730"/>
      <c r="AM52" s="730"/>
      <c r="AN52" s="730"/>
      <c r="AO52" s="730"/>
      <c r="AP52" s="730"/>
      <c r="AQ52" s="730"/>
      <c r="AR52" s="730"/>
      <c r="AS52" s="730"/>
      <c r="AT52" s="730"/>
      <c r="AU52" s="730"/>
      <c r="AV52" s="730"/>
      <c r="AW52" s="730"/>
      <c r="AX52" s="730"/>
      <c r="AY52" s="730"/>
      <c r="AZ52" s="730"/>
      <c r="BA52" s="730"/>
      <c r="BB52" s="730"/>
      <c r="BC52" s="730"/>
      <c r="BD52" s="730"/>
      <c r="BE52" s="730"/>
      <c r="BF52" s="730"/>
      <c r="BG52" s="730"/>
      <c r="BH52" s="730"/>
      <c r="BI52" s="730"/>
      <c r="BJ52" s="730"/>
      <c r="BK52" s="730"/>
      <c r="BL52" s="730"/>
      <c r="BM52" s="730"/>
      <c r="BN52" s="730"/>
      <c r="BO52" s="730"/>
      <c r="BP52" s="730"/>
      <c r="BQ52" s="730"/>
      <c r="BR52" s="730"/>
      <c r="BS52" s="730"/>
      <c r="BT52" s="730"/>
      <c r="BU52" s="730"/>
      <c r="BV52" s="730"/>
      <c r="BW52" s="730"/>
      <c r="BX52" s="730"/>
      <c r="BY52" s="730"/>
      <c r="BZ52" s="730"/>
      <c r="CA52" s="730"/>
      <c r="CB52" s="730"/>
      <c r="CC52" s="730"/>
      <c r="CD52" s="730"/>
      <c r="CE52" s="730"/>
      <c r="CF52" s="730"/>
      <c r="CG52" s="730"/>
      <c r="CH52" s="730"/>
      <c r="CI52" s="730"/>
      <c r="CJ52" s="730"/>
      <c r="CK52" s="730"/>
      <c r="CL52" s="730"/>
      <c r="CM52" s="730"/>
      <c r="CN52" s="730"/>
      <c r="CO52" s="730"/>
      <c r="CP52" s="730"/>
      <c r="CQ52" s="730"/>
      <c r="CR52" s="730"/>
      <c r="CS52" s="730"/>
      <c r="CT52" s="730"/>
      <c r="CU52" s="730"/>
      <c r="CV52" s="730"/>
      <c r="CW52" s="730"/>
      <c r="CX52" s="730"/>
      <c r="CY52" s="730"/>
      <c r="CZ52" s="730"/>
      <c r="DA52" s="730"/>
      <c r="DB52" s="730"/>
      <c r="DC52" s="730"/>
      <c r="DD52" s="730"/>
      <c r="DE52" s="730"/>
      <c r="DF52" s="730"/>
      <c r="DG52" s="730"/>
      <c r="DH52" s="730"/>
      <c r="DI52" s="730"/>
      <c r="DJ52" s="730"/>
      <c r="DK52" s="730"/>
      <c r="DL52" s="730"/>
      <c r="DM52" s="730"/>
      <c r="DN52" s="730"/>
      <c r="DO52" s="730"/>
      <c r="DP52" s="730"/>
      <c r="DQ52" s="730"/>
      <c r="DR52" s="730"/>
      <c r="DS52" s="730"/>
      <c r="DT52" s="730"/>
      <c r="DU52" s="730"/>
      <c r="DV52" s="730"/>
      <c r="DW52" s="730"/>
      <c r="DX52" s="730"/>
      <c r="DY52" s="730"/>
      <c r="DZ52" s="730"/>
    </row>
    <row r="53" spans="1:130" ht="13.5" customHeight="1">
      <c r="A53" s="737" t="s">
        <v>195</v>
      </c>
      <c r="B53" s="737"/>
      <c r="C53" s="737"/>
      <c r="D53" s="737"/>
      <c r="E53" s="737"/>
      <c r="F53" s="737"/>
      <c r="G53" s="737"/>
      <c r="H53" s="737"/>
      <c r="I53" s="737"/>
      <c r="J53" s="737"/>
      <c r="K53" s="737"/>
      <c r="L53" s="737"/>
      <c r="M53" s="737"/>
      <c r="N53" s="737"/>
      <c r="O53" s="737"/>
      <c r="P53" s="737"/>
      <c r="Q53" s="737"/>
      <c r="R53" s="737"/>
      <c r="S53" s="737"/>
      <c r="T53" s="737"/>
      <c r="U53" s="737"/>
      <c r="V53" s="737"/>
      <c r="W53" s="737"/>
      <c r="X53" s="737"/>
      <c r="Y53" s="737"/>
      <c r="Z53" s="737"/>
      <c r="AA53" s="737"/>
      <c r="AB53" s="737"/>
      <c r="AC53" s="737"/>
      <c r="AD53" s="737"/>
      <c r="AE53" s="737"/>
      <c r="AF53" s="737"/>
      <c r="AG53" s="737"/>
      <c r="AH53" s="737"/>
      <c r="AI53" s="737"/>
      <c r="AJ53" s="737"/>
      <c r="AK53" s="737"/>
      <c r="AL53" s="737"/>
      <c r="AM53" s="737"/>
      <c r="AN53" s="737"/>
      <c r="AO53" s="737"/>
      <c r="AP53" s="737"/>
      <c r="AQ53" s="737"/>
      <c r="AR53" s="737"/>
      <c r="AS53" s="737"/>
      <c r="AT53" s="737"/>
      <c r="AU53" s="737"/>
      <c r="AV53" s="737"/>
      <c r="AW53" s="737"/>
      <c r="AX53" s="737"/>
      <c r="AY53" s="737"/>
      <c r="AZ53" s="737"/>
      <c r="BA53" s="737"/>
      <c r="BB53" s="737"/>
      <c r="BC53" s="737"/>
      <c r="BD53" s="737"/>
      <c r="BE53" s="737"/>
      <c r="BF53" s="737"/>
      <c r="BG53" s="737"/>
      <c r="BH53" s="737"/>
      <c r="BI53" s="737"/>
      <c r="BJ53" s="737"/>
      <c r="BK53" s="737"/>
      <c r="BL53" s="737"/>
      <c r="BM53" s="737"/>
      <c r="BN53" s="737"/>
      <c r="BO53" s="737"/>
      <c r="BP53" s="737"/>
      <c r="BQ53" s="737"/>
      <c r="BR53" s="737"/>
      <c r="BS53" s="737"/>
      <c r="BT53" s="737"/>
      <c r="BU53" s="737"/>
      <c r="BV53" s="737"/>
      <c r="BW53" s="737"/>
      <c r="BX53" s="737"/>
      <c r="BY53" s="737"/>
      <c r="BZ53" s="737"/>
      <c r="CA53" s="737"/>
      <c r="CB53" s="737"/>
      <c r="CC53" s="737"/>
      <c r="CD53" s="737"/>
      <c r="CE53" s="737"/>
      <c r="CF53" s="737"/>
      <c r="CG53" s="737"/>
      <c r="CH53" s="737"/>
      <c r="CI53" s="737"/>
      <c r="CJ53" s="737"/>
      <c r="CK53" s="737"/>
      <c r="CL53" s="737"/>
      <c r="CM53" s="737"/>
      <c r="CN53" s="737"/>
      <c r="CO53" s="737"/>
      <c r="CP53" s="737"/>
      <c r="CQ53" s="737"/>
      <c r="CR53" s="737"/>
      <c r="CS53" s="737"/>
      <c r="CT53" s="737"/>
      <c r="CU53" s="737"/>
      <c r="CV53" s="737"/>
      <c r="CW53" s="737"/>
      <c r="CX53" s="737"/>
      <c r="CY53" s="737"/>
      <c r="CZ53" s="737"/>
      <c r="DA53" s="737"/>
      <c r="DB53" s="737"/>
      <c r="DC53" s="737"/>
      <c r="DD53" s="737"/>
      <c r="DE53" s="737"/>
      <c r="DF53" s="737"/>
      <c r="DG53" s="737"/>
      <c r="DH53" s="737"/>
      <c r="DI53" s="737"/>
      <c r="DJ53" s="737"/>
      <c r="DK53" s="737"/>
      <c r="DL53" s="737"/>
      <c r="DM53" s="737"/>
      <c r="DN53" s="737"/>
      <c r="DO53" s="737"/>
      <c r="DP53" s="737"/>
      <c r="DQ53" s="737"/>
      <c r="DR53" s="737"/>
      <c r="DS53" s="737"/>
      <c r="DT53" s="737"/>
      <c r="DU53" s="737"/>
      <c r="DV53" s="737"/>
      <c r="DW53" s="737"/>
      <c r="DX53" s="737"/>
      <c r="DY53" s="737"/>
      <c r="DZ53" s="737"/>
    </row>
    <row r="54" spans="1:130" ht="13" hidden="1" customHeight="1"/>
    <row r="55" spans="1:130"/>
  </sheetData>
  <mergeCells count="111">
    <mergeCell ref="CJ5:DV6"/>
    <mergeCell ref="CP7:CP8"/>
    <mergeCell ref="CR7:CR8"/>
    <mergeCell ref="BD8:BD9"/>
    <mergeCell ref="BE8:BE9"/>
    <mergeCell ref="BF8:BG8"/>
    <mergeCell ref="BH8:BH9"/>
    <mergeCell ref="BN7:BR7"/>
    <mergeCell ref="BT7:BT8"/>
    <mergeCell ref="BV7:BV8"/>
    <mergeCell ref="BN8:BN9"/>
    <mergeCell ref="CJ7:CN7"/>
    <mergeCell ref="CK8:CK9"/>
    <mergeCell ref="CL8:CM8"/>
    <mergeCell ref="CN8:CN9"/>
    <mergeCell ref="BX7:CB7"/>
    <mergeCell ref="CD7:CD8"/>
    <mergeCell ref="CF7:CF8"/>
    <mergeCell ref="AR5:CG6"/>
    <mergeCell ref="A1:DZ1"/>
    <mergeCell ref="A2:DZ2"/>
    <mergeCell ref="A3:DZ3"/>
    <mergeCell ref="A5:A9"/>
    <mergeCell ref="B5:AP6"/>
    <mergeCell ref="DX5:DX9"/>
    <mergeCell ref="DY5:DY9"/>
    <mergeCell ref="C7:C9"/>
    <mergeCell ref="D7:H7"/>
    <mergeCell ref="J7:J8"/>
    <mergeCell ref="L7:L8"/>
    <mergeCell ref="AH7:AL7"/>
    <mergeCell ref="CB8:CB9"/>
    <mergeCell ref="AN7:AN8"/>
    <mergeCell ref="AP7:AP8"/>
    <mergeCell ref="AS7:AS9"/>
    <mergeCell ref="CS7:CS9"/>
    <mergeCell ref="CT7:CX7"/>
    <mergeCell ref="DD7:DH7"/>
    <mergeCell ref="DM7:DM9"/>
    <mergeCell ref="DN7:DR7"/>
    <mergeCell ref="BY8:BY9"/>
    <mergeCell ref="BZ8:CA8"/>
    <mergeCell ref="BD7:BH7"/>
    <mergeCell ref="AL8:AL9"/>
    <mergeCell ref="AZ7:AZ8"/>
    <mergeCell ref="DJ7:DJ8"/>
    <mergeCell ref="DL7:DL8"/>
    <mergeCell ref="DD8:DD9"/>
    <mergeCell ref="DE8:DE9"/>
    <mergeCell ref="DF8:DG8"/>
    <mergeCell ref="DH8:DH9"/>
    <mergeCell ref="DB7:DB8"/>
    <mergeCell ref="CT8:CT9"/>
    <mergeCell ref="CU8:CU9"/>
    <mergeCell ref="CV8:CW8"/>
    <mergeCell ref="CX8:CX9"/>
    <mergeCell ref="CZ7:CZ8"/>
    <mergeCell ref="CI7:CI9"/>
    <mergeCell ref="BO8:BO9"/>
    <mergeCell ref="BP8:BQ8"/>
    <mergeCell ref="BR8:BR9"/>
    <mergeCell ref="BB7:BB8"/>
    <mergeCell ref="BJ7:BJ8"/>
    <mergeCell ref="A52:DZ52"/>
    <mergeCell ref="A53:DZ53"/>
    <mergeCell ref="A10:DZ10"/>
    <mergeCell ref="A22:DZ22"/>
    <mergeCell ref="A34:DZ34"/>
    <mergeCell ref="A47:DZ47"/>
    <mergeCell ref="A48:DZ48"/>
    <mergeCell ref="A49:DZ49"/>
    <mergeCell ref="DT7:DT8"/>
    <mergeCell ref="DN8:DN9"/>
    <mergeCell ref="AH8:AH9"/>
    <mergeCell ref="AI8:AI9"/>
    <mergeCell ref="AJ8:AK8"/>
    <mergeCell ref="D8:D9"/>
    <mergeCell ref="E8:E9"/>
    <mergeCell ref="F8:G8"/>
    <mergeCell ref="H8:H9"/>
    <mergeCell ref="N8:N9"/>
    <mergeCell ref="O8:O9"/>
    <mergeCell ref="P8:Q8"/>
    <mergeCell ref="R8:R9"/>
    <mergeCell ref="BL7:BL8"/>
    <mergeCell ref="AT7:AX7"/>
    <mergeCell ref="X7:AB7"/>
    <mergeCell ref="A50:DZ50"/>
    <mergeCell ref="A51:DZ51"/>
    <mergeCell ref="DO8:DO9"/>
    <mergeCell ref="DP8:DQ8"/>
    <mergeCell ref="DR8:DR9"/>
    <mergeCell ref="CH8:CH9"/>
    <mergeCell ref="CJ8:CJ9"/>
    <mergeCell ref="AR8:AR9"/>
    <mergeCell ref="AT8:AT9"/>
    <mergeCell ref="AU8:AU9"/>
    <mergeCell ref="AV8:AW8"/>
    <mergeCell ref="AX8:AX9"/>
    <mergeCell ref="BX8:BX9"/>
    <mergeCell ref="DV7:DV8"/>
    <mergeCell ref="N7:R7"/>
    <mergeCell ref="T7:T8"/>
    <mergeCell ref="V7:V8"/>
    <mergeCell ref="B8:B9"/>
    <mergeCell ref="AD7:AD8"/>
    <mergeCell ref="AF7:AF8"/>
    <mergeCell ref="X8:X9"/>
    <mergeCell ref="Y8:Y9"/>
    <mergeCell ref="Z8:AA8"/>
    <mergeCell ref="AB8:AB9"/>
  </mergeCells>
  <printOptions horizontalCentered="1" verticalCentered="1"/>
  <pageMargins left="0.3543307086614173" right="0.3543307086614173" top="0.39370078740157483" bottom="0.39370078740157483" header="0" footer="0"/>
  <pageSetup scale="70" fitToWidth="0" fitToHeight="0" orientation="landscape" r:id="rId1"/>
  <headerFooter alignWithMargins="0"/>
  <colBreaks count="1" manualBreakCount="1">
    <brk id="87" max="5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6"/>
  <dimension ref="A1:XFC79"/>
  <sheetViews>
    <sheetView zoomScaleNormal="100" zoomScaleSheetLayoutView="100" workbookViewId="0">
      <selection activeCell="A2" sqref="A2:AH2"/>
    </sheetView>
  </sheetViews>
  <sheetFormatPr baseColWidth="10" defaultColWidth="0" defaultRowHeight="0" customHeight="1" zeroHeight="1"/>
  <cols>
    <col min="1" max="1" width="26.7265625" customWidth="1"/>
    <col min="2" max="2" width="7.81640625" hidden="1" customWidth="1"/>
    <col min="3" max="3" width="1.7265625" hidden="1" customWidth="1"/>
    <col min="4" max="4" width="7.7265625" customWidth="1"/>
    <col min="5" max="5" width="1.81640625" customWidth="1"/>
    <col min="6" max="6" width="7.7265625" customWidth="1"/>
    <col min="7" max="7" width="10.1796875" hidden="1" customWidth="1"/>
    <col min="8" max="8" width="5.81640625" hidden="1" customWidth="1"/>
    <col min="9" max="9" width="6.7265625" hidden="1" customWidth="1"/>
    <col min="10" max="10" width="9.81640625" hidden="1" customWidth="1"/>
    <col min="11" max="11" width="1.54296875" hidden="1" customWidth="1"/>
    <col min="12" max="12" width="0.26953125" hidden="1" customWidth="1"/>
    <col min="13" max="14" width="11" hidden="1" customWidth="1"/>
    <col min="15" max="15" width="1.7265625" customWidth="1"/>
    <col min="16" max="16" width="7.7265625" customWidth="1"/>
    <col min="17" max="17" width="7.453125" hidden="1" customWidth="1"/>
    <col min="18" max="18" width="6.26953125" hidden="1" customWidth="1"/>
    <col min="19" max="19" width="5.7265625" hidden="1" customWidth="1"/>
    <col min="20" max="20" width="8.453125" hidden="1" customWidth="1"/>
    <col min="21" max="21" width="4.54296875" hidden="1" customWidth="1"/>
    <col min="22" max="22" width="2" hidden="1" customWidth="1"/>
    <col min="23" max="23" width="5.7265625" hidden="1" customWidth="1"/>
    <col min="24" max="24" width="7.1796875" hidden="1" customWidth="1"/>
    <col min="25" max="25" width="2" customWidth="1"/>
    <col min="26" max="26" width="8.54296875" customWidth="1"/>
    <col min="27" max="27" width="8.54296875" hidden="1" customWidth="1"/>
    <col min="28" max="28" width="4.7265625" bestFit="1" customWidth="1"/>
    <col min="29" max="29" width="5.54296875" bestFit="1" customWidth="1"/>
    <col min="30" max="30" width="9.81640625" customWidth="1"/>
    <col min="31" max="31" width="1.54296875" customWidth="1"/>
    <col min="32" max="32" width="0.26953125" customWidth="1"/>
    <col min="33" max="34" width="11" customWidth="1"/>
    <col min="38" max="16303" width="1.1796875" hidden="1"/>
    <col min="16305" max="16307" width="1.1796875" hidden="1"/>
    <col min="16309" max="16383" width="1.1796875" hidden="1"/>
    <col min="16384" max="16384" width="2.36328125" style="380" customWidth="1"/>
  </cols>
  <sheetData>
    <row r="1" spans="1:34" ht="21.75" customHeight="1">
      <c r="A1" s="771" t="s">
        <v>379</v>
      </c>
      <c r="B1" s="771"/>
      <c r="C1" s="771"/>
      <c r="D1" s="771"/>
      <c r="E1" s="771"/>
      <c r="F1" s="771"/>
      <c r="G1" s="771"/>
      <c r="H1" s="771"/>
      <c r="I1" s="771"/>
      <c r="J1" s="771"/>
      <c r="K1" s="771"/>
      <c r="L1" s="771"/>
      <c r="M1" s="771"/>
      <c r="N1" s="771"/>
      <c r="O1" s="771"/>
      <c r="P1" s="771"/>
      <c r="Q1" s="771"/>
      <c r="R1" s="771"/>
      <c r="S1" s="771"/>
      <c r="T1" s="771"/>
      <c r="U1" s="771"/>
      <c r="V1" s="771"/>
      <c r="W1" s="771"/>
      <c r="X1" s="771"/>
      <c r="Y1" s="771"/>
      <c r="Z1" s="771"/>
      <c r="AA1" s="771"/>
      <c r="AB1" s="771"/>
      <c r="AC1" s="771"/>
      <c r="AD1" s="771"/>
      <c r="AE1" s="771"/>
      <c r="AF1" s="771"/>
      <c r="AG1" s="771"/>
      <c r="AH1" s="771"/>
    </row>
    <row r="2" spans="1:34" ht="44.25" customHeight="1">
      <c r="A2" s="772" t="s">
        <v>547</v>
      </c>
      <c r="B2" s="772"/>
      <c r="C2" s="772"/>
      <c r="D2" s="772"/>
      <c r="E2" s="772"/>
      <c r="F2" s="772"/>
      <c r="G2" s="772"/>
      <c r="H2" s="772"/>
      <c r="I2" s="772"/>
      <c r="J2" s="772"/>
      <c r="K2" s="772"/>
      <c r="L2" s="772"/>
      <c r="M2" s="772"/>
      <c r="N2" s="772"/>
      <c r="O2" s="772"/>
      <c r="P2" s="772"/>
      <c r="Q2" s="772"/>
      <c r="R2" s="772"/>
      <c r="S2" s="772"/>
      <c r="T2" s="772"/>
      <c r="U2" s="772"/>
      <c r="V2" s="772"/>
      <c r="W2" s="772"/>
      <c r="X2" s="772"/>
      <c r="Y2" s="772"/>
      <c r="Z2" s="772"/>
      <c r="AA2" s="772"/>
      <c r="AB2" s="772"/>
      <c r="AC2" s="772"/>
      <c r="AD2" s="772"/>
      <c r="AE2" s="772"/>
      <c r="AF2" s="772"/>
      <c r="AG2" s="772"/>
      <c r="AH2" s="772"/>
    </row>
    <row r="3" spans="1:34" ht="9.75" customHeight="1">
      <c r="A3" s="205"/>
      <c r="B3" s="28"/>
      <c r="C3" s="28"/>
      <c r="D3" s="28"/>
      <c r="E3" s="28"/>
      <c r="F3" s="28"/>
      <c r="G3" s="28"/>
      <c r="H3" s="28"/>
      <c r="I3" s="28"/>
      <c r="J3" s="28"/>
      <c r="K3" s="28"/>
      <c r="L3" s="28"/>
      <c r="M3" s="28"/>
      <c r="N3" s="28"/>
      <c r="O3" s="28"/>
      <c r="P3" s="28"/>
      <c r="Q3" s="28"/>
      <c r="R3" s="28"/>
      <c r="S3" s="28"/>
      <c r="T3" s="28"/>
      <c r="U3" s="28"/>
      <c r="V3" s="28"/>
      <c r="W3" s="28"/>
      <c r="X3" s="28"/>
      <c r="Y3" s="28"/>
      <c r="Z3" s="28"/>
      <c r="AA3" s="205"/>
      <c r="AB3" s="28"/>
      <c r="AC3" s="28"/>
      <c r="AD3" s="28"/>
      <c r="AE3" s="28"/>
      <c r="AF3" s="28"/>
      <c r="AG3" s="28"/>
      <c r="AH3" s="28"/>
    </row>
    <row r="4" spans="1:34" ht="28.5" customHeight="1">
      <c r="A4" s="762" t="s">
        <v>193</v>
      </c>
      <c r="B4" s="369">
        <v>2021</v>
      </c>
      <c r="C4" s="115"/>
      <c r="D4" s="366">
        <v>2022</v>
      </c>
      <c r="E4" s="115"/>
      <c r="F4" s="773">
        <v>2023</v>
      </c>
      <c r="G4" s="773"/>
      <c r="H4" s="773"/>
      <c r="I4" s="773"/>
      <c r="J4" s="773"/>
      <c r="K4" s="374"/>
      <c r="L4" s="360"/>
      <c r="M4" s="749" t="s">
        <v>225</v>
      </c>
      <c r="N4" s="749" t="s">
        <v>322</v>
      </c>
      <c r="O4" s="115"/>
      <c r="P4" s="773">
        <v>2024</v>
      </c>
      <c r="Q4" s="773"/>
      <c r="R4" s="773"/>
      <c r="S4" s="773"/>
      <c r="T4" s="773"/>
      <c r="U4" s="374"/>
      <c r="V4" s="360"/>
      <c r="W4" s="749" t="s">
        <v>225</v>
      </c>
      <c r="X4" s="749" t="s">
        <v>322</v>
      </c>
      <c r="Y4" s="360"/>
      <c r="Z4" s="773">
        <v>2025</v>
      </c>
      <c r="AA4" s="773"/>
      <c r="AB4" s="773"/>
      <c r="AC4" s="773"/>
      <c r="AD4" s="773"/>
      <c r="AE4" s="374"/>
      <c r="AF4" s="360"/>
      <c r="AG4" s="749" t="s">
        <v>225</v>
      </c>
      <c r="AH4" s="749" t="s">
        <v>322</v>
      </c>
    </row>
    <row r="5" spans="1:34" ht="40.5" customHeight="1">
      <c r="A5" s="763"/>
      <c r="B5" s="774" t="s">
        <v>313</v>
      </c>
      <c r="C5" s="244"/>
      <c r="D5" s="774" t="s">
        <v>313</v>
      </c>
      <c r="E5" s="774"/>
      <c r="F5" s="774" t="s">
        <v>313</v>
      </c>
      <c r="G5" s="739" t="s">
        <v>314</v>
      </c>
      <c r="H5" s="733" t="s">
        <v>315</v>
      </c>
      <c r="I5" s="733"/>
      <c r="J5" s="734" t="s">
        <v>316</v>
      </c>
      <c r="K5" s="375"/>
      <c r="L5" s="361"/>
      <c r="M5" s="751"/>
      <c r="N5" s="751"/>
      <c r="O5" s="774"/>
      <c r="P5" s="774" t="s">
        <v>313</v>
      </c>
      <c r="Q5" s="739" t="s">
        <v>314</v>
      </c>
      <c r="R5" s="733" t="s">
        <v>315</v>
      </c>
      <c r="S5" s="733"/>
      <c r="T5" s="734" t="s">
        <v>316</v>
      </c>
      <c r="U5" s="375"/>
      <c r="V5" s="361"/>
      <c r="W5" s="751"/>
      <c r="X5" s="751"/>
      <c r="Y5" s="361"/>
      <c r="Z5" s="774" t="s">
        <v>313</v>
      </c>
      <c r="AA5" s="739" t="s">
        <v>314</v>
      </c>
      <c r="AB5" s="733" t="s">
        <v>315</v>
      </c>
      <c r="AC5" s="733"/>
      <c r="AD5" s="734" t="s">
        <v>316</v>
      </c>
      <c r="AE5" s="375"/>
      <c r="AF5" s="361"/>
      <c r="AG5" s="751"/>
      <c r="AH5" s="751"/>
    </row>
    <row r="6" spans="1:34" ht="26.25" customHeight="1">
      <c r="A6" s="764"/>
      <c r="B6" s="775"/>
      <c r="C6" s="243"/>
      <c r="D6" s="775"/>
      <c r="E6" s="775"/>
      <c r="F6" s="775"/>
      <c r="G6" s="732"/>
      <c r="H6" s="253" t="s">
        <v>317</v>
      </c>
      <c r="I6" s="253" t="s">
        <v>16</v>
      </c>
      <c r="J6" s="733"/>
      <c r="K6" s="659"/>
      <c r="L6" s="660"/>
      <c r="M6" s="752"/>
      <c r="N6" s="752"/>
      <c r="O6" s="775"/>
      <c r="P6" s="775"/>
      <c r="Q6" s="732"/>
      <c r="R6" s="253" t="s">
        <v>317</v>
      </c>
      <c r="S6" s="253" t="s">
        <v>16</v>
      </c>
      <c r="T6" s="733"/>
      <c r="U6" s="659"/>
      <c r="V6" s="660"/>
      <c r="W6" s="752"/>
      <c r="X6" s="752"/>
      <c r="Y6" s="660"/>
      <c r="Z6" s="775"/>
      <c r="AA6" s="732"/>
      <c r="AB6" s="253" t="s">
        <v>317</v>
      </c>
      <c r="AC6" s="253" t="s">
        <v>16</v>
      </c>
      <c r="AD6" s="733"/>
      <c r="AE6" s="659"/>
      <c r="AF6" s="660"/>
      <c r="AG6" s="752"/>
      <c r="AH6" s="752"/>
    </row>
    <row r="7" spans="1:34" ht="16.5" customHeight="1">
      <c r="A7" s="738" t="s">
        <v>294</v>
      </c>
      <c r="B7" s="738"/>
      <c r="C7" s="738"/>
      <c r="D7" s="738"/>
      <c r="E7" s="738"/>
      <c r="F7" s="738"/>
      <c r="G7" s="738"/>
      <c r="H7" s="738"/>
      <c r="I7" s="738"/>
      <c r="J7" s="738"/>
      <c r="K7" s="738"/>
      <c r="L7" s="738"/>
      <c r="M7" s="738"/>
      <c r="N7" s="738"/>
      <c r="O7" s="738"/>
      <c r="P7" s="738"/>
      <c r="Q7" s="738"/>
      <c r="R7" s="738"/>
      <c r="S7" s="738"/>
      <c r="T7" s="738"/>
      <c r="U7" s="738"/>
      <c r="V7" s="738"/>
      <c r="W7" s="738"/>
      <c r="X7" s="738"/>
      <c r="Y7" s="738"/>
      <c r="Z7" s="738"/>
      <c r="AA7" s="738"/>
      <c r="AB7" s="738"/>
      <c r="AC7" s="738"/>
      <c r="AD7" s="738"/>
      <c r="AE7" s="738"/>
      <c r="AF7" s="738"/>
      <c r="AG7" s="738"/>
      <c r="AH7" s="738"/>
    </row>
    <row r="8" spans="1:34" ht="8.25" customHeight="1">
      <c r="A8" s="174"/>
      <c r="B8" s="235"/>
      <c r="C8" s="235"/>
      <c r="D8" s="235"/>
      <c r="E8" s="235"/>
      <c r="F8" s="235"/>
      <c r="G8" s="235"/>
      <c r="H8" s="235"/>
      <c r="I8" s="235"/>
      <c r="J8" s="235"/>
      <c r="K8" s="235"/>
      <c r="L8" s="235"/>
      <c r="M8" s="385"/>
      <c r="N8" s="385"/>
      <c r="O8" s="235"/>
      <c r="P8" s="235"/>
      <c r="Q8" s="235"/>
      <c r="R8" s="235"/>
      <c r="S8" s="235"/>
      <c r="T8" s="235"/>
      <c r="U8" s="235"/>
      <c r="V8" s="235"/>
      <c r="W8" s="385"/>
      <c r="X8" s="385"/>
      <c r="Y8" s="385"/>
      <c r="Z8" s="385"/>
      <c r="AA8" s="661"/>
      <c r="AB8" s="235"/>
      <c r="AC8" s="235"/>
      <c r="AD8" s="235"/>
      <c r="AE8" s="235"/>
      <c r="AF8" s="235"/>
      <c r="AG8" s="235"/>
      <c r="AH8" s="235"/>
    </row>
    <row r="9" spans="1:34" ht="12.5">
      <c r="A9" s="488" t="s">
        <v>70</v>
      </c>
      <c r="B9" s="362">
        <v>77.7</v>
      </c>
      <c r="C9" s="362"/>
      <c r="D9" s="362">
        <v>79.55612079419322</v>
      </c>
      <c r="E9" s="362"/>
      <c r="F9" s="362">
        <v>79.408946709180569</v>
      </c>
      <c r="G9" s="362">
        <v>0.470057998789156</v>
      </c>
      <c r="H9" s="362">
        <v>78.487279347629141</v>
      </c>
      <c r="I9" s="362">
        <v>80.330614070732011</v>
      </c>
      <c r="J9" s="362">
        <v>0.59194589308765133</v>
      </c>
      <c r="K9" s="362"/>
      <c r="L9" s="362"/>
      <c r="M9" s="537">
        <v>32049.68160099932</v>
      </c>
      <c r="N9" s="537">
        <v>32146</v>
      </c>
      <c r="O9" s="362"/>
      <c r="P9" s="362">
        <v>78.88897443557002</v>
      </c>
      <c r="Q9" s="362">
        <v>0.51529670560607332</v>
      </c>
      <c r="R9" s="362">
        <v>77.87860516987196</v>
      </c>
      <c r="S9" s="362">
        <v>79.899343701268066</v>
      </c>
      <c r="T9" s="362">
        <v>0.65319229878812146</v>
      </c>
      <c r="U9" s="362"/>
      <c r="V9" s="362"/>
      <c r="W9" s="537">
        <v>30776.763914999727</v>
      </c>
      <c r="X9" s="537">
        <v>30872</v>
      </c>
      <c r="Y9" s="537"/>
      <c r="Z9" s="362">
        <v>78.144238264123743</v>
      </c>
      <c r="AA9" s="362">
        <v>0.56634590867297196</v>
      </c>
      <c r="AB9" s="362">
        <v>77.033773257433623</v>
      </c>
      <c r="AC9" s="362">
        <v>79.254703270813863</v>
      </c>
      <c r="AD9" s="362">
        <v>0.72474429497764148</v>
      </c>
      <c r="AE9" s="362"/>
      <c r="AF9" s="362"/>
      <c r="AG9" s="591">
        <v>29413.732907999962</v>
      </c>
      <c r="AH9" s="591">
        <v>29452</v>
      </c>
    </row>
    <row r="10" spans="1:34" ht="9" customHeight="1">
      <c r="A10" s="174"/>
      <c r="B10" s="235"/>
      <c r="C10" s="235"/>
      <c r="D10" s="235"/>
      <c r="E10" s="235"/>
      <c r="F10" s="235"/>
      <c r="G10" s="235"/>
      <c r="H10" s="235"/>
      <c r="I10" s="235"/>
      <c r="J10" s="235"/>
      <c r="K10" s="235"/>
      <c r="L10" s="235"/>
      <c r="M10" s="385"/>
      <c r="N10" s="385"/>
      <c r="O10" s="235"/>
      <c r="P10" s="235"/>
      <c r="Q10" s="235"/>
      <c r="R10" s="235"/>
      <c r="S10" s="235"/>
      <c r="T10" s="235"/>
      <c r="U10" s="235"/>
      <c r="V10" s="235"/>
      <c r="W10" s="385"/>
      <c r="X10" s="385"/>
      <c r="Y10" s="385"/>
      <c r="Z10" s="385"/>
      <c r="AA10" s="418"/>
      <c r="AB10" s="235"/>
      <c r="AC10" s="235"/>
      <c r="AD10" s="235"/>
      <c r="AE10" s="235"/>
      <c r="AF10" s="235"/>
      <c r="AG10" s="235"/>
      <c r="AH10" s="235"/>
    </row>
    <row r="11" spans="1:34" ht="18" customHeight="1">
      <c r="A11" s="127" t="s">
        <v>132</v>
      </c>
      <c r="B11" s="236">
        <v>6.9</v>
      </c>
      <c r="C11" s="236"/>
      <c r="D11" s="92">
        <v>7.3049607975151174</v>
      </c>
      <c r="E11" s="92"/>
      <c r="F11" s="92">
        <v>7.3682522697085586</v>
      </c>
      <c r="G11" s="92">
        <v>0.28113546552521085</v>
      </c>
      <c r="H11" s="92">
        <v>6.8170152236065498</v>
      </c>
      <c r="I11" s="92">
        <v>7.9194893158105666</v>
      </c>
      <c r="J11" s="92">
        <v>3.8154972880201186</v>
      </c>
      <c r="K11" s="92"/>
      <c r="L11" s="92"/>
      <c r="M11" s="711">
        <v>32049.68160099932</v>
      </c>
      <c r="N11" s="711">
        <v>32146</v>
      </c>
      <c r="O11" s="92"/>
      <c r="P11" s="92">
        <v>7.437747205398562</v>
      </c>
      <c r="Q11" s="92">
        <v>0.28867245933888924</v>
      </c>
      <c r="R11" s="92">
        <v>6.8717319803905959</v>
      </c>
      <c r="S11" s="92">
        <v>8.0037624304065282</v>
      </c>
      <c r="T11" s="92">
        <v>3.8811813761210012</v>
      </c>
      <c r="U11" s="92"/>
      <c r="V11" s="92"/>
      <c r="W11" s="711">
        <v>30776.763914999727</v>
      </c>
      <c r="X11" s="711">
        <v>30872</v>
      </c>
      <c r="Y11" s="711"/>
      <c r="Z11" s="352">
        <v>7.8826228933675884</v>
      </c>
      <c r="AA11" s="671">
        <v>0.33039826241774345</v>
      </c>
      <c r="AB11" s="92">
        <v>7.2347931782279247</v>
      </c>
      <c r="AC11" s="92">
        <v>8.5304526085072521</v>
      </c>
      <c r="AD11" s="92">
        <v>4.1914761988137155</v>
      </c>
      <c r="AE11" s="92"/>
      <c r="AF11" s="92"/>
      <c r="AG11" s="669">
        <v>29413.732907999962</v>
      </c>
      <c r="AH11" s="669">
        <v>29452</v>
      </c>
    </row>
    <row r="12" spans="1:34" ht="18" customHeight="1">
      <c r="A12" s="127" t="s">
        <v>131</v>
      </c>
      <c r="B12" s="236">
        <v>0.2</v>
      </c>
      <c r="C12" s="236"/>
      <c r="D12" s="92">
        <v>0.44894357257841688</v>
      </c>
      <c r="E12" s="92"/>
      <c r="F12" s="351">
        <v>0.51686871046742255</v>
      </c>
      <c r="G12" s="92">
        <v>0.10906185612439244</v>
      </c>
      <c r="H12" s="92">
        <v>0.30302541147240053</v>
      </c>
      <c r="I12" s="92">
        <v>0.73071200946244463</v>
      </c>
      <c r="J12" s="92">
        <v>21.100494944985925</v>
      </c>
      <c r="K12" s="92"/>
      <c r="L12" s="92"/>
      <c r="M12" s="711">
        <v>32049.68160099932</v>
      </c>
      <c r="N12" s="711">
        <v>32146</v>
      </c>
      <c r="O12" s="92"/>
      <c r="P12" s="351">
        <v>0.25902406510369702</v>
      </c>
      <c r="Q12" s="92">
        <v>6.450625237304497E-2</v>
      </c>
      <c r="R12" s="92">
        <v>0.13254327426217538</v>
      </c>
      <c r="S12" s="92">
        <v>0.38550485594521866</v>
      </c>
      <c r="T12" s="92">
        <v>24.903575020035575</v>
      </c>
      <c r="U12" s="92"/>
      <c r="V12" s="92"/>
      <c r="W12" s="711">
        <v>30776.763914999727</v>
      </c>
      <c r="X12" s="711">
        <v>30872</v>
      </c>
      <c r="Y12" s="711"/>
      <c r="Z12" s="351">
        <v>0.55999157099574026</v>
      </c>
      <c r="AA12" s="671">
        <v>0.10370427481938052</v>
      </c>
      <c r="AB12" s="352">
        <v>0.35665299916614235</v>
      </c>
      <c r="AC12" s="352">
        <v>0.76333014282533806</v>
      </c>
      <c r="AD12" s="352">
        <v>18.518899246104791</v>
      </c>
      <c r="AE12" s="668"/>
      <c r="AF12" s="668"/>
      <c r="AG12" s="669">
        <v>29413.732907999962</v>
      </c>
      <c r="AH12" s="669">
        <v>29452</v>
      </c>
    </row>
    <row r="13" spans="1:34" ht="13.5" customHeight="1">
      <c r="A13" s="355" t="s">
        <v>58</v>
      </c>
      <c r="B13" s="236">
        <v>35.6</v>
      </c>
      <c r="C13" s="236"/>
      <c r="D13" s="92">
        <v>35.380060231901261</v>
      </c>
      <c r="E13" s="92"/>
      <c r="F13" s="92">
        <v>33.433322990222578</v>
      </c>
      <c r="G13" s="43">
        <v>0.52207268744162016</v>
      </c>
      <c r="H13" s="43">
        <v>32.409667701701004</v>
      </c>
      <c r="I13" s="43">
        <v>34.456978278744145</v>
      </c>
      <c r="J13" s="43">
        <v>1.5615339450233467</v>
      </c>
      <c r="K13" s="43"/>
      <c r="L13" s="265"/>
      <c r="M13" s="711">
        <v>32049.68160099932</v>
      </c>
      <c r="N13" s="711">
        <v>32146</v>
      </c>
      <c r="O13" s="92"/>
      <c r="P13" s="92">
        <v>34.387178149168548</v>
      </c>
      <c r="Q13" s="43">
        <v>0.59747390931773314</v>
      </c>
      <c r="R13" s="43">
        <v>33.215679731919614</v>
      </c>
      <c r="S13" s="43">
        <v>35.558676566417482</v>
      </c>
      <c r="T13" s="43">
        <v>1.7374903713411549</v>
      </c>
      <c r="U13" s="43"/>
      <c r="V13" s="265"/>
      <c r="W13" s="711">
        <v>30776.763914999727</v>
      </c>
      <c r="X13" s="711">
        <v>30872</v>
      </c>
      <c r="Y13" s="711"/>
      <c r="Z13" s="352">
        <v>32.749466550639923</v>
      </c>
      <c r="AA13" s="672">
        <v>0.60439311848192123</v>
      </c>
      <c r="AB13" s="352">
        <v>31.564400325069215</v>
      </c>
      <c r="AC13" s="352">
        <v>33.934532776210631</v>
      </c>
      <c r="AD13" s="352">
        <v>1.8455052315046379</v>
      </c>
      <c r="AE13" s="668"/>
      <c r="AF13" s="668"/>
      <c r="AG13" s="712">
        <v>29413.732907999962</v>
      </c>
      <c r="AH13" s="712">
        <v>29452</v>
      </c>
    </row>
    <row r="14" spans="1:34" ht="13.5" customHeight="1">
      <c r="A14" s="355" t="s">
        <v>57</v>
      </c>
      <c r="B14" s="236">
        <v>7.7</v>
      </c>
      <c r="C14" s="236"/>
      <c r="D14" s="92">
        <v>7.3119312366144706</v>
      </c>
      <c r="E14" s="92"/>
      <c r="F14" s="92">
        <v>7.1566144230539974</v>
      </c>
      <c r="G14" s="43">
        <v>0.34010143959829159</v>
      </c>
      <c r="H14" s="43">
        <v>6.4897597002286016</v>
      </c>
      <c r="I14" s="43">
        <v>7.8234691458793932</v>
      </c>
      <c r="J14" s="43">
        <v>4.7522671963813501</v>
      </c>
      <c r="K14" s="43"/>
      <c r="L14" s="265"/>
      <c r="M14" s="711">
        <v>32049.68160099932</v>
      </c>
      <c r="N14" s="711">
        <v>32146</v>
      </c>
      <c r="O14" s="92"/>
      <c r="P14" s="92">
        <v>6.8456680754962944</v>
      </c>
      <c r="Q14" s="43">
        <v>0.35684457482285947</v>
      </c>
      <c r="R14" s="43">
        <v>6.1459842096581694</v>
      </c>
      <c r="S14" s="43">
        <v>7.5453519413344186</v>
      </c>
      <c r="T14" s="43">
        <v>5.2127063551352384</v>
      </c>
      <c r="U14" s="43"/>
      <c r="V14" s="265"/>
      <c r="W14" s="711">
        <v>30776.763914999727</v>
      </c>
      <c r="X14" s="711">
        <v>30872</v>
      </c>
      <c r="Y14" s="711"/>
      <c r="Z14" s="352">
        <v>5.3316589427976693</v>
      </c>
      <c r="AA14" s="672">
        <v>0.31669325619254091</v>
      </c>
      <c r="AB14" s="352">
        <v>4.7107013734552945</v>
      </c>
      <c r="AC14" s="352">
        <v>5.9526165121400441</v>
      </c>
      <c r="AD14" s="352">
        <v>5.9398633631723481</v>
      </c>
      <c r="AE14" s="668"/>
      <c r="AF14" s="668"/>
      <c r="AG14" s="712">
        <v>29413.732907999962</v>
      </c>
      <c r="AH14" s="712">
        <v>29452</v>
      </c>
    </row>
    <row r="15" spans="1:34" ht="13.5" customHeight="1">
      <c r="A15" s="355" t="s">
        <v>95</v>
      </c>
      <c r="B15" s="236">
        <v>51.4</v>
      </c>
      <c r="C15" s="236"/>
      <c r="D15" s="92">
        <v>52.962651051287693</v>
      </c>
      <c r="E15" s="92"/>
      <c r="F15" s="92">
        <v>52.723587664200707</v>
      </c>
      <c r="G15" s="43">
        <v>0.57004767417847368</v>
      </c>
      <c r="H15" s="43">
        <v>51.605865304040911</v>
      </c>
      <c r="I15" s="43">
        <v>53.84131002436051</v>
      </c>
      <c r="J15" s="43">
        <v>1.0812004634607515</v>
      </c>
      <c r="K15" s="43"/>
      <c r="L15" s="265"/>
      <c r="M15" s="711">
        <v>32049.68160099932</v>
      </c>
      <c r="N15" s="711">
        <v>32146</v>
      </c>
      <c r="O15" s="92"/>
      <c r="P15" s="92">
        <v>53.263008580998438</v>
      </c>
      <c r="Q15" s="43">
        <v>0.58742025501090611</v>
      </c>
      <c r="R15" s="43">
        <v>52.111222890823171</v>
      </c>
      <c r="S15" s="43">
        <v>54.414794271173704</v>
      </c>
      <c r="T15" s="43">
        <v>1.1028672068300476</v>
      </c>
      <c r="U15" s="43"/>
      <c r="V15" s="265"/>
      <c r="W15" s="711">
        <v>30776.763914999727</v>
      </c>
      <c r="X15" s="711">
        <v>30872</v>
      </c>
      <c r="Y15" s="711"/>
      <c r="Z15" s="352">
        <v>52.34862758889102</v>
      </c>
      <c r="AA15" s="672">
        <v>0.69557874613059389</v>
      </c>
      <c r="AB15" s="352">
        <v>50.984768779024627</v>
      </c>
      <c r="AC15" s="352">
        <v>53.712486398757406</v>
      </c>
      <c r="AD15" s="352">
        <v>1.3287430409698149</v>
      </c>
      <c r="AE15" s="668"/>
      <c r="AF15" s="668"/>
      <c r="AG15" s="712">
        <v>29413.732907999962</v>
      </c>
      <c r="AH15" s="712">
        <v>29452</v>
      </c>
    </row>
    <row r="16" spans="1:34" ht="13.5" customHeight="1">
      <c r="A16" s="355" t="s">
        <v>56</v>
      </c>
      <c r="B16" s="236">
        <v>6.1</v>
      </c>
      <c r="C16" s="236"/>
      <c r="D16" s="92">
        <v>7.6135395259550434</v>
      </c>
      <c r="E16" s="92"/>
      <c r="F16" s="92">
        <v>8.8528099852060151</v>
      </c>
      <c r="G16" s="43">
        <v>0.29515005913943243</v>
      </c>
      <c r="H16" s="43">
        <v>8.2740937906735805</v>
      </c>
      <c r="I16" s="43">
        <v>9.431526179738448</v>
      </c>
      <c r="J16" s="43">
        <v>3.333970339730091</v>
      </c>
      <c r="K16" s="43"/>
      <c r="L16" s="265"/>
      <c r="M16" s="711">
        <v>32049.68160099932</v>
      </c>
      <c r="N16" s="711">
        <v>32146</v>
      </c>
      <c r="O16" s="92"/>
      <c r="P16" s="92">
        <v>10.401438994175129</v>
      </c>
      <c r="Q16" s="43">
        <v>0.3459343969886296</v>
      </c>
      <c r="R16" s="43">
        <v>9.7231472859950685</v>
      </c>
      <c r="S16" s="43">
        <v>11.079730702355189</v>
      </c>
      <c r="T16" s="43">
        <v>3.3258321005618074</v>
      </c>
      <c r="U16" s="43"/>
      <c r="V16" s="265"/>
      <c r="W16" s="711">
        <v>30776.763914999727</v>
      </c>
      <c r="X16" s="711">
        <v>30872</v>
      </c>
      <c r="Y16" s="711"/>
      <c r="Z16" s="352">
        <v>10.802466116552678</v>
      </c>
      <c r="AA16" s="672">
        <v>0.35613518384927983</v>
      </c>
      <c r="AB16" s="352">
        <v>10.104172629728637</v>
      </c>
      <c r="AC16" s="352">
        <v>11.500759603376718</v>
      </c>
      <c r="AD16" s="352">
        <v>3.2967951947895666</v>
      </c>
      <c r="AE16" s="668"/>
      <c r="AF16" s="668"/>
      <c r="AG16" s="712">
        <v>29413.732907999962</v>
      </c>
      <c r="AH16" s="712">
        <v>29452</v>
      </c>
    </row>
    <row r="17" spans="1:34" ht="13.5" customHeight="1">
      <c r="A17" s="355" t="s">
        <v>55</v>
      </c>
      <c r="B17" s="236">
        <v>55.5</v>
      </c>
      <c r="C17" s="236"/>
      <c r="D17" s="92">
        <v>58.440429516236378</v>
      </c>
      <c r="E17" s="92"/>
      <c r="F17" s="92">
        <v>58.671121732496843</v>
      </c>
      <c r="G17" s="43">
        <v>0.54975088627063584</v>
      </c>
      <c r="H17" s="43">
        <v>57.593196348470144</v>
      </c>
      <c r="I17" s="43">
        <v>59.749047116523549</v>
      </c>
      <c r="J17" s="43">
        <v>0.93700421951561053</v>
      </c>
      <c r="K17" s="43"/>
      <c r="L17" s="265"/>
      <c r="M17" s="711">
        <v>32049.68160099932</v>
      </c>
      <c r="N17" s="711">
        <v>32146</v>
      </c>
      <c r="O17" s="92"/>
      <c r="P17" s="92">
        <v>58.699393103494167</v>
      </c>
      <c r="Q17" s="43">
        <v>0.59395791421897903</v>
      </c>
      <c r="R17" s="43">
        <v>57.534788682165406</v>
      </c>
      <c r="S17" s="43">
        <v>59.863997524822935</v>
      </c>
      <c r="T17" s="43">
        <v>1.0118638078110265</v>
      </c>
      <c r="U17" s="43"/>
      <c r="V17" s="265"/>
      <c r="W17" s="711">
        <v>30776.763914999727</v>
      </c>
      <c r="X17" s="711">
        <v>30872</v>
      </c>
      <c r="Y17" s="711"/>
      <c r="Z17" s="352">
        <v>57.719204886716277</v>
      </c>
      <c r="AA17" s="672">
        <v>0.64239637531103266</v>
      </c>
      <c r="AB17" s="352">
        <v>56.459623623246081</v>
      </c>
      <c r="AC17" s="352">
        <v>58.97878615018648</v>
      </c>
      <c r="AD17" s="352">
        <v>1.1129681647067808</v>
      </c>
      <c r="AE17" s="668"/>
      <c r="AF17" s="668"/>
      <c r="AG17" s="712">
        <v>29413.732907999962</v>
      </c>
      <c r="AH17" s="712">
        <v>29452</v>
      </c>
    </row>
    <row r="18" spans="1:34" ht="13.5" customHeight="1">
      <c r="A18" s="355" t="s">
        <v>220</v>
      </c>
      <c r="B18" s="236">
        <v>0.8</v>
      </c>
      <c r="C18" s="236"/>
      <c r="D18" s="92">
        <v>0.65066981343421004</v>
      </c>
      <c r="E18" s="92"/>
      <c r="F18" s="92">
        <v>0.79529578225841813</v>
      </c>
      <c r="G18" s="43">
        <v>0.10866403605505132</v>
      </c>
      <c r="H18" s="43">
        <v>0.58223250992952313</v>
      </c>
      <c r="I18" s="43">
        <v>1.0083590545873131</v>
      </c>
      <c r="J18" s="43">
        <v>13.663348716181515</v>
      </c>
      <c r="K18" s="43"/>
      <c r="L18" s="265"/>
      <c r="M18" s="711">
        <v>32049.68160099932</v>
      </c>
      <c r="N18" s="711">
        <v>32146</v>
      </c>
      <c r="O18" s="92"/>
      <c r="P18" s="92">
        <v>0.92838331797692675</v>
      </c>
      <c r="Q18" s="43">
        <v>0.13697309717298098</v>
      </c>
      <c r="R18" s="43">
        <v>0.65981298537936051</v>
      </c>
      <c r="S18" s="43">
        <v>1.1969536505744929</v>
      </c>
      <c r="T18" s="43">
        <v>14.753937788484176</v>
      </c>
      <c r="U18" s="43"/>
      <c r="V18" s="265"/>
      <c r="W18" s="711">
        <v>30776.763914999727</v>
      </c>
      <c r="X18" s="711">
        <v>30872</v>
      </c>
      <c r="Y18" s="711"/>
      <c r="Z18" s="351">
        <v>0.66786587616892046</v>
      </c>
      <c r="AA18" s="672">
        <v>0.10786028174246884</v>
      </c>
      <c r="AB18" s="352">
        <v>0.45637839713442141</v>
      </c>
      <c r="AC18" s="352">
        <v>0.87935335520341951</v>
      </c>
      <c r="AD18" s="352">
        <v>16.149991426600181</v>
      </c>
      <c r="AE18" s="668"/>
      <c r="AF18" s="668"/>
      <c r="AG18" s="712">
        <v>29413.732907999962</v>
      </c>
      <c r="AH18" s="712">
        <v>29452</v>
      </c>
    </row>
    <row r="19" spans="1:34" ht="13.5" customHeight="1">
      <c r="A19" s="355" t="s">
        <v>216</v>
      </c>
      <c r="B19" s="236">
        <v>1.8</v>
      </c>
      <c r="C19" s="236"/>
      <c r="D19" s="92">
        <v>2.0185057529534314</v>
      </c>
      <c r="E19" s="92"/>
      <c r="F19" s="92">
        <v>2.0113138720850845</v>
      </c>
      <c r="G19" s="43">
        <v>0.19659364592565393</v>
      </c>
      <c r="H19" s="43">
        <v>1.6258424038730326</v>
      </c>
      <c r="I19" s="43">
        <v>2.3967853402971362</v>
      </c>
      <c r="J19" s="43">
        <v>9.7743892017136869</v>
      </c>
      <c r="K19" s="43"/>
      <c r="L19" s="265"/>
      <c r="M19" s="711">
        <v>32049.68160099932</v>
      </c>
      <c r="N19" s="711">
        <v>32146</v>
      </c>
      <c r="O19" s="92"/>
      <c r="P19" s="92">
        <v>1.2841630754017608</v>
      </c>
      <c r="Q19" s="43">
        <v>0.16639538168097778</v>
      </c>
      <c r="R19" s="43">
        <v>0.95790292707261582</v>
      </c>
      <c r="S19" s="43">
        <v>1.6104232237309057</v>
      </c>
      <c r="T19" s="43">
        <v>12.957496198753388</v>
      </c>
      <c r="U19" s="43"/>
      <c r="V19" s="265"/>
      <c r="W19" s="711">
        <v>30776.763914999727</v>
      </c>
      <c r="X19" s="711">
        <v>30872</v>
      </c>
      <c r="Y19" s="711"/>
      <c r="Z19" s="352">
        <v>1.0325631532385176</v>
      </c>
      <c r="AA19" s="672">
        <v>0.13446857961822328</v>
      </c>
      <c r="AB19" s="352">
        <v>0.76890334766978674</v>
      </c>
      <c r="AC19" s="352">
        <v>1.2962229588072485</v>
      </c>
      <c r="AD19" s="352">
        <v>13.022794702336393</v>
      </c>
      <c r="AE19" s="668"/>
      <c r="AF19" s="668"/>
      <c r="AG19" s="712">
        <v>29413.732907999962</v>
      </c>
      <c r="AH19" s="712">
        <v>29452</v>
      </c>
    </row>
    <row r="20" spans="1:34" ht="13.5" customHeight="1">
      <c r="A20" s="355" t="s">
        <v>65</v>
      </c>
      <c r="B20" s="236">
        <v>1.3</v>
      </c>
      <c r="C20" s="236"/>
      <c r="D20" s="92">
        <v>1.1605148743091538</v>
      </c>
      <c r="E20" s="92"/>
      <c r="F20" s="92">
        <v>1.9055882226953451</v>
      </c>
      <c r="G20" s="43">
        <v>0.13889692767139322</v>
      </c>
      <c r="H20" s="43">
        <v>1.6332457347805391</v>
      </c>
      <c r="I20" s="43">
        <v>2.1779307106101515</v>
      </c>
      <c r="J20" s="43">
        <v>7.2889266430777724</v>
      </c>
      <c r="K20" s="43"/>
      <c r="L20" s="265"/>
      <c r="M20" s="711">
        <v>32049.68160099932</v>
      </c>
      <c r="N20" s="711">
        <v>32146</v>
      </c>
      <c r="O20" s="92"/>
      <c r="P20" s="92">
        <v>1.1498989139255082</v>
      </c>
      <c r="Q20" s="43">
        <v>0.13105483248400202</v>
      </c>
      <c r="R20" s="43">
        <v>0.89293283317538474</v>
      </c>
      <c r="S20" s="43">
        <v>1.4068649946756318</v>
      </c>
      <c r="T20" s="43">
        <v>11.397074203384447</v>
      </c>
      <c r="U20" s="43"/>
      <c r="V20" s="265"/>
      <c r="W20" s="711">
        <v>30776.763914999727</v>
      </c>
      <c r="X20" s="711">
        <v>30872</v>
      </c>
      <c r="Y20" s="711"/>
      <c r="Z20" s="352">
        <v>0.7238684313410999</v>
      </c>
      <c r="AA20" s="672">
        <v>9.8869315634093041E-2</v>
      </c>
      <c r="AB20" s="352">
        <v>0.53001002508136941</v>
      </c>
      <c r="AC20" s="352">
        <v>0.91772683760083029</v>
      </c>
      <c r="AD20" s="352">
        <v>13.658464902374506</v>
      </c>
      <c r="AE20" s="668"/>
      <c r="AF20" s="668"/>
      <c r="AG20" s="712">
        <v>29413.732907999962</v>
      </c>
      <c r="AH20" s="712">
        <v>29452</v>
      </c>
    </row>
    <row r="21" spans="1:34" ht="13.5" customHeight="1">
      <c r="A21" s="355" t="s">
        <v>378</v>
      </c>
      <c r="B21" s="236">
        <v>31.5</v>
      </c>
      <c r="C21" s="236"/>
      <c r="D21" s="92">
        <v>34.981187264355498</v>
      </c>
      <c r="E21" s="92"/>
      <c r="F21" s="92">
        <v>35.012858544747949</v>
      </c>
      <c r="G21" s="43">
        <v>0.56143563796111484</v>
      </c>
      <c r="H21" s="43">
        <v>33.91202225549533</v>
      </c>
      <c r="I21" s="43">
        <v>36.113694834000569</v>
      </c>
      <c r="J21" s="43">
        <v>1.6035127130324871</v>
      </c>
      <c r="K21" s="43"/>
      <c r="L21" s="265"/>
      <c r="M21" s="711">
        <v>32049.68160099932</v>
      </c>
      <c r="N21" s="711">
        <v>32146</v>
      </c>
      <c r="O21" s="92"/>
      <c r="P21" s="92">
        <v>37.119755980686762</v>
      </c>
      <c r="Q21" s="43">
        <v>0.59382261796380842</v>
      </c>
      <c r="R21" s="43">
        <v>35.955416841818575</v>
      </c>
      <c r="S21" s="43">
        <v>38.284095119554948</v>
      </c>
      <c r="T21" s="43">
        <v>1.5997481725708855</v>
      </c>
      <c r="U21" s="43"/>
      <c r="V21" s="265"/>
      <c r="W21" s="711">
        <v>30776.763914999727</v>
      </c>
      <c r="X21" s="711">
        <v>30872</v>
      </c>
      <c r="Y21" s="711"/>
      <c r="Z21" s="352">
        <v>36.862740730371279</v>
      </c>
      <c r="AA21" s="672">
        <v>0.67803804815801094</v>
      </c>
      <c r="AB21" s="352">
        <v>35.533274914244551</v>
      </c>
      <c r="AC21" s="352">
        <v>38.192206546498007</v>
      </c>
      <c r="AD21" s="352">
        <v>1.8393587528324344</v>
      </c>
      <c r="AE21" s="668"/>
      <c r="AF21" s="668"/>
      <c r="AG21" s="712">
        <v>29413.732907999962</v>
      </c>
      <c r="AH21" s="712">
        <v>29452</v>
      </c>
    </row>
    <row r="22" spans="1:34" ht="6.75" customHeight="1">
      <c r="A22" s="355"/>
      <c r="B22" s="381"/>
      <c r="C22" s="381"/>
      <c r="D22" s="381"/>
      <c r="E22" s="381"/>
      <c r="F22" s="381"/>
      <c r="G22" s="381"/>
      <c r="H22" s="381"/>
      <c r="I22" s="381"/>
      <c r="J22" s="381"/>
      <c r="K22" s="381"/>
      <c r="L22" s="382"/>
      <c r="M22" s="386"/>
      <c r="N22" s="386"/>
      <c r="O22" s="381"/>
      <c r="P22" s="381"/>
      <c r="Q22" s="381"/>
      <c r="R22" s="381"/>
      <c r="S22" s="381"/>
      <c r="T22" s="381"/>
      <c r="U22" s="381"/>
      <c r="V22" s="382"/>
      <c r="W22" s="386"/>
      <c r="X22" s="386"/>
      <c r="Y22" s="386"/>
      <c r="Z22" s="386"/>
      <c r="AA22" s="27"/>
      <c r="AB22" s="22"/>
      <c r="AC22" s="22"/>
      <c r="AD22" s="381"/>
      <c r="AE22" s="381"/>
      <c r="AF22" s="381"/>
      <c r="AG22" s="381"/>
      <c r="AH22" s="670"/>
    </row>
    <row r="23" spans="1:34" ht="13.5" customHeight="1">
      <c r="A23" s="488" t="s">
        <v>69</v>
      </c>
      <c r="B23" s="387">
        <v>59.1</v>
      </c>
      <c r="C23" s="387"/>
      <c r="D23" s="387">
        <v>61.68870664669145</v>
      </c>
      <c r="E23" s="387"/>
      <c r="F23" s="387">
        <v>60.543530240234325</v>
      </c>
      <c r="G23" s="387">
        <v>0.58316391001766077</v>
      </c>
      <c r="H23" s="387">
        <v>59.400090188831037</v>
      </c>
      <c r="I23" s="387">
        <v>61.686970291637607</v>
      </c>
      <c r="J23" s="387">
        <v>0.96321424882838769</v>
      </c>
      <c r="K23" s="655"/>
      <c r="L23" s="387"/>
      <c r="M23" s="537">
        <v>32049.68160099932</v>
      </c>
      <c r="N23" s="537">
        <v>32146</v>
      </c>
      <c r="O23" s="387"/>
      <c r="P23" s="387">
        <v>61.168513245880106</v>
      </c>
      <c r="Q23" s="387">
        <v>0.59931219184755613</v>
      </c>
      <c r="R23" s="387">
        <v>59.9934104117009</v>
      </c>
      <c r="S23" s="387">
        <v>62.34361608005932</v>
      </c>
      <c r="T23" s="387">
        <v>0.97977236987678729</v>
      </c>
      <c r="U23" s="655"/>
      <c r="V23" s="387"/>
      <c r="W23" s="537">
        <v>30776.763914999727</v>
      </c>
      <c r="X23" s="537">
        <v>30872</v>
      </c>
      <c r="Y23" s="537"/>
      <c r="Z23" s="387">
        <v>59.209577823640572</v>
      </c>
      <c r="AA23" s="673">
        <v>0.62877490375530154</v>
      </c>
      <c r="AB23" s="561">
        <v>57.976704915030233</v>
      </c>
      <c r="AC23" s="561">
        <v>60.442450732250904</v>
      </c>
      <c r="AD23" s="387">
        <v>1.0619479598860626</v>
      </c>
      <c r="AE23" s="387"/>
      <c r="AF23" s="387"/>
      <c r="AG23" s="675">
        <v>29413.732907999962</v>
      </c>
      <c r="AH23" s="678">
        <v>29452</v>
      </c>
    </row>
    <row r="24" spans="1:34" ht="7.5" customHeight="1">
      <c r="A24" s="174"/>
      <c r="B24" s="382"/>
      <c r="C24" s="382"/>
      <c r="D24" s="382"/>
      <c r="E24" s="382"/>
      <c r="F24" s="382"/>
      <c r="G24" s="382"/>
      <c r="H24" s="382"/>
      <c r="I24" s="382"/>
      <c r="J24" s="382"/>
      <c r="K24" s="381"/>
      <c r="L24" s="382"/>
      <c r="M24" s="385"/>
      <c r="N24" s="385"/>
      <c r="O24" s="382"/>
      <c r="P24" s="382"/>
      <c r="Q24" s="382"/>
      <c r="R24" s="382"/>
      <c r="S24" s="382"/>
      <c r="T24" s="382"/>
      <c r="U24" s="381"/>
      <c r="V24" s="382"/>
      <c r="W24" s="385"/>
      <c r="X24" s="385"/>
      <c r="Y24" s="385"/>
      <c r="Z24" s="385"/>
      <c r="AA24" s="106"/>
      <c r="AB24" s="674"/>
      <c r="AC24" s="674"/>
      <c r="AD24" s="382"/>
      <c r="AE24" s="382"/>
      <c r="AF24" s="382"/>
      <c r="AG24" s="676"/>
      <c r="AH24" s="679"/>
    </row>
    <row r="25" spans="1:34" ht="13.5" customHeight="1">
      <c r="A25" s="355" t="s">
        <v>54</v>
      </c>
      <c r="B25" s="236">
        <v>34.200000000000003</v>
      </c>
      <c r="C25" s="236"/>
      <c r="D25" s="236">
        <v>35.432219875160655</v>
      </c>
      <c r="E25" s="236"/>
      <c r="F25" s="236">
        <v>33.630910656734983</v>
      </c>
      <c r="G25" s="381">
        <v>0.54037152341029093</v>
      </c>
      <c r="H25" s="381">
        <v>32.571375881192338</v>
      </c>
      <c r="I25" s="381">
        <v>34.690445432277635</v>
      </c>
      <c r="J25" s="381">
        <v>1.6067704170302481</v>
      </c>
      <c r="K25" s="381"/>
      <c r="L25" s="382"/>
      <c r="M25" s="386">
        <v>32049.68160099932</v>
      </c>
      <c r="N25" s="386">
        <v>32146</v>
      </c>
      <c r="O25" s="236"/>
      <c r="P25" s="236">
        <v>32.971430310300896</v>
      </c>
      <c r="Q25" s="381">
        <v>0.5634848106314394</v>
      </c>
      <c r="R25" s="381">
        <v>31.866576100763361</v>
      </c>
      <c r="S25" s="381">
        <v>34.076284519838431</v>
      </c>
      <c r="T25" s="381">
        <v>1.709009300865532</v>
      </c>
      <c r="U25" s="381"/>
      <c r="V25" s="382"/>
      <c r="W25" s="386">
        <v>30776.763914999727</v>
      </c>
      <c r="X25" s="386">
        <v>30872</v>
      </c>
      <c r="Y25" s="386"/>
      <c r="Z25" s="236">
        <v>30.951416504920807</v>
      </c>
      <c r="AA25" s="336">
        <v>0.60553121867957782</v>
      </c>
      <c r="AB25" s="634">
        <v>29.764118744833386</v>
      </c>
      <c r="AC25" s="634">
        <v>32.138714265008232</v>
      </c>
      <c r="AD25" s="236">
        <v>1.9563925889573019</v>
      </c>
      <c r="AE25" s="236"/>
      <c r="AF25" s="236"/>
      <c r="AG25" s="677">
        <v>29413.732907999962</v>
      </c>
      <c r="AH25" s="670">
        <v>29452</v>
      </c>
    </row>
    <row r="26" spans="1:34" ht="13.5" customHeight="1">
      <c r="A26" s="355" t="s">
        <v>53</v>
      </c>
      <c r="B26" s="236">
        <v>48.3</v>
      </c>
      <c r="C26" s="236"/>
      <c r="D26" s="236">
        <v>50.965353648695341</v>
      </c>
      <c r="E26" s="236"/>
      <c r="F26" s="236">
        <v>50.488993333698716</v>
      </c>
      <c r="G26" s="381">
        <v>0.60622644016830363</v>
      </c>
      <c r="H26" s="381">
        <v>49.300333370349684</v>
      </c>
      <c r="I26" s="381">
        <v>51.677653297047755</v>
      </c>
      <c r="J26" s="381">
        <v>1.2007100956866963</v>
      </c>
      <c r="K26" s="381"/>
      <c r="L26" s="382"/>
      <c r="M26" s="386">
        <v>32049.68160099932</v>
      </c>
      <c r="N26" s="386">
        <v>32146</v>
      </c>
      <c r="O26" s="236"/>
      <c r="P26" s="236">
        <v>52.081049285327687</v>
      </c>
      <c r="Q26" s="381">
        <v>0.60243312587300502</v>
      </c>
      <c r="R26" s="381">
        <v>50.899827072186255</v>
      </c>
      <c r="S26" s="381">
        <v>53.262271498469119</v>
      </c>
      <c r="T26" s="381">
        <v>1.1567223282552468</v>
      </c>
      <c r="U26" s="381"/>
      <c r="V26" s="382"/>
      <c r="W26" s="386">
        <v>30776.763914999727</v>
      </c>
      <c r="X26" s="386">
        <v>30872</v>
      </c>
      <c r="Y26" s="386"/>
      <c r="Z26" s="236">
        <v>49.683586081062828</v>
      </c>
      <c r="AA26" s="336">
        <v>0.63103858698798621</v>
      </c>
      <c r="AB26" s="634">
        <v>48.446274646495766</v>
      </c>
      <c r="AC26" s="634">
        <v>50.920897515629889</v>
      </c>
      <c r="AD26" s="236">
        <v>1.270114814092516</v>
      </c>
      <c r="AE26" s="236"/>
      <c r="AF26" s="236"/>
      <c r="AG26" s="677">
        <v>29413.732907999962</v>
      </c>
      <c r="AH26" s="670">
        <v>29452</v>
      </c>
    </row>
    <row r="27" spans="1:34" ht="13.5" customHeight="1">
      <c r="A27" s="355" t="s">
        <v>323</v>
      </c>
      <c r="B27" s="236">
        <v>1.9</v>
      </c>
      <c r="C27" s="236"/>
      <c r="D27" s="236">
        <v>2.0749579297378298</v>
      </c>
      <c r="E27" s="236"/>
      <c r="F27" s="236">
        <v>1.1164943803648972</v>
      </c>
      <c r="G27" s="381">
        <v>0.10025296978656961</v>
      </c>
      <c r="H27" s="381">
        <v>0.91992312662833564</v>
      </c>
      <c r="I27" s="381">
        <v>1.3130656341014588</v>
      </c>
      <c r="J27" s="381">
        <v>8.9792632681057043</v>
      </c>
      <c r="K27" s="381"/>
      <c r="L27" s="382"/>
      <c r="M27" s="386">
        <v>32049.68160099932</v>
      </c>
      <c r="N27" s="386">
        <v>32146</v>
      </c>
      <c r="O27" s="236"/>
      <c r="P27" s="236">
        <v>1.8079832224622123</v>
      </c>
      <c r="Q27" s="381">
        <v>0.11428710320641047</v>
      </c>
      <c r="R27" s="381">
        <v>1.5838945075739526</v>
      </c>
      <c r="S27" s="381">
        <v>2.0320719373504721</v>
      </c>
      <c r="T27" s="381">
        <v>6.3212479953640237</v>
      </c>
      <c r="U27" s="381"/>
      <c r="V27" s="382"/>
      <c r="W27" s="386">
        <v>30776.763914999727</v>
      </c>
      <c r="X27" s="386">
        <v>30872</v>
      </c>
      <c r="Y27" s="386"/>
      <c r="Z27" s="236">
        <v>1.4016967662335174</v>
      </c>
      <c r="AA27" s="336">
        <v>0.10035447239684543</v>
      </c>
      <c r="AB27" s="634">
        <v>1.204926332908296</v>
      </c>
      <c r="AC27" s="634">
        <v>1.5984671995587385</v>
      </c>
      <c r="AD27" s="236">
        <v>7.1594994591096004</v>
      </c>
      <c r="AE27" s="236"/>
      <c r="AF27" s="236"/>
      <c r="AG27" s="677">
        <v>29413.732907999962</v>
      </c>
      <c r="AH27" s="670">
        <v>29452</v>
      </c>
    </row>
    <row r="28" spans="1:34" ht="13.5" customHeight="1">
      <c r="A28" s="355"/>
      <c r="B28" s="381"/>
      <c r="C28" s="381"/>
      <c r="D28" s="381"/>
      <c r="E28" s="381"/>
      <c r="F28" s="381"/>
      <c r="G28" s="381"/>
      <c r="H28" s="381"/>
      <c r="I28" s="381"/>
      <c r="J28" s="381"/>
      <c r="K28" s="381"/>
      <c r="L28" s="382"/>
      <c r="M28" s="386"/>
      <c r="N28" s="386"/>
      <c r="O28" s="381"/>
      <c r="P28" s="381"/>
      <c r="Q28" s="381"/>
      <c r="R28" s="381"/>
      <c r="S28" s="381"/>
      <c r="T28" s="381"/>
      <c r="U28" s="381"/>
      <c r="V28" s="382"/>
      <c r="W28" s="386"/>
      <c r="X28" s="386"/>
      <c r="Y28" s="386"/>
      <c r="Z28" s="386"/>
      <c r="AA28" s="663"/>
      <c r="AB28" s="381"/>
      <c r="AC28" s="381"/>
      <c r="AD28" s="381"/>
      <c r="AE28" s="381"/>
      <c r="AF28" s="381"/>
      <c r="AG28" s="381"/>
      <c r="AH28" s="381"/>
    </row>
    <row r="29" spans="1:34" ht="16.5" customHeight="1">
      <c r="A29" s="738" t="s">
        <v>264</v>
      </c>
      <c r="B29" s="738"/>
      <c r="C29" s="738"/>
      <c r="D29" s="738"/>
      <c r="E29" s="738"/>
      <c r="F29" s="738"/>
      <c r="G29" s="738"/>
      <c r="H29" s="738"/>
      <c r="I29" s="738"/>
      <c r="J29" s="738"/>
      <c r="K29" s="738"/>
      <c r="L29" s="738"/>
      <c r="M29" s="738"/>
      <c r="N29" s="738"/>
      <c r="O29" s="738"/>
      <c r="P29" s="738"/>
      <c r="Q29" s="738"/>
      <c r="R29" s="738"/>
      <c r="S29" s="738"/>
      <c r="T29" s="738"/>
      <c r="U29" s="738"/>
      <c r="V29" s="738"/>
      <c r="W29" s="738"/>
      <c r="X29" s="738"/>
      <c r="Y29" s="738"/>
      <c r="Z29" s="738"/>
      <c r="AA29" s="738"/>
      <c r="AB29" s="738"/>
      <c r="AC29" s="738"/>
      <c r="AD29" s="738"/>
      <c r="AE29" s="738"/>
      <c r="AF29" s="738"/>
      <c r="AG29" s="738"/>
      <c r="AH29" s="738"/>
    </row>
    <row r="30" spans="1:34" ht="8.25" customHeight="1">
      <c r="A30" s="174"/>
      <c r="B30" s="235"/>
      <c r="C30" s="235"/>
      <c r="D30" s="235"/>
      <c r="E30" s="235"/>
      <c r="F30" s="235"/>
      <c r="G30" s="235"/>
      <c r="H30" s="235"/>
      <c r="I30" s="235"/>
      <c r="J30" s="235"/>
      <c r="K30" s="235"/>
      <c r="L30" s="235"/>
      <c r="M30" s="385"/>
      <c r="N30" s="385"/>
      <c r="O30" s="235"/>
      <c r="P30" s="235"/>
      <c r="Q30" s="235"/>
      <c r="R30" s="235"/>
      <c r="S30" s="235"/>
      <c r="T30" s="235"/>
      <c r="U30" s="235"/>
      <c r="V30" s="235"/>
      <c r="W30" s="385"/>
      <c r="X30" s="385"/>
      <c r="Y30" s="385"/>
      <c r="Z30" s="385"/>
      <c r="AA30" s="661"/>
      <c r="AB30" s="235"/>
      <c r="AC30" s="235"/>
      <c r="AD30" s="235"/>
      <c r="AE30" s="235"/>
      <c r="AF30" s="235"/>
      <c r="AG30" s="235"/>
      <c r="AH30" s="235"/>
    </row>
    <row r="31" spans="1:34" ht="12.5">
      <c r="A31" s="488" t="s">
        <v>70</v>
      </c>
      <c r="B31" s="387">
        <v>93.4</v>
      </c>
      <c r="C31" s="387"/>
      <c r="D31" s="387">
        <v>93.696650254220287</v>
      </c>
      <c r="E31" s="387"/>
      <c r="F31" s="387">
        <v>93.710053040260206</v>
      </c>
      <c r="G31" s="387">
        <v>0.31517008431487437</v>
      </c>
      <c r="H31" s="387">
        <v>93.092081704154111</v>
      </c>
      <c r="I31" s="387">
        <v>94.328024376366301</v>
      </c>
      <c r="J31" s="387">
        <v>0.33632473154131004</v>
      </c>
      <c r="K31" s="655"/>
      <c r="L31" s="387"/>
      <c r="M31" s="537">
        <v>16655.802421000091</v>
      </c>
      <c r="N31" s="537">
        <v>20693</v>
      </c>
      <c r="O31" s="387"/>
      <c r="P31" s="387">
        <v>93.747367046857477</v>
      </c>
      <c r="Q31" s="387">
        <v>0.35024562817843768</v>
      </c>
      <c r="R31" s="387">
        <v>93.060620605333483</v>
      </c>
      <c r="S31" s="387">
        <v>94.43411348838147</v>
      </c>
      <c r="T31" s="387">
        <v>0.37360582938118725</v>
      </c>
      <c r="U31" s="655"/>
      <c r="V31" s="387"/>
      <c r="W31" s="537">
        <v>16114.377167999934</v>
      </c>
      <c r="X31" s="537">
        <v>19764</v>
      </c>
      <c r="Y31" s="537"/>
      <c r="Z31" s="387">
        <v>93.369871659171082</v>
      </c>
      <c r="AA31" s="387">
        <v>0.39465216493835725</v>
      </c>
      <c r="AB31" s="387">
        <v>92.596054282280079</v>
      </c>
      <c r="AC31" s="387">
        <v>94.143689036062099</v>
      </c>
      <c r="AD31" s="387">
        <v>0.42267613516591279</v>
      </c>
      <c r="AE31" s="387"/>
      <c r="AF31" s="387"/>
      <c r="AG31" s="675">
        <v>14950.030709000072</v>
      </c>
      <c r="AH31" s="675">
        <v>18650</v>
      </c>
    </row>
    <row r="32" spans="1:34" ht="9" customHeight="1">
      <c r="A32" s="174"/>
      <c r="B32" s="235"/>
      <c r="C32" s="235"/>
      <c r="D32" s="235"/>
      <c r="E32" s="235"/>
      <c r="F32" s="235"/>
      <c r="G32" s="235"/>
      <c r="H32" s="235"/>
      <c r="I32" s="235"/>
      <c r="J32" s="235"/>
      <c r="K32" s="235"/>
      <c r="L32" s="235"/>
      <c r="M32" s="385"/>
      <c r="N32" s="385"/>
      <c r="O32" s="235"/>
      <c r="P32" s="235"/>
      <c r="Q32" s="235"/>
      <c r="R32" s="235"/>
      <c r="S32" s="235"/>
      <c r="T32" s="235"/>
      <c r="U32" s="235"/>
      <c r="V32" s="235"/>
      <c r="W32" s="385"/>
      <c r="X32" s="385"/>
      <c r="Y32" s="385"/>
      <c r="Z32" s="385"/>
      <c r="AA32" s="418"/>
      <c r="AB32" s="235"/>
      <c r="AC32" s="235"/>
      <c r="AD32" s="235"/>
      <c r="AE32" s="235"/>
      <c r="AF32" s="235"/>
      <c r="AG32" s="680"/>
      <c r="AH32" s="680"/>
    </row>
    <row r="33" spans="1:34" ht="18" customHeight="1">
      <c r="A33" s="127" t="s">
        <v>132</v>
      </c>
      <c r="B33" s="236">
        <v>10.4</v>
      </c>
      <c r="C33" s="236"/>
      <c r="D33" s="236">
        <v>10.942444570017711</v>
      </c>
      <c r="E33" s="236"/>
      <c r="F33" s="236">
        <v>11.01557844902579</v>
      </c>
      <c r="G33" s="236">
        <v>0.45602533312190646</v>
      </c>
      <c r="H33" s="236">
        <v>10.121424471752913</v>
      </c>
      <c r="I33" s="236">
        <v>11.909732426298666</v>
      </c>
      <c r="J33" s="236">
        <v>4.1398219370153644</v>
      </c>
      <c r="K33" s="236"/>
      <c r="L33" s="236"/>
      <c r="M33" s="386">
        <v>16655.802421000091</v>
      </c>
      <c r="N33" s="386">
        <v>20693</v>
      </c>
      <c r="O33" s="236"/>
      <c r="P33" s="236">
        <v>11.304869986645022</v>
      </c>
      <c r="Q33" s="236">
        <v>0.5008329094605023</v>
      </c>
      <c r="R33" s="236">
        <v>10.322858533257561</v>
      </c>
      <c r="S33" s="236">
        <v>12.286881440032484</v>
      </c>
      <c r="T33" s="236">
        <v>4.4302403305138398</v>
      </c>
      <c r="U33" s="236"/>
      <c r="V33" s="236"/>
      <c r="W33" s="386">
        <v>16114.377167999934</v>
      </c>
      <c r="X33" s="386">
        <v>19764</v>
      </c>
      <c r="Y33" s="386"/>
      <c r="Z33" s="236">
        <v>11.986737264166191</v>
      </c>
      <c r="AA33" s="236">
        <v>0.54438615997540818</v>
      </c>
      <c r="AB33" s="236">
        <v>10.91932776346388</v>
      </c>
      <c r="AC33" s="236">
        <v>13.054146764868502</v>
      </c>
      <c r="AD33" s="236">
        <v>4.5415708042823795</v>
      </c>
      <c r="AE33" s="236"/>
      <c r="AF33" s="236"/>
      <c r="AG33" s="681">
        <v>14950.030709000072</v>
      </c>
      <c r="AH33" s="681">
        <v>18650</v>
      </c>
    </row>
    <row r="34" spans="1:34" ht="18" customHeight="1">
      <c r="A34" s="127" t="s">
        <v>131</v>
      </c>
      <c r="B34" s="236">
        <v>0.4</v>
      </c>
      <c r="C34" s="236"/>
      <c r="D34" s="236">
        <v>0.53256755541540635</v>
      </c>
      <c r="E34" s="236"/>
      <c r="F34" s="414">
        <v>0.55998400222617239</v>
      </c>
      <c r="G34" s="236">
        <v>0.13931519478455329</v>
      </c>
      <c r="H34" s="236">
        <v>0.28682102976943463</v>
      </c>
      <c r="I34" s="236">
        <v>0.8331469746829101</v>
      </c>
      <c r="J34" s="236">
        <v>24.87842406760134</v>
      </c>
      <c r="K34" s="236"/>
      <c r="L34" s="236"/>
      <c r="M34" s="386">
        <v>16655.802421000091</v>
      </c>
      <c r="N34" s="386">
        <v>20693</v>
      </c>
      <c r="O34" s="236"/>
      <c r="P34" s="414">
        <v>0.3301040458804298</v>
      </c>
      <c r="Q34" s="236">
        <v>0.10566340069062764</v>
      </c>
      <c r="R34" s="236">
        <v>0.12292383123790919</v>
      </c>
      <c r="S34" s="236">
        <v>0.53728426052295042</v>
      </c>
      <c r="T34" s="236">
        <v>32.009120157497563</v>
      </c>
      <c r="U34" s="236"/>
      <c r="V34" s="236"/>
      <c r="W34" s="386">
        <v>16114.377167999934</v>
      </c>
      <c r="X34" s="386">
        <v>19764</v>
      </c>
      <c r="Y34" s="386"/>
      <c r="Z34" s="414">
        <v>0.87447394286151381</v>
      </c>
      <c r="AA34" s="236">
        <v>0.16543440976971671</v>
      </c>
      <c r="AB34" s="236">
        <v>0.55009710576622106</v>
      </c>
      <c r="AC34" s="236">
        <v>1.1988507799568064</v>
      </c>
      <c r="AD34" s="236">
        <v>18.918163442168538</v>
      </c>
      <c r="AE34" s="236"/>
      <c r="AF34" s="414"/>
      <c r="AG34" s="681">
        <v>14950.030709000072</v>
      </c>
      <c r="AH34" s="681">
        <v>18650</v>
      </c>
    </row>
    <row r="35" spans="1:34" ht="13.5" customHeight="1">
      <c r="A35" s="355" t="s">
        <v>58</v>
      </c>
      <c r="B35" s="236">
        <v>47.5</v>
      </c>
      <c r="C35" s="236"/>
      <c r="D35" s="236">
        <v>46.047462262038543</v>
      </c>
      <c r="E35" s="236"/>
      <c r="F35" s="236">
        <v>44.277973757070924</v>
      </c>
      <c r="G35" s="381">
        <v>0.68918366550011878</v>
      </c>
      <c r="H35" s="381">
        <v>42.926653400897429</v>
      </c>
      <c r="I35" s="381">
        <v>45.62929411324442</v>
      </c>
      <c r="J35" s="381">
        <v>1.5564932335912509</v>
      </c>
      <c r="K35" s="381"/>
      <c r="L35" s="382"/>
      <c r="M35" s="386">
        <v>16655.802421000091</v>
      </c>
      <c r="N35" s="386">
        <v>20693</v>
      </c>
      <c r="O35" s="236"/>
      <c r="P35" s="236">
        <v>46.359789522831562</v>
      </c>
      <c r="Q35" s="381">
        <v>0.7897869770286482</v>
      </c>
      <c r="R35" s="381">
        <v>44.811209462440068</v>
      </c>
      <c r="S35" s="381">
        <v>47.908369583223056</v>
      </c>
      <c r="T35" s="381">
        <v>1.7036034571289174</v>
      </c>
      <c r="U35" s="381"/>
      <c r="V35" s="382"/>
      <c r="W35" s="386">
        <v>16114.377167999934</v>
      </c>
      <c r="X35" s="386">
        <v>19764</v>
      </c>
      <c r="Y35" s="386"/>
      <c r="Z35" s="236">
        <v>43.920354919720019</v>
      </c>
      <c r="AA35" s="236">
        <v>0.84114329643024854</v>
      </c>
      <c r="AB35" s="236">
        <v>42.271076499228457</v>
      </c>
      <c r="AC35" s="236">
        <v>45.569633340211581</v>
      </c>
      <c r="AD35" s="236">
        <v>1.9151559634883082</v>
      </c>
      <c r="AE35" s="236"/>
      <c r="AF35" s="236"/>
      <c r="AG35" s="677">
        <v>14950.030709000072</v>
      </c>
      <c r="AH35" s="677">
        <v>18650</v>
      </c>
    </row>
    <row r="36" spans="1:34" ht="13.5" customHeight="1">
      <c r="A36" s="355" t="s">
        <v>57</v>
      </c>
      <c r="B36" s="236">
        <v>10.4</v>
      </c>
      <c r="C36" s="236"/>
      <c r="D36" s="236">
        <v>9.7503622345833723</v>
      </c>
      <c r="E36" s="236"/>
      <c r="F36" s="236">
        <v>9.2344688963213954</v>
      </c>
      <c r="G36" s="381">
        <v>0.54449227144558332</v>
      </c>
      <c r="H36" s="381">
        <v>8.1668529225016648</v>
      </c>
      <c r="I36" s="381">
        <v>10.302084870141128</v>
      </c>
      <c r="J36" s="381">
        <v>5.8963030528207732</v>
      </c>
      <c r="K36" s="381"/>
      <c r="L36" s="382"/>
      <c r="M36" s="386">
        <v>16655.802421000091</v>
      </c>
      <c r="N36" s="386">
        <v>20693</v>
      </c>
      <c r="O36" s="236"/>
      <c r="P36" s="236">
        <v>10.117370792571267</v>
      </c>
      <c r="Q36" s="381">
        <v>0.60787868121497679</v>
      </c>
      <c r="R36" s="381">
        <v>8.9254686312971572</v>
      </c>
      <c r="S36" s="381">
        <v>11.309272953845374</v>
      </c>
      <c r="T36" s="381">
        <v>6.0082673026209035</v>
      </c>
      <c r="U36" s="381"/>
      <c r="V36" s="382"/>
      <c r="W36" s="386">
        <v>16114.377167999934</v>
      </c>
      <c r="X36" s="386">
        <v>19764</v>
      </c>
      <c r="Y36" s="386"/>
      <c r="Z36" s="236">
        <v>7.6276007133116552</v>
      </c>
      <c r="AA36" s="236">
        <v>0.48946763617286337</v>
      </c>
      <c r="AB36" s="236">
        <v>6.6678731457320204</v>
      </c>
      <c r="AC36" s="236">
        <v>8.5873282808912901</v>
      </c>
      <c r="AD36" s="236">
        <v>6.4170589752901801</v>
      </c>
      <c r="AE36" s="236"/>
      <c r="AF36" s="236"/>
      <c r="AG36" s="677">
        <v>14950.030709000072</v>
      </c>
      <c r="AH36" s="677">
        <v>18650</v>
      </c>
    </row>
    <row r="37" spans="1:34" ht="13.5" customHeight="1">
      <c r="A37" s="355" t="s">
        <v>95</v>
      </c>
      <c r="B37" s="236">
        <v>68.5</v>
      </c>
      <c r="C37" s="236"/>
      <c r="D37" s="236">
        <v>69.628835134961804</v>
      </c>
      <c r="E37" s="236"/>
      <c r="F37" s="236">
        <v>70.355539299778215</v>
      </c>
      <c r="G37" s="381">
        <v>0.73026831198371733</v>
      </c>
      <c r="H37" s="381">
        <v>68.923662015315955</v>
      </c>
      <c r="I37" s="381">
        <v>71.787416584240475</v>
      </c>
      <c r="J37" s="381">
        <v>1.0379684659542072</v>
      </c>
      <c r="K37" s="381"/>
      <c r="L37" s="382"/>
      <c r="M37" s="386">
        <v>16655.802421000091</v>
      </c>
      <c r="N37" s="386">
        <v>20693</v>
      </c>
      <c r="O37" s="236"/>
      <c r="P37" s="236">
        <v>69.950098340654847</v>
      </c>
      <c r="Q37" s="381">
        <v>0.71283893994700898</v>
      </c>
      <c r="R37" s="381">
        <v>68.552394655003283</v>
      </c>
      <c r="S37" s="381">
        <v>71.347802026306411</v>
      </c>
      <c r="T37" s="381">
        <v>1.0190678167105716</v>
      </c>
      <c r="U37" s="381"/>
      <c r="V37" s="382"/>
      <c r="W37" s="386">
        <v>16114.377167999934</v>
      </c>
      <c r="X37" s="386">
        <v>19764</v>
      </c>
      <c r="Y37" s="386"/>
      <c r="Z37" s="236">
        <v>70.92466443307444</v>
      </c>
      <c r="AA37" s="236">
        <v>0.79596057672792797</v>
      </c>
      <c r="AB37" s="236">
        <v>69.363978390243616</v>
      </c>
      <c r="AC37" s="236">
        <v>72.48535047590525</v>
      </c>
      <c r="AD37" s="236">
        <v>1.122262027025885</v>
      </c>
      <c r="AE37" s="236"/>
      <c r="AF37" s="236"/>
      <c r="AG37" s="677">
        <v>14950.030709000072</v>
      </c>
      <c r="AH37" s="677">
        <v>18650</v>
      </c>
    </row>
    <row r="38" spans="1:34" ht="13.5" customHeight="1">
      <c r="A38" s="355" t="s">
        <v>56</v>
      </c>
      <c r="B38" s="236">
        <v>8.6</v>
      </c>
      <c r="C38" s="236"/>
      <c r="D38" s="236">
        <v>10.733823169978802</v>
      </c>
      <c r="E38" s="236"/>
      <c r="F38" s="236">
        <v>13.001655370681139</v>
      </c>
      <c r="G38" s="381">
        <v>0.45828430435336365</v>
      </c>
      <c r="H38" s="381">
        <v>12.103072104146358</v>
      </c>
      <c r="I38" s="381">
        <v>13.900238637215919</v>
      </c>
      <c r="J38" s="381">
        <v>3.5248150430659715</v>
      </c>
      <c r="K38" s="381"/>
      <c r="L38" s="382"/>
      <c r="M38" s="386">
        <v>16655.802421000091</v>
      </c>
      <c r="N38" s="386">
        <v>20693</v>
      </c>
      <c r="O38" s="236"/>
      <c r="P38" s="236">
        <v>14.043953070020471</v>
      </c>
      <c r="Q38" s="381">
        <v>0.48408577270925957</v>
      </c>
      <c r="R38" s="381">
        <v>13.094778676240137</v>
      </c>
      <c r="S38" s="381">
        <v>14.993127463800803</v>
      </c>
      <c r="T38" s="381">
        <v>3.4469338532797731</v>
      </c>
      <c r="U38" s="381"/>
      <c r="V38" s="382"/>
      <c r="W38" s="386">
        <v>16114.377167999934</v>
      </c>
      <c r="X38" s="386">
        <v>19764</v>
      </c>
      <c r="Y38" s="386"/>
      <c r="Z38" s="236">
        <v>15.276038801881139</v>
      </c>
      <c r="AA38" s="236">
        <v>0.52705300373774966</v>
      </c>
      <c r="AB38" s="236">
        <v>14.242615425378</v>
      </c>
      <c r="AC38" s="236">
        <v>16.30946217838428</v>
      </c>
      <c r="AD38" s="236">
        <v>3.4501941934897853</v>
      </c>
      <c r="AE38" s="236"/>
      <c r="AF38" s="236"/>
      <c r="AG38" s="677">
        <v>14950.030709000072</v>
      </c>
      <c r="AH38" s="677">
        <v>18650</v>
      </c>
    </row>
    <row r="39" spans="1:34" ht="13.5" customHeight="1">
      <c r="A39" s="355" t="s">
        <v>55</v>
      </c>
      <c r="B39" s="236">
        <v>62.5</v>
      </c>
      <c r="C39" s="236"/>
      <c r="D39" s="236">
        <v>63.950117319232469</v>
      </c>
      <c r="E39" s="236"/>
      <c r="F39" s="236">
        <v>64.351103603908484</v>
      </c>
      <c r="G39" s="381">
        <v>0.65606996887784685</v>
      </c>
      <c r="H39" s="381">
        <v>63.064711095787452</v>
      </c>
      <c r="I39" s="381">
        <v>65.637496112029524</v>
      </c>
      <c r="J39" s="381">
        <v>1.0195162664436404</v>
      </c>
      <c r="K39" s="381"/>
      <c r="L39" s="382"/>
      <c r="M39" s="386">
        <v>16655.802421000091</v>
      </c>
      <c r="N39" s="386">
        <v>20693</v>
      </c>
      <c r="O39" s="236"/>
      <c r="P39" s="236">
        <v>65.256073755565239</v>
      </c>
      <c r="Q39" s="381">
        <v>0.69790949529555268</v>
      </c>
      <c r="R39" s="381">
        <v>63.887643077664379</v>
      </c>
      <c r="S39" s="381">
        <v>66.624504433466086</v>
      </c>
      <c r="T39" s="381">
        <v>1.0694935430987877</v>
      </c>
      <c r="U39" s="381"/>
      <c r="V39" s="382"/>
      <c r="W39" s="386">
        <v>16114.377167999934</v>
      </c>
      <c r="X39" s="386">
        <v>19764</v>
      </c>
      <c r="Y39" s="386"/>
      <c r="Z39" s="236">
        <v>63.706176357660482</v>
      </c>
      <c r="AA39" s="236">
        <v>0.74348626141104135</v>
      </c>
      <c r="AB39" s="236">
        <v>62.248379746689267</v>
      </c>
      <c r="AC39" s="236">
        <v>65.163972968631697</v>
      </c>
      <c r="AD39" s="236">
        <v>1.1670552274820984</v>
      </c>
      <c r="AE39" s="236"/>
      <c r="AF39" s="236"/>
      <c r="AG39" s="677">
        <v>14950.030709000072</v>
      </c>
      <c r="AH39" s="677">
        <v>18650</v>
      </c>
    </row>
    <row r="40" spans="1:34" ht="13.5" customHeight="1">
      <c r="A40" s="355" t="s">
        <v>220</v>
      </c>
      <c r="B40" s="236">
        <v>0.8</v>
      </c>
      <c r="C40" s="236"/>
      <c r="D40" s="236">
        <v>0.57687033318330772</v>
      </c>
      <c r="E40" s="236"/>
      <c r="F40" s="414">
        <v>0.96043514420120435</v>
      </c>
      <c r="G40" s="381">
        <v>0.16478799651597492</v>
      </c>
      <c r="H40" s="381">
        <v>0.63732624697641138</v>
      </c>
      <c r="I40" s="381">
        <v>1.2835440414259973</v>
      </c>
      <c r="J40" s="381">
        <v>17.157639171256001</v>
      </c>
      <c r="K40" s="381"/>
      <c r="L40" s="382"/>
      <c r="M40" s="386">
        <v>16655.802421000091</v>
      </c>
      <c r="N40" s="386">
        <v>20693</v>
      </c>
      <c r="O40" s="236"/>
      <c r="P40" s="414">
        <v>1.0242011359132452</v>
      </c>
      <c r="Q40" s="381">
        <v>0.20372331160011045</v>
      </c>
      <c r="R40" s="381">
        <v>0.62474929971335491</v>
      </c>
      <c r="S40" s="381">
        <v>1.4236529721131357</v>
      </c>
      <c r="T40" s="381">
        <v>19.890947632903892</v>
      </c>
      <c r="U40" s="381"/>
      <c r="V40" s="382"/>
      <c r="W40" s="386">
        <v>16114.377167999934</v>
      </c>
      <c r="X40" s="386">
        <v>19764</v>
      </c>
      <c r="Y40" s="386"/>
      <c r="Z40" s="414">
        <v>0.69378644779343968</v>
      </c>
      <c r="AA40" s="236">
        <v>0.15672932493942243</v>
      </c>
      <c r="AB40" s="236">
        <v>0.38647817513904942</v>
      </c>
      <c r="AC40" s="236">
        <v>1.0010947204478298</v>
      </c>
      <c r="AD40" s="236">
        <v>22.590427564258981</v>
      </c>
      <c r="AE40" s="236"/>
      <c r="AF40" s="414"/>
      <c r="AG40" s="677">
        <v>14950.030709000072</v>
      </c>
      <c r="AH40" s="677">
        <v>18650</v>
      </c>
    </row>
    <row r="41" spans="1:34" ht="13.5" customHeight="1">
      <c r="A41" s="355" t="s">
        <v>216</v>
      </c>
      <c r="B41" s="236">
        <v>2.4</v>
      </c>
      <c r="C41" s="236"/>
      <c r="D41" s="236">
        <v>2.1890583376353212</v>
      </c>
      <c r="E41" s="236"/>
      <c r="F41" s="236">
        <v>2.568139013588973</v>
      </c>
      <c r="G41" s="381">
        <v>0.29330302181700618</v>
      </c>
      <c r="H41" s="381">
        <v>1.9930436308205739</v>
      </c>
      <c r="I41" s="381">
        <v>3.1432343963573723</v>
      </c>
      <c r="J41" s="381">
        <v>11.420838991387594</v>
      </c>
      <c r="K41" s="381"/>
      <c r="L41" s="382"/>
      <c r="M41" s="386">
        <v>16655.802421000091</v>
      </c>
      <c r="N41" s="386">
        <v>20693</v>
      </c>
      <c r="O41" s="236"/>
      <c r="P41" s="236">
        <v>1.3785655609522522</v>
      </c>
      <c r="Q41" s="381">
        <v>0.20061601616201091</v>
      </c>
      <c r="R41" s="381">
        <v>0.98520637491897978</v>
      </c>
      <c r="S41" s="381">
        <v>1.7719247469855248</v>
      </c>
      <c r="T41" s="381">
        <v>14.552519070869158</v>
      </c>
      <c r="U41" s="381"/>
      <c r="V41" s="382"/>
      <c r="W41" s="386">
        <v>16114.377167999934</v>
      </c>
      <c r="X41" s="386">
        <v>19764</v>
      </c>
      <c r="Y41" s="386"/>
      <c r="Z41" s="414">
        <v>1.2413767878635538</v>
      </c>
      <c r="AA41" s="236">
        <v>0.20744889893671725</v>
      </c>
      <c r="AB41" s="236">
        <v>0.83461970637329597</v>
      </c>
      <c r="AC41" s="236">
        <v>1.6481338693538117</v>
      </c>
      <c r="AD41" s="236">
        <v>16.711195260364338</v>
      </c>
      <c r="AE41" s="236"/>
      <c r="AF41" s="236"/>
      <c r="AG41" s="677">
        <v>14950.030709000072</v>
      </c>
      <c r="AH41" s="677">
        <v>18650</v>
      </c>
    </row>
    <row r="42" spans="1:34" ht="13.5" customHeight="1">
      <c r="A42" s="355" t="s">
        <v>65</v>
      </c>
      <c r="B42" s="236">
        <v>2</v>
      </c>
      <c r="C42" s="236"/>
      <c r="D42" s="236">
        <v>1.6073758002238734</v>
      </c>
      <c r="E42" s="236"/>
      <c r="F42" s="236">
        <v>2.9603961342523726</v>
      </c>
      <c r="G42" s="381">
        <v>0.23346488534071877</v>
      </c>
      <c r="H42" s="381">
        <v>2.5026286800807966</v>
      </c>
      <c r="I42" s="381">
        <v>3.418163588423949</v>
      </c>
      <c r="J42" s="381">
        <v>7.8862717944900549</v>
      </c>
      <c r="K42" s="381"/>
      <c r="L42" s="382"/>
      <c r="M42" s="386">
        <v>16655.802421000091</v>
      </c>
      <c r="N42" s="386">
        <v>20693</v>
      </c>
      <c r="O42" s="236"/>
      <c r="P42" s="236">
        <v>1.5330612807709416</v>
      </c>
      <c r="Q42" s="381">
        <v>0.19487108581548707</v>
      </c>
      <c r="R42" s="381">
        <v>1.1509665050682059</v>
      </c>
      <c r="S42" s="381">
        <v>1.9151560564736774</v>
      </c>
      <c r="T42" s="381">
        <v>12.711239156564623</v>
      </c>
      <c r="U42" s="381"/>
      <c r="V42" s="382"/>
      <c r="W42" s="386">
        <v>16114.377167999934</v>
      </c>
      <c r="X42" s="386">
        <v>19764</v>
      </c>
      <c r="Y42" s="386"/>
      <c r="Z42" s="414">
        <v>1.1433441397354338</v>
      </c>
      <c r="AA42" s="236">
        <v>0.17254450974115842</v>
      </c>
      <c r="AB42" s="236">
        <v>0.80502611746966768</v>
      </c>
      <c r="AC42" s="236">
        <v>1.4816621620011998</v>
      </c>
      <c r="AD42" s="236">
        <v>15.091213900049786</v>
      </c>
      <c r="AE42" s="236"/>
      <c r="AF42" s="236"/>
      <c r="AG42" s="677">
        <v>14950.030709000072</v>
      </c>
      <c r="AH42" s="677">
        <v>18650</v>
      </c>
    </row>
    <row r="43" spans="1:34" ht="13.5" customHeight="1">
      <c r="A43" s="355" t="s">
        <v>378</v>
      </c>
      <c r="B43" s="236">
        <v>31.7</v>
      </c>
      <c r="C43" s="236"/>
      <c r="D43" s="236">
        <v>33.736535238962091</v>
      </c>
      <c r="E43" s="236"/>
      <c r="F43" s="236">
        <v>34.61598210801661</v>
      </c>
      <c r="G43" s="381">
        <v>0.69940208010363114</v>
      </c>
      <c r="H43" s="381">
        <v>33.24462594375192</v>
      </c>
      <c r="I43" s="381">
        <v>35.987338272281306</v>
      </c>
      <c r="J43" s="381">
        <v>2.0204600231222636</v>
      </c>
      <c r="K43" s="381"/>
      <c r="L43" s="382"/>
      <c r="M43" s="386">
        <v>16655.802421000091</v>
      </c>
      <c r="N43" s="386">
        <v>20693</v>
      </c>
      <c r="O43" s="236"/>
      <c r="P43" s="236">
        <v>37.684547560789888</v>
      </c>
      <c r="Q43" s="381">
        <v>0.76172045412514144</v>
      </c>
      <c r="R43" s="381">
        <v>36.190999121578585</v>
      </c>
      <c r="S43" s="381">
        <v>39.17809600000119</v>
      </c>
      <c r="T43" s="381">
        <v>2.0213071495588242</v>
      </c>
      <c r="U43" s="381"/>
      <c r="V43" s="382"/>
      <c r="W43" s="386">
        <v>16114.377167999934</v>
      </c>
      <c r="X43" s="386">
        <v>19764</v>
      </c>
      <c r="Y43" s="386"/>
      <c r="Z43" s="236">
        <v>37.348283175355633</v>
      </c>
      <c r="AA43" s="236">
        <v>0.81156855871056044</v>
      </c>
      <c r="AB43" s="236">
        <v>35.75699365749194</v>
      </c>
      <c r="AC43" s="236">
        <v>38.939572693219326</v>
      </c>
      <c r="AD43" s="236">
        <v>2.1729742031250212</v>
      </c>
      <c r="AE43" s="236"/>
      <c r="AF43" s="236"/>
      <c r="AG43" s="677">
        <v>14950.030709000072</v>
      </c>
      <c r="AH43" s="677">
        <v>18650</v>
      </c>
    </row>
    <row r="44" spans="1:34" ht="6.75" customHeight="1">
      <c r="A44" s="355"/>
      <c r="B44" s="381"/>
      <c r="C44" s="381"/>
      <c r="D44" s="381"/>
      <c r="E44" s="381"/>
      <c r="F44" s="381"/>
      <c r="G44" s="381"/>
      <c r="H44" s="381"/>
      <c r="I44" s="381"/>
      <c r="J44" s="381"/>
      <c r="K44" s="381"/>
      <c r="L44" s="382"/>
      <c r="M44" s="386"/>
      <c r="N44" s="386"/>
      <c r="O44" s="381"/>
      <c r="P44" s="381"/>
      <c r="Q44" s="381"/>
      <c r="R44" s="381"/>
      <c r="S44" s="381"/>
      <c r="T44" s="381"/>
      <c r="U44" s="381"/>
      <c r="V44" s="382"/>
      <c r="W44" s="386"/>
      <c r="X44" s="386"/>
      <c r="Y44" s="386"/>
      <c r="Z44" s="386"/>
      <c r="AA44" s="662"/>
      <c r="AB44" s="381"/>
      <c r="AC44" s="381"/>
      <c r="AD44" s="381"/>
      <c r="AE44" s="381"/>
      <c r="AF44" s="381"/>
      <c r="AG44" s="381"/>
      <c r="AH44" s="381"/>
    </row>
    <row r="45" spans="1:34" ht="13.5" customHeight="1">
      <c r="A45" s="488" t="s">
        <v>69</v>
      </c>
      <c r="B45" s="387">
        <v>72.5</v>
      </c>
      <c r="C45" s="387"/>
      <c r="D45" s="387">
        <v>75.092199882301855</v>
      </c>
      <c r="E45" s="387"/>
      <c r="F45" s="387">
        <v>74.069221321006779</v>
      </c>
      <c r="G45" s="387">
        <v>0.65086072475085865</v>
      </c>
      <c r="H45" s="387">
        <v>72.793042864642146</v>
      </c>
      <c r="I45" s="387">
        <v>75.345399777371426</v>
      </c>
      <c r="J45" s="387">
        <v>0.87871954523473295</v>
      </c>
      <c r="K45" s="655"/>
      <c r="L45" s="387"/>
      <c r="M45" s="537">
        <v>16655.802421000091</v>
      </c>
      <c r="N45" s="537">
        <v>20693</v>
      </c>
      <c r="O45" s="387"/>
      <c r="P45" s="387">
        <v>75.045700463153395</v>
      </c>
      <c r="Q45" s="387">
        <v>0.6606722886866786</v>
      </c>
      <c r="R45" s="387">
        <v>73.750282885412943</v>
      </c>
      <c r="S45" s="387">
        <v>76.341118040893846</v>
      </c>
      <c r="T45" s="387">
        <v>0.8803599468180876</v>
      </c>
      <c r="U45" s="655"/>
      <c r="V45" s="387"/>
      <c r="W45" s="537">
        <v>16114.377167999934</v>
      </c>
      <c r="X45" s="537">
        <v>19764</v>
      </c>
      <c r="Y45" s="537"/>
      <c r="Z45" s="387">
        <v>73.213048160568064</v>
      </c>
      <c r="AA45" s="387">
        <v>0.7009558927890841</v>
      </c>
      <c r="AB45" s="387">
        <v>71.838643308743514</v>
      </c>
      <c r="AC45" s="387">
        <v>74.587453012392615</v>
      </c>
      <c r="AD45" s="387">
        <v>0.95741935406346479</v>
      </c>
      <c r="AE45" s="387"/>
      <c r="AF45" s="387"/>
      <c r="AG45" s="675">
        <v>14950.030709000072</v>
      </c>
      <c r="AH45" s="675">
        <v>18650</v>
      </c>
    </row>
    <row r="46" spans="1:34" ht="7.5" customHeight="1">
      <c r="A46" s="174"/>
      <c r="B46" s="382"/>
      <c r="C46" s="382"/>
      <c r="D46" s="382"/>
      <c r="E46" s="382"/>
      <c r="F46" s="382"/>
      <c r="G46" s="382"/>
      <c r="H46" s="382"/>
      <c r="I46" s="382"/>
      <c r="J46" s="382"/>
      <c r="K46" s="381"/>
      <c r="L46" s="382"/>
      <c r="M46" s="385"/>
      <c r="N46" s="385"/>
      <c r="O46" s="382"/>
      <c r="P46" s="382"/>
      <c r="Q46" s="382"/>
      <c r="R46" s="382"/>
      <c r="S46" s="382"/>
      <c r="T46" s="382"/>
      <c r="U46" s="381"/>
      <c r="V46" s="382"/>
      <c r="W46" s="385"/>
      <c r="X46" s="385"/>
      <c r="Y46" s="385"/>
      <c r="Z46" s="385"/>
      <c r="AA46" s="418"/>
      <c r="AB46" s="382"/>
      <c r="AC46" s="382"/>
      <c r="AD46" s="382"/>
      <c r="AE46" s="382"/>
      <c r="AF46" s="382"/>
      <c r="AG46" s="382"/>
      <c r="AH46" s="382"/>
    </row>
    <row r="47" spans="1:34" ht="13.5" customHeight="1">
      <c r="A47" s="355" t="s">
        <v>54</v>
      </c>
      <c r="B47" s="236">
        <v>43.5</v>
      </c>
      <c r="C47" s="236"/>
      <c r="D47" s="236">
        <v>44.844158767440177</v>
      </c>
      <c r="E47" s="236"/>
      <c r="F47" s="236">
        <v>42.723732271391576</v>
      </c>
      <c r="G47" s="381">
        <v>0.75138832315562187</v>
      </c>
      <c r="H47" s="381">
        <v>41.250443818255583</v>
      </c>
      <c r="I47" s="381">
        <v>44.197020724527562</v>
      </c>
      <c r="J47" s="381">
        <v>1.7587141459988089</v>
      </c>
      <c r="K47" s="381"/>
      <c r="L47" s="382"/>
      <c r="M47" s="386">
        <v>16655.802421000091</v>
      </c>
      <c r="N47" s="386">
        <v>20693</v>
      </c>
      <c r="O47" s="236"/>
      <c r="P47" s="236">
        <v>41.971303888994363</v>
      </c>
      <c r="Q47" s="381">
        <v>0.77302053798183001</v>
      </c>
      <c r="R47" s="381">
        <v>40.45559873531424</v>
      </c>
      <c r="S47" s="381">
        <v>43.487009042674494</v>
      </c>
      <c r="T47" s="381">
        <v>1.8417834719319501</v>
      </c>
      <c r="U47" s="381"/>
      <c r="V47" s="382"/>
      <c r="W47" s="386">
        <v>16114.377167999934</v>
      </c>
      <c r="X47" s="386">
        <v>19764</v>
      </c>
      <c r="Y47" s="386"/>
      <c r="Z47" s="236">
        <v>40.210911435660023</v>
      </c>
      <c r="AA47" s="236">
        <v>0.83780716601022842</v>
      </c>
      <c r="AB47" s="236">
        <v>38.568174359470952</v>
      </c>
      <c r="AC47" s="236">
        <v>41.853648511849094</v>
      </c>
      <c r="AD47" s="236">
        <v>2.0835318974322985</v>
      </c>
      <c r="AE47" s="236"/>
      <c r="AF47" s="236"/>
      <c r="AG47" s="677">
        <v>14950.030709000072</v>
      </c>
      <c r="AH47" s="677">
        <v>18650</v>
      </c>
    </row>
    <row r="48" spans="1:34" ht="13.5" customHeight="1">
      <c r="A48" s="355" t="s">
        <v>53</v>
      </c>
      <c r="B48" s="236">
        <v>58.3</v>
      </c>
      <c r="C48" s="236"/>
      <c r="D48" s="236">
        <v>61.074109817331077</v>
      </c>
      <c r="E48" s="236"/>
      <c r="F48" s="236">
        <v>60.779823355951301</v>
      </c>
      <c r="G48" s="381">
        <v>0.70283243602799383</v>
      </c>
      <c r="H48" s="381">
        <v>59.401741103966366</v>
      </c>
      <c r="I48" s="381">
        <v>62.157905607936236</v>
      </c>
      <c r="J48" s="381">
        <v>1.1563581419312821</v>
      </c>
      <c r="K48" s="381"/>
      <c r="L48" s="382"/>
      <c r="M48" s="386">
        <v>16655.802421000091</v>
      </c>
      <c r="N48" s="386">
        <v>20693</v>
      </c>
      <c r="O48" s="236"/>
      <c r="P48" s="236">
        <v>63.008155296021265</v>
      </c>
      <c r="Q48" s="381">
        <v>0.72935126355902757</v>
      </c>
      <c r="R48" s="381">
        <v>61.578074962184758</v>
      </c>
      <c r="S48" s="381">
        <v>64.438235629857772</v>
      </c>
      <c r="T48" s="381">
        <v>1.1575505744176</v>
      </c>
      <c r="U48" s="381"/>
      <c r="V48" s="382"/>
      <c r="W48" s="386">
        <v>16114.377167999934</v>
      </c>
      <c r="X48" s="386">
        <v>19764</v>
      </c>
      <c r="Y48" s="386"/>
      <c r="Z48" s="236">
        <v>61.113280733930218</v>
      </c>
      <c r="AA48" s="236">
        <v>0.76829052023191757</v>
      </c>
      <c r="AB48" s="236">
        <v>59.606848974841931</v>
      </c>
      <c r="AC48" s="236">
        <v>62.619712493018511</v>
      </c>
      <c r="AD48" s="236">
        <v>1.2571580366906421</v>
      </c>
      <c r="AE48" s="236"/>
      <c r="AF48" s="236"/>
      <c r="AG48" s="677">
        <v>14950.030709000072</v>
      </c>
      <c r="AH48" s="677">
        <v>18650</v>
      </c>
    </row>
    <row r="49" spans="1:34" ht="13.5" customHeight="1">
      <c r="A49" s="355" t="s">
        <v>323</v>
      </c>
      <c r="B49" s="236">
        <v>3.2</v>
      </c>
      <c r="C49" s="236"/>
      <c r="D49" s="236">
        <v>3.2231798812032171</v>
      </c>
      <c r="E49" s="236"/>
      <c r="F49" s="236">
        <v>1.6639361706799045</v>
      </c>
      <c r="G49" s="381">
        <v>0.14812928690419952</v>
      </c>
      <c r="H49" s="381">
        <v>1.3734909225415119</v>
      </c>
      <c r="I49" s="381">
        <v>1.9543814188182969</v>
      </c>
      <c r="J49" s="381">
        <v>8.9023418995496755</v>
      </c>
      <c r="K49" s="381"/>
      <c r="L49" s="382"/>
      <c r="M49" s="386">
        <v>16655.802421000091</v>
      </c>
      <c r="N49" s="386">
        <v>20693</v>
      </c>
      <c r="O49" s="236"/>
      <c r="P49" s="236">
        <v>2.7075857195798356</v>
      </c>
      <c r="Q49" s="381">
        <v>0.18483815142397159</v>
      </c>
      <c r="R49" s="381">
        <v>2.3451630866166138</v>
      </c>
      <c r="S49" s="381">
        <v>3.070008352543057</v>
      </c>
      <c r="T49" s="381">
        <v>6.8266777331302695</v>
      </c>
      <c r="U49" s="381"/>
      <c r="V49" s="382"/>
      <c r="W49" s="386">
        <v>16114.377167999934</v>
      </c>
      <c r="X49" s="386">
        <v>19764</v>
      </c>
      <c r="Y49" s="386"/>
      <c r="Z49" s="236">
        <v>2.1936193201434238</v>
      </c>
      <c r="AA49" s="236">
        <v>0.17253756740019152</v>
      </c>
      <c r="AB49" s="236">
        <v>1.8553149101280233</v>
      </c>
      <c r="AC49" s="236">
        <v>2.531923730158824</v>
      </c>
      <c r="AD49" s="236">
        <v>7.8654288743641558</v>
      </c>
      <c r="AE49" s="236"/>
      <c r="AF49" s="236"/>
      <c r="AG49" s="677">
        <v>14950.030709000072</v>
      </c>
      <c r="AH49" s="677">
        <v>18650</v>
      </c>
    </row>
    <row r="50" spans="1:34" ht="13.5" customHeight="1">
      <c r="A50" s="355"/>
      <c r="B50" s="381"/>
      <c r="C50" s="381"/>
      <c r="D50" s="381"/>
      <c r="E50" s="381"/>
      <c r="F50" s="381"/>
      <c r="G50" s="381"/>
      <c r="H50" s="381"/>
      <c r="I50" s="381"/>
      <c r="J50" s="381"/>
      <c r="K50" s="381"/>
      <c r="L50" s="382"/>
      <c r="M50" s="386"/>
      <c r="N50" s="386"/>
      <c r="O50" s="381"/>
      <c r="P50" s="381"/>
      <c r="Q50" s="381"/>
      <c r="R50" s="381"/>
      <c r="S50" s="381"/>
      <c r="T50" s="381"/>
      <c r="U50" s="381"/>
      <c r="V50" s="382"/>
      <c r="W50" s="386"/>
      <c r="X50" s="386"/>
      <c r="Y50" s="386"/>
      <c r="Z50" s="386"/>
      <c r="AA50" s="663"/>
      <c r="AB50" s="381"/>
      <c r="AC50" s="381"/>
      <c r="AD50" s="381"/>
      <c r="AE50" s="381"/>
      <c r="AF50" s="381"/>
      <c r="AG50" s="381"/>
      <c r="AH50" s="381"/>
    </row>
    <row r="51" spans="1:34" ht="16.5" customHeight="1">
      <c r="A51" s="738" t="s">
        <v>295</v>
      </c>
      <c r="B51" s="738"/>
      <c r="C51" s="738"/>
      <c r="D51" s="738"/>
      <c r="E51" s="738"/>
      <c r="F51" s="738"/>
      <c r="G51" s="738"/>
      <c r="H51" s="738"/>
      <c r="I51" s="738"/>
      <c r="J51" s="738"/>
      <c r="K51" s="738"/>
      <c r="L51" s="738"/>
      <c r="M51" s="738"/>
      <c r="N51" s="738"/>
      <c r="O51" s="738"/>
      <c r="P51" s="738"/>
      <c r="Q51" s="738"/>
      <c r="R51" s="738"/>
      <c r="S51" s="738"/>
      <c r="T51" s="738"/>
      <c r="U51" s="738"/>
      <c r="V51" s="738"/>
      <c r="W51" s="738"/>
      <c r="X51" s="738"/>
      <c r="Y51" s="738"/>
      <c r="Z51" s="738"/>
      <c r="AA51" s="738"/>
      <c r="AB51" s="738"/>
      <c r="AC51" s="738"/>
      <c r="AD51" s="738"/>
      <c r="AE51" s="738"/>
      <c r="AF51" s="738"/>
      <c r="AG51" s="738"/>
      <c r="AH51" s="738"/>
    </row>
    <row r="52" spans="1:34" ht="13.5" customHeight="1">
      <c r="A52" s="355"/>
      <c r="B52" s="381"/>
      <c r="C52" s="381"/>
      <c r="D52" s="381"/>
      <c r="E52" s="381"/>
      <c r="F52" s="381"/>
      <c r="G52" s="381"/>
      <c r="H52" s="381"/>
      <c r="I52" s="381"/>
      <c r="J52" s="381"/>
      <c r="K52" s="381"/>
      <c r="L52" s="382"/>
      <c r="M52" s="386"/>
      <c r="N52" s="386"/>
      <c r="O52" s="381"/>
      <c r="P52" s="381"/>
      <c r="Q52" s="381"/>
      <c r="R52" s="381"/>
      <c r="S52" s="381"/>
      <c r="T52" s="381"/>
      <c r="U52" s="381"/>
      <c r="V52" s="382"/>
      <c r="W52" s="386"/>
      <c r="X52" s="386"/>
      <c r="Y52" s="386"/>
      <c r="Z52" s="386"/>
      <c r="AA52" s="664"/>
      <c r="AB52" s="381"/>
      <c r="AC52" s="381"/>
      <c r="AD52" s="381"/>
      <c r="AE52" s="381"/>
      <c r="AF52" s="381"/>
      <c r="AG52" s="381"/>
      <c r="AH52" s="381"/>
    </row>
    <row r="53" spans="1:34" ht="12.5">
      <c r="A53" s="488" t="s">
        <v>70</v>
      </c>
      <c r="B53" s="387">
        <v>95.6</v>
      </c>
      <c r="C53" s="387"/>
      <c r="D53" s="387">
        <v>97.625427814179844</v>
      </c>
      <c r="E53" s="387"/>
      <c r="F53" s="387">
        <v>98.354909883170805</v>
      </c>
      <c r="G53" s="387">
        <v>0.38019815128104739</v>
      </c>
      <c r="H53" s="387">
        <v>97.608997005701298</v>
      </c>
      <c r="I53" s="387">
        <v>99.100822760640312</v>
      </c>
      <c r="J53" s="387">
        <v>0.38655736834354204</v>
      </c>
      <c r="K53" s="655"/>
      <c r="L53" s="387"/>
      <c r="M53" s="537">
        <v>3104.6910730000022</v>
      </c>
      <c r="N53" s="537">
        <v>2109</v>
      </c>
      <c r="O53" s="387"/>
      <c r="P53" s="387">
        <v>97.283178416985535</v>
      </c>
      <c r="Q53" s="387">
        <v>0.66809586948442878</v>
      </c>
      <c r="R53" s="387">
        <v>95.972521770849781</v>
      </c>
      <c r="S53" s="387">
        <v>98.59383506312129</v>
      </c>
      <c r="T53" s="387">
        <v>0.68675374340748307</v>
      </c>
      <c r="U53" s="655"/>
      <c r="V53" s="387"/>
      <c r="W53" s="537">
        <v>3285.8560369999946</v>
      </c>
      <c r="X53" s="537">
        <v>2327</v>
      </c>
      <c r="Y53" s="537"/>
      <c r="Z53" s="387">
        <v>98.295473163960082</v>
      </c>
      <c r="AA53" s="642">
        <v>0.39217816600008082</v>
      </c>
      <c r="AB53" s="387">
        <v>97.526093966176134</v>
      </c>
      <c r="AC53" s="387">
        <v>99.06485236174403</v>
      </c>
      <c r="AD53" s="387">
        <v>0.39897886787310621</v>
      </c>
      <c r="AE53" s="387"/>
      <c r="AF53" s="387"/>
      <c r="AG53" s="675">
        <v>3356.5090200000068</v>
      </c>
      <c r="AH53" s="675">
        <v>2226</v>
      </c>
    </row>
    <row r="54" spans="1:34" ht="9" customHeight="1">
      <c r="A54" s="174"/>
      <c r="B54" s="235"/>
      <c r="C54" s="235"/>
      <c r="D54" s="235"/>
      <c r="E54" s="235"/>
      <c r="F54" s="235"/>
      <c r="G54" s="235"/>
      <c r="H54" s="235"/>
      <c r="I54" s="235"/>
      <c r="J54" s="235"/>
      <c r="K54" s="235"/>
      <c r="L54" s="235"/>
      <c r="M54" s="385"/>
      <c r="N54" s="385"/>
      <c r="O54" s="235"/>
      <c r="P54" s="235"/>
      <c r="Q54" s="235"/>
      <c r="R54" s="235"/>
      <c r="S54" s="235"/>
      <c r="T54" s="235"/>
      <c r="U54" s="235"/>
      <c r="V54" s="235"/>
      <c r="W54" s="385"/>
      <c r="X54" s="385"/>
      <c r="Y54" s="385"/>
      <c r="Z54" s="385"/>
      <c r="AA54" s="418"/>
      <c r="AB54" s="235"/>
      <c r="AC54" s="235"/>
      <c r="AD54" s="235"/>
      <c r="AE54" s="235"/>
      <c r="AF54" s="235"/>
      <c r="AG54" s="235"/>
      <c r="AH54" s="235"/>
    </row>
    <row r="55" spans="1:34" ht="18" customHeight="1">
      <c r="A55" s="127" t="s">
        <v>132</v>
      </c>
      <c r="B55" s="236">
        <v>4.3</v>
      </c>
      <c r="C55" s="236"/>
      <c r="D55" s="236">
        <v>3.4279683109298684</v>
      </c>
      <c r="E55" s="236"/>
      <c r="F55" s="414">
        <v>3.0208778520876658</v>
      </c>
      <c r="G55" s="236">
        <v>0.68077769276400557</v>
      </c>
      <c r="H55" s="236">
        <v>1.6852562926043855</v>
      </c>
      <c r="I55" s="236">
        <v>4.3564994115709466</v>
      </c>
      <c r="J55" s="236">
        <v>22.535757024850714</v>
      </c>
      <c r="K55" s="236"/>
      <c r="L55" s="236"/>
      <c r="M55" s="386">
        <v>3104.6910730000022</v>
      </c>
      <c r="N55" s="386">
        <v>2109</v>
      </c>
      <c r="O55" s="236"/>
      <c r="P55" s="414">
        <v>3.5066526257553217</v>
      </c>
      <c r="Q55" s="236">
        <v>0.72708676065254918</v>
      </c>
      <c r="R55" s="236">
        <v>2.0802688705287258</v>
      </c>
      <c r="S55" s="236">
        <v>4.9330363809819175</v>
      </c>
      <c r="T55" s="236">
        <v>20.734496348806065</v>
      </c>
      <c r="U55" s="236"/>
      <c r="V55" s="236"/>
      <c r="W55" s="386">
        <v>3285.8560369999946</v>
      </c>
      <c r="X55" s="386">
        <v>2327</v>
      </c>
      <c r="Y55" s="386"/>
      <c r="Z55" s="414">
        <v>4.0130674220562588</v>
      </c>
      <c r="AA55" s="236">
        <v>0.83359284594932714</v>
      </c>
      <c r="AB55" s="236">
        <v>2.3777163222329167</v>
      </c>
      <c r="AC55" s="236">
        <v>5.6484185218796004</v>
      </c>
      <c r="AD55" s="236">
        <v>20.771962149646662</v>
      </c>
      <c r="AE55" s="236"/>
      <c r="AF55" s="414"/>
      <c r="AG55" s="681">
        <v>3356.5090200000068</v>
      </c>
      <c r="AH55" s="681">
        <v>2226</v>
      </c>
    </row>
    <row r="56" spans="1:34" ht="18" customHeight="1">
      <c r="A56" s="127" t="s">
        <v>131</v>
      </c>
      <c r="B56" s="236">
        <v>0</v>
      </c>
      <c r="C56" s="236"/>
      <c r="D56" s="236">
        <v>0.8792779802972992</v>
      </c>
      <c r="E56" s="236"/>
      <c r="F56" s="643">
        <v>1.33171484788174</v>
      </c>
      <c r="G56" s="643">
        <v>0.68870082390500731</v>
      </c>
      <c r="H56" s="643">
        <v>-1.945114685994228E-2</v>
      </c>
      <c r="I56" s="643">
        <v>2.6828808426234261</v>
      </c>
      <c r="J56" s="643">
        <v>51.715337183517306</v>
      </c>
      <c r="K56" s="236"/>
      <c r="L56" s="236"/>
      <c r="M56" s="386">
        <v>3104.6910730000022</v>
      </c>
      <c r="N56" s="386">
        <v>2109</v>
      </c>
      <c r="O56" s="236"/>
      <c r="P56" s="643">
        <v>0.50121550714791796</v>
      </c>
      <c r="Q56" s="643">
        <v>0.27747243640533598</v>
      </c>
      <c r="R56" s="643">
        <v>0</v>
      </c>
      <c r="S56" s="643">
        <v>1.0455551887789072</v>
      </c>
      <c r="T56" s="643">
        <v>55.359906556811445</v>
      </c>
      <c r="U56" s="236"/>
      <c r="V56" s="236"/>
      <c r="W56" s="386">
        <v>3285.8560369999946</v>
      </c>
      <c r="X56" s="386">
        <v>2327</v>
      </c>
      <c r="Y56" s="386"/>
      <c r="Z56" s="643">
        <v>0.70158259249963084</v>
      </c>
      <c r="AA56" s="643">
        <v>0.45514132968419285</v>
      </c>
      <c r="AB56" s="643">
        <v>0</v>
      </c>
      <c r="AC56" s="643">
        <v>1.594483578503713</v>
      </c>
      <c r="AD56" s="643">
        <v>64.8735208869129</v>
      </c>
      <c r="AE56" s="236"/>
      <c r="AF56" s="643"/>
      <c r="AG56" s="681">
        <v>3356.5090200000068</v>
      </c>
      <c r="AH56" s="681">
        <v>2226</v>
      </c>
    </row>
    <row r="57" spans="1:34" ht="13.5" customHeight="1">
      <c r="A57" s="355" t="s">
        <v>58</v>
      </c>
      <c r="B57" s="236">
        <v>36.9</v>
      </c>
      <c r="C57" s="236"/>
      <c r="D57" s="236">
        <v>40.878918084431518</v>
      </c>
      <c r="E57" s="236"/>
      <c r="F57" s="236">
        <v>33.962170509323322</v>
      </c>
      <c r="G57" s="381">
        <v>1.8913048797905749</v>
      </c>
      <c r="H57" s="381">
        <v>30.251608897428824</v>
      </c>
      <c r="I57" s="381">
        <v>37.67273212121782</v>
      </c>
      <c r="J57" s="381">
        <v>5.5688575006458221</v>
      </c>
      <c r="K57" s="381"/>
      <c r="L57" s="382"/>
      <c r="M57" s="386">
        <v>3104.6910730000022</v>
      </c>
      <c r="N57" s="386">
        <v>2109</v>
      </c>
      <c r="O57" s="236"/>
      <c r="P57" s="236">
        <v>33.389148935498568</v>
      </c>
      <c r="Q57" s="381">
        <v>1.9046594202845004</v>
      </c>
      <c r="R57" s="381">
        <v>29.652627514183109</v>
      </c>
      <c r="S57" s="381">
        <v>37.125670356814027</v>
      </c>
      <c r="T57" s="381">
        <v>5.7044263810495357</v>
      </c>
      <c r="U57" s="381"/>
      <c r="V57" s="382"/>
      <c r="W57" s="386">
        <v>3285.8560369999946</v>
      </c>
      <c r="X57" s="386">
        <v>2327</v>
      </c>
      <c r="Y57" s="386"/>
      <c r="Z57" s="236">
        <v>37.746416602807081</v>
      </c>
      <c r="AA57" s="236">
        <v>2.1311693263439966</v>
      </c>
      <c r="AB57" s="236">
        <v>33.565466491872122</v>
      </c>
      <c r="AC57" s="236">
        <v>41.927366713742039</v>
      </c>
      <c r="AD57" s="236">
        <v>5.6460176041863219</v>
      </c>
      <c r="AE57" s="236"/>
      <c r="AF57" s="236"/>
      <c r="AG57" s="677">
        <v>3356.5090200000068</v>
      </c>
      <c r="AH57" s="677">
        <v>2226</v>
      </c>
    </row>
    <row r="58" spans="1:34" ht="13.5" customHeight="1">
      <c r="A58" s="355" t="s">
        <v>57</v>
      </c>
      <c r="B58" s="236">
        <v>6.3</v>
      </c>
      <c r="C58" s="236"/>
      <c r="D58" s="236">
        <v>6.3232778204848694</v>
      </c>
      <c r="E58" s="236"/>
      <c r="F58" s="414">
        <v>7.4604787901227603</v>
      </c>
      <c r="G58" s="381">
        <v>1.2339328855607667</v>
      </c>
      <c r="H58" s="381">
        <v>5.0396189669709379</v>
      </c>
      <c r="I58" s="381">
        <v>9.8813386132745826</v>
      </c>
      <c r="J58" s="381">
        <v>16.539593775059348</v>
      </c>
      <c r="K58" s="381"/>
      <c r="L58" s="382"/>
      <c r="M58" s="386">
        <v>3104.6910730000022</v>
      </c>
      <c r="N58" s="386">
        <v>2109</v>
      </c>
      <c r="O58" s="236"/>
      <c r="P58" s="414">
        <v>4.2015911666674217</v>
      </c>
      <c r="Q58" s="381">
        <v>0.84510462240183903</v>
      </c>
      <c r="R58" s="381">
        <v>2.5436824134135154</v>
      </c>
      <c r="S58" s="381">
        <v>5.859499919921328</v>
      </c>
      <c r="T58" s="381">
        <v>20.113918486556397</v>
      </c>
      <c r="U58" s="381"/>
      <c r="V58" s="382"/>
      <c r="W58" s="386">
        <v>3285.8560369999946</v>
      </c>
      <c r="X58" s="386">
        <v>2327</v>
      </c>
      <c r="Y58" s="386"/>
      <c r="Z58" s="414">
        <v>4.8368003789842255</v>
      </c>
      <c r="AA58" s="236">
        <v>1.0373557476783379</v>
      </c>
      <c r="AB58" s="236">
        <v>2.8017051030142595</v>
      </c>
      <c r="AC58" s="236">
        <v>6.8718956549541907</v>
      </c>
      <c r="AD58" s="236">
        <v>21.447148246713311</v>
      </c>
      <c r="AE58" s="236"/>
      <c r="AF58" s="414"/>
      <c r="AG58" s="677">
        <v>3356.5090200000068</v>
      </c>
      <c r="AH58" s="677">
        <v>2226</v>
      </c>
    </row>
    <row r="59" spans="1:34" ht="13.5" customHeight="1">
      <c r="A59" s="355" t="s">
        <v>95</v>
      </c>
      <c r="B59" s="236">
        <v>52.7</v>
      </c>
      <c r="C59" s="236"/>
      <c r="D59" s="236">
        <v>55.204330542373938</v>
      </c>
      <c r="E59" s="236"/>
      <c r="F59" s="236">
        <v>53.140522718924935</v>
      </c>
      <c r="G59" s="381">
        <v>1.9763052520169251</v>
      </c>
      <c r="H59" s="381">
        <v>49.263198401794476</v>
      </c>
      <c r="I59" s="381">
        <v>57.017847036055379</v>
      </c>
      <c r="J59" s="381">
        <v>3.7190173353584717</v>
      </c>
      <c r="K59" s="381"/>
      <c r="L59" s="382"/>
      <c r="M59" s="386">
        <v>3104.6910730000022</v>
      </c>
      <c r="N59" s="386">
        <v>2109</v>
      </c>
      <c r="O59" s="236"/>
      <c r="P59" s="236">
        <v>56.698121312123938</v>
      </c>
      <c r="Q59" s="381">
        <v>2.0197960812213376</v>
      </c>
      <c r="R59" s="381">
        <v>52.735727172889725</v>
      </c>
      <c r="S59" s="381">
        <v>60.660515451358151</v>
      </c>
      <c r="T59" s="381">
        <v>3.5623686190629353</v>
      </c>
      <c r="U59" s="381"/>
      <c r="V59" s="382"/>
      <c r="W59" s="386">
        <v>3285.8560369999946</v>
      </c>
      <c r="X59" s="386">
        <v>2327</v>
      </c>
      <c r="Y59" s="386"/>
      <c r="Z59" s="236">
        <v>52.235671602634248</v>
      </c>
      <c r="AA59" s="236">
        <v>2.2513124584292976</v>
      </c>
      <c r="AB59" s="236">
        <v>47.819023447808135</v>
      </c>
      <c r="AC59" s="236">
        <v>56.652319757460354</v>
      </c>
      <c r="AD59" s="236">
        <v>4.3099138756277879</v>
      </c>
      <c r="AE59" s="236"/>
      <c r="AF59" s="236"/>
      <c r="AG59" s="677">
        <v>3356.5090200000068</v>
      </c>
      <c r="AH59" s="677">
        <v>2226</v>
      </c>
    </row>
    <row r="60" spans="1:34" ht="13.5" customHeight="1">
      <c r="A60" s="355" t="s">
        <v>56</v>
      </c>
      <c r="B60" s="236">
        <v>4.9000000000000004</v>
      </c>
      <c r="C60" s="236"/>
      <c r="D60" s="236">
        <v>6.3035760008592439</v>
      </c>
      <c r="E60" s="236"/>
      <c r="F60" s="236">
        <v>8.5188586490968952</v>
      </c>
      <c r="G60" s="381">
        <v>1.0172279518822696</v>
      </c>
      <c r="H60" s="381">
        <v>6.5231534462327403</v>
      </c>
      <c r="I60" s="381">
        <v>10.514563851961048</v>
      </c>
      <c r="J60" s="381">
        <v>11.940894828559086</v>
      </c>
      <c r="K60" s="381"/>
      <c r="L60" s="382"/>
      <c r="M60" s="386">
        <v>3104.6910730000022</v>
      </c>
      <c r="N60" s="386">
        <v>2109</v>
      </c>
      <c r="O60" s="236"/>
      <c r="P60" s="236">
        <v>11.36547078736184</v>
      </c>
      <c r="Q60" s="381">
        <v>1.267286717846303</v>
      </c>
      <c r="R60" s="381">
        <v>8.8793339390879567</v>
      </c>
      <c r="S60" s="381">
        <v>13.851607635635727</v>
      </c>
      <c r="T60" s="381">
        <v>11.150323128325653</v>
      </c>
      <c r="U60" s="381"/>
      <c r="V60" s="382"/>
      <c r="W60" s="386">
        <v>3285.8560369999946</v>
      </c>
      <c r="X60" s="386">
        <v>2327</v>
      </c>
      <c r="Y60" s="386"/>
      <c r="Z60" s="236">
        <v>11.204898624106757</v>
      </c>
      <c r="AA60" s="236">
        <v>1.447511856754798</v>
      </c>
      <c r="AB60" s="236">
        <v>8.3651548349725786</v>
      </c>
      <c r="AC60" s="236">
        <v>14.044642413240938</v>
      </c>
      <c r="AD60" s="236">
        <v>12.918562722562713</v>
      </c>
      <c r="AE60" s="236"/>
      <c r="AF60" s="236"/>
      <c r="AG60" s="677">
        <v>3356.5090200000068</v>
      </c>
      <c r="AH60" s="677">
        <v>2226</v>
      </c>
    </row>
    <row r="61" spans="1:34" ht="13.5" customHeight="1">
      <c r="A61" s="355" t="s">
        <v>55</v>
      </c>
      <c r="B61" s="236">
        <v>83.9</v>
      </c>
      <c r="C61" s="236"/>
      <c r="D61" s="236">
        <v>88.06558979076803</v>
      </c>
      <c r="E61" s="236"/>
      <c r="F61" s="236">
        <v>87.306399969153773</v>
      </c>
      <c r="G61" s="381">
        <v>1.2073472430402399</v>
      </c>
      <c r="H61" s="381">
        <v>84.937698666618218</v>
      </c>
      <c r="I61" s="381">
        <v>89.675101271689314</v>
      </c>
      <c r="J61" s="381">
        <v>1.3828851532840751</v>
      </c>
      <c r="K61" s="381"/>
      <c r="L61" s="382"/>
      <c r="M61" s="386">
        <v>3104.6910730000022</v>
      </c>
      <c r="N61" s="386">
        <v>2109</v>
      </c>
      <c r="O61" s="236"/>
      <c r="P61" s="236">
        <v>87.65382614357074</v>
      </c>
      <c r="Q61" s="381">
        <v>1.1156563748486763</v>
      </c>
      <c r="R61" s="381">
        <v>85.465154563206752</v>
      </c>
      <c r="S61" s="381">
        <v>89.842497723934727</v>
      </c>
      <c r="T61" s="381">
        <v>1.2727982609924071</v>
      </c>
      <c r="U61" s="381"/>
      <c r="V61" s="382"/>
      <c r="W61" s="386">
        <v>3285.8560369999946</v>
      </c>
      <c r="X61" s="386">
        <v>2327</v>
      </c>
      <c r="Y61" s="386"/>
      <c r="Z61" s="236">
        <v>87.844692340495996</v>
      </c>
      <c r="AA61" s="236">
        <v>1.1439961409379671</v>
      </c>
      <c r="AB61" s="236">
        <v>85.600388833853032</v>
      </c>
      <c r="AC61" s="236">
        <v>90.08899584713896</v>
      </c>
      <c r="AD61" s="236">
        <v>1.3022939809541458</v>
      </c>
      <c r="AE61" s="236"/>
      <c r="AF61" s="236"/>
      <c r="AG61" s="677">
        <v>3356.5090200000068</v>
      </c>
      <c r="AH61" s="677">
        <v>2226</v>
      </c>
    </row>
    <row r="62" spans="1:34" ht="13.5" customHeight="1">
      <c r="A62" s="355" t="s">
        <v>220</v>
      </c>
      <c r="B62" s="236">
        <v>0.7</v>
      </c>
      <c r="C62" s="236"/>
      <c r="D62" s="236">
        <v>1.7398556080870975</v>
      </c>
      <c r="E62" s="236"/>
      <c r="F62" s="414">
        <v>1.1603092917451108</v>
      </c>
      <c r="G62" s="381">
        <v>0.51913660114783355</v>
      </c>
      <c r="H62" s="381">
        <v>0.14181229312168667</v>
      </c>
      <c r="I62" s="381">
        <v>2.1788062903685343</v>
      </c>
      <c r="J62" s="381">
        <v>44.741225881855136</v>
      </c>
      <c r="K62" s="381"/>
      <c r="L62" s="382"/>
      <c r="M62" s="386">
        <v>3104.6910730000022</v>
      </c>
      <c r="N62" s="386">
        <v>2109</v>
      </c>
      <c r="O62" s="236"/>
      <c r="P62" s="414">
        <v>1.9182421350859722</v>
      </c>
      <c r="Q62" s="381">
        <v>0.67611816035980121</v>
      </c>
      <c r="R62" s="381">
        <v>0.59184752478475722</v>
      </c>
      <c r="S62" s="381">
        <v>3.2446367453871874</v>
      </c>
      <c r="T62" s="381">
        <v>35.246757851531541</v>
      </c>
      <c r="U62" s="381"/>
      <c r="V62" s="382"/>
      <c r="W62" s="386">
        <v>3285.8560369999946</v>
      </c>
      <c r="X62" s="386">
        <v>2327</v>
      </c>
      <c r="Y62" s="386"/>
      <c r="Z62" s="414">
        <v>1.5384435046148002</v>
      </c>
      <c r="AA62" s="236">
        <v>0.54673677817253741</v>
      </c>
      <c r="AB62" s="236">
        <v>0.46584961679167824</v>
      </c>
      <c r="AC62" s="236">
        <v>2.6110373924379222</v>
      </c>
      <c r="AD62" s="236">
        <v>35.538307161264974</v>
      </c>
      <c r="AE62" s="236"/>
      <c r="AF62" s="414"/>
      <c r="AG62" s="677">
        <v>3356.5090200000068</v>
      </c>
      <c r="AH62" s="677">
        <v>2226</v>
      </c>
    </row>
    <row r="63" spans="1:34" ht="13.5" customHeight="1">
      <c r="A63" s="355" t="s">
        <v>216</v>
      </c>
      <c r="B63" s="236">
        <v>1.1000000000000001</v>
      </c>
      <c r="C63" s="236"/>
      <c r="D63" s="236">
        <v>2.8862868268730755</v>
      </c>
      <c r="E63" s="236"/>
      <c r="F63" s="414">
        <v>2.6681548035616731</v>
      </c>
      <c r="G63" s="381">
        <v>0.73983064811983945</v>
      </c>
      <c r="H63" s="381">
        <v>1.2166769209896793</v>
      </c>
      <c r="I63" s="381">
        <v>4.1196326861336674</v>
      </c>
      <c r="J63" s="381">
        <v>27.728175559088719</v>
      </c>
      <c r="K63" s="381"/>
      <c r="L63" s="382"/>
      <c r="M63" s="386">
        <v>3104.6910730000022</v>
      </c>
      <c r="N63" s="386">
        <v>2109</v>
      </c>
      <c r="O63" s="236"/>
      <c r="P63" s="414">
        <v>2.1078818797927794</v>
      </c>
      <c r="Q63" s="381">
        <v>0.72269709715565977</v>
      </c>
      <c r="R63" s="381">
        <v>0.69010967554155123</v>
      </c>
      <c r="S63" s="381">
        <v>3.5256540840440076</v>
      </c>
      <c r="T63" s="381">
        <v>34.285464668765329</v>
      </c>
      <c r="U63" s="381"/>
      <c r="V63" s="382"/>
      <c r="W63" s="386">
        <v>3285.8560369999946</v>
      </c>
      <c r="X63" s="386">
        <v>2327</v>
      </c>
      <c r="Y63" s="386"/>
      <c r="Z63" s="414">
        <v>0.83631969503838688</v>
      </c>
      <c r="AA63" s="236">
        <v>0.22946499417351257</v>
      </c>
      <c r="AB63" s="236">
        <v>0.38615288708641249</v>
      </c>
      <c r="AC63" s="236">
        <v>1.2864865029903612</v>
      </c>
      <c r="AD63" s="236">
        <v>27.437473436875141</v>
      </c>
      <c r="AE63" s="236"/>
      <c r="AF63" s="414"/>
      <c r="AG63" s="677">
        <v>3356.5090200000068</v>
      </c>
      <c r="AH63" s="677">
        <v>2226</v>
      </c>
    </row>
    <row r="64" spans="1:34" ht="13.5" customHeight="1">
      <c r="A64" s="355" t="s">
        <v>65</v>
      </c>
      <c r="B64" s="236">
        <v>0.4</v>
      </c>
      <c r="C64" s="236"/>
      <c r="D64" s="236">
        <v>0.61356575435563165</v>
      </c>
      <c r="E64" s="236"/>
      <c r="F64" s="414">
        <v>0.72897281783758272</v>
      </c>
      <c r="G64" s="381">
        <v>0.17143778068835308</v>
      </c>
      <c r="H64" s="381">
        <v>0.39262807794507532</v>
      </c>
      <c r="I64" s="381">
        <v>1.0653175577300902</v>
      </c>
      <c r="J64" s="381">
        <v>23.517719247324518</v>
      </c>
      <c r="K64" s="381"/>
      <c r="L64" s="382"/>
      <c r="M64" s="386">
        <v>3104.6910730000022</v>
      </c>
      <c r="N64" s="386">
        <v>2109</v>
      </c>
      <c r="O64" s="236"/>
      <c r="P64" s="414">
        <v>0.94880078886426433</v>
      </c>
      <c r="Q64" s="381">
        <v>0.49993716835550889</v>
      </c>
      <c r="R64" s="381">
        <v>-3.1965598542216776E-2</v>
      </c>
      <c r="S64" s="381">
        <v>1.9295671762707454</v>
      </c>
      <c r="T64" s="381">
        <v>52.691478993598309</v>
      </c>
      <c r="U64" s="381"/>
      <c r="V64" s="382"/>
      <c r="W64" s="386">
        <v>3285.8560369999946</v>
      </c>
      <c r="X64" s="386">
        <v>2327</v>
      </c>
      <c r="Y64" s="386"/>
      <c r="Z64" s="414">
        <v>0.30822702809241903</v>
      </c>
      <c r="AA64" s="236">
        <v>0.13311956850608539</v>
      </c>
      <c r="AB64" s="236">
        <v>4.7071676505261929E-2</v>
      </c>
      <c r="AC64" s="236">
        <v>0.56938237967957617</v>
      </c>
      <c r="AD64" s="236">
        <v>43.188804476345503</v>
      </c>
      <c r="AE64" s="236"/>
      <c r="AF64" s="414"/>
      <c r="AG64" s="677">
        <v>3356.5090200000068</v>
      </c>
      <c r="AH64" s="677">
        <v>2226</v>
      </c>
    </row>
    <row r="65" spans="1:34" ht="13.5" customHeight="1">
      <c r="A65" s="355" t="s">
        <v>378</v>
      </c>
      <c r="B65" s="236">
        <v>64.599999999999994</v>
      </c>
      <c r="C65" s="236"/>
      <c r="D65" s="236">
        <v>71.375430362470041</v>
      </c>
      <c r="E65" s="236"/>
      <c r="F65" s="236">
        <v>65.245843865638548</v>
      </c>
      <c r="G65" s="381">
        <v>1.9236077850812989</v>
      </c>
      <c r="H65" s="381">
        <v>61.471907003352008</v>
      </c>
      <c r="I65" s="381">
        <v>69.019780727925095</v>
      </c>
      <c r="J65" s="381">
        <v>2.9482456982893877</v>
      </c>
      <c r="K65" s="381"/>
      <c r="L65" s="382"/>
      <c r="M65" s="386">
        <v>3104.6910730000022</v>
      </c>
      <c r="N65" s="386">
        <v>2109</v>
      </c>
      <c r="O65" s="236"/>
      <c r="P65" s="236">
        <v>67.391240518916504</v>
      </c>
      <c r="Q65" s="381">
        <v>1.7927448631032179</v>
      </c>
      <c r="R65" s="381">
        <v>63.87427075907469</v>
      </c>
      <c r="S65" s="381">
        <v>70.908210278758318</v>
      </c>
      <c r="T65" s="381">
        <v>2.6602045745099474</v>
      </c>
      <c r="U65" s="381"/>
      <c r="V65" s="382"/>
      <c r="W65" s="386">
        <v>3285.8560369999946</v>
      </c>
      <c r="X65" s="386">
        <v>2327</v>
      </c>
      <c r="Y65" s="386"/>
      <c r="Z65" s="236">
        <v>67.747810938401571</v>
      </c>
      <c r="AA65" s="236">
        <v>2.043622903791209</v>
      </c>
      <c r="AB65" s="236">
        <v>63.73861030816694</v>
      </c>
      <c r="AC65" s="236">
        <v>71.757011568636216</v>
      </c>
      <c r="AD65" s="236">
        <v>3.0165150364036628</v>
      </c>
      <c r="AE65" s="236"/>
      <c r="AF65" s="236"/>
      <c r="AG65" s="677">
        <v>3356.5090200000068</v>
      </c>
      <c r="AH65" s="677">
        <v>2226</v>
      </c>
    </row>
    <row r="66" spans="1:34" ht="6.75" customHeight="1">
      <c r="A66" s="355"/>
      <c r="B66" s="381"/>
      <c r="C66" s="381"/>
      <c r="D66" s="381"/>
      <c r="E66" s="381"/>
      <c r="F66" s="381"/>
      <c r="G66" s="381"/>
      <c r="H66" s="381"/>
      <c r="I66" s="381"/>
      <c r="J66" s="381"/>
      <c r="K66" s="381"/>
      <c r="L66" s="382"/>
      <c r="M66" s="386"/>
      <c r="N66" s="386"/>
      <c r="O66" s="381"/>
      <c r="P66" s="381"/>
      <c r="Q66" s="381"/>
      <c r="R66" s="381"/>
      <c r="S66" s="381"/>
      <c r="T66" s="381"/>
      <c r="U66" s="381"/>
      <c r="V66" s="382"/>
      <c r="W66" s="386"/>
      <c r="X66" s="386"/>
      <c r="Y66" s="386"/>
      <c r="Z66" s="386"/>
      <c r="AA66" s="662"/>
      <c r="AB66" s="381"/>
      <c r="AC66" s="381"/>
      <c r="AD66" s="381"/>
      <c r="AE66" s="381"/>
      <c r="AF66" s="381"/>
      <c r="AG66" s="381"/>
      <c r="AH66" s="381"/>
    </row>
    <row r="67" spans="1:34" ht="13.5" customHeight="1">
      <c r="A67" s="488" t="s">
        <v>69</v>
      </c>
      <c r="B67" s="387">
        <v>74</v>
      </c>
      <c r="C67" s="387"/>
      <c r="D67" s="387">
        <v>72.082375648927808</v>
      </c>
      <c r="E67" s="387"/>
      <c r="F67" s="387">
        <v>74.856147434801429</v>
      </c>
      <c r="G67" s="387">
        <v>1.8041644092863622</v>
      </c>
      <c r="H67" s="387">
        <v>71.316547198912673</v>
      </c>
      <c r="I67" s="387">
        <v>78.395747670690199</v>
      </c>
      <c r="J67" s="387">
        <v>2.4101753444602023</v>
      </c>
      <c r="K67" s="655"/>
      <c r="L67" s="387"/>
      <c r="M67" s="537">
        <v>3104.6910730000022</v>
      </c>
      <c r="N67" s="537">
        <v>2109</v>
      </c>
      <c r="O67" s="387"/>
      <c r="P67" s="387">
        <v>75.05459530879655</v>
      </c>
      <c r="Q67" s="387">
        <v>1.6711842775415906</v>
      </c>
      <c r="R67" s="387">
        <v>71.776100589217222</v>
      </c>
      <c r="S67" s="387">
        <v>78.333090028375878</v>
      </c>
      <c r="T67" s="387">
        <v>2.2266248597648817</v>
      </c>
      <c r="U67" s="655"/>
      <c r="V67" s="387"/>
      <c r="W67" s="537">
        <v>3285.8560369999946</v>
      </c>
      <c r="X67" s="537">
        <v>2327</v>
      </c>
      <c r="Y67" s="537"/>
      <c r="Z67" s="387">
        <v>70.288904035181091</v>
      </c>
      <c r="AA67" s="387">
        <v>2.1319302042462387</v>
      </c>
      <c r="AB67" s="387">
        <v>66.106461226077826</v>
      </c>
      <c r="AC67" s="387">
        <v>74.471346844284341</v>
      </c>
      <c r="AD67" s="387">
        <v>3.033096380588268</v>
      </c>
      <c r="AE67" s="387"/>
      <c r="AF67" s="387"/>
      <c r="AG67" s="675">
        <v>3356.5090200000068</v>
      </c>
      <c r="AH67" s="675">
        <v>2226</v>
      </c>
    </row>
    <row r="68" spans="1:34" ht="7.5" customHeight="1">
      <c r="A68" s="174"/>
      <c r="B68" s="382"/>
      <c r="C68" s="382"/>
      <c r="D68" s="382"/>
      <c r="E68" s="382"/>
      <c r="F68" s="382"/>
      <c r="G68" s="382"/>
      <c r="H68" s="382"/>
      <c r="I68" s="382"/>
      <c r="J68" s="382"/>
      <c r="K68" s="381"/>
      <c r="L68" s="382"/>
      <c r="M68" s="385"/>
      <c r="N68" s="385"/>
      <c r="O68" s="382"/>
      <c r="P68" s="382"/>
      <c r="Q68" s="382"/>
      <c r="R68" s="382"/>
      <c r="S68" s="382"/>
      <c r="T68" s="382"/>
      <c r="U68" s="381"/>
      <c r="V68" s="382"/>
      <c r="W68" s="385"/>
      <c r="X68" s="385"/>
      <c r="Y68" s="385"/>
      <c r="Z68" s="385"/>
      <c r="AA68" s="418"/>
      <c r="AB68" s="382"/>
      <c r="AC68" s="382"/>
      <c r="AD68" s="382"/>
      <c r="AE68" s="382"/>
      <c r="AF68" s="382"/>
      <c r="AG68" s="382"/>
      <c r="AH68" s="382"/>
    </row>
    <row r="69" spans="1:34" ht="13.5" customHeight="1">
      <c r="A69" s="355" t="s">
        <v>54</v>
      </c>
      <c r="B69" s="236">
        <v>37.6</v>
      </c>
      <c r="C69" s="236"/>
      <c r="D69" s="236">
        <v>38.493913497407092</v>
      </c>
      <c r="E69" s="236"/>
      <c r="F69" s="236">
        <v>34.736858310282472</v>
      </c>
      <c r="G69" s="381">
        <v>1.9873891900587957</v>
      </c>
      <c r="H69" s="381">
        <v>30.83778835317284</v>
      </c>
      <c r="I69" s="381">
        <v>38.635928267392103</v>
      </c>
      <c r="J69" s="381">
        <v>5.7212692417566959</v>
      </c>
      <c r="K69" s="381"/>
      <c r="L69" s="382"/>
      <c r="M69" s="386">
        <v>3104.6910730000022</v>
      </c>
      <c r="N69" s="386">
        <v>2109</v>
      </c>
      <c r="O69" s="236"/>
      <c r="P69" s="236">
        <v>37.880266481072283</v>
      </c>
      <c r="Q69" s="381">
        <v>1.9064920386943314</v>
      </c>
      <c r="R69" s="381">
        <v>34.140149866898454</v>
      </c>
      <c r="S69" s="381">
        <v>41.620383095246112</v>
      </c>
      <c r="T69" s="381">
        <v>5.0329425207368921</v>
      </c>
      <c r="U69" s="381"/>
      <c r="V69" s="382"/>
      <c r="W69" s="386">
        <v>3285.8560369999946</v>
      </c>
      <c r="X69" s="386">
        <v>2327</v>
      </c>
      <c r="Y69" s="386"/>
      <c r="Z69" s="236">
        <v>32.935481222094175</v>
      </c>
      <c r="AA69" s="236">
        <v>2.1255248119169559</v>
      </c>
      <c r="AB69" s="236">
        <v>28.765604578165426</v>
      </c>
      <c r="AC69" s="236">
        <v>37.105357866022928</v>
      </c>
      <c r="AD69" s="236">
        <v>6.4536018088938256</v>
      </c>
      <c r="AE69" s="236"/>
      <c r="AF69" s="236"/>
      <c r="AG69" s="677">
        <v>3356.5090200000068</v>
      </c>
      <c r="AH69" s="677">
        <v>2226</v>
      </c>
    </row>
    <row r="70" spans="1:34" ht="13.5" customHeight="1">
      <c r="A70" s="355" t="s">
        <v>53</v>
      </c>
      <c r="B70" s="236">
        <v>66.599999999999994</v>
      </c>
      <c r="C70" s="236"/>
      <c r="D70" s="236">
        <v>63.677111444516754</v>
      </c>
      <c r="E70" s="236"/>
      <c r="F70" s="236">
        <v>67.502355040269052</v>
      </c>
      <c r="G70" s="381">
        <v>1.9469256740933742</v>
      </c>
      <c r="H70" s="381">
        <v>63.682670681234022</v>
      </c>
      <c r="I70" s="381">
        <v>71.322039399304089</v>
      </c>
      <c r="J70" s="381">
        <v>2.8842337025603335</v>
      </c>
      <c r="K70" s="381"/>
      <c r="L70" s="382"/>
      <c r="M70" s="386">
        <v>3104.6910730000022</v>
      </c>
      <c r="N70" s="386">
        <v>2109</v>
      </c>
      <c r="O70" s="236"/>
      <c r="P70" s="236">
        <v>68.308131540943918</v>
      </c>
      <c r="Q70" s="381">
        <v>1.7557599810078885</v>
      </c>
      <c r="R70" s="381">
        <v>64.863717957152403</v>
      </c>
      <c r="S70" s="381">
        <v>71.752545124735434</v>
      </c>
      <c r="T70" s="381">
        <v>2.5703528136404747</v>
      </c>
      <c r="U70" s="381"/>
      <c r="V70" s="382"/>
      <c r="W70" s="386">
        <v>3285.8560369999946</v>
      </c>
      <c r="X70" s="386">
        <v>2327</v>
      </c>
      <c r="Y70" s="386"/>
      <c r="Z70" s="236">
        <v>62.610600492293479</v>
      </c>
      <c r="AA70" s="236">
        <v>2.2117056662797916</v>
      </c>
      <c r="AB70" s="236">
        <v>58.271653353517237</v>
      </c>
      <c r="AC70" s="236">
        <v>66.94954763106972</v>
      </c>
      <c r="AD70" s="236">
        <v>3.5324779652161666</v>
      </c>
      <c r="AE70" s="236"/>
      <c r="AF70" s="236"/>
      <c r="AG70" s="677">
        <v>3356.5090200000068</v>
      </c>
      <c r="AH70" s="677">
        <v>2226</v>
      </c>
    </row>
    <row r="71" spans="1:34" ht="13.5" customHeight="1">
      <c r="A71" s="355" t="s">
        <v>323</v>
      </c>
      <c r="B71" s="236">
        <v>0.7</v>
      </c>
      <c r="C71" s="236"/>
      <c r="D71" s="236">
        <v>1.1221526845144465</v>
      </c>
      <c r="E71" s="236"/>
      <c r="F71" s="414">
        <v>0.41663845760669627</v>
      </c>
      <c r="G71" s="381">
        <v>8.3508287206755683E-2</v>
      </c>
      <c r="H71" s="381">
        <v>0.25280308230815668</v>
      </c>
      <c r="I71" s="381">
        <v>0.58047383290523591</v>
      </c>
      <c r="J71" s="381">
        <v>20.043345899092905</v>
      </c>
      <c r="K71" s="381"/>
      <c r="L71" s="382"/>
      <c r="M71" s="386">
        <v>3104.6910730000022</v>
      </c>
      <c r="N71" s="386">
        <v>2109</v>
      </c>
      <c r="O71" s="236"/>
      <c r="P71" s="414">
        <v>1.3763277967981185</v>
      </c>
      <c r="Q71" s="381">
        <v>0.40821959270455116</v>
      </c>
      <c r="R71" s="381">
        <v>0.57549105060787886</v>
      </c>
      <c r="S71" s="381">
        <v>2.1771645429883582</v>
      </c>
      <c r="T71" s="381">
        <v>29.660055813319396</v>
      </c>
      <c r="U71" s="381"/>
      <c r="V71" s="382"/>
      <c r="W71" s="386">
        <v>3285.8560369999946</v>
      </c>
      <c r="X71" s="386">
        <v>2327</v>
      </c>
      <c r="Y71" s="386"/>
      <c r="Z71" s="414">
        <v>0.77631488086988498</v>
      </c>
      <c r="AA71" s="236">
        <v>0.19410662457350861</v>
      </c>
      <c r="AB71" s="236">
        <v>0.39551448950162704</v>
      </c>
      <c r="AC71" s="236">
        <v>1.1571152722381433</v>
      </c>
      <c r="AD71" s="236">
        <v>25.003594463628737</v>
      </c>
      <c r="AE71" s="236"/>
      <c r="AF71" s="414"/>
      <c r="AG71" s="677">
        <v>3356.5090200000068</v>
      </c>
      <c r="AH71" s="677">
        <v>2226</v>
      </c>
    </row>
    <row r="72" spans="1:34" ht="6" customHeight="1">
      <c r="A72" s="384"/>
      <c r="B72" s="377"/>
      <c r="C72" s="377"/>
      <c r="D72" s="377"/>
      <c r="E72" s="377"/>
      <c r="F72" s="377"/>
      <c r="G72" s="377"/>
      <c r="H72" s="377"/>
      <c r="I72" s="377"/>
      <c r="J72" s="377"/>
      <c r="K72" s="377"/>
      <c r="L72" s="377"/>
      <c r="M72" s="383"/>
      <c r="N72" s="383"/>
      <c r="O72" s="377"/>
      <c r="P72" s="377"/>
      <c r="Q72" s="377"/>
      <c r="R72" s="377"/>
      <c r="S72" s="377"/>
      <c r="T72" s="377"/>
      <c r="U72" s="377"/>
      <c r="V72" s="377"/>
      <c r="W72" s="383"/>
      <c r="X72" s="383"/>
      <c r="Y72" s="383"/>
      <c r="Z72" s="383"/>
      <c r="AA72" s="665"/>
      <c r="AB72" s="377"/>
      <c r="AC72" s="377"/>
      <c r="AD72" s="377"/>
      <c r="AE72" s="377"/>
      <c r="AF72" s="377"/>
      <c r="AG72" s="377"/>
      <c r="AH72" s="377"/>
    </row>
    <row r="73" spans="1:34" ht="3" customHeight="1">
      <c r="A73" s="36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368"/>
      <c r="AB73" s="28"/>
      <c r="AC73" s="28"/>
      <c r="AD73" s="28"/>
      <c r="AE73" s="28"/>
      <c r="AF73" s="28"/>
      <c r="AG73" s="28"/>
      <c r="AH73" s="28"/>
    </row>
    <row r="74" spans="1:34" ht="13.5" customHeight="1">
      <c r="A74" s="737" t="s">
        <v>263</v>
      </c>
      <c r="B74" s="737"/>
      <c r="C74" s="737"/>
      <c r="D74" s="737"/>
      <c r="E74" s="737"/>
      <c r="F74" s="737"/>
      <c r="G74" s="737"/>
      <c r="H74" s="737"/>
      <c r="I74" s="737"/>
      <c r="J74" s="737"/>
      <c r="K74" s="737"/>
      <c r="L74" s="737"/>
      <c r="M74" s="737"/>
      <c r="N74" s="737"/>
      <c r="O74" s="737"/>
      <c r="P74" s="737"/>
      <c r="Q74" s="737"/>
      <c r="R74" s="737"/>
      <c r="S74" s="737"/>
      <c r="T74" s="737"/>
      <c r="U74" s="737"/>
      <c r="V74" s="737"/>
      <c r="W74" s="737"/>
      <c r="X74" s="737"/>
      <c r="Y74" s="737"/>
      <c r="Z74" s="737"/>
      <c r="AA74" s="737"/>
      <c r="AB74" s="737"/>
      <c r="AC74" s="737"/>
      <c r="AD74" s="737"/>
      <c r="AE74" s="737"/>
      <c r="AF74" s="737"/>
      <c r="AG74" s="737"/>
      <c r="AH74" s="737"/>
    </row>
    <row r="75" spans="1:34" ht="25.5" customHeight="1">
      <c r="A75" s="730" t="s">
        <v>528</v>
      </c>
      <c r="B75" s="730"/>
      <c r="C75" s="730"/>
      <c r="D75" s="730"/>
      <c r="E75" s="730"/>
      <c r="F75" s="730"/>
      <c r="G75" s="730"/>
      <c r="H75" s="730"/>
      <c r="I75" s="730"/>
      <c r="J75" s="730"/>
      <c r="K75" s="730"/>
      <c r="L75" s="730"/>
      <c r="M75" s="730"/>
      <c r="N75" s="730"/>
      <c r="O75" s="730"/>
      <c r="P75" s="730"/>
      <c r="Q75" s="730"/>
      <c r="R75" s="730"/>
      <c r="S75" s="730"/>
      <c r="T75" s="730"/>
      <c r="U75" s="730"/>
      <c r="V75" s="730"/>
      <c r="W75" s="730"/>
      <c r="X75" s="730"/>
      <c r="Y75" s="730"/>
      <c r="Z75" s="730"/>
      <c r="AA75" s="730"/>
      <c r="AB75" s="730"/>
      <c r="AC75" s="730"/>
      <c r="AD75" s="730"/>
      <c r="AE75" s="730"/>
      <c r="AF75" s="730"/>
      <c r="AG75" s="730"/>
      <c r="AH75" s="730"/>
    </row>
    <row r="76" spans="1:34" ht="13.5" customHeight="1">
      <c r="A76" s="730" t="s">
        <v>270</v>
      </c>
      <c r="B76" s="730"/>
      <c r="C76" s="730"/>
      <c r="D76" s="730"/>
      <c r="E76" s="730"/>
      <c r="F76" s="730"/>
      <c r="G76" s="730"/>
      <c r="H76" s="730"/>
      <c r="I76" s="730"/>
      <c r="J76" s="730"/>
      <c r="K76" s="730"/>
      <c r="L76" s="730"/>
      <c r="M76" s="730"/>
      <c r="N76" s="730"/>
      <c r="O76" s="730"/>
      <c r="P76" s="730"/>
      <c r="Q76" s="730"/>
      <c r="R76" s="730"/>
      <c r="S76" s="730"/>
      <c r="T76" s="730"/>
      <c r="U76" s="730"/>
      <c r="V76" s="730"/>
      <c r="W76" s="730"/>
      <c r="X76" s="730"/>
      <c r="Y76" s="730"/>
      <c r="Z76" s="730"/>
      <c r="AA76" s="730"/>
      <c r="AB76" s="730"/>
      <c r="AC76" s="730"/>
      <c r="AD76" s="730"/>
      <c r="AE76" s="730"/>
      <c r="AF76" s="730"/>
      <c r="AG76" s="730"/>
      <c r="AH76" s="730"/>
    </row>
    <row r="77" spans="1:34" ht="13.5" customHeight="1">
      <c r="A77" s="730" t="s">
        <v>289</v>
      </c>
      <c r="B77" s="730"/>
      <c r="C77" s="730"/>
      <c r="D77" s="730"/>
      <c r="E77" s="730"/>
      <c r="F77" s="730"/>
      <c r="G77" s="730"/>
      <c r="H77" s="730"/>
      <c r="I77" s="730"/>
      <c r="J77" s="730"/>
      <c r="K77" s="730"/>
      <c r="L77" s="730"/>
      <c r="M77" s="730"/>
      <c r="N77" s="730"/>
      <c r="O77" s="730"/>
      <c r="P77" s="730"/>
      <c r="Q77" s="730"/>
      <c r="R77" s="730"/>
      <c r="S77" s="730"/>
      <c r="T77" s="730"/>
      <c r="U77" s="730"/>
      <c r="V77" s="730"/>
      <c r="W77" s="730"/>
      <c r="X77" s="730"/>
      <c r="Y77" s="730"/>
      <c r="Z77" s="730"/>
      <c r="AA77" s="730"/>
      <c r="AB77" s="730"/>
      <c r="AC77" s="730"/>
      <c r="AD77" s="730"/>
      <c r="AE77" s="730"/>
      <c r="AF77" s="730"/>
      <c r="AG77" s="730"/>
      <c r="AH77" s="730"/>
    </row>
    <row r="78" spans="1:34" ht="13.5" customHeight="1">
      <c r="A78" s="730" t="s">
        <v>274</v>
      </c>
      <c r="B78" s="730"/>
      <c r="C78" s="730"/>
      <c r="D78" s="730"/>
      <c r="E78" s="730"/>
      <c r="F78" s="730"/>
      <c r="G78" s="730"/>
      <c r="H78" s="730"/>
      <c r="I78" s="730"/>
      <c r="J78" s="730"/>
      <c r="K78" s="730"/>
      <c r="L78" s="730"/>
      <c r="M78" s="730"/>
      <c r="N78" s="730"/>
      <c r="O78" s="730"/>
      <c r="P78" s="730"/>
      <c r="Q78" s="730"/>
      <c r="R78" s="730"/>
      <c r="S78" s="730"/>
      <c r="T78" s="730"/>
      <c r="U78" s="730"/>
      <c r="V78" s="730"/>
      <c r="W78" s="730"/>
      <c r="X78" s="730"/>
      <c r="Y78" s="730"/>
      <c r="Z78" s="730"/>
      <c r="AA78" s="730"/>
      <c r="AB78" s="730"/>
      <c r="AC78" s="730"/>
      <c r="AD78" s="730"/>
      <c r="AE78" s="730"/>
      <c r="AF78" s="730"/>
      <c r="AG78" s="730"/>
      <c r="AH78" s="730"/>
    </row>
    <row r="79" spans="1:34" ht="13.5" customHeight="1">
      <c r="A79" s="737" t="s">
        <v>195</v>
      </c>
      <c r="B79" s="737"/>
      <c r="C79" s="737"/>
      <c r="D79" s="737"/>
      <c r="E79" s="737"/>
      <c r="F79" s="737"/>
      <c r="G79" s="737"/>
      <c r="H79" s="737"/>
      <c r="I79" s="737"/>
      <c r="J79" s="737"/>
      <c r="K79" s="737"/>
      <c r="L79" s="737"/>
      <c r="M79" s="737"/>
      <c r="N79" s="737"/>
      <c r="O79" s="737"/>
      <c r="P79" s="737"/>
      <c r="Q79" s="737"/>
      <c r="R79" s="737"/>
      <c r="S79" s="737"/>
      <c r="T79" s="737"/>
      <c r="U79" s="737"/>
      <c r="V79" s="737"/>
      <c r="W79" s="737"/>
      <c r="X79" s="737"/>
      <c r="Y79" s="737"/>
      <c r="Z79" s="737"/>
      <c r="AA79" s="737"/>
      <c r="AB79" s="737"/>
      <c r="AC79" s="737"/>
      <c r="AD79" s="737"/>
      <c r="AE79" s="737"/>
      <c r="AF79" s="737"/>
      <c r="AG79" s="737"/>
      <c r="AH79" s="737"/>
    </row>
  </sheetData>
  <mergeCells count="40">
    <mergeCell ref="W4:W6"/>
    <mergeCell ref="Q5:Q6"/>
    <mergeCell ref="R5:S5"/>
    <mergeCell ref="T5:T6"/>
    <mergeCell ref="A4:A6"/>
    <mergeCell ref="F4:J4"/>
    <mergeCell ref="M4:M6"/>
    <mergeCell ref="N4:N6"/>
    <mergeCell ref="P4:T4"/>
    <mergeCell ref="G5:G6"/>
    <mergeCell ref="H5:I5"/>
    <mergeCell ref="J5:J6"/>
    <mergeCell ref="O5:O6"/>
    <mergeCell ref="P5:P6"/>
    <mergeCell ref="A1:AH1"/>
    <mergeCell ref="A2:AH2"/>
    <mergeCell ref="A29:AH29"/>
    <mergeCell ref="Z4:AD4"/>
    <mergeCell ref="AG4:AG6"/>
    <mergeCell ref="AH4:AH6"/>
    <mergeCell ref="Z5:Z6"/>
    <mergeCell ref="AA5:AA6"/>
    <mergeCell ref="AB5:AC5"/>
    <mergeCell ref="AD5:AD6"/>
    <mergeCell ref="A7:AH7"/>
    <mergeCell ref="X4:X6"/>
    <mergeCell ref="B5:B6"/>
    <mergeCell ref="D5:D6"/>
    <mergeCell ref="E5:E6"/>
    <mergeCell ref="F5:F6"/>
    <mergeCell ref="A77:X77"/>
    <mergeCell ref="Y77:AH77"/>
    <mergeCell ref="A78:AH78"/>
    <mergeCell ref="A79:AH79"/>
    <mergeCell ref="A51:AH51"/>
    <mergeCell ref="A74:X74"/>
    <mergeCell ref="Y74:AH74"/>
    <mergeCell ref="A75:AH75"/>
    <mergeCell ref="A76:X76"/>
    <mergeCell ref="Y76:AH76"/>
  </mergeCells>
  <printOptions horizontalCentered="1"/>
  <pageMargins left="0.39370078740157483" right="0.39370078740157483" top="0.59055118110236227" bottom="0.59055118110236227" header="0" footer="0"/>
  <pageSetup paperSize="9" scale="71" orientation="landscape" r:id="rId1"/>
  <headerFooter alignWithMargins="0"/>
  <rowBreaks count="1" manualBreakCount="1">
    <brk id="50" max="5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7"/>
  <dimension ref="A1:EC53"/>
  <sheetViews>
    <sheetView showGridLines="0" zoomScaleNormal="100" zoomScaleSheetLayoutView="100" workbookViewId="0">
      <selection activeCell="A2" sqref="A2:EB2"/>
    </sheetView>
  </sheetViews>
  <sheetFormatPr baseColWidth="10" defaultColWidth="0" defaultRowHeight="10.5" zeroHeight="1"/>
  <cols>
    <col min="1" max="1" width="21" style="17" customWidth="1"/>
    <col min="2" max="2" width="13.7265625" style="17" hidden="1" customWidth="1"/>
    <col min="3" max="3" width="1.7265625" style="17" hidden="1" customWidth="1"/>
    <col min="4" max="4" width="8.54296875" style="17" customWidth="1"/>
    <col min="5" max="5" width="8.54296875" style="17" hidden="1" customWidth="1"/>
    <col min="6" max="7" width="7.1796875" style="17" hidden="1" customWidth="1"/>
    <col min="8" max="8" width="9.1796875" style="17" hidden="1" customWidth="1"/>
    <col min="9" max="9" width="1.7265625" style="17" hidden="1" customWidth="1"/>
    <col min="10" max="10" width="8.7265625" style="17" hidden="1" customWidth="1"/>
    <col min="11" max="11" width="1.7265625" style="17" hidden="1" customWidth="1"/>
    <col min="12" max="12" width="7.81640625" style="17" hidden="1" customWidth="1"/>
    <col min="13" max="13" width="1.7265625" style="17" customWidth="1"/>
    <col min="14" max="14" width="8.54296875" style="17" customWidth="1"/>
    <col min="15" max="15" width="8.54296875" style="17" hidden="1" customWidth="1"/>
    <col min="16" max="17" width="7.1796875" style="17" hidden="1" customWidth="1"/>
    <col min="18" max="18" width="9.1796875" style="17" hidden="1" customWidth="1"/>
    <col min="19" max="19" width="1.7265625" style="17" hidden="1" customWidth="1"/>
    <col min="20" max="20" width="8.7265625" style="17" hidden="1" customWidth="1"/>
    <col min="21" max="21" width="1.7265625" style="17" hidden="1" customWidth="1"/>
    <col min="22" max="22" width="7.81640625" style="17" hidden="1" customWidth="1"/>
    <col min="23" max="23" width="1.7265625" style="17" customWidth="1"/>
    <col min="24" max="24" width="8.26953125" style="17" customWidth="1"/>
    <col min="25" max="28" width="8.26953125" style="17" hidden="1" customWidth="1"/>
    <col min="29" max="29" width="1.54296875" style="17" hidden="1" customWidth="1"/>
    <col min="30" max="30" width="8.26953125" style="17" hidden="1" customWidth="1"/>
    <col min="31" max="31" width="1.7265625" style="17" hidden="1" customWidth="1"/>
    <col min="32" max="32" width="8.26953125" style="17" hidden="1" customWidth="1"/>
    <col min="33" max="33" width="1.81640625" style="17" customWidth="1"/>
    <col min="34" max="34" width="8.54296875" style="17" customWidth="1"/>
    <col min="35" max="35" width="8.54296875" style="17" hidden="1" customWidth="1"/>
    <col min="36" max="36" width="4.7265625" style="17" bestFit="1" customWidth="1"/>
    <col min="37" max="37" width="5.54296875" style="17" bestFit="1" customWidth="1"/>
    <col min="38" max="38" width="9.1796875" style="17" customWidth="1"/>
    <col min="39" max="39" width="1.7265625" style="17" customWidth="1"/>
    <col min="40" max="40" width="8.7265625" style="17" customWidth="1"/>
    <col min="41" max="41" width="1.7265625" style="17" customWidth="1"/>
    <col min="42" max="42" width="7.81640625" style="17" customWidth="1"/>
    <col min="43" max="43" width="1.81640625" style="17" customWidth="1"/>
    <col min="44" max="44" width="8.54296875" style="17" hidden="1" customWidth="1"/>
    <col min="45" max="45" width="1.7265625" style="17" customWidth="1"/>
    <col min="46" max="46" width="8.54296875" style="17" customWidth="1"/>
    <col min="47" max="47" width="8.54296875" style="17" hidden="1" customWidth="1"/>
    <col min="48" max="49" width="7.1796875" style="17" hidden="1" customWidth="1"/>
    <col min="50" max="50" width="9.1796875" style="17" hidden="1" customWidth="1"/>
    <col min="51" max="51" width="1.7265625" style="17" hidden="1" customWidth="1"/>
    <col min="52" max="52" width="8.7265625" style="17" hidden="1" customWidth="1"/>
    <col min="53" max="53" width="1.7265625" style="17" hidden="1" customWidth="1"/>
    <col min="54" max="54" width="7.81640625" style="17" hidden="1" customWidth="1"/>
    <col min="55" max="55" width="1.7265625" style="17" customWidth="1"/>
    <col min="56" max="56" width="8.54296875" style="17" customWidth="1"/>
    <col min="57" max="57" width="8.54296875" style="17" hidden="1" customWidth="1"/>
    <col min="58" max="59" width="7.1796875" style="17" hidden="1" customWidth="1"/>
    <col min="60" max="60" width="9.1796875" style="17" hidden="1" customWidth="1"/>
    <col min="61" max="61" width="1.7265625" style="17" hidden="1" customWidth="1"/>
    <col min="62" max="62" width="8.7265625" style="17" hidden="1" customWidth="1"/>
    <col min="63" max="63" width="1.7265625" style="17" hidden="1" customWidth="1"/>
    <col min="64" max="64" width="7.81640625" style="17" hidden="1" customWidth="1"/>
    <col min="65" max="65" width="1.7265625" style="17" customWidth="1"/>
    <col min="66" max="66" width="8" style="17" customWidth="1"/>
    <col min="67" max="70" width="8" style="17" hidden="1" customWidth="1"/>
    <col min="71" max="71" width="2" style="17" hidden="1" customWidth="1"/>
    <col min="72" max="72" width="8" style="17" hidden="1" customWidth="1"/>
    <col min="73" max="73" width="2.54296875" style="17" hidden="1" customWidth="1"/>
    <col min="74" max="74" width="8" style="17" hidden="1" customWidth="1"/>
    <col min="75" max="75" width="2" style="17" customWidth="1"/>
    <col min="76" max="76" width="8.54296875" style="17" customWidth="1"/>
    <col min="77" max="77" width="8.54296875" style="17" hidden="1" customWidth="1"/>
    <col min="78" max="78" width="4.7265625" style="17" bestFit="1" customWidth="1"/>
    <col min="79" max="79" width="5.54296875" style="17" bestFit="1" customWidth="1"/>
    <col min="80" max="80" width="9.1796875" style="17" customWidth="1"/>
    <col min="81" max="81" width="1.7265625" style="17" customWidth="1"/>
    <col min="82" max="82" width="8.7265625" style="17" customWidth="1"/>
    <col min="83" max="83" width="1.7265625" style="17" customWidth="1"/>
    <col min="84" max="84" width="7.81640625" style="17" customWidth="1"/>
    <col min="85" max="85" width="1.7265625" style="17" customWidth="1"/>
    <col min="86" max="86" width="8.54296875" style="17" hidden="1" customWidth="1"/>
    <col min="87" max="87" width="1.7265625" style="17" customWidth="1"/>
    <col min="88" max="88" width="8.54296875" style="17" customWidth="1"/>
    <col min="89" max="89" width="8.54296875" style="17" hidden="1" customWidth="1"/>
    <col min="90" max="91" width="7.7265625" style="17" hidden="1" customWidth="1"/>
    <col min="92" max="92" width="9.1796875" style="17" hidden="1" customWidth="1"/>
    <col min="93" max="93" width="1.7265625" style="17" hidden="1" customWidth="1"/>
    <col min="94" max="94" width="8.7265625" style="17" hidden="1" customWidth="1"/>
    <col min="95" max="95" width="1.7265625" style="17" hidden="1" customWidth="1"/>
    <col min="96" max="96" width="7.81640625" style="17" hidden="1" customWidth="1"/>
    <col min="97" max="97" width="1.7265625" style="17" customWidth="1"/>
    <col min="98" max="98" width="8.54296875" style="17" customWidth="1"/>
    <col min="99" max="99" width="8.54296875" style="17" hidden="1" customWidth="1"/>
    <col min="100" max="101" width="7.7265625" style="17" hidden="1" customWidth="1"/>
    <col min="102" max="102" width="9.1796875" style="17" hidden="1" customWidth="1"/>
    <col min="103" max="103" width="1.7265625" style="17" hidden="1" customWidth="1"/>
    <col min="104" max="104" width="8.7265625" style="17" hidden="1" customWidth="1"/>
    <col min="105" max="105" width="1.7265625" style="17" hidden="1" customWidth="1"/>
    <col min="106" max="106" width="7.81640625" style="17" hidden="1" customWidth="1"/>
    <col min="107" max="107" width="1.7265625" style="17" hidden="1" customWidth="1"/>
    <col min="108" max="109" width="9.54296875" style="17" hidden="1" customWidth="1"/>
    <col min="110" max="110" width="1.453125" style="17" customWidth="1"/>
    <col min="111" max="111" width="7.26953125" style="17" customWidth="1"/>
    <col min="112" max="112" width="8.54296875" style="17" hidden="1" customWidth="1"/>
    <col min="113" max="114" width="7.26953125" style="17" hidden="1" customWidth="1"/>
    <col min="115" max="115" width="9.54296875" style="17" hidden="1" customWidth="1"/>
    <col min="116" max="116" width="2.26953125" style="17" hidden="1" customWidth="1"/>
    <col min="117" max="117" width="8.453125" style="17" hidden="1" customWidth="1"/>
    <col min="118" max="118" width="1.54296875" style="17" hidden="1" customWidth="1"/>
    <col min="119" max="119" width="8.453125" style="17" hidden="1" customWidth="1"/>
    <col min="120" max="120" width="3.453125" style="17" customWidth="1"/>
    <col min="121" max="121" width="8.54296875" style="17" customWidth="1"/>
    <col min="122" max="122" width="8.54296875" style="17" hidden="1" customWidth="1"/>
    <col min="123" max="123" width="4.7265625" style="17" bestFit="1" customWidth="1"/>
    <col min="124" max="124" width="5.54296875" style="17" bestFit="1" customWidth="1"/>
    <col min="125" max="125" width="9.1796875" style="17" customWidth="1"/>
    <col min="126" max="126" width="1.7265625" style="17" customWidth="1"/>
    <col min="127" max="127" width="8.7265625" style="17" customWidth="1"/>
    <col min="128" max="128" width="1.7265625" style="17" customWidth="1"/>
    <col min="129" max="129" width="7.81640625" style="17" customWidth="1"/>
    <col min="130" max="130" width="1.7265625" style="17" customWidth="1"/>
    <col min="131" max="131" width="9.54296875" style="17" customWidth="1"/>
    <col min="132" max="132" width="9.1796875" style="17" customWidth="1"/>
    <col min="133" max="133" width="3.26953125" style="17" customWidth="1"/>
    <col min="134" max="16384" width="3.26953125" style="17" hidden="1"/>
  </cols>
  <sheetData>
    <row r="1" spans="1:132" s="245" customFormat="1" ht="16.5" customHeight="1">
      <c r="A1" s="776" t="s">
        <v>210</v>
      </c>
      <c r="B1" s="776"/>
      <c r="C1" s="776"/>
      <c r="D1" s="776"/>
      <c r="E1" s="776"/>
      <c r="F1" s="776"/>
      <c r="G1" s="776"/>
      <c r="H1" s="776"/>
      <c r="I1" s="776"/>
      <c r="J1" s="776"/>
      <c r="K1" s="776"/>
      <c r="L1" s="776"/>
      <c r="M1" s="776"/>
      <c r="N1" s="776"/>
      <c r="O1" s="776"/>
      <c r="P1" s="776"/>
      <c r="Q1" s="776"/>
      <c r="R1" s="776"/>
      <c r="S1" s="776"/>
      <c r="T1" s="776"/>
      <c r="U1" s="776"/>
      <c r="V1" s="776"/>
      <c r="W1" s="776"/>
      <c r="X1" s="776"/>
      <c r="Y1" s="776"/>
      <c r="Z1" s="776"/>
      <c r="AA1" s="776"/>
      <c r="AB1" s="776"/>
      <c r="AC1" s="776"/>
      <c r="AD1" s="776"/>
      <c r="AE1" s="776"/>
      <c r="AF1" s="776"/>
      <c r="AG1" s="776"/>
      <c r="AH1" s="776"/>
      <c r="AI1" s="776"/>
      <c r="AJ1" s="776"/>
      <c r="AK1" s="776"/>
      <c r="AL1" s="776"/>
      <c r="AM1" s="776"/>
      <c r="AN1" s="776"/>
      <c r="AO1" s="776"/>
      <c r="AP1" s="776"/>
      <c r="AQ1" s="776"/>
      <c r="AR1" s="776"/>
      <c r="AS1" s="776"/>
      <c r="AT1" s="776"/>
      <c r="AU1" s="776"/>
      <c r="AV1" s="776"/>
      <c r="AW1" s="776"/>
      <c r="AX1" s="776"/>
      <c r="AY1" s="776"/>
      <c r="AZ1" s="776"/>
      <c r="BA1" s="776"/>
      <c r="BB1" s="776"/>
      <c r="BC1" s="776"/>
      <c r="BD1" s="776"/>
      <c r="BE1" s="776"/>
      <c r="BF1" s="776"/>
      <c r="BG1" s="776"/>
      <c r="BH1" s="776"/>
      <c r="BI1" s="776"/>
      <c r="BJ1" s="776"/>
      <c r="BK1" s="776"/>
      <c r="BL1" s="776"/>
      <c r="BM1" s="776"/>
      <c r="BN1" s="776"/>
      <c r="BO1" s="776"/>
      <c r="BP1" s="776"/>
      <c r="BQ1" s="776"/>
      <c r="BR1" s="776"/>
      <c r="BS1" s="776"/>
      <c r="BT1" s="776"/>
      <c r="BU1" s="776"/>
      <c r="BV1" s="776"/>
      <c r="BW1" s="776"/>
      <c r="BX1" s="776"/>
      <c r="BY1" s="776"/>
      <c r="BZ1" s="776"/>
      <c r="CA1" s="776"/>
      <c r="CB1" s="776"/>
      <c r="CC1" s="776"/>
      <c r="CD1" s="776"/>
      <c r="CE1" s="776"/>
      <c r="CF1" s="776"/>
      <c r="CG1" s="776"/>
      <c r="CH1" s="776"/>
      <c r="CI1" s="776"/>
      <c r="CJ1" s="776"/>
      <c r="CK1" s="776"/>
      <c r="CL1" s="776"/>
      <c r="CM1" s="776"/>
      <c r="CN1" s="776"/>
      <c r="CO1" s="776"/>
      <c r="CP1" s="776"/>
      <c r="CQ1" s="776"/>
      <c r="CR1" s="776"/>
      <c r="CS1" s="776"/>
      <c r="CT1" s="776"/>
      <c r="CU1" s="776"/>
      <c r="CV1" s="776"/>
      <c r="CW1" s="776"/>
      <c r="CX1" s="776"/>
      <c r="CY1" s="776"/>
      <c r="CZ1" s="776"/>
      <c r="DA1" s="776"/>
      <c r="DB1" s="776"/>
      <c r="DC1" s="776"/>
      <c r="DD1" s="776"/>
      <c r="DE1" s="776"/>
      <c r="DF1" s="776"/>
      <c r="DG1" s="776"/>
      <c r="DH1" s="776"/>
      <c r="DI1" s="776"/>
      <c r="DJ1" s="776"/>
      <c r="DK1" s="776"/>
      <c r="DL1" s="776"/>
      <c r="DM1" s="776"/>
      <c r="DN1" s="776"/>
      <c r="DO1" s="776"/>
      <c r="DP1" s="776"/>
      <c r="DQ1" s="776"/>
      <c r="DR1" s="776"/>
      <c r="DS1" s="776"/>
      <c r="DT1" s="776"/>
      <c r="DU1" s="776"/>
      <c r="DV1" s="776"/>
      <c r="DW1" s="776"/>
      <c r="DX1" s="776"/>
      <c r="DY1" s="776"/>
      <c r="DZ1" s="776"/>
      <c r="EA1" s="776"/>
      <c r="EB1" s="776"/>
    </row>
    <row r="2" spans="1:132" s="245" customFormat="1" ht="18.75" customHeight="1">
      <c r="A2" s="743" t="s">
        <v>553</v>
      </c>
      <c r="B2" s="743"/>
      <c r="C2" s="743"/>
      <c r="D2" s="743"/>
      <c r="E2" s="743"/>
      <c r="F2" s="743"/>
      <c r="G2" s="743"/>
      <c r="H2" s="743"/>
      <c r="I2" s="743"/>
      <c r="J2" s="743"/>
      <c r="K2" s="743"/>
      <c r="L2" s="743"/>
      <c r="M2" s="743"/>
      <c r="N2" s="743"/>
      <c r="O2" s="743"/>
      <c r="P2" s="743"/>
      <c r="Q2" s="743"/>
      <c r="R2" s="743"/>
      <c r="S2" s="743"/>
      <c r="T2" s="743"/>
      <c r="U2" s="743"/>
      <c r="V2" s="743"/>
      <c r="W2" s="743"/>
      <c r="X2" s="743"/>
      <c r="Y2" s="743"/>
      <c r="Z2" s="743"/>
      <c r="AA2" s="743"/>
      <c r="AB2" s="743"/>
      <c r="AC2" s="743"/>
      <c r="AD2" s="743"/>
      <c r="AE2" s="743"/>
      <c r="AF2" s="743"/>
      <c r="AG2" s="743"/>
      <c r="AH2" s="743"/>
      <c r="AI2" s="743"/>
      <c r="AJ2" s="743"/>
      <c r="AK2" s="743"/>
      <c r="AL2" s="743"/>
      <c r="AM2" s="743"/>
      <c r="AN2" s="743"/>
      <c r="AO2" s="743"/>
      <c r="AP2" s="743"/>
      <c r="AQ2" s="743"/>
      <c r="AR2" s="743"/>
      <c r="AS2" s="743"/>
      <c r="AT2" s="743"/>
      <c r="AU2" s="743"/>
      <c r="AV2" s="743"/>
      <c r="AW2" s="743"/>
      <c r="AX2" s="743"/>
      <c r="AY2" s="743"/>
      <c r="AZ2" s="743"/>
      <c r="BA2" s="743"/>
      <c r="BB2" s="743"/>
      <c r="BC2" s="743"/>
      <c r="BD2" s="743"/>
      <c r="BE2" s="743"/>
      <c r="BF2" s="743"/>
      <c r="BG2" s="743"/>
      <c r="BH2" s="743"/>
      <c r="BI2" s="743"/>
      <c r="BJ2" s="743"/>
      <c r="BK2" s="743"/>
      <c r="BL2" s="743"/>
      <c r="BM2" s="743"/>
      <c r="BN2" s="743"/>
      <c r="BO2" s="743"/>
      <c r="BP2" s="743"/>
      <c r="BQ2" s="743"/>
      <c r="BR2" s="743"/>
      <c r="BS2" s="743"/>
      <c r="BT2" s="743"/>
      <c r="BU2" s="743"/>
      <c r="BV2" s="743"/>
      <c r="BW2" s="743"/>
      <c r="BX2" s="743"/>
      <c r="BY2" s="743"/>
      <c r="BZ2" s="743"/>
      <c r="CA2" s="743"/>
      <c r="CB2" s="743"/>
      <c r="CC2" s="743"/>
      <c r="CD2" s="743"/>
      <c r="CE2" s="743"/>
      <c r="CF2" s="743"/>
      <c r="CG2" s="743"/>
      <c r="CH2" s="743"/>
      <c r="CI2" s="743"/>
      <c r="CJ2" s="743"/>
      <c r="CK2" s="743"/>
      <c r="CL2" s="743"/>
      <c r="CM2" s="743"/>
      <c r="CN2" s="743"/>
      <c r="CO2" s="743"/>
      <c r="CP2" s="743"/>
      <c r="CQ2" s="743"/>
      <c r="CR2" s="743"/>
      <c r="CS2" s="743"/>
      <c r="CT2" s="743"/>
      <c r="CU2" s="743"/>
      <c r="CV2" s="743"/>
      <c r="CW2" s="743"/>
      <c r="CX2" s="743"/>
      <c r="CY2" s="743"/>
      <c r="CZ2" s="743"/>
      <c r="DA2" s="743"/>
      <c r="DB2" s="743"/>
      <c r="DC2" s="743"/>
      <c r="DD2" s="743"/>
      <c r="DE2" s="743"/>
      <c r="DF2" s="743"/>
      <c r="DG2" s="743"/>
      <c r="DH2" s="743"/>
      <c r="DI2" s="743"/>
      <c r="DJ2" s="743"/>
      <c r="DK2" s="743"/>
      <c r="DL2" s="743"/>
      <c r="DM2" s="743"/>
      <c r="DN2" s="743"/>
      <c r="DO2" s="743"/>
      <c r="DP2" s="743"/>
      <c r="DQ2" s="743"/>
      <c r="DR2" s="743"/>
      <c r="DS2" s="743"/>
      <c r="DT2" s="743"/>
      <c r="DU2" s="743"/>
      <c r="DV2" s="743"/>
      <c r="DW2" s="743"/>
      <c r="DX2" s="743"/>
      <c r="DY2" s="743"/>
      <c r="DZ2" s="743"/>
      <c r="EA2" s="743"/>
      <c r="EB2" s="743"/>
    </row>
    <row r="3" spans="1:132" s="246" customFormat="1" ht="10.5" customHeight="1">
      <c r="A3" s="744" t="s">
        <v>233</v>
      </c>
      <c r="B3" s="744"/>
      <c r="C3" s="744"/>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c r="AZ3" s="744"/>
      <c r="BA3" s="744"/>
      <c r="BB3" s="744"/>
      <c r="BC3" s="744"/>
      <c r="BD3" s="744"/>
      <c r="BE3" s="744"/>
      <c r="BF3" s="744"/>
      <c r="BG3" s="744"/>
      <c r="BH3" s="744"/>
      <c r="BI3" s="744"/>
      <c r="BJ3" s="744"/>
      <c r="BK3" s="744"/>
      <c r="BL3" s="744"/>
      <c r="BM3" s="744"/>
      <c r="BN3" s="744"/>
      <c r="BO3" s="744"/>
      <c r="BP3" s="744"/>
      <c r="BQ3" s="744"/>
      <c r="BR3" s="744"/>
      <c r="BS3" s="744"/>
      <c r="BT3" s="744"/>
      <c r="BU3" s="744"/>
      <c r="BV3" s="744"/>
      <c r="BW3" s="744"/>
      <c r="BX3" s="744"/>
      <c r="BY3" s="744"/>
      <c r="BZ3" s="744"/>
      <c r="CA3" s="744"/>
      <c r="CB3" s="744"/>
      <c r="CC3" s="744"/>
      <c r="CD3" s="744"/>
      <c r="CE3" s="744"/>
      <c r="CF3" s="744"/>
      <c r="CG3" s="744"/>
      <c r="CH3" s="744"/>
      <c r="CI3" s="744"/>
      <c r="CJ3" s="744"/>
      <c r="CK3" s="744"/>
      <c r="CL3" s="744"/>
      <c r="CM3" s="744"/>
      <c r="CN3" s="744"/>
      <c r="CO3" s="744"/>
      <c r="CP3" s="744"/>
      <c r="CQ3" s="744"/>
      <c r="CR3" s="744"/>
      <c r="CS3" s="744"/>
      <c r="CT3" s="744"/>
      <c r="CU3" s="744"/>
      <c r="CV3" s="744"/>
      <c r="CW3" s="744"/>
      <c r="CX3" s="744"/>
      <c r="CY3" s="744"/>
      <c r="CZ3" s="744"/>
      <c r="DA3" s="744"/>
      <c r="DB3" s="744"/>
      <c r="DC3" s="744"/>
      <c r="DD3" s="744"/>
      <c r="DE3" s="744"/>
      <c r="DF3" s="744"/>
      <c r="DG3" s="744"/>
      <c r="DH3" s="744"/>
      <c r="DI3" s="744"/>
      <c r="DJ3" s="744"/>
      <c r="DK3" s="744"/>
      <c r="DL3" s="744"/>
      <c r="DM3" s="744"/>
      <c r="DN3" s="744"/>
      <c r="DO3" s="744"/>
      <c r="DP3" s="744"/>
      <c r="DQ3" s="744"/>
      <c r="DR3" s="744"/>
      <c r="DS3" s="744"/>
      <c r="DT3" s="744"/>
      <c r="DU3" s="744"/>
      <c r="DV3" s="744"/>
      <c r="DW3" s="744"/>
      <c r="DX3" s="744"/>
      <c r="DY3" s="744"/>
      <c r="DZ3" s="744"/>
      <c r="EA3" s="744"/>
      <c r="EB3" s="744"/>
    </row>
    <row r="4" spans="1:132" ht="7.5" customHeight="1">
      <c r="A4" s="247"/>
    </row>
    <row r="5" spans="1:132" ht="33" customHeight="1">
      <c r="A5" s="745" t="s">
        <v>0</v>
      </c>
      <c r="B5" s="748" t="s">
        <v>311</v>
      </c>
      <c r="C5" s="749"/>
      <c r="D5" s="749"/>
      <c r="E5" s="749"/>
      <c r="F5" s="749"/>
      <c r="G5" s="749"/>
      <c r="H5" s="749"/>
      <c r="I5" s="749"/>
      <c r="J5" s="749"/>
      <c r="K5" s="749"/>
      <c r="L5" s="749"/>
      <c r="M5" s="749"/>
      <c r="N5" s="749"/>
      <c r="O5" s="749"/>
      <c r="P5" s="749"/>
      <c r="Q5" s="749"/>
      <c r="R5" s="749"/>
      <c r="S5" s="749"/>
      <c r="T5" s="749"/>
      <c r="U5" s="749"/>
      <c r="V5" s="749"/>
      <c r="W5" s="749"/>
      <c r="X5" s="749"/>
      <c r="Y5" s="749"/>
      <c r="Z5" s="749"/>
      <c r="AA5" s="749"/>
      <c r="AB5" s="749"/>
      <c r="AC5" s="749"/>
      <c r="AD5" s="749"/>
      <c r="AE5" s="749"/>
      <c r="AF5" s="749"/>
      <c r="AG5" s="749"/>
      <c r="AH5" s="749"/>
      <c r="AI5" s="749"/>
      <c r="AJ5" s="749"/>
      <c r="AK5" s="749"/>
      <c r="AL5" s="749"/>
      <c r="AM5" s="749"/>
      <c r="AN5" s="749"/>
      <c r="AO5" s="749"/>
      <c r="AP5" s="749"/>
      <c r="AQ5" s="249"/>
      <c r="AR5" s="749" t="s">
        <v>70</v>
      </c>
      <c r="AS5" s="749"/>
      <c r="AT5" s="749"/>
      <c r="AU5" s="749"/>
      <c r="AV5" s="749"/>
      <c r="AW5" s="749"/>
      <c r="AX5" s="749"/>
      <c r="AY5" s="749"/>
      <c r="AZ5" s="749"/>
      <c r="BA5" s="749"/>
      <c r="BB5" s="749"/>
      <c r="BC5" s="749"/>
      <c r="BD5" s="749"/>
      <c r="BE5" s="749"/>
      <c r="BF5" s="749"/>
      <c r="BG5" s="749"/>
      <c r="BH5" s="749"/>
      <c r="BI5" s="749"/>
      <c r="BJ5" s="749"/>
      <c r="BK5" s="749"/>
      <c r="BL5" s="749"/>
      <c r="BM5" s="749"/>
      <c r="BN5" s="749"/>
      <c r="BO5" s="749"/>
      <c r="BP5" s="749"/>
      <c r="BQ5" s="749"/>
      <c r="BR5" s="749"/>
      <c r="BS5" s="749"/>
      <c r="BT5" s="749"/>
      <c r="BU5" s="749"/>
      <c r="BV5" s="749"/>
      <c r="BW5" s="749"/>
      <c r="BX5" s="749"/>
      <c r="BY5" s="749"/>
      <c r="BZ5" s="749"/>
      <c r="CA5" s="749"/>
      <c r="CB5" s="749"/>
      <c r="CC5" s="749"/>
      <c r="CD5" s="749"/>
      <c r="CE5" s="749"/>
      <c r="CF5" s="749"/>
      <c r="CG5" s="263"/>
      <c r="CH5" s="749" t="s">
        <v>69</v>
      </c>
      <c r="CI5" s="749"/>
      <c r="CJ5" s="749"/>
      <c r="CK5" s="749"/>
      <c r="CL5" s="749"/>
      <c r="CM5" s="749"/>
      <c r="CN5" s="749"/>
      <c r="CO5" s="749"/>
      <c r="CP5" s="749"/>
      <c r="CQ5" s="749"/>
      <c r="CR5" s="749"/>
      <c r="CS5" s="749"/>
      <c r="CT5" s="749"/>
      <c r="CU5" s="749"/>
      <c r="CV5" s="749"/>
      <c r="CW5" s="749"/>
      <c r="CX5" s="749"/>
      <c r="CY5" s="749"/>
      <c r="CZ5" s="749"/>
      <c r="DA5" s="749"/>
      <c r="DB5" s="749"/>
      <c r="DC5" s="749"/>
      <c r="DD5" s="749"/>
      <c r="DE5" s="749"/>
      <c r="DF5" s="749"/>
      <c r="DG5" s="749"/>
      <c r="DH5" s="749"/>
      <c r="DI5" s="749"/>
      <c r="DJ5" s="749"/>
      <c r="DK5" s="749"/>
      <c r="DL5" s="749"/>
      <c r="DM5" s="749"/>
      <c r="DN5" s="749"/>
      <c r="DO5" s="749"/>
      <c r="DP5" s="749"/>
      <c r="DQ5" s="749"/>
      <c r="DR5" s="749"/>
      <c r="DS5" s="749"/>
      <c r="DT5" s="749"/>
      <c r="DU5" s="749"/>
      <c r="DV5" s="749"/>
      <c r="DW5" s="749"/>
      <c r="DX5" s="749"/>
      <c r="DY5" s="749"/>
      <c r="DZ5" s="263"/>
      <c r="EA5" s="749" t="s">
        <v>225</v>
      </c>
      <c r="EB5" s="749" t="s">
        <v>322</v>
      </c>
    </row>
    <row r="6" spans="1:132" ht="28.5" customHeight="1">
      <c r="A6" s="746"/>
      <c r="B6" s="777"/>
      <c r="C6" s="752"/>
      <c r="D6" s="752"/>
      <c r="E6" s="752"/>
      <c r="F6" s="752"/>
      <c r="G6" s="752"/>
      <c r="H6" s="752"/>
      <c r="I6" s="752"/>
      <c r="J6" s="752"/>
      <c r="K6" s="752"/>
      <c r="L6" s="752"/>
      <c r="M6" s="752"/>
      <c r="N6" s="752"/>
      <c r="O6" s="752"/>
      <c r="P6" s="752"/>
      <c r="Q6" s="752"/>
      <c r="R6" s="752"/>
      <c r="S6" s="752"/>
      <c r="T6" s="752"/>
      <c r="U6" s="752"/>
      <c r="V6" s="752"/>
      <c r="W6" s="752"/>
      <c r="X6" s="752"/>
      <c r="Y6" s="752"/>
      <c r="Z6" s="752"/>
      <c r="AA6" s="752"/>
      <c r="AB6" s="752"/>
      <c r="AC6" s="752"/>
      <c r="AD6" s="752"/>
      <c r="AE6" s="752"/>
      <c r="AF6" s="752"/>
      <c r="AG6" s="752"/>
      <c r="AH6" s="752"/>
      <c r="AI6" s="752"/>
      <c r="AJ6" s="752"/>
      <c r="AK6" s="752"/>
      <c r="AL6" s="752"/>
      <c r="AM6" s="752"/>
      <c r="AN6" s="752"/>
      <c r="AO6" s="752"/>
      <c r="AP6" s="752"/>
      <c r="AQ6" s="250"/>
      <c r="AR6" s="752"/>
      <c r="AS6" s="752"/>
      <c r="AT6" s="752"/>
      <c r="AU6" s="752"/>
      <c r="AV6" s="752"/>
      <c r="AW6" s="752"/>
      <c r="AX6" s="752"/>
      <c r="AY6" s="752"/>
      <c r="AZ6" s="752"/>
      <c r="BA6" s="752"/>
      <c r="BB6" s="752"/>
      <c r="BC6" s="752"/>
      <c r="BD6" s="752"/>
      <c r="BE6" s="752"/>
      <c r="BF6" s="752"/>
      <c r="BG6" s="752"/>
      <c r="BH6" s="752"/>
      <c r="BI6" s="752"/>
      <c r="BJ6" s="752"/>
      <c r="BK6" s="752"/>
      <c r="BL6" s="752"/>
      <c r="BM6" s="752"/>
      <c r="BN6" s="752"/>
      <c r="BO6" s="752"/>
      <c r="BP6" s="752"/>
      <c r="BQ6" s="752"/>
      <c r="BR6" s="752"/>
      <c r="BS6" s="752"/>
      <c r="BT6" s="752"/>
      <c r="BU6" s="752"/>
      <c r="BV6" s="752"/>
      <c r="BW6" s="752"/>
      <c r="BX6" s="752"/>
      <c r="BY6" s="752"/>
      <c r="BZ6" s="752"/>
      <c r="CA6" s="752"/>
      <c r="CB6" s="752"/>
      <c r="CC6" s="752"/>
      <c r="CD6" s="752"/>
      <c r="CE6" s="752"/>
      <c r="CF6" s="752"/>
      <c r="CG6" s="250"/>
      <c r="CH6" s="752"/>
      <c r="CI6" s="752"/>
      <c r="CJ6" s="752"/>
      <c r="CK6" s="752"/>
      <c r="CL6" s="752"/>
      <c r="CM6" s="752"/>
      <c r="CN6" s="752"/>
      <c r="CO6" s="752"/>
      <c r="CP6" s="752"/>
      <c r="CQ6" s="752"/>
      <c r="CR6" s="752"/>
      <c r="CS6" s="752"/>
      <c r="CT6" s="752"/>
      <c r="CU6" s="752"/>
      <c r="CV6" s="752"/>
      <c r="CW6" s="752"/>
      <c r="CX6" s="752"/>
      <c r="CY6" s="752"/>
      <c r="CZ6" s="752"/>
      <c r="DA6" s="752"/>
      <c r="DB6" s="752"/>
      <c r="DC6" s="752"/>
      <c r="DD6" s="752"/>
      <c r="DE6" s="752"/>
      <c r="DF6" s="752"/>
      <c r="DG6" s="752"/>
      <c r="DH6" s="752"/>
      <c r="DI6" s="752"/>
      <c r="DJ6" s="752"/>
      <c r="DK6" s="752"/>
      <c r="DL6" s="752"/>
      <c r="DM6" s="752"/>
      <c r="DN6" s="752"/>
      <c r="DO6" s="752"/>
      <c r="DP6" s="752"/>
      <c r="DQ6" s="752"/>
      <c r="DR6" s="752"/>
      <c r="DS6" s="752"/>
      <c r="DT6" s="752"/>
      <c r="DU6" s="752"/>
      <c r="DV6" s="752"/>
      <c r="DW6" s="752"/>
      <c r="DX6" s="752"/>
      <c r="DY6" s="752"/>
      <c r="DZ6" s="250"/>
      <c r="EA6" s="751"/>
      <c r="EB6" s="751"/>
    </row>
    <row r="7" spans="1:132" ht="33" customHeight="1">
      <c r="A7" s="746"/>
      <c r="B7" s="249">
        <v>2021</v>
      </c>
      <c r="C7" s="753"/>
      <c r="D7" s="735">
        <v>2022</v>
      </c>
      <c r="E7" s="735"/>
      <c r="F7" s="735"/>
      <c r="G7" s="735"/>
      <c r="H7" s="735"/>
      <c r="I7" s="115"/>
      <c r="J7" s="736" t="s">
        <v>309</v>
      </c>
      <c r="K7" s="251"/>
      <c r="L7" s="731" t="s">
        <v>312</v>
      </c>
      <c r="M7" s="753"/>
      <c r="N7" s="735">
        <v>2023</v>
      </c>
      <c r="O7" s="735"/>
      <c r="P7" s="735"/>
      <c r="Q7" s="735"/>
      <c r="R7" s="735"/>
      <c r="S7" s="115"/>
      <c r="T7" s="736" t="s">
        <v>309</v>
      </c>
      <c r="U7" s="251"/>
      <c r="V7" s="731" t="s">
        <v>312</v>
      </c>
      <c r="W7" s="753"/>
      <c r="X7" s="735">
        <v>2024</v>
      </c>
      <c r="Y7" s="735"/>
      <c r="Z7" s="735"/>
      <c r="AA7" s="735"/>
      <c r="AB7" s="735"/>
      <c r="AC7" s="115"/>
      <c r="AD7" s="736" t="s">
        <v>309</v>
      </c>
      <c r="AE7" s="251"/>
      <c r="AF7" s="731" t="s">
        <v>312</v>
      </c>
      <c r="AG7" s="335"/>
      <c r="AH7" s="735">
        <v>2025</v>
      </c>
      <c r="AI7" s="735"/>
      <c r="AJ7" s="735"/>
      <c r="AK7" s="735"/>
      <c r="AL7" s="735"/>
      <c r="AM7" s="115"/>
      <c r="AN7" s="736" t="s">
        <v>309</v>
      </c>
      <c r="AO7" s="251"/>
      <c r="AP7" s="731" t="s">
        <v>312</v>
      </c>
      <c r="AQ7" s="240"/>
      <c r="AR7" s="249">
        <v>2021</v>
      </c>
      <c r="AS7" s="753"/>
      <c r="AT7" s="735">
        <v>2022</v>
      </c>
      <c r="AU7" s="735"/>
      <c r="AV7" s="735"/>
      <c r="AW7" s="735"/>
      <c r="AX7" s="735"/>
      <c r="AY7" s="115"/>
      <c r="AZ7" s="736" t="s">
        <v>309</v>
      </c>
      <c r="BA7" s="251"/>
      <c r="BB7" s="731" t="s">
        <v>312</v>
      </c>
      <c r="BC7" s="753"/>
      <c r="BD7" s="735">
        <v>2023</v>
      </c>
      <c r="BE7" s="735"/>
      <c r="BF7" s="735"/>
      <c r="BG7" s="735"/>
      <c r="BH7" s="735"/>
      <c r="BI7" s="115"/>
      <c r="BJ7" s="736" t="s">
        <v>309</v>
      </c>
      <c r="BK7" s="251"/>
      <c r="BL7" s="731" t="s">
        <v>312</v>
      </c>
      <c r="BM7" s="753"/>
      <c r="BN7" s="735">
        <v>2024</v>
      </c>
      <c r="BO7" s="735"/>
      <c r="BP7" s="735"/>
      <c r="BQ7" s="735"/>
      <c r="BR7" s="735"/>
      <c r="BS7" s="115"/>
      <c r="BT7" s="736" t="s">
        <v>309</v>
      </c>
      <c r="BU7" s="251"/>
      <c r="BV7" s="731" t="s">
        <v>312</v>
      </c>
      <c r="BW7" s="335"/>
      <c r="BX7" s="735">
        <v>2025</v>
      </c>
      <c r="BY7" s="735"/>
      <c r="BZ7" s="735"/>
      <c r="CA7" s="735"/>
      <c r="CB7" s="735"/>
      <c r="CC7" s="115"/>
      <c r="CD7" s="736" t="s">
        <v>309</v>
      </c>
      <c r="CE7" s="251"/>
      <c r="CF7" s="731" t="s">
        <v>312</v>
      </c>
      <c r="CG7" s="252"/>
      <c r="CH7" s="249">
        <v>2021</v>
      </c>
      <c r="CI7" s="753"/>
      <c r="CJ7" s="735">
        <v>2022</v>
      </c>
      <c r="CK7" s="735"/>
      <c r="CL7" s="735"/>
      <c r="CM7" s="735"/>
      <c r="CN7" s="735"/>
      <c r="CO7" s="115"/>
      <c r="CP7" s="736" t="s">
        <v>309</v>
      </c>
      <c r="CQ7" s="251"/>
      <c r="CR7" s="731" t="s">
        <v>312</v>
      </c>
      <c r="CS7" s="753"/>
      <c r="CT7" s="735">
        <v>2023</v>
      </c>
      <c r="CU7" s="735"/>
      <c r="CV7" s="735"/>
      <c r="CW7" s="735"/>
      <c r="CX7" s="735"/>
      <c r="CY7" s="115"/>
      <c r="CZ7" s="736" t="s">
        <v>309</v>
      </c>
      <c r="DA7" s="251"/>
      <c r="DB7" s="731" t="s">
        <v>312</v>
      </c>
      <c r="DC7" s="252"/>
      <c r="DD7" s="416"/>
      <c r="DE7" s="416"/>
      <c r="DF7" s="753"/>
      <c r="DG7" s="735">
        <v>2024</v>
      </c>
      <c r="DH7" s="735"/>
      <c r="DI7" s="735"/>
      <c r="DJ7" s="735"/>
      <c r="DK7" s="735"/>
      <c r="DL7" s="115"/>
      <c r="DM7" s="736" t="s">
        <v>309</v>
      </c>
      <c r="DN7" s="251"/>
      <c r="DO7" s="731" t="s">
        <v>312</v>
      </c>
      <c r="DP7" s="252"/>
      <c r="DQ7" s="735">
        <v>2025</v>
      </c>
      <c r="DR7" s="735"/>
      <c r="DS7" s="735"/>
      <c r="DT7" s="735"/>
      <c r="DU7" s="735"/>
      <c r="DV7" s="115"/>
      <c r="DW7" s="736" t="s">
        <v>309</v>
      </c>
      <c r="DX7" s="251"/>
      <c r="DY7" s="731" t="s">
        <v>312</v>
      </c>
      <c r="DZ7" s="252"/>
      <c r="EA7" s="751"/>
      <c r="EB7" s="751"/>
    </row>
    <row r="8" spans="1:132" ht="29.25" customHeight="1">
      <c r="A8" s="746"/>
      <c r="B8" s="731" t="s">
        <v>313</v>
      </c>
      <c r="C8" s="740"/>
      <c r="D8" s="731" t="s">
        <v>313</v>
      </c>
      <c r="E8" s="731" t="s">
        <v>314</v>
      </c>
      <c r="F8" s="733" t="s">
        <v>315</v>
      </c>
      <c r="G8" s="733"/>
      <c r="H8" s="734" t="s">
        <v>316</v>
      </c>
      <c r="I8" s="244"/>
      <c r="J8" s="733"/>
      <c r="K8" s="254"/>
      <c r="L8" s="732"/>
      <c r="M8" s="740"/>
      <c r="N8" s="731" t="s">
        <v>313</v>
      </c>
      <c r="O8" s="731" t="s">
        <v>314</v>
      </c>
      <c r="P8" s="733" t="s">
        <v>315</v>
      </c>
      <c r="Q8" s="733"/>
      <c r="R8" s="734" t="s">
        <v>316</v>
      </c>
      <c r="S8" s="244"/>
      <c r="T8" s="733"/>
      <c r="U8" s="254"/>
      <c r="V8" s="732"/>
      <c r="W8" s="740"/>
      <c r="X8" s="731" t="s">
        <v>313</v>
      </c>
      <c r="Y8" s="731" t="s">
        <v>314</v>
      </c>
      <c r="Z8" s="733" t="s">
        <v>315</v>
      </c>
      <c r="AA8" s="733"/>
      <c r="AB8" s="734" t="s">
        <v>316</v>
      </c>
      <c r="AC8" s="244"/>
      <c r="AD8" s="733"/>
      <c r="AE8" s="254"/>
      <c r="AF8" s="732"/>
      <c r="AG8" s="252"/>
      <c r="AH8" s="731" t="s">
        <v>313</v>
      </c>
      <c r="AI8" s="731" t="s">
        <v>314</v>
      </c>
      <c r="AJ8" s="733" t="s">
        <v>315</v>
      </c>
      <c r="AK8" s="733"/>
      <c r="AL8" s="734" t="s">
        <v>316</v>
      </c>
      <c r="AM8" s="244"/>
      <c r="AN8" s="733"/>
      <c r="AO8" s="254"/>
      <c r="AP8" s="732"/>
      <c r="AQ8" s="240"/>
      <c r="AR8" s="731" t="s">
        <v>313</v>
      </c>
      <c r="AS8" s="740"/>
      <c r="AT8" s="731" t="s">
        <v>313</v>
      </c>
      <c r="AU8" s="731" t="s">
        <v>314</v>
      </c>
      <c r="AV8" s="733" t="s">
        <v>315</v>
      </c>
      <c r="AW8" s="733"/>
      <c r="AX8" s="734" t="s">
        <v>316</v>
      </c>
      <c r="AY8" s="244"/>
      <c r="AZ8" s="733"/>
      <c r="BA8" s="254"/>
      <c r="BB8" s="732"/>
      <c r="BC8" s="740"/>
      <c r="BD8" s="731" t="s">
        <v>313</v>
      </c>
      <c r="BE8" s="731" t="s">
        <v>314</v>
      </c>
      <c r="BF8" s="733" t="s">
        <v>315</v>
      </c>
      <c r="BG8" s="733"/>
      <c r="BH8" s="734" t="s">
        <v>316</v>
      </c>
      <c r="BI8" s="244"/>
      <c r="BJ8" s="733"/>
      <c r="BK8" s="254"/>
      <c r="BL8" s="732"/>
      <c r="BM8" s="740"/>
      <c r="BN8" s="731" t="s">
        <v>313</v>
      </c>
      <c r="BO8" s="731" t="s">
        <v>314</v>
      </c>
      <c r="BP8" s="733" t="s">
        <v>315</v>
      </c>
      <c r="BQ8" s="733"/>
      <c r="BR8" s="734" t="s">
        <v>316</v>
      </c>
      <c r="BS8" s="244"/>
      <c r="BT8" s="733"/>
      <c r="BU8" s="254"/>
      <c r="BV8" s="732"/>
      <c r="BW8" s="252"/>
      <c r="BX8" s="731" t="s">
        <v>313</v>
      </c>
      <c r="BY8" s="731" t="s">
        <v>314</v>
      </c>
      <c r="BZ8" s="733" t="s">
        <v>315</v>
      </c>
      <c r="CA8" s="733"/>
      <c r="CB8" s="734" t="s">
        <v>316</v>
      </c>
      <c r="CC8" s="244"/>
      <c r="CD8" s="733"/>
      <c r="CE8" s="254"/>
      <c r="CF8" s="732"/>
      <c r="CG8" s="252"/>
      <c r="CH8" s="731" t="s">
        <v>313</v>
      </c>
      <c r="CI8" s="740"/>
      <c r="CJ8" s="731" t="s">
        <v>313</v>
      </c>
      <c r="CK8" s="731" t="s">
        <v>314</v>
      </c>
      <c r="CL8" s="733" t="s">
        <v>315</v>
      </c>
      <c r="CM8" s="733"/>
      <c r="CN8" s="734" t="s">
        <v>316</v>
      </c>
      <c r="CO8" s="244"/>
      <c r="CP8" s="733"/>
      <c r="CQ8" s="254"/>
      <c r="CR8" s="732"/>
      <c r="CS8" s="740"/>
      <c r="CT8" s="731" t="s">
        <v>313</v>
      </c>
      <c r="CU8" s="731" t="s">
        <v>314</v>
      </c>
      <c r="CV8" s="733" t="s">
        <v>315</v>
      </c>
      <c r="CW8" s="733"/>
      <c r="CX8" s="734" t="s">
        <v>316</v>
      </c>
      <c r="CY8" s="244"/>
      <c r="CZ8" s="733"/>
      <c r="DA8" s="254"/>
      <c r="DB8" s="732"/>
      <c r="DC8" s="252"/>
      <c r="DD8" s="240"/>
      <c r="DE8" s="240"/>
      <c r="DF8" s="740"/>
      <c r="DG8" s="731" t="s">
        <v>313</v>
      </c>
      <c r="DH8" s="731" t="s">
        <v>314</v>
      </c>
      <c r="DI8" s="733" t="s">
        <v>315</v>
      </c>
      <c r="DJ8" s="733"/>
      <c r="DK8" s="734" t="s">
        <v>316</v>
      </c>
      <c r="DL8" s="244"/>
      <c r="DM8" s="733"/>
      <c r="DN8" s="254"/>
      <c r="DO8" s="732"/>
      <c r="DP8" s="252"/>
      <c r="DQ8" s="731" t="s">
        <v>313</v>
      </c>
      <c r="DR8" s="731" t="s">
        <v>314</v>
      </c>
      <c r="DS8" s="733" t="s">
        <v>315</v>
      </c>
      <c r="DT8" s="733"/>
      <c r="DU8" s="734" t="s">
        <v>316</v>
      </c>
      <c r="DV8" s="244"/>
      <c r="DW8" s="733"/>
      <c r="DX8" s="254"/>
      <c r="DY8" s="732"/>
      <c r="DZ8" s="252"/>
      <c r="EA8" s="751"/>
      <c r="EB8" s="751"/>
    </row>
    <row r="9" spans="1:132" ht="26.25" customHeight="1">
      <c r="A9" s="747"/>
      <c r="B9" s="732"/>
      <c r="C9" s="741"/>
      <c r="D9" s="732"/>
      <c r="E9" s="732"/>
      <c r="F9" s="253" t="s">
        <v>317</v>
      </c>
      <c r="G9" s="253" t="s">
        <v>16</v>
      </c>
      <c r="H9" s="733"/>
      <c r="I9" s="243"/>
      <c r="J9" s="253" t="s">
        <v>318</v>
      </c>
      <c r="K9" s="253"/>
      <c r="L9" s="253" t="s">
        <v>318</v>
      </c>
      <c r="M9" s="741"/>
      <c r="N9" s="732"/>
      <c r="O9" s="732"/>
      <c r="P9" s="253" t="s">
        <v>317</v>
      </c>
      <c r="Q9" s="253" t="s">
        <v>16</v>
      </c>
      <c r="R9" s="733"/>
      <c r="S9" s="243"/>
      <c r="T9" s="253" t="s">
        <v>355</v>
      </c>
      <c r="U9" s="253"/>
      <c r="V9" s="253" t="s">
        <v>355</v>
      </c>
      <c r="W9" s="741"/>
      <c r="X9" s="732"/>
      <c r="Y9" s="732"/>
      <c r="Z9" s="253" t="s">
        <v>317</v>
      </c>
      <c r="AA9" s="253" t="s">
        <v>16</v>
      </c>
      <c r="AB9" s="733"/>
      <c r="AC9" s="243"/>
      <c r="AD9" s="253" t="s">
        <v>519</v>
      </c>
      <c r="AE9" s="253"/>
      <c r="AF9" s="253" t="s">
        <v>519</v>
      </c>
      <c r="AG9" s="255"/>
      <c r="AH9" s="732"/>
      <c r="AI9" s="732"/>
      <c r="AJ9" s="253" t="s">
        <v>317</v>
      </c>
      <c r="AK9" s="253" t="s">
        <v>16</v>
      </c>
      <c r="AL9" s="733"/>
      <c r="AM9" s="243"/>
      <c r="AN9" s="253" t="s">
        <v>529</v>
      </c>
      <c r="AO9" s="253"/>
      <c r="AP9" s="253" t="s">
        <v>529</v>
      </c>
      <c r="AQ9" s="253"/>
      <c r="AR9" s="732"/>
      <c r="AS9" s="741"/>
      <c r="AT9" s="732"/>
      <c r="AU9" s="732"/>
      <c r="AV9" s="253" t="s">
        <v>317</v>
      </c>
      <c r="AW9" s="253" t="s">
        <v>16</v>
      </c>
      <c r="AX9" s="733"/>
      <c r="AY9" s="243"/>
      <c r="AZ9" s="253" t="s">
        <v>318</v>
      </c>
      <c r="BA9" s="253"/>
      <c r="BB9" s="253" t="s">
        <v>318</v>
      </c>
      <c r="BC9" s="741"/>
      <c r="BD9" s="732"/>
      <c r="BE9" s="732"/>
      <c r="BF9" s="253" t="s">
        <v>317</v>
      </c>
      <c r="BG9" s="253" t="s">
        <v>16</v>
      </c>
      <c r="BH9" s="733"/>
      <c r="BI9" s="243"/>
      <c r="BJ9" s="253" t="s">
        <v>355</v>
      </c>
      <c r="BK9" s="253"/>
      <c r="BL9" s="253" t="s">
        <v>355</v>
      </c>
      <c r="BM9" s="741"/>
      <c r="BN9" s="732"/>
      <c r="BO9" s="732"/>
      <c r="BP9" s="253" t="s">
        <v>317</v>
      </c>
      <c r="BQ9" s="253" t="s">
        <v>16</v>
      </c>
      <c r="BR9" s="733"/>
      <c r="BS9" s="243"/>
      <c r="BT9" s="253" t="s">
        <v>519</v>
      </c>
      <c r="BU9" s="253"/>
      <c r="BV9" s="253" t="s">
        <v>519</v>
      </c>
      <c r="BW9" s="255"/>
      <c r="BX9" s="732"/>
      <c r="BY9" s="732"/>
      <c r="BZ9" s="253" t="s">
        <v>317</v>
      </c>
      <c r="CA9" s="253" t="s">
        <v>16</v>
      </c>
      <c r="CB9" s="733"/>
      <c r="CC9" s="243"/>
      <c r="CD9" s="253" t="s">
        <v>529</v>
      </c>
      <c r="CE9" s="253"/>
      <c r="CF9" s="253" t="s">
        <v>529</v>
      </c>
      <c r="CG9" s="255"/>
      <c r="CH9" s="732"/>
      <c r="CI9" s="741"/>
      <c r="CJ9" s="732"/>
      <c r="CK9" s="732"/>
      <c r="CL9" s="253" t="s">
        <v>317</v>
      </c>
      <c r="CM9" s="253" t="s">
        <v>16</v>
      </c>
      <c r="CN9" s="733"/>
      <c r="CO9" s="243"/>
      <c r="CP9" s="253" t="s">
        <v>318</v>
      </c>
      <c r="CQ9" s="253"/>
      <c r="CR9" s="253" t="s">
        <v>318</v>
      </c>
      <c r="CS9" s="741"/>
      <c r="CT9" s="732"/>
      <c r="CU9" s="732"/>
      <c r="CV9" s="253" t="s">
        <v>317</v>
      </c>
      <c r="CW9" s="253" t="s">
        <v>16</v>
      </c>
      <c r="CX9" s="733"/>
      <c r="CY9" s="243"/>
      <c r="CZ9" s="253" t="s">
        <v>355</v>
      </c>
      <c r="DA9" s="253"/>
      <c r="DB9" s="253" t="s">
        <v>355</v>
      </c>
      <c r="DC9" s="255"/>
      <c r="DD9" s="253"/>
      <c r="DE9" s="253"/>
      <c r="DF9" s="741"/>
      <c r="DG9" s="732"/>
      <c r="DH9" s="732"/>
      <c r="DI9" s="253" t="s">
        <v>317</v>
      </c>
      <c r="DJ9" s="253" t="s">
        <v>16</v>
      </c>
      <c r="DK9" s="733"/>
      <c r="DL9" s="243"/>
      <c r="DM9" s="253" t="s">
        <v>519</v>
      </c>
      <c r="DN9" s="253"/>
      <c r="DO9" s="253" t="s">
        <v>519</v>
      </c>
      <c r="DP9" s="255"/>
      <c r="DQ9" s="732"/>
      <c r="DR9" s="732"/>
      <c r="DS9" s="253" t="s">
        <v>317</v>
      </c>
      <c r="DT9" s="253" t="s">
        <v>16</v>
      </c>
      <c r="DU9" s="733"/>
      <c r="DV9" s="243"/>
      <c r="DW9" s="253" t="s">
        <v>529</v>
      </c>
      <c r="DX9" s="253"/>
      <c r="DY9" s="253" t="s">
        <v>529</v>
      </c>
      <c r="DZ9" s="255"/>
      <c r="EA9" s="752"/>
      <c r="EB9" s="752"/>
    </row>
    <row r="10" spans="1:132" ht="16.5" customHeight="1">
      <c r="A10" s="738" t="s">
        <v>294</v>
      </c>
      <c r="B10" s="738"/>
      <c r="C10" s="738"/>
      <c r="D10" s="738"/>
      <c r="E10" s="738"/>
      <c r="F10" s="738"/>
      <c r="G10" s="738"/>
      <c r="H10" s="738"/>
      <c r="I10" s="738"/>
      <c r="J10" s="738"/>
      <c r="K10" s="738"/>
      <c r="L10" s="738"/>
      <c r="M10" s="738"/>
      <c r="N10" s="738"/>
      <c r="O10" s="738"/>
      <c r="P10" s="738"/>
      <c r="Q10" s="738"/>
      <c r="R10" s="738"/>
      <c r="S10" s="738"/>
      <c r="T10" s="738"/>
      <c r="U10" s="738"/>
      <c r="V10" s="738"/>
      <c r="W10" s="738"/>
      <c r="X10" s="738"/>
      <c r="Y10" s="738"/>
      <c r="Z10" s="738"/>
      <c r="AA10" s="738"/>
      <c r="AB10" s="738"/>
      <c r="AC10" s="738"/>
      <c r="AD10" s="738"/>
      <c r="AE10" s="738"/>
      <c r="AF10" s="738"/>
      <c r="AG10" s="738"/>
      <c r="AH10" s="738"/>
      <c r="AI10" s="738"/>
      <c r="AJ10" s="738"/>
      <c r="AK10" s="738"/>
      <c r="AL10" s="738"/>
      <c r="AM10" s="738"/>
      <c r="AN10" s="738"/>
      <c r="AO10" s="738"/>
      <c r="AP10" s="738"/>
      <c r="AQ10" s="738"/>
      <c r="AR10" s="738"/>
      <c r="AS10" s="738"/>
      <c r="AT10" s="738"/>
      <c r="AU10" s="738"/>
      <c r="AV10" s="738"/>
      <c r="AW10" s="738"/>
      <c r="AX10" s="738"/>
      <c r="AY10" s="738"/>
      <c r="AZ10" s="738"/>
      <c r="BA10" s="738"/>
      <c r="BB10" s="738"/>
      <c r="BC10" s="738"/>
      <c r="BD10" s="738"/>
      <c r="BE10" s="738"/>
      <c r="BF10" s="738"/>
      <c r="BG10" s="738"/>
      <c r="BH10" s="738"/>
      <c r="BI10" s="738"/>
      <c r="BJ10" s="738"/>
      <c r="BK10" s="738"/>
      <c r="BL10" s="738"/>
      <c r="BM10" s="738"/>
      <c r="BN10" s="738"/>
      <c r="BO10" s="738"/>
      <c r="BP10" s="738"/>
      <c r="BQ10" s="738"/>
      <c r="BR10" s="738"/>
      <c r="BS10" s="738"/>
      <c r="BT10" s="738"/>
      <c r="BU10" s="738"/>
      <c r="BV10" s="738"/>
      <c r="BW10" s="738"/>
      <c r="BX10" s="738"/>
      <c r="BY10" s="738"/>
      <c r="BZ10" s="738"/>
      <c r="CA10" s="738"/>
      <c r="CB10" s="738"/>
      <c r="CC10" s="738"/>
      <c r="CD10" s="738"/>
      <c r="CE10" s="738"/>
      <c r="CF10" s="738"/>
      <c r="CG10" s="738"/>
      <c r="CH10" s="738"/>
      <c r="CI10" s="738"/>
      <c r="CJ10" s="738"/>
      <c r="CK10" s="738"/>
      <c r="CL10" s="738"/>
      <c r="CM10" s="738"/>
      <c r="CN10" s="738"/>
      <c r="CO10" s="738"/>
      <c r="CP10" s="738"/>
      <c r="CQ10" s="738"/>
      <c r="CR10" s="738"/>
      <c r="CS10" s="738"/>
      <c r="CT10" s="738"/>
      <c r="CU10" s="738"/>
      <c r="CV10" s="738"/>
      <c r="CW10" s="738"/>
      <c r="CX10" s="738"/>
      <c r="CY10" s="738"/>
      <c r="CZ10" s="738"/>
      <c r="DA10" s="738"/>
      <c r="DB10" s="738"/>
      <c r="DC10" s="738"/>
      <c r="DD10" s="738"/>
      <c r="DE10" s="738"/>
      <c r="DF10" s="738"/>
      <c r="DG10" s="738"/>
      <c r="DH10" s="738"/>
      <c r="DI10" s="738"/>
      <c r="DJ10" s="738"/>
      <c r="DK10" s="738"/>
      <c r="DL10" s="738"/>
      <c r="DM10" s="738"/>
      <c r="DN10" s="738"/>
      <c r="DO10" s="738"/>
      <c r="DP10" s="738"/>
      <c r="DQ10" s="738"/>
      <c r="DR10" s="738"/>
      <c r="DS10" s="738"/>
      <c r="DT10" s="738"/>
      <c r="DU10" s="738"/>
      <c r="DV10" s="738"/>
      <c r="DW10" s="738"/>
      <c r="DX10" s="738"/>
      <c r="DY10" s="738"/>
      <c r="DZ10" s="738"/>
      <c r="EA10" s="738"/>
      <c r="EB10" s="738"/>
    </row>
    <row r="11" spans="1:132" ht="9.75" customHeight="1">
      <c r="A11" s="109"/>
    </row>
    <row r="12" spans="1:132" s="28" customFormat="1" ht="13.5" customHeight="1">
      <c r="A12" s="540" t="s">
        <v>59</v>
      </c>
      <c r="B12" s="329">
        <v>52.9</v>
      </c>
      <c r="C12" s="286"/>
      <c r="D12" s="295">
        <v>54.637427283254972</v>
      </c>
      <c r="E12" s="295">
        <v>0.54784646246005908</v>
      </c>
      <c r="F12" s="295">
        <v>53.563235283839404</v>
      </c>
      <c r="G12" s="295">
        <v>55.711619282670533</v>
      </c>
      <c r="H12" s="295">
        <v>1.0026944709894137</v>
      </c>
      <c r="I12" s="286"/>
      <c r="J12" s="302">
        <v>1.7241128597739745</v>
      </c>
      <c r="K12" s="286"/>
      <c r="L12" s="322" t="s">
        <v>351</v>
      </c>
      <c r="M12" s="286"/>
      <c r="N12" s="295">
        <v>52.385399474534864</v>
      </c>
      <c r="O12" s="295">
        <v>0.59962774521366791</v>
      </c>
      <c r="P12" s="295">
        <v>51.209677918327479</v>
      </c>
      <c r="Q12" s="295">
        <v>53.561121030742257</v>
      </c>
      <c r="R12" s="295">
        <v>1.1446466977982173</v>
      </c>
      <c r="S12" s="286"/>
      <c r="T12" s="322">
        <v>-2.2520278087201078</v>
      </c>
      <c r="U12" s="286"/>
      <c r="V12" s="322" t="s">
        <v>349</v>
      </c>
      <c r="W12" s="286"/>
      <c r="X12" s="295">
        <v>52.676610298519947</v>
      </c>
      <c r="Y12" s="295">
        <v>0.63447595134931689</v>
      </c>
      <c r="Z12" s="295">
        <v>51.432560037585517</v>
      </c>
      <c r="AA12" s="295">
        <v>53.920660559454369</v>
      </c>
      <c r="AB12" s="295">
        <v>1.2044737650234565</v>
      </c>
      <c r="AC12" s="286"/>
      <c r="AD12" s="322">
        <v>0.29121082398508236</v>
      </c>
      <c r="AE12" s="286"/>
      <c r="AF12" s="322" t="s">
        <v>350</v>
      </c>
      <c r="AG12" s="286"/>
      <c r="AH12" s="295">
        <v>52.874819641712655</v>
      </c>
      <c r="AI12" s="295">
        <v>0.64808948719832882</v>
      </c>
      <c r="AJ12" s="295">
        <v>51.604075586328193</v>
      </c>
      <c r="AK12" s="295">
        <v>54.145563697097124</v>
      </c>
      <c r="AL12" s="295">
        <v>1.2257053387413441</v>
      </c>
      <c r="AM12" s="286"/>
      <c r="AN12" s="322">
        <v>0.19999999999999574</v>
      </c>
      <c r="AO12" s="286"/>
      <c r="AP12" s="322"/>
      <c r="AQ12" s="322"/>
      <c r="AR12" s="329">
        <v>40.1</v>
      </c>
      <c r="AS12" s="286"/>
      <c r="AT12" s="295">
        <v>41.684071085219884</v>
      </c>
      <c r="AU12" s="295">
        <v>0.55124994554096274</v>
      </c>
      <c r="AV12" s="295">
        <v>40.603205693629377</v>
      </c>
      <c r="AW12" s="295">
        <v>42.764936476810391</v>
      </c>
      <c r="AX12" s="295">
        <v>1.3224474749934443</v>
      </c>
      <c r="AY12" s="286"/>
      <c r="AZ12" s="302">
        <v>1.5455040781610521</v>
      </c>
      <c r="BA12" s="286"/>
      <c r="BB12" s="325" t="s">
        <v>351</v>
      </c>
      <c r="BC12" s="286"/>
      <c r="BD12" s="295">
        <v>41.211866206459355</v>
      </c>
      <c r="BE12" s="295">
        <v>0.56741246711973892</v>
      </c>
      <c r="BF12" s="295">
        <v>40.099310834933348</v>
      </c>
      <c r="BG12" s="295">
        <v>42.324421577985369</v>
      </c>
      <c r="BH12" s="295">
        <v>1.3768181821157259</v>
      </c>
      <c r="BI12" s="286"/>
      <c r="BJ12" s="322">
        <v>-0.47220487876052886</v>
      </c>
      <c r="BK12" s="286"/>
      <c r="BL12" s="325"/>
      <c r="BM12" s="286"/>
      <c r="BN12" s="295">
        <v>40.928444188574289</v>
      </c>
      <c r="BO12" s="295">
        <v>0.59665481056698733</v>
      </c>
      <c r="BP12" s="295">
        <v>39.758551821188135</v>
      </c>
      <c r="BQ12" s="295">
        <v>42.098336555960451</v>
      </c>
      <c r="BR12" s="295">
        <v>1.4577998807331927</v>
      </c>
      <c r="BS12" s="286"/>
      <c r="BT12" s="322">
        <v>-0.28342201788506571</v>
      </c>
      <c r="BU12" s="286"/>
      <c r="BV12" s="325"/>
      <c r="BW12" s="286"/>
      <c r="BX12" s="295">
        <v>41.853332820778114</v>
      </c>
      <c r="BY12" s="295">
        <v>0.63022967081413861</v>
      </c>
      <c r="BZ12" s="295">
        <v>40.617607471835839</v>
      </c>
      <c r="CA12" s="295">
        <v>43.089058169720381</v>
      </c>
      <c r="CB12" s="295">
        <v>1.5058052210868635</v>
      </c>
      <c r="CC12" s="286"/>
      <c r="CD12" s="322">
        <v>1</v>
      </c>
      <c r="CE12" s="286"/>
      <c r="CF12" s="325" t="s">
        <v>350</v>
      </c>
      <c r="CG12" s="286"/>
      <c r="CH12" s="329">
        <v>12.8</v>
      </c>
      <c r="CI12" s="286"/>
      <c r="CJ12" s="295">
        <v>12.953356198035374</v>
      </c>
      <c r="CK12" s="295">
        <v>0.36969745872292775</v>
      </c>
      <c r="CL12" s="295">
        <v>12.228470523714922</v>
      </c>
      <c r="CM12" s="295">
        <v>13.678241872355823</v>
      </c>
      <c r="CN12" s="295">
        <v>2.854066954315666</v>
      </c>
      <c r="CO12" s="286"/>
      <c r="CP12" s="302">
        <v>0.17860878161256366</v>
      </c>
      <c r="CQ12" s="286"/>
      <c r="CR12" s="322"/>
      <c r="CS12" s="286"/>
      <c r="CT12" s="295">
        <v>11.173533268075719</v>
      </c>
      <c r="CU12" s="295">
        <v>0.31934340920351845</v>
      </c>
      <c r="CV12" s="295">
        <v>10.547379903708723</v>
      </c>
      <c r="CW12" s="295">
        <v>11.799686632442716</v>
      </c>
      <c r="CX12" s="295">
        <v>2.8580342631271822</v>
      </c>
      <c r="CY12" s="286"/>
      <c r="CZ12" s="322">
        <v>-1.7798229299596553</v>
      </c>
      <c r="DA12" s="286"/>
      <c r="DB12" s="325" t="s">
        <v>349</v>
      </c>
      <c r="DC12" s="286"/>
      <c r="DD12" s="328">
        <v>32049.68160099932</v>
      </c>
      <c r="DE12" s="328">
        <v>32146</v>
      </c>
      <c r="DF12" s="286"/>
      <c r="DG12" s="295">
        <v>11.748166109945686</v>
      </c>
      <c r="DH12" s="295">
        <v>0.36407253669920958</v>
      </c>
      <c r="DI12" s="295">
        <v>11.034310000322474</v>
      </c>
      <c r="DJ12" s="295">
        <v>12.462022219568897</v>
      </c>
      <c r="DK12" s="295">
        <v>3.0989733486232836</v>
      </c>
      <c r="DL12" s="286"/>
      <c r="DM12" s="322">
        <v>0.57463284186996688</v>
      </c>
      <c r="DN12" s="286"/>
      <c r="DO12" s="325" t="s">
        <v>350</v>
      </c>
      <c r="DP12" s="286"/>
      <c r="DQ12" s="295">
        <v>11.021486820934214</v>
      </c>
      <c r="DR12" s="295">
        <v>0.36363931935198074</v>
      </c>
      <c r="DS12" s="295">
        <v>10.308479570395104</v>
      </c>
      <c r="DT12" s="295">
        <v>11.734494071473325</v>
      </c>
      <c r="DU12" s="295">
        <v>3.2993671839382337</v>
      </c>
      <c r="DV12" s="286"/>
      <c r="DW12" s="322">
        <v>-0.69999999999999929</v>
      </c>
      <c r="DX12" s="286"/>
      <c r="DY12" s="325" t="s">
        <v>350</v>
      </c>
      <c r="DZ12" s="286"/>
      <c r="EA12" s="328">
        <v>29413.732907999962</v>
      </c>
      <c r="EB12" s="328">
        <v>29452</v>
      </c>
    </row>
    <row r="13" spans="1:132" ht="9.75" customHeight="1">
      <c r="A13" s="109"/>
    </row>
    <row r="14" spans="1:132" s="28" customFormat="1" ht="13.5" customHeight="1">
      <c r="A14" s="110" t="s">
        <v>3</v>
      </c>
      <c r="B14" s="43">
        <v>14.2</v>
      </c>
      <c r="D14" s="309">
        <v>15.946026292707488</v>
      </c>
      <c r="E14" s="309">
        <v>0.86795615269162452</v>
      </c>
      <c r="F14" s="309">
        <v>14.244178021426871</v>
      </c>
      <c r="G14" s="309">
        <v>17.647874563988104</v>
      </c>
      <c r="H14" s="309">
        <v>5.443087429804141</v>
      </c>
      <c r="J14" s="346">
        <v>1.7562663777995127</v>
      </c>
      <c r="L14" s="347" t="s">
        <v>350</v>
      </c>
      <c r="N14" s="309">
        <v>16.48619112668646</v>
      </c>
      <c r="O14" s="309">
        <v>0.9982061153392795</v>
      </c>
      <c r="P14" s="309">
        <v>14.528956064249121</v>
      </c>
      <c r="Q14" s="309">
        <v>18.443426189123795</v>
      </c>
      <c r="R14" s="309">
        <v>6.0548013041257756</v>
      </c>
      <c r="T14" s="346">
        <v>0.54016483397897197</v>
      </c>
      <c r="V14" s="347" t="s">
        <v>350</v>
      </c>
      <c r="X14" s="309">
        <v>14.105830850224343</v>
      </c>
      <c r="Y14" s="309">
        <v>0.82612542931799693</v>
      </c>
      <c r="Z14" s="309">
        <v>12.486003410394739</v>
      </c>
      <c r="AA14" s="309">
        <v>15.725658290053948</v>
      </c>
      <c r="AB14" s="309">
        <v>5.8566236763349391</v>
      </c>
      <c r="AD14" s="346">
        <v>-2.3803602764621168</v>
      </c>
      <c r="AF14" s="347" t="s">
        <v>261</v>
      </c>
      <c r="AH14" s="309">
        <v>15.322579046957548</v>
      </c>
      <c r="AI14" s="309">
        <v>1.0441400534446521</v>
      </c>
      <c r="AJ14" s="309">
        <v>13.275277258990775</v>
      </c>
      <c r="AK14" s="309">
        <v>17.369880834924324</v>
      </c>
      <c r="AL14" s="309">
        <v>6.8143884279844942</v>
      </c>
      <c r="AN14" s="346">
        <v>1.2000000000000011</v>
      </c>
      <c r="AP14" s="347"/>
      <c r="AQ14" s="347"/>
      <c r="AR14" s="43">
        <v>12.1</v>
      </c>
      <c r="AT14" s="309">
        <v>13.986631360461924</v>
      </c>
      <c r="AU14" s="309">
        <v>0.81795319798796795</v>
      </c>
      <c r="AV14" s="309">
        <v>12.382826569554645</v>
      </c>
      <c r="AW14" s="309">
        <v>15.590436151369202</v>
      </c>
      <c r="AX14" s="309">
        <v>5.8481072168685095</v>
      </c>
      <c r="AZ14" s="346">
        <v>1.9059869163960599</v>
      </c>
      <c r="BB14" s="347" t="s">
        <v>261</v>
      </c>
      <c r="BD14" s="309">
        <v>13.809648915850852</v>
      </c>
      <c r="BE14" s="309">
        <v>0.85355629495522289</v>
      </c>
      <c r="BF14" s="309">
        <v>12.136036339671989</v>
      </c>
      <c r="BG14" s="309">
        <v>15.483261492029715</v>
      </c>
      <c r="BH14" s="309">
        <v>6.1808688993932526</v>
      </c>
      <c r="BJ14" s="346">
        <v>-0.17698244461107215</v>
      </c>
      <c r="BL14" s="347"/>
      <c r="BN14" s="309">
        <v>12.329024718515974</v>
      </c>
      <c r="BO14" s="309">
        <v>0.79168749551812079</v>
      </c>
      <c r="BP14" s="309">
        <v>10.776721540935657</v>
      </c>
      <c r="BQ14" s="309">
        <v>13.881327896096291</v>
      </c>
      <c r="BR14" s="309">
        <v>6.4213310751916071</v>
      </c>
      <c r="BT14" s="346">
        <v>-1.4806241973348779</v>
      </c>
      <c r="BV14" s="347"/>
      <c r="BX14" s="309">
        <v>13.123713332641577</v>
      </c>
      <c r="BY14" s="309">
        <v>0.99127337385052205</v>
      </c>
      <c r="BZ14" s="309">
        <v>11.180070098237477</v>
      </c>
      <c r="CA14" s="309">
        <v>15.067356567045673</v>
      </c>
      <c r="CB14" s="309">
        <v>7.5532995023977394</v>
      </c>
      <c r="CD14" s="346">
        <v>0.79999999999999893</v>
      </c>
      <c r="CF14" s="347" t="s">
        <v>350</v>
      </c>
      <c r="CH14" s="43">
        <v>2.1</v>
      </c>
      <c r="CJ14" s="309">
        <v>1.9593949322455446</v>
      </c>
      <c r="CK14" s="309">
        <v>0.2919534250319073</v>
      </c>
      <c r="CL14" s="309">
        <v>1.3869461626340962</v>
      </c>
      <c r="CM14" s="309">
        <v>2.5318437018569933</v>
      </c>
      <c r="CN14" s="309">
        <v>14.900182715963087</v>
      </c>
      <c r="CP14" s="346">
        <v>-0.14972053859657009</v>
      </c>
      <c r="CR14" s="346"/>
      <c r="CT14" s="339">
        <v>2.6765422108356129</v>
      </c>
      <c r="CU14" s="309">
        <v>0.48822779377131736</v>
      </c>
      <c r="CV14" s="309">
        <v>1.7192483796904721</v>
      </c>
      <c r="CW14" s="309">
        <v>3.6338360419807536</v>
      </c>
      <c r="CX14" s="309">
        <v>18.240989878463125</v>
      </c>
      <c r="CZ14" s="346">
        <v>0.71714727859006833</v>
      </c>
      <c r="DB14" s="347" t="s">
        <v>350</v>
      </c>
      <c r="DD14" s="337">
        <v>5271.3865460000206</v>
      </c>
      <c r="DE14" s="337">
        <v>4715</v>
      </c>
      <c r="DG14" s="625">
        <v>1.7768061317083566</v>
      </c>
      <c r="DH14" s="309">
        <v>0.23217439368745213</v>
      </c>
      <c r="DI14" s="309">
        <v>1.3215696259985528</v>
      </c>
      <c r="DJ14" s="309">
        <v>2.2320426374181608</v>
      </c>
      <c r="DK14" s="309">
        <v>13.066951399150229</v>
      </c>
      <c r="DM14" s="346">
        <v>-0.89973607912725639</v>
      </c>
      <c r="DO14" s="347" t="s">
        <v>261</v>
      </c>
      <c r="DQ14" s="641">
        <v>2.1988657143159749</v>
      </c>
      <c r="DR14" s="309">
        <v>0.36081892797249021</v>
      </c>
      <c r="DS14" s="309">
        <v>1.4913885574601284</v>
      </c>
      <c r="DT14" s="309">
        <v>2.9063428711718213</v>
      </c>
      <c r="DU14" s="309">
        <v>16.409320752210377</v>
      </c>
      <c r="DW14" s="346">
        <v>0.40000000000000013</v>
      </c>
      <c r="DY14" s="347" t="s">
        <v>350</v>
      </c>
      <c r="EA14" s="337">
        <v>4954.1505099999995</v>
      </c>
      <c r="EB14" s="337">
        <v>4314</v>
      </c>
    </row>
    <row r="15" spans="1:132" s="28" customFormat="1" ht="13.5" customHeight="1">
      <c r="A15" s="110" t="s">
        <v>4</v>
      </c>
      <c r="B15" s="43">
        <v>48.8</v>
      </c>
      <c r="D15" s="309">
        <v>51.464548856825587</v>
      </c>
      <c r="E15" s="309">
        <v>1.5392286951306131</v>
      </c>
      <c r="F15" s="309">
        <v>48.446500438377136</v>
      </c>
      <c r="G15" s="309">
        <v>54.482597275274038</v>
      </c>
      <c r="H15" s="309">
        <v>2.9908524009658541</v>
      </c>
      <c r="J15" s="346">
        <v>2.6181602042468555</v>
      </c>
      <c r="L15" s="347" t="s">
        <v>350</v>
      </c>
      <c r="N15" s="309">
        <v>46.883578595826805</v>
      </c>
      <c r="O15" s="309">
        <v>1.6187752850302006</v>
      </c>
      <c r="P15" s="309">
        <v>43.709561028331514</v>
      </c>
      <c r="Q15" s="309">
        <v>50.057596163322096</v>
      </c>
      <c r="R15" s="309">
        <v>3.4527553858149616</v>
      </c>
      <c r="T15" s="346">
        <v>-4.5809702609987824</v>
      </c>
      <c r="V15" s="347" t="s">
        <v>351</v>
      </c>
      <c r="X15" s="309">
        <v>50.913796685326048</v>
      </c>
      <c r="Y15" s="309">
        <v>1.6321337393005015</v>
      </c>
      <c r="Z15" s="309">
        <v>47.713586496210816</v>
      </c>
      <c r="AA15" s="309">
        <v>54.114006874441287</v>
      </c>
      <c r="AB15" s="309">
        <v>3.2056806711704167</v>
      </c>
      <c r="AD15" s="346">
        <v>4.0302180894992432</v>
      </c>
      <c r="AF15" s="347" t="s">
        <v>261</v>
      </c>
      <c r="AH15" s="309">
        <v>48.43170208403648</v>
      </c>
      <c r="AI15" s="309">
        <v>1.788989283788518</v>
      </c>
      <c r="AJ15" s="309">
        <v>44.923934187124004</v>
      </c>
      <c r="AK15" s="309">
        <v>51.939469980948957</v>
      </c>
      <c r="AL15" s="309">
        <v>3.693839379595508</v>
      </c>
      <c r="AN15" s="346">
        <v>-2.5</v>
      </c>
      <c r="AP15" s="347"/>
      <c r="AQ15" s="347"/>
      <c r="AR15" s="43">
        <v>40.799999999999997</v>
      </c>
      <c r="AT15" s="309">
        <v>43.716202920182234</v>
      </c>
      <c r="AU15" s="309">
        <v>1.5204309131580158</v>
      </c>
      <c r="AV15" s="309">
        <v>40.735012323012853</v>
      </c>
      <c r="AW15" s="309">
        <v>46.697393517351614</v>
      </c>
      <c r="AX15" s="309">
        <v>3.4779573970183177</v>
      </c>
      <c r="AZ15" s="346">
        <v>2.9365217271173378</v>
      </c>
      <c r="BB15" s="347" t="s">
        <v>350</v>
      </c>
      <c r="BD15" s="309">
        <v>40.376044051896002</v>
      </c>
      <c r="BE15" s="309">
        <v>1.5333978744220362</v>
      </c>
      <c r="BF15" s="309">
        <v>37.369430449388055</v>
      </c>
      <c r="BG15" s="309">
        <v>43.38265765440395</v>
      </c>
      <c r="BH15" s="309">
        <v>3.7977912656602371</v>
      </c>
      <c r="BJ15" s="346">
        <v>-3.3401588682862311</v>
      </c>
      <c r="BL15" s="347"/>
      <c r="BN15" s="309">
        <v>42.19794758062416</v>
      </c>
      <c r="BO15" s="309">
        <v>1.5967682009306472</v>
      </c>
      <c r="BP15" s="309">
        <v>39.067080456669295</v>
      </c>
      <c r="BQ15" s="309">
        <v>45.328814704579031</v>
      </c>
      <c r="BR15" s="309">
        <v>3.78399493927953</v>
      </c>
      <c r="BT15" s="346">
        <v>1.8219035287281571</v>
      </c>
      <c r="BV15" s="347"/>
      <c r="BX15" s="309">
        <v>41.773614278933785</v>
      </c>
      <c r="BY15" s="309">
        <v>1.775872371171723</v>
      </c>
      <c r="BZ15" s="309">
        <v>38.291565420922623</v>
      </c>
      <c r="CA15" s="309">
        <v>45.255663136944946</v>
      </c>
      <c r="CB15" s="309">
        <v>4.2511820004698189</v>
      </c>
      <c r="CD15" s="346">
        <v>-0.40000000000000568</v>
      </c>
      <c r="CF15" s="347" t="s">
        <v>350</v>
      </c>
      <c r="CH15" s="43">
        <v>8.1</v>
      </c>
      <c r="CJ15" s="309">
        <v>7.7483459366433474</v>
      </c>
      <c r="CK15" s="309">
        <v>0.6374069212912814</v>
      </c>
      <c r="CL15" s="309">
        <v>6.4985479327489326</v>
      </c>
      <c r="CM15" s="309">
        <v>8.9981439405377621</v>
      </c>
      <c r="CN15" s="309">
        <v>8.2263611679606008</v>
      </c>
      <c r="CP15" s="346">
        <v>-0.31836152287047792</v>
      </c>
      <c r="CR15" s="346"/>
      <c r="CT15" s="309">
        <v>6.507534543930765</v>
      </c>
      <c r="CU15" s="309">
        <v>0.5240054546501185</v>
      </c>
      <c r="CV15" s="309">
        <v>5.4800895774159706</v>
      </c>
      <c r="CW15" s="309">
        <v>7.5349795104455612</v>
      </c>
      <c r="CX15" s="309">
        <v>8.0522884836444053</v>
      </c>
      <c r="CZ15" s="346">
        <v>-1.2408113927125823</v>
      </c>
      <c r="DB15" s="347" t="s">
        <v>350</v>
      </c>
      <c r="DD15" s="337">
        <v>4165.4136319999852</v>
      </c>
      <c r="DE15" s="337">
        <v>4511</v>
      </c>
      <c r="DG15" s="309">
        <v>8.7158491047019204</v>
      </c>
      <c r="DH15" s="309">
        <v>0.84053776839570371</v>
      </c>
      <c r="DI15" s="309">
        <v>7.0677626360593768</v>
      </c>
      <c r="DJ15" s="309">
        <v>10.363935573344465</v>
      </c>
      <c r="DK15" s="309">
        <v>9.6437852273309836</v>
      </c>
      <c r="DM15" s="346">
        <v>2.2083145607711554</v>
      </c>
      <c r="DO15" s="347" t="s">
        <v>351</v>
      </c>
      <c r="DQ15" s="309">
        <v>6.6580878051027819</v>
      </c>
      <c r="DR15" s="309">
        <v>0.60211798730140631</v>
      </c>
      <c r="DS15" s="309">
        <v>5.4774825520983113</v>
      </c>
      <c r="DT15" s="309">
        <v>7.8386930581072534</v>
      </c>
      <c r="DU15" s="309">
        <v>9.0434071301964671</v>
      </c>
      <c r="DW15" s="346">
        <v>-1.9999999999999991</v>
      </c>
      <c r="DY15" s="347" t="s">
        <v>351</v>
      </c>
      <c r="EA15" s="337">
        <v>3793.3277150000167</v>
      </c>
      <c r="EB15" s="337">
        <v>4000</v>
      </c>
    </row>
    <row r="16" spans="1:132" s="28" customFormat="1" ht="13.5" customHeight="1">
      <c r="A16" s="110" t="s">
        <v>5</v>
      </c>
      <c r="B16" s="43">
        <v>64.2</v>
      </c>
      <c r="D16" s="309">
        <v>65.646612401595732</v>
      </c>
      <c r="E16" s="309">
        <v>1.3414306428691538</v>
      </c>
      <c r="F16" s="309">
        <v>63.016397253595258</v>
      </c>
      <c r="G16" s="309">
        <v>68.276827549596192</v>
      </c>
      <c r="H16" s="309">
        <v>2.0434118285691563</v>
      </c>
      <c r="J16" s="346">
        <v>1.4249662030105128</v>
      </c>
      <c r="L16" s="347" t="s">
        <v>350</v>
      </c>
      <c r="N16" s="309">
        <v>63.071188585051573</v>
      </c>
      <c r="O16" s="309">
        <v>1.4972079140778267</v>
      </c>
      <c r="P16" s="309">
        <v>60.135534535090372</v>
      </c>
      <c r="Q16" s="309">
        <v>66.006842635012774</v>
      </c>
      <c r="R16" s="309">
        <v>2.3738381147817438</v>
      </c>
      <c r="T16" s="346">
        <v>-2.5754238165441592</v>
      </c>
      <c r="V16" s="347" t="s">
        <v>350</v>
      </c>
      <c r="X16" s="309">
        <v>62.534037026861647</v>
      </c>
      <c r="Y16" s="309">
        <v>1.6584742126856888</v>
      </c>
      <c r="Z16" s="309">
        <v>59.282179690650771</v>
      </c>
      <c r="AA16" s="309">
        <v>65.785894363072515</v>
      </c>
      <c r="AB16" s="309">
        <v>2.6521144188616628</v>
      </c>
      <c r="AD16" s="346">
        <v>-0.53715155818992599</v>
      </c>
      <c r="AF16" s="347" t="s">
        <v>350</v>
      </c>
      <c r="AH16" s="309">
        <v>63.961464124261944</v>
      </c>
      <c r="AI16" s="309">
        <v>1.6816700478306772</v>
      </c>
      <c r="AJ16" s="309">
        <v>60.664122848696735</v>
      </c>
      <c r="AK16" s="309">
        <v>67.258805399827153</v>
      </c>
      <c r="AL16" s="309">
        <v>2.6291925471930906</v>
      </c>
      <c r="AN16" s="346">
        <v>1.5</v>
      </c>
      <c r="AP16" s="347"/>
      <c r="AQ16" s="347"/>
      <c r="AR16" s="43">
        <v>51</v>
      </c>
      <c r="AT16" s="309">
        <v>52.510631572441056</v>
      </c>
      <c r="AU16" s="309">
        <v>1.3734674436696326</v>
      </c>
      <c r="AV16" s="309">
        <v>49.817600147500123</v>
      </c>
      <c r="AW16" s="309">
        <v>55.203662997381983</v>
      </c>
      <c r="AX16" s="309">
        <v>2.6155987893134842</v>
      </c>
      <c r="AZ16" s="346">
        <v>1.5273868251583025</v>
      </c>
      <c r="BB16" s="347" t="s">
        <v>350</v>
      </c>
      <c r="BD16" s="309">
        <v>51.696681946850362</v>
      </c>
      <c r="BE16" s="309">
        <v>1.5034080638314538</v>
      </c>
      <c r="BF16" s="309">
        <v>48.748870938217323</v>
      </c>
      <c r="BG16" s="309">
        <v>54.6444929554834</v>
      </c>
      <c r="BH16" s="309">
        <v>2.9081326058355459</v>
      </c>
      <c r="BJ16" s="346">
        <v>-0.81394962559069484</v>
      </c>
      <c r="BL16" s="347"/>
      <c r="BN16" s="309">
        <v>52.449741184645504</v>
      </c>
      <c r="BO16" s="309">
        <v>1.5663672128950381</v>
      </c>
      <c r="BP16" s="309">
        <v>49.378482871738456</v>
      </c>
      <c r="BQ16" s="309">
        <v>55.520999497552559</v>
      </c>
      <c r="BR16" s="309">
        <v>2.9864155237311016</v>
      </c>
      <c r="BT16" s="346">
        <v>0.75305923779514217</v>
      </c>
      <c r="BV16" s="347"/>
      <c r="BX16" s="309">
        <v>51.447238051229071</v>
      </c>
      <c r="BY16" s="309">
        <v>1.6504843121126871</v>
      </c>
      <c r="BZ16" s="309">
        <v>48.211044331764086</v>
      </c>
      <c r="CA16" s="309">
        <v>54.683431770694057</v>
      </c>
      <c r="CB16" s="309">
        <v>3.2081106287361854</v>
      </c>
      <c r="CD16" s="346">
        <v>-1</v>
      </c>
      <c r="CF16" s="347" t="s">
        <v>350</v>
      </c>
      <c r="CH16" s="43">
        <v>13.2</v>
      </c>
      <c r="CJ16" s="309">
        <v>13.135980829154706</v>
      </c>
      <c r="CK16" s="309">
        <v>0.87752605124584226</v>
      </c>
      <c r="CL16" s="309">
        <v>11.415368343506438</v>
      </c>
      <c r="CM16" s="309">
        <v>14.856593314802973</v>
      </c>
      <c r="CN16" s="309">
        <v>6.6803237813670799</v>
      </c>
      <c r="CP16" s="346">
        <v>-0.10242062214760672</v>
      </c>
      <c r="CR16" s="346"/>
      <c r="CT16" s="309">
        <v>11.374506638201307</v>
      </c>
      <c r="CU16" s="309">
        <v>0.7387297268525238</v>
      </c>
      <c r="CV16" s="309">
        <v>9.926040534014918</v>
      </c>
      <c r="CW16" s="309">
        <v>12.822972742387698</v>
      </c>
      <c r="CX16" s="309">
        <v>6.4946089562381388</v>
      </c>
      <c r="CZ16" s="346">
        <v>-1.7614741909533986</v>
      </c>
      <c r="DB16" s="347" t="s">
        <v>350</v>
      </c>
      <c r="DD16" s="337">
        <v>4653.7715949999856</v>
      </c>
      <c r="DE16" s="337">
        <v>5612</v>
      </c>
      <c r="DG16" s="309">
        <v>10.08429584221628</v>
      </c>
      <c r="DH16" s="309">
        <v>0.78289351136655205</v>
      </c>
      <c r="DI16" s="309">
        <v>8.5492354903965708</v>
      </c>
      <c r="DJ16" s="309">
        <v>11.619356194035989</v>
      </c>
      <c r="DK16" s="309">
        <v>7.7634921031282573</v>
      </c>
      <c r="DM16" s="346">
        <v>-1.2902107959850273</v>
      </c>
      <c r="DO16" s="347" t="s">
        <v>350</v>
      </c>
      <c r="DQ16" s="309">
        <v>12.514226073033042</v>
      </c>
      <c r="DR16" s="309">
        <v>1.0102978797339004</v>
      </c>
      <c r="DS16" s="309">
        <v>10.53328046259066</v>
      </c>
      <c r="DT16" s="309">
        <v>14.495171683475421</v>
      </c>
      <c r="DU16" s="309">
        <v>8.073195048881173</v>
      </c>
      <c r="DW16" s="346">
        <v>2.4000000000000004</v>
      </c>
      <c r="DY16" s="347" t="s">
        <v>261</v>
      </c>
      <c r="EA16" s="337">
        <v>3998.3925899999913</v>
      </c>
      <c r="EB16" s="337">
        <v>4937</v>
      </c>
    </row>
    <row r="17" spans="1:132" s="28" customFormat="1" ht="13.5" customHeight="1">
      <c r="A17" s="110" t="s">
        <v>6</v>
      </c>
      <c r="B17" s="43">
        <v>67.8</v>
      </c>
      <c r="D17" s="309">
        <v>71.696778829250178</v>
      </c>
      <c r="E17" s="309">
        <v>1.2064254956012159</v>
      </c>
      <c r="F17" s="309">
        <v>69.331275528477718</v>
      </c>
      <c r="G17" s="309">
        <v>74.062282130022624</v>
      </c>
      <c r="H17" s="309">
        <v>1.6826774023898408</v>
      </c>
      <c r="J17" s="346">
        <v>3.8965543601738517</v>
      </c>
      <c r="L17" s="347" t="s">
        <v>351</v>
      </c>
      <c r="N17" s="309">
        <v>66.81898910371946</v>
      </c>
      <c r="O17" s="309">
        <v>1.2742769904763251</v>
      </c>
      <c r="P17" s="309">
        <v>64.3204474030711</v>
      </c>
      <c r="Q17" s="309">
        <v>69.31753080436782</v>
      </c>
      <c r="R17" s="309">
        <v>1.9070581694948043</v>
      </c>
      <c r="T17" s="346">
        <v>-4.8777897255307181</v>
      </c>
      <c r="V17" s="347" t="s">
        <v>349</v>
      </c>
      <c r="X17" s="309">
        <v>67.221639528073027</v>
      </c>
      <c r="Y17" s="309">
        <v>1.38931450889923</v>
      </c>
      <c r="Z17" s="309">
        <v>64.497537734080055</v>
      </c>
      <c r="AA17" s="309">
        <v>69.945741322065999</v>
      </c>
      <c r="AB17" s="309">
        <v>2.0667667713148026</v>
      </c>
      <c r="AD17" s="346">
        <v>0.4026504243535669</v>
      </c>
      <c r="AF17" s="347" t="s">
        <v>350</v>
      </c>
      <c r="AH17" s="309">
        <v>68.802615729502932</v>
      </c>
      <c r="AI17" s="309">
        <v>1.4996382072459955</v>
      </c>
      <c r="AJ17" s="309">
        <v>65.862194113773043</v>
      </c>
      <c r="AK17" s="309">
        <v>71.743037345232835</v>
      </c>
      <c r="AL17" s="309">
        <v>2.1796238287535665</v>
      </c>
      <c r="AN17" s="346">
        <v>1.5999999999999943</v>
      </c>
      <c r="AP17" s="347"/>
      <c r="AQ17" s="347"/>
      <c r="AR17" s="43">
        <v>51.2</v>
      </c>
      <c r="AT17" s="309">
        <v>54.706222378054825</v>
      </c>
      <c r="AU17" s="309">
        <v>1.3357862016758868</v>
      </c>
      <c r="AV17" s="309">
        <v>52.087074589226035</v>
      </c>
      <c r="AW17" s="309">
        <v>57.325370166883616</v>
      </c>
      <c r="AX17" s="309">
        <v>2.441744546798998</v>
      </c>
      <c r="AZ17" s="346">
        <v>3.460607276466142</v>
      </c>
      <c r="BB17" s="347" t="s">
        <v>261</v>
      </c>
      <c r="BD17" s="309">
        <v>53.388613732102577</v>
      </c>
      <c r="BE17" s="309">
        <v>1.2567210794186581</v>
      </c>
      <c r="BF17" s="309">
        <v>50.9244948266536</v>
      </c>
      <c r="BG17" s="309">
        <v>55.852732637551547</v>
      </c>
      <c r="BH17" s="309">
        <v>2.3539121763391875</v>
      </c>
      <c r="BJ17" s="346">
        <v>-1.317608645952248</v>
      </c>
      <c r="BL17" s="347"/>
      <c r="BN17" s="309">
        <v>53.689839399914163</v>
      </c>
      <c r="BO17" s="309">
        <v>1.4140470238696699</v>
      </c>
      <c r="BP17" s="309">
        <v>50.917243267188404</v>
      </c>
      <c r="BQ17" s="309">
        <v>56.462435532639923</v>
      </c>
      <c r="BR17" s="309">
        <v>2.6337330110768229</v>
      </c>
      <c r="BT17" s="346">
        <v>0.30122566781158611</v>
      </c>
      <c r="BV17" s="347"/>
      <c r="BX17" s="309">
        <v>54.181107710677537</v>
      </c>
      <c r="BY17" s="309">
        <v>1.4924581553425056</v>
      </c>
      <c r="BZ17" s="309">
        <v>51.254764410448729</v>
      </c>
      <c r="CA17" s="309">
        <v>57.107451010906338</v>
      </c>
      <c r="CB17" s="309">
        <v>2.7545729838380275</v>
      </c>
      <c r="CD17" s="346">
        <v>0.5</v>
      </c>
      <c r="CF17" s="347" t="s">
        <v>350</v>
      </c>
      <c r="CH17" s="43">
        <v>16.600000000000001</v>
      </c>
      <c r="CJ17" s="309">
        <v>16.990556451195456</v>
      </c>
      <c r="CK17" s="309">
        <v>1.0640160004015771</v>
      </c>
      <c r="CL17" s="309">
        <v>14.904283100539578</v>
      </c>
      <c r="CM17" s="309">
        <v>19.076829801851336</v>
      </c>
      <c r="CN17" s="309">
        <v>6.2623964286155731</v>
      </c>
      <c r="CP17" s="346">
        <v>0.4359470837078554</v>
      </c>
      <c r="CR17" s="346"/>
      <c r="CT17" s="309">
        <v>13.430375371616824</v>
      </c>
      <c r="CU17" s="309">
        <v>0.87439523741267355</v>
      </c>
      <c r="CV17" s="309">
        <v>11.715902788456361</v>
      </c>
      <c r="CW17" s="309">
        <v>15.144847954777285</v>
      </c>
      <c r="CX17" s="309">
        <v>6.5105792892474383</v>
      </c>
      <c r="CZ17" s="346">
        <v>-3.5601810795786317</v>
      </c>
      <c r="DB17" s="347" t="s">
        <v>349</v>
      </c>
      <c r="DD17" s="337">
        <v>4736.2379040000187</v>
      </c>
      <c r="DE17" s="337">
        <v>5811</v>
      </c>
      <c r="DG17" s="309">
        <v>13.531800128158849</v>
      </c>
      <c r="DH17" s="309">
        <v>0.90035167270929184</v>
      </c>
      <c r="DI17" s="309">
        <v>11.766433401516649</v>
      </c>
      <c r="DJ17" s="309">
        <v>15.29716685480105</v>
      </c>
      <c r="DK17" s="309">
        <v>6.6535986652338659</v>
      </c>
      <c r="DM17" s="346">
        <v>0.10142475654202521</v>
      </c>
      <c r="DO17" s="347" t="s">
        <v>350</v>
      </c>
      <c r="DQ17" s="309">
        <v>14.621508018825367</v>
      </c>
      <c r="DR17" s="309">
        <v>1.013166436715017</v>
      </c>
      <c r="DS17" s="309">
        <v>12.634937873803597</v>
      </c>
      <c r="DT17" s="309">
        <v>16.608078163847136</v>
      </c>
      <c r="DU17" s="309">
        <v>6.9292882472215114</v>
      </c>
      <c r="DW17" s="346">
        <v>1.0999999999999996</v>
      </c>
      <c r="DY17" s="347" t="s">
        <v>350</v>
      </c>
      <c r="EA17" s="337">
        <v>4405.0297969999947</v>
      </c>
      <c r="EB17" s="337">
        <v>5519</v>
      </c>
    </row>
    <row r="18" spans="1:132" s="28" customFormat="1" ht="13.5" customHeight="1">
      <c r="A18" s="110" t="s">
        <v>7</v>
      </c>
      <c r="B18" s="43">
        <v>69.2</v>
      </c>
      <c r="D18" s="309">
        <v>67.745636730108501</v>
      </c>
      <c r="E18" s="309">
        <v>1.4607749279674367</v>
      </c>
      <c r="F18" s="309">
        <v>64.881416828927968</v>
      </c>
      <c r="G18" s="309">
        <v>70.609856631289048</v>
      </c>
      <c r="H18" s="309">
        <v>2.1562642237565948</v>
      </c>
      <c r="J18" s="346">
        <v>-1.4395839410802012</v>
      </c>
      <c r="L18" s="347" t="s">
        <v>350</v>
      </c>
      <c r="N18" s="309">
        <v>69.928404644157581</v>
      </c>
      <c r="O18" s="309">
        <v>1.2717461436877338</v>
      </c>
      <c r="P18" s="309">
        <v>67.434825307490144</v>
      </c>
      <c r="Q18" s="309">
        <v>72.421983980825019</v>
      </c>
      <c r="R18" s="309">
        <v>1.8186402938251307</v>
      </c>
      <c r="T18" s="346">
        <v>2.1827679140490801</v>
      </c>
      <c r="V18" s="347" t="s">
        <v>350</v>
      </c>
      <c r="X18" s="309">
        <v>67.853134160228535</v>
      </c>
      <c r="Y18" s="309">
        <v>1.5427094465599462</v>
      </c>
      <c r="Z18" s="309">
        <v>64.82826287006003</v>
      </c>
      <c r="AA18" s="309">
        <v>70.87800545039704</v>
      </c>
      <c r="AB18" s="309">
        <v>2.2736008670093102</v>
      </c>
      <c r="AD18" s="346">
        <v>-2.0752704839290459</v>
      </c>
      <c r="AF18" s="347" t="s">
        <v>350</v>
      </c>
      <c r="AH18" s="309">
        <v>70.270901799614421</v>
      </c>
      <c r="AI18" s="309">
        <v>1.5449587056446972</v>
      </c>
      <c r="AJ18" s="309">
        <v>67.241617835297191</v>
      </c>
      <c r="AK18" s="309">
        <v>73.300185763931651</v>
      </c>
      <c r="AL18" s="309">
        <v>2.1985753221871622</v>
      </c>
      <c r="AN18" s="346">
        <v>2.3999999999999915</v>
      </c>
      <c r="AP18" s="347"/>
      <c r="AQ18" s="347"/>
      <c r="AR18" s="43">
        <v>51</v>
      </c>
      <c r="AT18" s="309">
        <v>50.552445202492905</v>
      </c>
      <c r="AU18" s="309">
        <v>1.4676622993712469</v>
      </c>
      <c r="AV18" s="309">
        <v>47.67472086208361</v>
      </c>
      <c r="AW18" s="309">
        <v>53.430169542902192</v>
      </c>
      <c r="AX18" s="309">
        <v>2.9032469022860874</v>
      </c>
      <c r="AZ18" s="346">
        <v>-0.49118662204332253</v>
      </c>
      <c r="BB18" s="347" t="s">
        <v>350</v>
      </c>
      <c r="BD18" s="309">
        <v>52.606047756062758</v>
      </c>
      <c r="BE18" s="309">
        <v>1.3419435874108643</v>
      </c>
      <c r="BF18" s="309">
        <v>49.974828611306499</v>
      </c>
      <c r="BG18" s="309">
        <v>55.237266900819016</v>
      </c>
      <c r="BH18" s="309">
        <v>2.5509302535585516</v>
      </c>
      <c r="BJ18" s="346">
        <v>2.0536025535698528</v>
      </c>
      <c r="BL18" s="347"/>
      <c r="BN18" s="309">
        <v>51.458366843819149</v>
      </c>
      <c r="BO18" s="309">
        <v>1.5139013627222679</v>
      </c>
      <c r="BP18" s="309">
        <v>48.489981073927751</v>
      </c>
      <c r="BQ18" s="309">
        <v>54.426752613710548</v>
      </c>
      <c r="BR18" s="309">
        <v>2.9419926351667884</v>
      </c>
      <c r="BT18" s="346">
        <v>-1.147680912243608</v>
      </c>
      <c r="BV18" s="347"/>
      <c r="BX18" s="309">
        <v>56.581259905490867</v>
      </c>
      <c r="BY18" s="309">
        <v>1.6449338161778686</v>
      </c>
      <c r="BZ18" s="309">
        <v>53.355949343140644</v>
      </c>
      <c r="CA18" s="309">
        <v>59.806570467841091</v>
      </c>
      <c r="CB18" s="309">
        <v>2.9072060589061532</v>
      </c>
      <c r="CD18" s="346">
        <v>5.1000000000000014</v>
      </c>
      <c r="CF18" s="347" t="s">
        <v>351</v>
      </c>
      <c r="CH18" s="43">
        <v>18.100000000000001</v>
      </c>
      <c r="CJ18" s="309">
        <v>17.193191527615355</v>
      </c>
      <c r="CK18" s="309">
        <v>1.0425568608091007</v>
      </c>
      <c r="CL18" s="309">
        <v>15.148994265141319</v>
      </c>
      <c r="CM18" s="309">
        <v>19.237388790089394</v>
      </c>
      <c r="CN18" s="309">
        <v>6.0637773919668545</v>
      </c>
      <c r="CP18" s="346">
        <v>-0.94839731903702074</v>
      </c>
      <c r="CR18" s="346"/>
      <c r="CT18" s="309">
        <v>17.322356888094614</v>
      </c>
      <c r="CU18" s="309">
        <v>1.0941138016598242</v>
      </c>
      <c r="CV18" s="309">
        <v>15.177070597018982</v>
      </c>
      <c r="CW18" s="309">
        <v>19.467643179170246</v>
      </c>
      <c r="CX18" s="309">
        <v>6.3161947806986447</v>
      </c>
      <c r="CZ18" s="346">
        <v>0.12916536047925931</v>
      </c>
      <c r="DB18" s="347" t="s">
        <v>350</v>
      </c>
      <c r="DD18" s="337">
        <v>4522.7316240000046</v>
      </c>
      <c r="DE18" s="337">
        <v>5080</v>
      </c>
      <c r="DG18" s="309">
        <v>16.394767316409531</v>
      </c>
      <c r="DH18" s="309">
        <v>1.0590967582472073</v>
      </c>
      <c r="DI18" s="309">
        <v>14.31814077816137</v>
      </c>
      <c r="DJ18" s="309">
        <v>18.471393854657691</v>
      </c>
      <c r="DK18" s="309">
        <v>6.4599682191717145</v>
      </c>
      <c r="DM18" s="346">
        <v>-0.9275895716850826</v>
      </c>
      <c r="DO18" s="347" t="s">
        <v>350</v>
      </c>
      <c r="DQ18" s="309">
        <v>13.689641894123541</v>
      </c>
      <c r="DR18" s="309">
        <v>1.0253846530170414</v>
      </c>
      <c r="DS18" s="309">
        <v>11.679114832595815</v>
      </c>
      <c r="DT18" s="309">
        <v>15.700168955651266</v>
      </c>
      <c r="DU18" s="309">
        <v>7.4902226146412287</v>
      </c>
      <c r="DW18" s="346">
        <v>-2.6999999999999993</v>
      </c>
      <c r="DY18" s="347" t="s">
        <v>261</v>
      </c>
      <c r="EA18" s="337">
        <v>4174.7091810000147</v>
      </c>
      <c r="EB18" s="337">
        <v>4739</v>
      </c>
    </row>
    <row r="19" spans="1:132" s="28" customFormat="1" ht="13.5" customHeight="1">
      <c r="A19" s="110" t="s">
        <v>8</v>
      </c>
      <c r="B19" s="43">
        <v>62.6</v>
      </c>
      <c r="D19" s="309">
        <v>64.774705390286968</v>
      </c>
      <c r="E19" s="309">
        <v>1.563572791279338</v>
      </c>
      <c r="F19" s="309">
        <v>61.708924194303485</v>
      </c>
      <c r="G19" s="309">
        <v>67.840486586270458</v>
      </c>
      <c r="H19" s="309">
        <v>2.4138632230873833</v>
      </c>
      <c r="J19" s="346">
        <v>2.1300642914552768</v>
      </c>
      <c r="L19" s="347" t="s">
        <v>350</v>
      </c>
      <c r="N19" s="309">
        <v>62.283977878496501</v>
      </c>
      <c r="O19" s="309">
        <v>1.6473358358220551</v>
      </c>
      <c r="P19" s="309">
        <v>59.053960141744241</v>
      </c>
      <c r="Q19" s="309">
        <v>65.51399561524876</v>
      </c>
      <c r="R19" s="309">
        <v>2.6448789751927464</v>
      </c>
      <c r="T19" s="346">
        <v>-2.4907275117904675</v>
      </c>
      <c r="V19" s="347" t="s">
        <v>350</v>
      </c>
      <c r="X19" s="309">
        <v>63.208407626637076</v>
      </c>
      <c r="Y19" s="309">
        <v>1.63257991550418</v>
      </c>
      <c r="Z19" s="309">
        <v>60.007322596447985</v>
      </c>
      <c r="AA19" s="309">
        <v>66.40949265682616</v>
      </c>
      <c r="AB19" s="309">
        <v>2.5828524666332262</v>
      </c>
      <c r="AD19" s="346">
        <v>0.92442974814057521</v>
      </c>
      <c r="AF19" s="347" t="s">
        <v>350</v>
      </c>
      <c r="AH19" s="309">
        <v>64.782855096168888</v>
      </c>
      <c r="AI19" s="309">
        <v>1.7561144474938604</v>
      </c>
      <c r="AJ19" s="309">
        <v>61.339546666071357</v>
      </c>
      <c r="AK19" s="309">
        <v>68.226163526266419</v>
      </c>
      <c r="AL19" s="309">
        <v>2.7107703803528613</v>
      </c>
      <c r="AN19" s="346">
        <v>1.5999999999999943</v>
      </c>
      <c r="AP19" s="347"/>
      <c r="AQ19" s="347"/>
      <c r="AR19" s="43">
        <v>45</v>
      </c>
      <c r="AT19" s="309">
        <v>45.528700098221876</v>
      </c>
      <c r="AU19" s="309">
        <v>1.5720447528014769</v>
      </c>
      <c r="AV19" s="309">
        <v>42.446307472011071</v>
      </c>
      <c r="AW19" s="309">
        <v>48.611092724432673</v>
      </c>
      <c r="AX19" s="309">
        <v>3.4528654440166484</v>
      </c>
      <c r="AZ19" s="346">
        <v>0.49977633270864885</v>
      </c>
      <c r="BB19" s="347" t="s">
        <v>350</v>
      </c>
      <c r="BD19" s="309">
        <v>46.806267146942737</v>
      </c>
      <c r="BE19" s="309">
        <v>1.5636199746354389</v>
      </c>
      <c r="BF19" s="309">
        <v>43.740395488118381</v>
      </c>
      <c r="BG19" s="309">
        <v>49.872138805767094</v>
      </c>
      <c r="BH19" s="309">
        <v>3.3406209679713168</v>
      </c>
      <c r="BJ19" s="346">
        <v>1.2775670487208615</v>
      </c>
      <c r="BL19" s="347"/>
      <c r="BN19" s="309">
        <v>44.142593638539708</v>
      </c>
      <c r="BO19" s="309">
        <v>1.5692407782610014</v>
      </c>
      <c r="BP19" s="309">
        <v>41.06570097536968</v>
      </c>
      <c r="BQ19" s="309">
        <v>47.219486301709736</v>
      </c>
      <c r="BR19" s="309">
        <v>3.5549356050772229</v>
      </c>
      <c r="BT19" s="346">
        <v>-2.6636735084030292</v>
      </c>
      <c r="BV19" s="347"/>
      <c r="BX19" s="309">
        <v>49.210895741302814</v>
      </c>
      <c r="BY19" s="309">
        <v>1.7611649605290218</v>
      </c>
      <c r="BZ19" s="309">
        <v>45.757684497561719</v>
      </c>
      <c r="CA19" s="309">
        <v>52.664106985043915</v>
      </c>
      <c r="CB19" s="309">
        <v>3.5788110214195354</v>
      </c>
      <c r="CD19" s="346">
        <v>5.1000000000000014</v>
      </c>
      <c r="CF19" s="347" t="s">
        <v>351</v>
      </c>
      <c r="CH19" s="43">
        <v>17.600000000000001</v>
      </c>
      <c r="CJ19" s="309">
        <v>19.246005292065071</v>
      </c>
      <c r="CK19" s="309">
        <v>1.2410631306251556</v>
      </c>
      <c r="CL19" s="309">
        <v>16.812586118925182</v>
      </c>
      <c r="CM19" s="309">
        <v>21.67942446520496</v>
      </c>
      <c r="CN19" s="309">
        <v>6.448419356596732</v>
      </c>
      <c r="CP19" s="346">
        <v>1.6302879587465817</v>
      </c>
      <c r="CR19" s="346"/>
      <c r="CT19" s="309">
        <v>15.477710731553914</v>
      </c>
      <c r="CU19" s="309">
        <v>0.95161930677867079</v>
      </c>
      <c r="CV19" s="309">
        <v>13.611820867027822</v>
      </c>
      <c r="CW19" s="309">
        <v>17.343600596080009</v>
      </c>
      <c r="CX19" s="309">
        <v>6.1483207903519927</v>
      </c>
      <c r="CZ19" s="346">
        <v>-3.7682945605111566</v>
      </c>
      <c r="DB19" s="347" t="s">
        <v>351</v>
      </c>
      <c r="DD19" s="337">
        <v>4513.4514730000028</v>
      </c>
      <c r="DE19" s="337">
        <v>3799</v>
      </c>
      <c r="DG19" s="309">
        <v>19.065813988097357</v>
      </c>
      <c r="DH19" s="309">
        <v>1.2798586034205643</v>
      </c>
      <c r="DI19" s="309">
        <v>16.556328126326822</v>
      </c>
      <c r="DJ19" s="309">
        <v>21.575299849867893</v>
      </c>
      <c r="DK19" s="309">
        <v>6.7128453273464768</v>
      </c>
      <c r="DM19" s="346">
        <v>3.5881032565434428</v>
      </c>
      <c r="DO19" s="347" t="s">
        <v>351</v>
      </c>
      <c r="DQ19" s="309">
        <v>15.571959354865845</v>
      </c>
      <c r="DR19" s="309">
        <v>1.1340708596263842</v>
      </c>
      <c r="DS19" s="309">
        <v>13.348325378815918</v>
      </c>
      <c r="DT19" s="309">
        <v>17.795593330915771</v>
      </c>
      <c r="DU19" s="309">
        <v>7.2827756211167838</v>
      </c>
      <c r="DW19" s="346">
        <v>-3.5000000000000018</v>
      </c>
      <c r="DY19" s="347" t="s">
        <v>351</v>
      </c>
      <c r="EA19" s="337">
        <v>4072.7646120000018</v>
      </c>
      <c r="EB19" s="337">
        <v>3525</v>
      </c>
    </row>
    <row r="20" spans="1:132" s="28" customFormat="1" ht="13.5" customHeight="1">
      <c r="A20" s="110" t="s">
        <v>9</v>
      </c>
      <c r="B20" s="43">
        <v>45.2</v>
      </c>
      <c r="D20" s="309">
        <v>47.00325920067101</v>
      </c>
      <c r="E20" s="309">
        <v>1.6838004128121347</v>
      </c>
      <c r="F20" s="309">
        <v>43.701741246291078</v>
      </c>
      <c r="G20" s="309">
        <v>50.304777155050942</v>
      </c>
      <c r="H20" s="309">
        <v>3.5823056559194875</v>
      </c>
      <c r="J20" s="346">
        <v>1.8232683548798079</v>
      </c>
      <c r="L20" s="347" t="s">
        <v>350</v>
      </c>
      <c r="N20" s="309">
        <v>45.231003407457187</v>
      </c>
      <c r="O20" s="309">
        <v>1.7240338951733203</v>
      </c>
      <c r="P20" s="309">
        <v>41.850599764751856</v>
      </c>
      <c r="Q20" s="309">
        <v>48.611407050162519</v>
      </c>
      <c r="R20" s="309">
        <v>3.8116198299706099</v>
      </c>
      <c r="T20" s="346">
        <v>-1.772255793213823</v>
      </c>
      <c r="V20" s="347" t="s">
        <v>350</v>
      </c>
      <c r="X20" s="309">
        <v>46.100046937641778</v>
      </c>
      <c r="Y20" s="309">
        <v>1.839061526894652</v>
      </c>
      <c r="Z20" s="309">
        <v>42.49410258696593</v>
      </c>
      <c r="AA20" s="309">
        <v>49.705991288317634</v>
      </c>
      <c r="AB20" s="309">
        <v>3.9892834152257981</v>
      </c>
      <c r="AD20" s="346">
        <v>0.86904353018459091</v>
      </c>
      <c r="AF20" s="347" t="s">
        <v>350</v>
      </c>
      <c r="AH20" s="309">
        <v>44.726174902146781</v>
      </c>
      <c r="AI20" s="309">
        <v>1.9445616830939025</v>
      </c>
      <c r="AJ20" s="309">
        <v>40.913367800766046</v>
      </c>
      <c r="AK20" s="309">
        <v>48.538982003527515</v>
      </c>
      <c r="AL20" s="309">
        <v>4.3477039727816447</v>
      </c>
      <c r="AN20" s="346">
        <v>-1.3999999999999986</v>
      </c>
      <c r="AP20" s="347"/>
      <c r="AQ20" s="347"/>
      <c r="AR20" s="43">
        <v>30.1</v>
      </c>
      <c r="AT20" s="309">
        <v>31.167052449840043</v>
      </c>
      <c r="AU20" s="309">
        <v>1.5606601724991214</v>
      </c>
      <c r="AV20" s="309">
        <v>28.106982182018815</v>
      </c>
      <c r="AW20" s="309">
        <v>34.227122717661274</v>
      </c>
      <c r="AX20" s="309">
        <v>5.0074038121212556</v>
      </c>
      <c r="AZ20" s="346">
        <v>1.0564811239051259</v>
      </c>
      <c r="BB20" s="347" t="s">
        <v>350</v>
      </c>
      <c r="BD20" s="309">
        <v>32.775708147941607</v>
      </c>
      <c r="BE20" s="309">
        <v>1.6400916501631062</v>
      </c>
      <c r="BF20" s="309">
        <v>29.559894465795526</v>
      </c>
      <c r="BG20" s="309">
        <v>35.991521830087684</v>
      </c>
      <c r="BH20" s="309">
        <v>5.0039853990648488</v>
      </c>
      <c r="BJ20" s="346">
        <v>1.6086556981015647</v>
      </c>
      <c r="BL20" s="347"/>
      <c r="BN20" s="309">
        <v>32.466500534060856</v>
      </c>
      <c r="BO20" s="309">
        <v>1.689558053167461</v>
      </c>
      <c r="BP20" s="309">
        <v>29.153695482211667</v>
      </c>
      <c r="BQ20" s="309">
        <v>35.779305585910045</v>
      </c>
      <c r="BR20" s="309">
        <v>5.204004205488463</v>
      </c>
      <c r="BT20" s="346">
        <v>-0.30920761388075135</v>
      </c>
      <c r="BV20" s="347"/>
      <c r="BX20" s="309">
        <v>31.522600959648443</v>
      </c>
      <c r="BY20" s="309">
        <v>1.7542146424670839</v>
      </c>
      <c r="BZ20" s="309">
        <v>28.083017579859316</v>
      </c>
      <c r="CA20" s="309">
        <v>34.962184339437577</v>
      </c>
      <c r="CB20" s="309">
        <v>5.564942577906641</v>
      </c>
      <c r="CD20" s="346">
        <v>-1</v>
      </c>
      <c r="CF20" s="347" t="s">
        <v>350</v>
      </c>
      <c r="CH20" s="43">
        <v>15.1</v>
      </c>
      <c r="CJ20" s="309">
        <v>15.836206750830897</v>
      </c>
      <c r="CK20" s="309">
        <v>1.2474828758370968</v>
      </c>
      <c r="CL20" s="309">
        <v>13.390200038266206</v>
      </c>
      <c r="CM20" s="309">
        <v>18.282213463395589</v>
      </c>
      <c r="CN20" s="309">
        <v>7.8774096313919602</v>
      </c>
      <c r="CP20" s="346">
        <v>0.76678723097450785</v>
      </c>
      <c r="CR20" s="346"/>
      <c r="CT20" s="309">
        <v>12.455295259515594</v>
      </c>
      <c r="CU20" s="309">
        <v>1.0016582151983531</v>
      </c>
      <c r="CV20" s="309">
        <v>10.491291483904309</v>
      </c>
      <c r="CW20" s="309">
        <v>14.419299035126881</v>
      </c>
      <c r="CX20" s="309">
        <v>8.0420270602024182</v>
      </c>
      <c r="CZ20" s="346">
        <v>-3.3809114913153024</v>
      </c>
      <c r="DB20" s="347" t="s">
        <v>351</v>
      </c>
      <c r="DD20" s="337">
        <v>4186.6888270000009</v>
      </c>
      <c r="DE20" s="337">
        <v>2618</v>
      </c>
      <c r="DG20" s="309">
        <v>13.63354640358091</v>
      </c>
      <c r="DH20" s="309">
        <v>1.0375514348835984</v>
      </c>
      <c r="DI20" s="309">
        <v>11.599164910389872</v>
      </c>
      <c r="DJ20" s="309">
        <v>15.667927896771946</v>
      </c>
      <c r="DK20" s="309">
        <v>7.6102827846104741</v>
      </c>
      <c r="DM20" s="346">
        <v>1.1782511440653156</v>
      </c>
      <c r="DO20" s="347" t="s">
        <v>350</v>
      </c>
      <c r="DQ20" s="309">
        <v>13.203573942498359</v>
      </c>
      <c r="DR20" s="309">
        <v>1.1904738539462021</v>
      </c>
      <c r="DS20" s="309">
        <v>10.869347569636636</v>
      </c>
      <c r="DT20" s="309">
        <v>15.537800315360084</v>
      </c>
      <c r="DU20" s="309">
        <v>9.0163001254866497</v>
      </c>
      <c r="DW20" s="346">
        <v>-0.40000000000000036</v>
      </c>
      <c r="DY20" s="347" t="s">
        <v>350</v>
      </c>
      <c r="EA20" s="337">
        <v>4015.3585029999954</v>
      </c>
      <c r="EB20" s="337">
        <v>2418</v>
      </c>
    </row>
    <row r="21" spans="1:132" ht="9.75" customHeight="1">
      <c r="A21" s="111"/>
      <c r="B21" s="257"/>
      <c r="AR21" s="257"/>
      <c r="CH21" s="257"/>
    </row>
    <row r="22" spans="1:132" ht="16.5" customHeight="1">
      <c r="A22" s="738" t="s">
        <v>264</v>
      </c>
      <c r="B22" s="738"/>
      <c r="C22" s="738"/>
      <c r="D22" s="738"/>
      <c r="E22" s="738"/>
      <c r="F22" s="738"/>
      <c r="G22" s="738"/>
      <c r="H22" s="738"/>
      <c r="I22" s="738"/>
      <c r="J22" s="738"/>
      <c r="K22" s="738"/>
      <c r="L22" s="738"/>
      <c r="M22" s="738"/>
      <c r="N22" s="738"/>
      <c r="O22" s="738"/>
      <c r="P22" s="738"/>
      <c r="Q22" s="738"/>
      <c r="R22" s="738"/>
      <c r="S22" s="738"/>
      <c r="T22" s="738"/>
      <c r="U22" s="738"/>
      <c r="V22" s="738"/>
      <c r="W22" s="738"/>
      <c r="X22" s="738"/>
      <c r="Y22" s="738"/>
      <c r="Z22" s="738"/>
      <c r="AA22" s="738"/>
      <c r="AB22" s="738"/>
      <c r="AC22" s="738"/>
      <c r="AD22" s="738"/>
      <c r="AE22" s="738"/>
      <c r="AF22" s="738"/>
      <c r="AG22" s="738"/>
      <c r="AH22" s="738"/>
      <c r="AI22" s="738"/>
      <c r="AJ22" s="738"/>
      <c r="AK22" s="738"/>
      <c r="AL22" s="738"/>
      <c r="AM22" s="738"/>
      <c r="AN22" s="738"/>
      <c r="AO22" s="738"/>
      <c r="AP22" s="738"/>
      <c r="AQ22" s="738"/>
      <c r="AR22" s="738"/>
      <c r="AS22" s="738"/>
      <c r="AT22" s="738"/>
      <c r="AU22" s="738"/>
      <c r="AV22" s="738"/>
      <c r="AW22" s="738"/>
      <c r="AX22" s="738"/>
      <c r="AY22" s="738"/>
      <c r="AZ22" s="738"/>
      <c r="BA22" s="738"/>
      <c r="BB22" s="738"/>
      <c r="BC22" s="738"/>
      <c r="BD22" s="738"/>
      <c r="BE22" s="738"/>
      <c r="BF22" s="738"/>
      <c r="BG22" s="738"/>
      <c r="BH22" s="738"/>
      <c r="BI22" s="738"/>
      <c r="BJ22" s="738"/>
      <c r="BK22" s="738"/>
      <c r="BL22" s="738"/>
      <c r="BM22" s="738"/>
      <c r="BN22" s="738"/>
      <c r="BO22" s="738"/>
      <c r="BP22" s="738"/>
      <c r="BQ22" s="738"/>
      <c r="BR22" s="738"/>
      <c r="BS22" s="738"/>
      <c r="BT22" s="738"/>
      <c r="BU22" s="738"/>
      <c r="BV22" s="738"/>
      <c r="BW22" s="738"/>
      <c r="BX22" s="738"/>
      <c r="BY22" s="738"/>
      <c r="BZ22" s="738"/>
      <c r="CA22" s="738"/>
      <c r="CB22" s="738"/>
      <c r="CC22" s="738"/>
      <c r="CD22" s="738"/>
      <c r="CE22" s="738"/>
      <c r="CF22" s="738"/>
      <c r="CG22" s="738"/>
      <c r="CH22" s="738"/>
      <c r="CI22" s="738"/>
      <c r="CJ22" s="738"/>
      <c r="CK22" s="738"/>
      <c r="CL22" s="738"/>
      <c r="CM22" s="738"/>
      <c r="CN22" s="738"/>
      <c r="CO22" s="738"/>
      <c r="CP22" s="738"/>
      <c r="CQ22" s="738"/>
      <c r="CR22" s="738"/>
      <c r="CS22" s="738"/>
      <c r="CT22" s="738"/>
      <c r="CU22" s="738"/>
      <c r="CV22" s="738"/>
      <c r="CW22" s="738"/>
      <c r="CX22" s="738"/>
      <c r="CY22" s="738"/>
      <c r="CZ22" s="738"/>
      <c r="DA22" s="738"/>
      <c r="DB22" s="738"/>
      <c r="DC22" s="738"/>
      <c r="DD22" s="738"/>
      <c r="DE22" s="738"/>
      <c r="DF22" s="738"/>
      <c r="DG22" s="738"/>
      <c r="DH22" s="738"/>
      <c r="DI22" s="738"/>
      <c r="DJ22" s="738"/>
      <c r="DK22" s="738"/>
      <c r="DL22" s="738"/>
      <c r="DM22" s="738"/>
      <c r="DN22" s="738"/>
      <c r="DO22" s="738"/>
      <c r="DP22" s="738"/>
      <c r="DQ22" s="738"/>
      <c r="DR22" s="738"/>
      <c r="DS22" s="738"/>
      <c r="DT22" s="738"/>
      <c r="DU22" s="738"/>
      <c r="DV22" s="738"/>
      <c r="DW22" s="738"/>
      <c r="DX22" s="738"/>
      <c r="DY22" s="738"/>
      <c r="DZ22" s="738"/>
      <c r="EA22" s="738"/>
      <c r="EB22" s="738"/>
    </row>
    <row r="23" spans="1:132" ht="9.75" customHeight="1">
      <c r="A23" s="258"/>
      <c r="B23" s="73"/>
      <c r="AR23" s="73"/>
      <c r="CH23" s="73"/>
    </row>
    <row r="24" spans="1:132" s="28" customFormat="1" ht="13.5" customHeight="1">
      <c r="A24" s="540" t="s">
        <v>59</v>
      </c>
      <c r="B24" s="329">
        <v>78.099999999999994</v>
      </c>
      <c r="C24" s="286"/>
      <c r="D24" s="295">
        <v>77.947527581179401</v>
      </c>
      <c r="E24" s="295">
        <v>0.56530319764958792</v>
      </c>
      <c r="F24" s="295">
        <v>76.839106627673928</v>
      </c>
      <c r="G24" s="295">
        <v>79.055948534684873</v>
      </c>
      <c r="H24" s="295">
        <v>0.72523557217494294</v>
      </c>
      <c r="I24" s="286"/>
      <c r="J24" s="302">
        <v>-0.12366676539826926</v>
      </c>
      <c r="K24" s="286"/>
      <c r="L24" s="322"/>
      <c r="M24" s="286"/>
      <c r="N24" s="295">
        <v>77.353521303517297</v>
      </c>
      <c r="O24" s="295">
        <v>0.62497345606794075</v>
      </c>
      <c r="P24" s="295">
        <v>76.128101440091115</v>
      </c>
      <c r="Q24" s="295">
        <v>78.578941166943466</v>
      </c>
      <c r="R24" s="295">
        <v>0.8079444161509981</v>
      </c>
      <c r="S24" s="286"/>
      <c r="T24" s="322">
        <v>-0.59400627766210334</v>
      </c>
      <c r="U24" s="286"/>
      <c r="V24" s="322"/>
      <c r="W24" s="286"/>
      <c r="X24" s="295">
        <v>77.544562862871658</v>
      </c>
      <c r="Y24" s="295">
        <v>0.68825824902927069</v>
      </c>
      <c r="Z24" s="295">
        <v>76.195055930183869</v>
      </c>
      <c r="AA24" s="295">
        <v>78.894069795559446</v>
      </c>
      <c r="AB24" s="295">
        <v>0.88756480611848121</v>
      </c>
      <c r="AC24" s="286"/>
      <c r="AD24" s="322">
        <v>0.1910415593543604</v>
      </c>
      <c r="AE24" s="286"/>
      <c r="AF24" s="325" t="s">
        <v>350</v>
      </c>
      <c r="AG24" s="286"/>
      <c r="AH24" s="295">
        <v>77.551029209727858</v>
      </c>
      <c r="AI24" s="295">
        <v>0.7231044600611034</v>
      </c>
      <c r="AJ24" s="295">
        <v>76.133196378150544</v>
      </c>
      <c r="AK24" s="295">
        <v>78.968862041305172</v>
      </c>
      <c r="AL24" s="295">
        <v>0.93242406635964858</v>
      </c>
      <c r="AM24" s="286"/>
      <c r="AN24" s="322">
        <v>9.9999999999994316E-2</v>
      </c>
      <c r="AO24" s="286"/>
      <c r="AP24" s="325" t="s">
        <v>350</v>
      </c>
      <c r="AQ24" s="322"/>
      <c r="AR24" s="329">
        <v>57</v>
      </c>
      <c r="AS24" s="286"/>
      <c r="AT24" s="295">
        <v>56.581451250032835</v>
      </c>
      <c r="AU24" s="295">
        <v>0.6802153573325036</v>
      </c>
      <c r="AV24" s="295">
        <v>55.247715728814505</v>
      </c>
      <c r="AW24" s="295">
        <v>57.915186771251157</v>
      </c>
      <c r="AX24" s="295">
        <v>1.2021878942741131</v>
      </c>
      <c r="AY24" s="286"/>
      <c r="AZ24" s="302">
        <v>-0.39496192826205601</v>
      </c>
      <c r="BA24" s="286"/>
      <c r="BB24" s="325"/>
      <c r="BC24" s="286"/>
      <c r="BD24" s="295">
        <v>58.558630508865285</v>
      </c>
      <c r="BE24" s="295">
        <v>0.69651810761903343</v>
      </c>
      <c r="BF24" s="295">
        <v>57.192929108229173</v>
      </c>
      <c r="BG24" s="295">
        <v>59.92433190950139</v>
      </c>
      <c r="BH24" s="295">
        <v>1.1894371531000651</v>
      </c>
      <c r="BI24" s="286"/>
      <c r="BJ24" s="322">
        <v>1.9771792588324502</v>
      </c>
      <c r="BK24" s="286"/>
      <c r="BL24" s="325" t="s">
        <v>351</v>
      </c>
      <c r="BM24" s="286"/>
      <c r="BN24" s="295">
        <v>58.100518210484807</v>
      </c>
      <c r="BO24" s="295">
        <v>0.75704465911689933</v>
      </c>
      <c r="BP24" s="295">
        <v>56.616137867389106</v>
      </c>
      <c r="BQ24" s="295">
        <v>59.584898553580516</v>
      </c>
      <c r="BR24" s="295">
        <v>1.302991233872133</v>
      </c>
      <c r="BS24" s="286"/>
      <c r="BT24" s="322">
        <v>-0.45811229838047751</v>
      </c>
      <c r="BU24" s="286"/>
      <c r="BV24" s="325"/>
      <c r="BW24" s="286"/>
      <c r="BX24" s="295">
        <v>59.457211480165995</v>
      </c>
      <c r="BY24" s="295">
        <v>0.80768816412268973</v>
      </c>
      <c r="BZ24" s="295">
        <v>57.873530476908464</v>
      </c>
      <c r="CA24" s="295">
        <v>61.040892483423526</v>
      </c>
      <c r="CB24" s="295">
        <v>1.358435997948074</v>
      </c>
      <c r="CC24" s="286"/>
      <c r="CD24" s="322">
        <v>1.3999999999999986</v>
      </c>
      <c r="CE24" s="286"/>
      <c r="CF24" s="325" t="s">
        <v>350</v>
      </c>
      <c r="CG24" s="286"/>
      <c r="CH24" s="329">
        <v>21.1</v>
      </c>
      <c r="CI24" s="286"/>
      <c r="CJ24" s="295">
        <v>21.366076331147141</v>
      </c>
      <c r="CK24" s="295">
        <v>0.60131828241130647</v>
      </c>
      <c r="CL24" s="295">
        <v>20.187038627624784</v>
      </c>
      <c r="CM24" s="295">
        <v>22.545114034669496</v>
      </c>
      <c r="CN24" s="295">
        <v>2.8143598903777844</v>
      </c>
      <c r="CO24" s="286"/>
      <c r="CP24" s="302">
        <v>0.27129516286389688</v>
      </c>
      <c r="CQ24" s="286"/>
      <c r="CR24" s="322" t="s">
        <v>350</v>
      </c>
      <c r="CS24" s="286"/>
      <c r="CT24" s="295">
        <v>18.794890794652179</v>
      </c>
      <c r="CU24" s="295">
        <v>0.5287240357703904</v>
      </c>
      <c r="CV24" s="295">
        <v>17.758192468646065</v>
      </c>
      <c r="CW24" s="295">
        <v>19.831589120658297</v>
      </c>
      <c r="CX24" s="295">
        <v>2.8131264051868361</v>
      </c>
      <c r="CY24" s="286"/>
      <c r="CZ24" s="322">
        <v>-2.5711855364949621</v>
      </c>
      <c r="DA24" s="286"/>
      <c r="DB24" s="325" t="s">
        <v>349</v>
      </c>
      <c r="DC24" s="286"/>
      <c r="DD24" s="328">
        <v>16655.802421000091</v>
      </c>
      <c r="DE24" s="328">
        <v>20693</v>
      </c>
      <c r="DF24" s="286"/>
      <c r="DG24" s="295">
        <v>19.444044652387181</v>
      </c>
      <c r="DH24" s="295">
        <v>0.59944634549608622</v>
      </c>
      <c r="DI24" s="295">
        <v>18.26867624937524</v>
      </c>
      <c r="DJ24" s="295">
        <v>20.619413055399118</v>
      </c>
      <c r="DK24" s="295">
        <v>3.0829303070052929</v>
      </c>
      <c r="DL24" s="286"/>
      <c r="DM24" s="322">
        <v>0.64915385773500134</v>
      </c>
      <c r="DN24" s="286"/>
      <c r="DO24" s="325" t="s">
        <v>350</v>
      </c>
      <c r="DP24" s="286"/>
      <c r="DQ24" s="295">
        <v>18.093817729561916</v>
      </c>
      <c r="DR24" s="295">
        <v>0.59826586467555221</v>
      </c>
      <c r="DS24" s="295">
        <v>16.92076316856901</v>
      </c>
      <c r="DT24" s="295">
        <v>19.266872290554826</v>
      </c>
      <c r="DU24" s="295">
        <v>3.3064656316179066</v>
      </c>
      <c r="DV24" s="286"/>
      <c r="DW24" s="322">
        <v>-1.2999999999999972</v>
      </c>
      <c r="DX24" s="286"/>
      <c r="DY24" s="325" t="s">
        <v>350</v>
      </c>
      <c r="DZ24" s="286"/>
      <c r="EA24" s="328">
        <v>14950.030709000072</v>
      </c>
      <c r="EB24" s="328">
        <v>18650</v>
      </c>
    </row>
    <row r="25" spans="1:132" ht="9.75" customHeight="1">
      <c r="A25" s="110"/>
      <c r="B25" s="73"/>
      <c r="AF25" s="298"/>
      <c r="AP25" s="298"/>
      <c r="AR25" s="73"/>
      <c r="CH25" s="73"/>
    </row>
    <row r="26" spans="1:132" s="28" customFormat="1" ht="13.5" customHeight="1">
      <c r="A26" s="110" t="s">
        <v>3</v>
      </c>
      <c r="B26" s="43">
        <v>71.3</v>
      </c>
      <c r="D26" s="309">
        <v>71.704337912083801</v>
      </c>
      <c r="E26" s="309">
        <v>3.0510824146490534</v>
      </c>
      <c r="F26" s="309">
        <v>65.721913447955089</v>
      </c>
      <c r="G26" s="309">
        <v>77.686762376212528</v>
      </c>
      <c r="H26" s="309">
        <v>4.2550876327593521</v>
      </c>
      <c r="J26" s="346">
        <v>0.37406664198640271</v>
      </c>
      <c r="L26" s="346"/>
      <c r="N26" s="309">
        <v>74.177348069145751</v>
      </c>
      <c r="O26" s="309">
        <v>3.0625805271616571</v>
      </c>
      <c r="P26" s="309">
        <v>68.172377818188195</v>
      </c>
      <c r="Q26" s="309">
        <v>80.18231832010332</v>
      </c>
      <c r="R26" s="309">
        <v>4.1287274442688586</v>
      </c>
      <c r="T26" s="346">
        <v>2.4730101570619496</v>
      </c>
      <c r="V26" s="346"/>
      <c r="X26" s="309">
        <v>72.669327785306891</v>
      </c>
      <c r="Y26" s="309">
        <v>3.4411310851923393</v>
      </c>
      <c r="Z26" s="309">
        <v>65.922107156561452</v>
      </c>
      <c r="AA26" s="309">
        <v>79.416548414052329</v>
      </c>
      <c r="AB26" s="309">
        <v>4.7353280814138836</v>
      </c>
      <c r="AD26" s="346">
        <v>-1.5080202838388601</v>
      </c>
      <c r="AF26" s="347" t="s">
        <v>350</v>
      </c>
      <c r="AH26" s="309">
        <v>78.237735469520516</v>
      </c>
      <c r="AI26" s="309">
        <v>4.0134650841481303</v>
      </c>
      <c r="AJ26" s="309">
        <v>70.368301827507565</v>
      </c>
      <c r="AK26" s="309">
        <v>86.107169111533452</v>
      </c>
      <c r="AL26" s="309">
        <v>5.129832886985433</v>
      </c>
      <c r="AN26" s="346">
        <v>5.5</v>
      </c>
      <c r="AP26" s="347" t="s">
        <v>350</v>
      </c>
      <c r="AQ26" s="346"/>
      <c r="AR26" s="43">
        <v>54.5</v>
      </c>
      <c r="AT26" s="309">
        <v>60.333819713638611</v>
      </c>
      <c r="AU26" s="309">
        <v>3.0910511386303452</v>
      </c>
      <c r="AV26" s="309">
        <v>54.273026382448933</v>
      </c>
      <c r="AW26" s="309">
        <v>66.394613044828304</v>
      </c>
      <c r="AX26" s="309">
        <v>5.1232478787210036</v>
      </c>
      <c r="AZ26" s="346">
        <v>5.8742647371106855</v>
      </c>
      <c r="BB26" s="346"/>
      <c r="BD26" s="309">
        <v>60.901318625893822</v>
      </c>
      <c r="BE26" s="309">
        <v>3.1552971200795774</v>
      </c>
      <c r="BF26" s="309">
        <v>54.714553846660372</v>
      </c>
      <c r="BG26" s="309">
        <v>67.088083405127264</v>
      </c>
      <c r="BH26" s="309">
        <v>5.1809996750021421</v>
      </c>
      <c r="BJ26" s="346">
        <v>0.56749891225521054</v>
      </c>
      <c r="BL26" s="347" t="s">
        <v>350</v>
      </c>
      <c r="BN26" s="309">
        <v>60.20936288546006</v>
      </c>
      <c r="BO26" s="309">
        <v>3.5984129758092265</v>
      </c>
      <c r="BP26" s="309">
        <v>53.153750745137238</v>
      </c>
      <c r="BQ26" s="309">
        <v>67.264975025782874</v>
      </c>
      <c r="BR26" s="309">
        <v>5.9765006692641922</v>
      </c>
      <c r="BT26" s="346">
        <v>-0.6919557404337624</v>
      </c>
      <c r="BV26" s="347"/>
      <c r="BX26" s="309">
        <v>64.930107124501319</v>
      </c>
      <c r="BY26" s="309">
        <v>4.7677415501008555</v>
      </c>
      <c r="BZ26" s="309">
        <v>55.581719891988435</v>
      </c>
      <c r="CA26" s="309">
        <v>74.278494357014196</v>
      </c>
      <c r="CB26" s="309">
        <v>7.3428826183189102</v>
      </c>
      <c r="CD26" s="346">
        <v>4.7000000000000028</v>
      </c>
      <c r="CF26" s="347" t="s">
        <v>350</v>
      </c>
      <c r="CH26" s="43">
        <v>16.899999999999999</v>
      </c>
      <c r="CJ26" s="339">
        <v>11.370518198445142</v>
      </c>
      <c r="CK26" s="309">
        <v>1.8434780080527822</v>
      </c>
      <c r="CL26" s="309">
        <v>7.7559098609228077</v>
      </c>
      <c r="CM26" s="309">
        <v>14.985126535967474</v>
      </c>
      <c r="CN26" s="309">
        <v>16.212787982740032</v>
      </c>
      <c r="CP26" s="346">
        <v>-5.500198095124377</v>
      </c>
      <c r="CR26" s="347" t="s">
        <v>351</v>
      </c>
      <c r="CT26" s="339">
        <v>13.276029443251977</v>
      </c>
      <c r="CU26" s="347">
        <v>2.1423656090772147</v>
      </c>
      <c r="CV26" s="309">
        <v>9.0753752449095888</v>
      </c>
      <c r="CW26" s="309">
        <v>17.476683641594366</v>
      </c>
      <c r="CX26" s="309">
        <v>16.137095946003267</v>
      </c>
      <c r="CZ26" s="346">
        <v>1.905511244806835</v>
      </c>
      <c r="DB26" s="347" t="s">
        <v>350</v>
      </c>
      <c r="DD26" s="337">
        <v>414.24296500000031</v>
      </c>
      <c r="DE26" s="337">
        <v>758</v>
      </c>
      <c r="DG26" s="339">
        <v>12.459964899846835</v>
      </c>
      <c r="DH26" s="347">
        <v>1.9392881132824065</v>
      </c>
      <c r="DI26" s="309">
        <v>8.6574928524070831</v>
      </c>
      <c r="DJ26" s="309">
        <v>16.262436947286584</v>
      </c>
      <c r="DK26" s="309">
        <v>15.564153903083991</v>
      </c>
      <c r="DM26" s="346">
        <v>-0.81606454340514212</v>
      </c>
      <c r="DO26" s="347" t="s">
        <v>350</v>
      </c>
      <c r="DQ26" s="339">
        <v>13.307628345019214</v>
      </c>
      <c r="DR26" s="347">
        <v>3.8231753396968506</v>
      </c>
      <c r="DS26" s="309">
        <v>5.8113068356194288</v>
      </c>
      <c r="DT26" s="309">
        <v>20.803949854419002</v>
      </c>
      <c r="DU26" s="309">
        <v>28.729201331564013</v>
      </c>
      <c r="DW26" s="346">
        <v>0.80000000000000071</v>
      </c>
      <c r="DY26" s="347" t="s">
        <v>350</v>
      </c>
      <c r="EA26" s="337">
        <v>307.60488599999974</v>
      </c>
      <c r="EB26" s="337">
        <v>570</v>
      </c>
    </row>
    <row r="27" spans="1:132" s="28" customFormat="1" ht="13.5" customHeight="1">
      <c r="A27" s="110" t="s">
        <v>4</v>
      </c>
      <c r="B27" s="43">
        <v>81.5</v>
      </c>
      <c r="D27" s="309">
        <v>80.815271486920977</v>
      </c>
      <c r="E27" s="309">
        <v>1.6925533032748594</v>
      </c>
      <c r="F27" s="309">
        <v>77.496589487464703</v>
      </c>
      <c r="G27" s="309">
        <v>84.133953486377251</v>
      </c>
      <c r="H27" s="309">
        <v>2.0943483479465632</v>
      </c>
      <c r="J27" s="346">
        <v>-0.70123947240271889</v>
      </c>
      <c r="L27" s="346"/>
      <c r="N27" s="309">
        <v>78.10418548439047</v>
      </c>
      <c r="O27" s="309">
        <v>1.9298577288262988</v>
      </c>
      <c r="P27" s="309">
        <v>74.320207186545446</v>
      </c>
      <c r="Q27" s="309">
        <v>81.88816378223548</v>
      </c>
      <c r="R27" s="309">
        <v>2.4708761980649436</v>
      </c>
      <c r="T27" s="346">
        <v>-2.7110860025305072</v>
      </c>
      <c r="V27" s="346"/>
      <c r="X27" s="309">
        <v>83.756011907593049</v>
      </c>
      <c r="Y27" s="309">
        <v>1.6501528342420166</v>
      </c>
      <c r="Z27" s="309">
        <v>80.520463778755001</v>
      </c>
      <c r="AA27" s="309">
        <v>86.991560036431082</v>
      </c>
      <c r="AB27" s="309">
        <v>1.970190314293629</v>
      </c>
      <c r="AD27" s="346">
        <v>5.6518264232025786</v>
      </c>
      <c r="AF27" s="347" t="s">
        <v>351</v>
      </c>
      <c r="AH27" s="309">
        <v>80.923379205990102</v>
      </c>
      <c r="AI27" s="309">
        <v>1.9222841143565803</v>
      </c>
      <c r="AJ27" s="309">
        <v>77.154245312494297</v>
      </c>
      <c r="AK27" s="309">
        <v>84.692513099485922</v>
      </c>
      <c r="AL27" s="309">
        <v>2.375437275627621</v>
      </c>
      <c r="AN27" s="346">
        <v>-2.8999999999999915</v>
      </c>
      <c r="AP27" s="347" t="s">
        <v>350</v>
      </c>
      <c r="AQ27" s="346"/>
      <c r="AR27" s="43">
        <v>65.900000000000006</v>
      </c>
      <c r="AT27" s="309">
        <v>64.497875624779098</v>
      </c>
      <c r="AU27" s="309">
        <v>1.8309876108538001</v>
      </c>
      <c r="AV27" s="309">
        <v>60.907757893413816</v>
      </c>
      <c r="AW27" s="309">
        <v>68.087993356144381</v>
      </c>
      <c r="AX27" s="309">
        <v>2.8388339819216659</v>
      </c>
      <c r="AZ27" s="346">
        <v>-1.3976454598215895</v>
      </c>
      <c r="BB27" s="346"/>
      <c r="BD27" s="309">
        <v>65.044589871577926</v>
      </c>
      <c r="BE27" s="309">
        <v>1.927470992189374</v>
      </c>
      <c r="BF27" s="309">
        <v>61.26529137965948</v>
      </c>
      <c r="BG27" s="309">
        <v>68.82388836349638</v>
      </c>
      <c r="BH27" s="309">
        <v>2.9633071651230551</v>
      </c>
      <c r="BJ27" s="346">
        <v>0.54671424679882819</v>
      </c>
      <c r="BL27" s="347" t="s">
        <v>350</v>
      </c>
      <c r="BN27" s="309">
        <v>64.726327843971248</v>
      </c>
      <c r="BO27" s="309">
        <v>2.2124606009317085</v>
      </c>
      <c r="BP27" s="309">
        <v>60.388231027162945</v>
      </c>
      <c r="BQ27" s="309">
        <v>69.064424660779551</v>
      </c>
      <c r="BR27" s="309">
        <v>3.418177231164802</v>
      </c>
      <c r="BT27" s="346">
        <v>-0.31826202760667854</v>
      </c>
      <c r="BV27" s="347"/>
      <c r="BX27" s="309">
        <v>67.452515880561918</v>
      </c>
      <c r="BY27" s="309">
        <v>2.2228581398551825</v>
      </c>
      <c r="BZ27" s="309">
        <v>63.094029071672296</v>
      </c>
      <c r="CA27" s="309">
        <v>71.811002689451527</v>
      </c>
      <c r="CB27" s="309">
        <v>3.2954414091702593</v>
      </c>
      <c r="CD27" s="346">
        <v>2.7999999999999972</v>
      </c>
      <c r="CF27" s="347" t="s">
        <v>350</v>
      </c>
      <c r="CH27" s="43">
        <v>15.6</v>
      </c>
      <c r="CJ27" s="309">
        <v>16.317395862141936</v>
      </c>
      <c r="CK27" s="309">
        <v>1.2866095532381687</v>
      </c>
      <c r="CL27" s="309">
        <v>13.794670015695379</v>
      </c>
      <c r="CM27" s="309">
        <v>18.840121708588494</v>
      </c>
      <c r="CN27" s="309">
        <v>7.8848951395684237</v>
      </c>
      <c r="CP27" s="346">
        <v>0.69640598741899318</v>
      </c>
      <c r="CR27" s="347" t="s">
        <v>350</v>
      </c>
      <c r="CT27" s="309">
        <v>13.059595612812769</v>
      </c>
      <c r="CU27" s="309">
        <v>1.0822770506536941</v>
      </c>
      <c r="CV27" s="309">
        <v>10.937515414486452</v>
      </c>
      <c r="CW27" s="309">
        <v>15.181675811139087</v>
      </c>
      <c r="CX27" s="309">
        <v>8.2872171753302375</v>
      </c>
      <c r="CZ27" s="346">
        <v>-3.2578002493291667</v>
      </c>
      <c r="DB27" s="347" t="s">
        <v>351</v>
      </c>
      <c r="DD27" s="337">
        <v>1480.2102509999941</v>
      </c>
      <c r="DE27" s="337">
        <v>2550</v>
      </c>
      <c r="DG27" s="309">
        <v>19.02968406362184</v>
      </c>
      <c r="DH27" s="309">
        <v>1.9633822819302607</v>
      </c>
      <c r="DI27" s="309">
        <v>15.179969214990113</v>
      </c>
      <c r="DJ27" s="309">
        <v>22.879398912253567</v>
      </c>
      <c r="DK27" s="309">
        <v>10.317471773919605</v>
      </c>
      <c r="DM27" s="346">
        <v>5.9700884508090706</v>
      </c>
      <c r="DO27" s="347" t="s">
        <v>349</v>
      </c>
      <c r="DQ27" s="309">
        <v>13.470863325428265</v>
      </c>
      <c r="DR27" s="309">
        <v>1.2634300633271647</v>
      </c>
      <c r="DS27" s="309">
        <v>10.993582762069968</v>
      </c>
      <c r="DT27" s="309">
        <v>15.948143888786559</v>
      </c>
      <c r="DU27" s="309">
        <v>9.3789836093300121</v>
      </c>
      <c r="DW27" s="346">
        <v>-5.5</v>
      </c>
      <c r="DY27" s="347" t="s">
        <v>351</v>
      </c>
      <c r="EA27" s="337">
        <v>1164.1157749999995</v>
      </c>
      <c r="EB27" s="337">
        <v>2118</v>
      </c>
    </row>
    <row r="28" spans="1:132" s="28" customFormat="1" ht="13.5" customHeight="1">
      <c r="A28" s="110" t="s">
        <v>5</v>
      </c>
      <c r="B28" s="43">
        <v>81.3</v>
      </c>
      <c r="D28" s="309">
        <v>81.800734672276718</v>
      </c>
      <c r="E28" s="309">
        <v>1.352098512830239</v>
      </c>
      <c r="F28" s="309">
        <v>79.149601034512273</v>
      </c>
      <c r="G28" s="309">
        <v>84.451868310041164</v>
      </c>
      <c r="H28" s="309">
        <v>1.6529173218886524</v>
      </c>
      <c r="J28" s="346">
        <v>0.47234551046665274</v>
      </c>
      <c r="L28" s="346"/>
      <c r="N28" s="309">
        <v>82.662376418178525</v>
      </c>
      <c r="O28" s="309">
        <v>1.2125054060276541</v>
      </c>
      <c r="P28" s="309">
        <v>80.284950313706673</v>
      </c>
      <c r="Q28" s="309">
        <v>85.039802522650362</v>
      </c>
      <c r="R28" s="309">
        <v>1.4668165356071334</v>
      </c>
      <c r="T28" s="346">
        <v>0.86164174590180664</v>
      </c>
      <c r="V28" s="346"/>
      <c r="X28" s="309">
        <v>83.429447152032282</v>
      </c>
      <c r="Y28" s="309">
        <v>1.3944720972217248</v>
      </c>
      <c r="Z28" s="309">
        <v>80.695226726349659</v>
      </c>
      <c r="AA28" s="309">
        <v>86.163667577714918</v>
      </c>
      <c r="AB28" s="309">
        <v>1.6714387363500065</v>
      </c>
      <c r="AD28" s="346">
        <v>0.76707073385375679</v>
      </c>
      <c r="AF28" s="347" t="s">
        <v>350</v>
      </c>
      <c r="AH28" s="309">
        <v>83.309858219098743</v>
      </c>
      <c r="AI28" s="309">
        <v>1.4949547532765783</v>
      </c>
      <c r="AJ28" s="309">
        <v>80.378613775192264</v>
      </c>
      <c r="AK28" s="309">
        <v>86.241102663005222</v>
      </c>
      <c r="AL28" s="309">
        <v>1.7944512032957234</v>
      </c>
      <c r="AN28" s="346">
        <v>-0.10000000000000853</v>
      </c>
      <c r="AP28" s="347" t="s">
        <v>350</v>
      </c>
      <c r="AQ28" s="346"/>
      <c r="AR28" s="43">
        <v>61.6</v>
      </c>
      <c r="AT28" s="309">
        <v>63.778586549418279</v>
      </c>
      <c r="AU28" s="309">
        <v>1.5993419308313532</v>
      </c>
      <c r="AV28" s="309">
        <v>60.64266919511342</v>
      </c>
      <c r="AW28" s="309">
        <v>66.914503903723144</v>
      </c>
      <c r="AX28" s="309">
        <v>2.5076471859283322</v>
      </c>
      <c r="AZ28" s="346">
        <v>2.173658007391964</v>
      </c>
      <c r="BB28" s="346"/>
      <c r="BD28" s="309">
        <v>65.44267525437516</v>
      </c>
      <c r="BE28" s="309">
        <v>1.4513841288524765</v>
      </c>
      <c r="BF28" s="309">
        <v>62.596866486516092</v>
      </c>
      <c r="BG28" s="309">
        <v>68.288484022234229</v>
      </c>
      <c r="BH28" s="309">
        <v>2.2177946167557452</v>
      </c>
      <c r="BJ28" s="346">
        <v>1.6640887049568818</v>
      </c>
      <c r="BL28" s="347" t="s">
        <v>350</v>
      </c>
      <c r="BN28" s="309">
        <v>68.442963768527406</v>
      </c>
      <c r="BO28" s="309">
        <v>1.5474679943027143</v>
      </c>
      <c r="BP28" s="309">
        <v>65.408755621557319</v>
      </c>
      <c r="BQ28" s="309">
        <v>71.477171915497493</v>
      </c>
      <c r="BR28" s="309">
        <v>2.26095994255336</v>
      </c>
      <c r="BT28" s="346">
        <v>3.0002885141522455</v>
      </c>
      <c r="BV28" s="347"/>
      <c r="BX28" s="309">
        <v>65.25593743986866</v>
      </c>
      <c r="BY28" s="309">
        <v>1.8588452387512708</v>
      </c>
      <c r="BZ28" s="309">
        <v>61.611191827180804</v>
      </c>
      <c r="CA28" s="309">
        <v>68.900683052556516</v>
      </c>
      <c r="CB28" s="309">
        <v>2.848545759478422</v>
      </c>
      <c r="CD28" s="346">
        <v>-3.1000000000000085</v>
      </c>
      <c r="CF28" s="347" t="s">
        <v>350</v>
      </c>
      <c r="CH28" s="43">
        <v>19.7</v>
      </c>
      <c r="CJ28" s="309">
        <v>18.022148122858408</v>
      </c>
      <c r="CK28" s="309">
        <v>1.1809150065084195</v>
      </c>
      <c r="CL28" s="309">
        <v>15.70666336535955</v>
      </c>
      <c r="CM28" s="309">
        <v>20.337632880357269</v>
      </c>
      <c r="CN28" s="309">
        <v>6.5525762992182086</v>
      </c>
      <c r="CP28" s="346">
        <v>-1.7013124969250626</v>
      </c>
      <c r="CR28" s="347" t="s">
        <v>350</v>
      </c>
      <c r="CT28" s="309">
        <v>17.219701163803045</v>
      </c>
      <c r="CU28" s="309">
        <v>1.0987410034562419</v>
      </c>
      <c r="CV28" s="309">
        <v>15.065339186788579</v>
      </c>
      <c r="CW28" s="309">
        <v>19.374063140817512</v>
      </c>
      <c r="CX28" s="309">
        <v>6.380720507309781</v>
      </c>
      <c r="CZ28" s="346">
        <v>-0.8024469590553629</v>
      </c>
      <c r="DB28" s="347" t="s">
        <v>350</v>
      </c>
      <c r="DD28" s="337">
        <v>2606.7876250000104</v>
      </c>
      <c r="DE28" s="337">
        <v>4093</v>
      </c>
      <c r="DG28" s="309">
        <v>14.986483383504751</v>
      </c>
      <c r="DH28" s="309">
        <v>1.1366524908481999</v>
      </c>
      <c r="DI28" s="309">
        <v>12.757784463266667</v>
      </c>
      <c r="DJ28" s="309">
        <v>17.215182303742836</v>
      </c>
      <c r="DK28" s="309">
        <v>7.5845177401610107</v>
      </c>
      <c r="DM28" s="346">
        <v>-2.2332177802982933</v>
      </c>
      <c r="DO28" s="347" t="s">
        <v>350</v>
      </c>
      <c r="DQ28" s="309">
        <v>18.053920779230122</v>
      </c>
      <c r="DR28" s="309">
        <v>1.3566214174992681</v>
      </c>
      <c r="DS28" s="309">
        <v>15.393914525653853</v>
      </c>
      <c r="DT28" s="309">
        <v>20.713927032806385</v>
      </c>
      <c r="DU28" s="309">
        <v>7.5142758965685408</v>
      </c>
      <c r="DW28" s="346">
        <v>3.1000000000000014</v>
      </c>
      <c r="DY28" s="347" t="s">
        <v>261</v>
      </c>
      <c r="EA28" s="337">
        <v>2130.5157239999967</v>
      </c>
      <c r="EB28" s="337">
        <v>3525</v>
      </c>
    </row>
    <row r="29" spans="1:132" s="28" customFormat="1" ht="13.5" customHeight="1">
      <c r="A29" s="110" t="s">
        <v>6</v>
      </c>
      <c r="B29" s="43">
        <v>82.9</v>
      </c>
      <c r="D29" s="309">
        <v>83.521950928889723</v>
      </c>
      <c r="E29" s="309">
        <v>1.1400918675638287</v>
      </c>
      <c r="F29" s="309">
        <v>81.286510336685154</v>
      </c>
      <c r="G29" s="309">
        <v>85.757391521094291</v>
      </c>
      <c r="H29" s="309">
        <v>1.3650206381487651</v>
      </c>
      <c r="J29" s="346">
        <v>0.66032315716439882</v>
      </c>
      <c r="L29" s="346"/>
      <c r="N29" s="309">
        <v>82.294800953804085</v>
      </c>
      <c r="O29" s="309">
        <v>1.2265458625491072</v>
      </c>
      <c r="P29" s="309">
        <v>79.889844953228788</v>
      </c>
      <c r="Q29" s="309">
        <v>84.699756954379382</v>
      </c>
      <c r="R29" s="309">
        <v>1.4904293446649499</v>
      </c>
      <c r="T29" s="346">
        <v>-1.2271499750856378</v>
      </c>
      <c r="V29" s="346"/>
      <c r="X29" s="309">
        <v>83.40806582677105</v>
      </c>
      <c r="Y29" s="309">
        <v>1.1982133076961341</v>
      </c>
      <c r="Z29" s="309">
        <v>81.058661126056847</v>
      </c>
      <c r="AA29" s="309">
        <v>85.757470527485253</v>
      </c>
      <c r="AB29" s="309">
        <v>1.436567669827862</v>
      </c>
      <c r="AD29" s="346">
        <v>1.1132648729669654</v>
      </c>
      <c r="AF29" s="347" t="s">
        <v>350</v>
      </c>
      <c r="AH29" s="309">
        <v>82.832359556082665</v>
      </c>
      <c r="AI29" s="309">
        <v>1.4464404137707365</v>
      </c>
      <c r="AJ29" s="309">
        <v>79.996239989912183</v>
      </c>
      <c r="AK29" s="309">
        <v>85.668479122253146</v>
      </c>
      <c r="AL29" s="309">
        <v>1.7462262593055871</v>
      </c>
      <c r="AN29" s="346">
        <v>-0.60000000000000853</v>
      </c>
      <c r="AP29" s="347" t="s">
        <v>350</v>
      </c>
      <c r="AQ29" s="346"/>
      <c r="AR29" s="43">
        <v>62</v>
      </c>
      <c r="AT29" s="309">
        <v>61.558116991367406</v>
      </c>
      <c r="AU29" s="309">
        <v>1.4664429290641763</v>
      </c>
      <c r="AV29" s="309">
        <v>58.682781991578089</v>
      </c>
      <c r="AW29" s="309">
        <v>64.433451991156716</v>
      </c>
      <c r="AX29" s="309">
        <v>2.3822088795695664</v>
      </c>
      <c r="AZ29" s="346">
        <v>-0.39562539555216603</v>
      </c>
      <c r="BB29" s="346"/>
      <c r="BD29" s="309">
        <v>64.211556587947598</v>
      </c>
      <c r="BE29" s="309">
        <v>1.4885383887074715</v>
      </c>
      <c r="BF29" s="309">
        <v>61.292897417251183</v>
      </c>
      <c r="BG29" s="309">
        <v>67.130215758644027</v>
      </c>
      <c r="BH29" s="309">
        <v>2.3181783277106653</v>
      </c>
      <c r="BJ29" s="346">
        <v>2.653439596580192</v>
      </c>
      <c r="BL29" s="347" t="s">
        <v>350</v>
      </c>
      <c r="BN29" s="309">
        <v>65.918898227731262</v>
      </c>
      <c r="BO29" s="309">
        <v>1.4566814091862652</v>
      </c>
      <c r="BP29" s="309">
        <v>63.062700480465786</v>
      </c>
      <c r="BQ29" s="309">
        <v>68.775095974996731</v>
      </c>
      <c r="BR29" s="309">
        <v>2.2098084894468966</v>
      </c>
      <c r="BT29" s="346">
        <v>1.7073416397836638</v>
      </c>
      <c r="BV29" s="347"/>
      <c r="BX29" s="309">
        <v>64.45570123437939</v>
      </c>
      <c r="BY29" s="309">
        <v>1.6413471012846983</v>
      </c>
      <c r="BZ29" s="309">
        <v>61.237416827698979</v>
      </c>
      <c r="CA29" s="309">
        <v>67.673985641059815</v>
      </c>
      <c r="CB29" s="309">
        <v>2.5464731123105619</v>
      </c>
      <c r="CD29" s="346">
        <v>-1.4000000000000057</v>
      </c>
      <c r="CF29" s="347" t="s">
        <v>350</v>
      </c>
      <c r="CH29" s="43">
        <v>20.9</v>
      </c>
      <c r="CJ29" s="309">
        <v>21.96383393752204</v>
      </c>
      <c r="CK29" s="309">
        <v>1.3227920663998771</v>
      </c>
      <c r="CL29" s="309">
        <v>19.370163055021067</v>
      </c>
      <c r="CM29" s="309">
        <v>24.557504820023013</v>
      </c>
      <c r="CN29" s="309">
        <v>6.0225918214582643</v>
      </c>
      <c r="CP29" s="346">
        <v>1.0559485527164334</v>
      </c>
      <c r="CR29" s="347" t="s">
        <v>350</v>
      </c>
      <c r="CT29" s="309">
        <v>18.083244365856256</v>
      </c>
      <c r="CU29" s="309">
        <v>1.2031909980182112</v>
      </c>
      <c r="CV29" s="309">
        <v>15.724081533976234</v>
      </c>
      <c r="CW29" s="309">
        <v>20.442407197736276</v>
      </c>
      <c r="CX29" s="309">
        <v>6.6536235073503036</v>
      </c>
      <c r="CZ29" s="346">
        <v>-3.8805895716657837</v>
      </c>
      <c r="DB29" s="347" t="s">
        <v>351</v>
      </c>
      <c r="DD29" s="337">
        <v>3184.2235240000005</v>
      </c>
      <c r="DE29" s="337">
        <v>4551</v>
      </c>
      <c r="DG29" s="309">
        <v>17.489167599039916</v>
      </c>
      <c r="DH29" s="309">
        <v>1.1884590519789837</v>
      </c>
      <c r="DI29" s="309">
        <v>15.15888862000368</v>
      </c>
      <c r="DJ29" s="309">
        <v>19.81944657807615</v>
      </c>
      <c r="DK29" s="309">
        <v>6.7954008974345088</v>
      </c>
      <c r="DM29" s="346">
        <v>-0.59407676681633959</v>
      </c>
      <c r="DO29" s="347" t="s">
        <v>350</v>
      </c>
      <c r="DQ29" s="309">
        <v>18.376658321703189</v>
      </c>
      <c r="DR29" s="309">
        <v>1.2665586106976376</v>
      </c>
      <c r="DS29" s="309">
        <v>15.89324343416077</v>
      </c>
      <c r="DT29" s="309">
        <v>20.860073209245613</v>
      </c>
      <c r="DU29" s="309">
        <v>6.8922139625451244</v>
      </c>
      <c r="DW29" s="346">
        <v>0.89999999999999858</v>
      </c>
      <c r="DY29" s="347" t="s">
        <v>350</v>
      </c>
      <c r="EA29" s="337">
        <v>2971.4530000000041</v>
      </c>
      <c r="EB29" s="337">
        <v>4285</v>
      </c>
    </row>
    <row r="30" spans="1:132" s="28" customFormat="1" ht="13.5" customHeight="1">
      <c r="A30" s="110" t="s">
        <v>7</v>
      </c>
      <c r="B30" s="43">
        <v>82.6</v>
      </c>
      <c r="D30" s="309">
        <v>81.450487377969765</v>
      </c>
      <c r="E30" s="309">
        <v>1.324933991113683</v>
      </c>
      <c r="F30" s="309">
        <v>78.852616706322934</v>
      </c>
      <c r="G30" s="309">
        <v>84.04835804961661</v>
      </c>
      <c r="H30" s="309">
        <v>1.6266741105738836</v>
      </c>
      <c r="J30" s="346">
        <v>-1.1101473003148072</v>
      </c>
      <c r="L30" s="346"/>
      <c r="N30" s="309">
        <v>82.77916623262935</v>
      </c>
      <c r="O30" s="309">
        <v>1.1966870761576347</v>
      </c>
      <c r="P30" s="309">
        <v>80.432755998416866</v>
      </c>
      <c r="Q30" s="309">
        <v>85.125576466841835</v>
      </c>
      <c r="R30" s="309">
        <v>1.4456379915625828</v>
      </c>
      <c r="T30" s="346">
        <v>1.3286788546595858</v>
      </c>
      <c r="V30" s="346"/>
      <c r="X30" s="309">
        <v>80.955725152321733</v>
      </c>
      <c r="Y30" s="309">
        <v>1.5082616799702615</v>
      </c>
      <c r="Z30" s="309">
        <v>77.998391046558424</v>
      </c>
      <c r="AA30" s="309">
        <v>83.913059258085042</v>
      </c>
      <c r="AB30" s="309">
        <v>1.8630698164118737</v>
      </c>
      <c r="AD30" s="346">
        <v>-1.8234410803076173</v>
      </c>
      <c r="AF30" s="347" t="s">
        <v>350</v>
      </c>
      <c r="AH30" s="309">
        <v>84.624900373985909</v>
      </c>
      <c r="AI30" s="309">
        <v>1.3183765105597112</v>
      </c>
      <c r="AJ30" s="309">
        <v>82.039883126417081</v>
      </c>
      <c r="AK30" s="309">
        <v>87.209917621554752</v>
      </c>
      <c r="AL30" s="309">
        <v>1.5579061301500643</v>
      </c>
      <c r="AN30" s="346">
        <v>3.5999999999999943</v>
      </c>
      <c r="AP30" s="347" t="s">
        <v>261</v>
      </c>
      <c r="AQ30" s="346"/>
      <c r="AR30" s="43">
        <v>59.4</v>
      </c>
      <c r="AT30" s="309">
        <v>58.979761366585123</v>
      </c>
      <c r="AU30" s="309">
        <v>1.5832019895490841</v>
      </c>
      <c r="AV30" s="309">
        <v>55.875490479485826</v>
      </c>
      <c r="AW30" s="309">
        <v>62.084032253684427</v>
      </c>
      <c r="AX30" s="309">
        <v>2.6843139966416416</v>
      </c>
      <c r="AZ30" s="346">
        <v>-0.44563910818447283</v>
      </c>
      <c r="BB30" s="346"/>
      <c r="BD30" s="309">
        <v>61.719836779141289</v>
      </c>
      <c r="BE30" s="309">
        <v>1.5447545984729407</v>
      </c>
      <c r="BF30" s="309">
        <v>58.690951390956272</v>
      </c>
      <c r="BG30" s="309">
        <v>64.748722167326306</v>
      </c>
      <c r="BH30" s="309">
        <v>2.5028494550312921</v>
      </c>
      <c r="BJ30" s="346">
        <v>2.7400754125561662</v>
      </c>
      <c r="BL30" s="347" t="s">
        <v>350</v>
      </c>
      <c r="BN30" s="309">
        <v>60.118363851085746</v>
      </c>
      <c r="BO30" s="309">
        <v>1.6422767918443018</v>
      </c>
      <c r="BP30" s="309">
        <v>56.898258724685881</v>
      </c>
      <c r="BQ30" s="309">
        <v>63.338468977485604</v>
      </c>
      <c r="BR30" s="309">
        <v>2.7317390006026288</v>
      </c>
      <c r="BT30" s="346">
        <v>-1.6014729280555429</v>
      </c>
      <c r="BV30" s="347"/>
      <c r="BX30" s="309">
        <v>67.306593943698928</v>
      </c>
      <c r="BY30" s="309">
        <v>1.76933468701603</v>
      </c>
      <c r="BZ30" s="309">
        <v>63.83735685852325</v>
      </c>
      <c r="CA30" s="309">
        <v>70.775831028874592</v>
      </c>
      <c r="CB30" s="309">
        <v>2.6287687184052952</v>
      </c>
      <c r="CD30" s="346">
        <v>7.1999999999999957</v>
      </c>
      <c r="CF30" s="347" t="s">
        <v>349</v>
      </c>
      <c r="CH30" s="43">
        <v>23.1</v>
      </c>
      <c r="CJ30" s="309">
        <v>22.470726011384169</v>
      </c>
      <c r="CK30" s="309">
        <v>1.350928798422427</v>
      </c>
      <c r="CL30" s="309">
        <v>19.821885896749659</v>
      </c>
      <c r="CM30" s="309">
        <v>25.119566126018682</v>
      </c>
      <c r="CN30" s="309">
        <v>6.0119499376122354</v>
      </c>
      <c r="CP30" s="346">
        <v>-0.66450819213093837</v>
      </c>
      <c r="CR30" s="347" t="s">
        <v>350</v>
      </c>
      <c r="CT30" s="309">
        <v>21.059329453487919</v>
      </c>
      <c r="CU30" s="309">
        <v>1.3096514919363118</v>
      </c>
      <c r="CV30" s="309">
        <v>18.491423669966093</v>
      </c>
      <c r="CW30" s="309">
        <v>23.627235237009746</v>
      </c>
      <c r="CX30" s="309">
        <v>6.2188660604262624</v>
      </c>
      <c r="CZ30" s="346">
        <v>-1.41139655789625</v>
      </c>
      <c r="DB30" s="347" t="s">
        <v>350</v>
      </c>
      <c r="DD30" s="337">
        <v>3270.2251679999972</v>
      </c>
      <c r="DE30" s="337">
        <v>4003</v>
      </c>
      <c r="DG30" s="309">
        <v>20.837361301235795</v>
      </c>
      <c r="DH30" s="309">
        <v>1.3388455118965292</v>
      </c>
      <c r="DI30" s="309">
        <v>18.212211072160287</v>
      </c>
      <c r="DJ30" s="309">
        <v>23.4625115303113</v>
      </c>
      <c r="DK30" s="309">
        <v>6.425216190003515</v>
      </c>
      <c r="DM30" s="346">
        <v>-0.22196815225212418</v>
      </c>
      <c r="DO30" s="347" t="s">
        <v>350</v>
      </c>
      <c r="DQ30" s="309">
        <v>17.318306430286697</v>
      </c>
      <c r="DR30" s="309">
        <v>1.3050935375006532</v>
      </c>
      <c r="DS30" s="309">
        <v>14.759333877978762</v>
      </c>
      <c r="DT30" s="309">
        <v>19.877278982594628</v>
      </c>
      <c r="DU30" s="309">
        <v>7.5359189580932258</v>
      </c>
      <c r="DW30" s="346">
        <v>-3.5</v>
      </c>
      <c r="DY30" s="347" t="s">
        <v>261</v>
      </c>
      <c r="EA30" s="337">
        <v>2899.3330960000094</v>
      </c>
      <c r="EB30" s="337">
        <v>3730</v>
      </c>
    </row>
    <row r="31" spans="1:132" s="28" customFormat="1" ht="13.5" customHeight="1">
      <c r="A31" s="110" t="s">
        <v>8</v>
      </c>
      <c r="B31" s="43">
        <v>77.900000000000006</v>
      </c>
      <c r="D31" s="309">
        <v>78.745139087601189</v>
      </c>
      <c r="E31" s="309">
        <v>1.4430424831243793</v>
      </c>
      <c r="F31" s="309">
        <v>75.915686624314219</v>
      </c>
      <c r="G31" s="309">
        <v>81.574591550888158</v>
      </c>
      <c r="H31" s="309">
        <v>1.832548014829265</v>
      </c>
      <c r="J31" s="346">
        <v>0.89036903176207716</v>
      </c>
      <c r="L31" s="346"/>
      <c r="N31" s="309">
        <v>79.246073619388852</v>
      </c>
      <c r="O31" s="309">
        <v>1.5176418590330205</v>
      </c>
      <c r="P31" s="309">
        <v>76.270349672124254</v>
      </c>
      <c r="Q31" s="309">
        <v>82.221797566653464</v>
      </c>
      <c r="R31" s="309">
        <v>1.9151003825402202</v>
      </c>
      <c r="T31" s="346">
        <v>0.50093453178766367</v>
      </c>
      <c r="V31" s="346"/>
      <c r="X31" s="309">
        <v>78.38607621123252</v>
      </c>
      <c r="Y31" s="309">
        <v>1.578785656454728</v>
      </c>
      <c r="Z31" s="309">
        <v>75.290461750209047</v>
      </c>
      <c r="AA31" s="309">
        <v>81.481690672255979</v>
      </c>
      <c r="AB31" s="309">
        <v>2.0141149203594044</v>
      </c>
      <c r="AD31" s="346">
        <v>-0.85999740815633174</v>
      </c>
      <c r="AF31" s="347" t="s">
        <v>350</v>
      </c>
      <c r="AH31" s="309">
        <v>78.918138525366501</v>
      </c>
      <c r="AI31" s="309">
        <v>1.7661568944483539</v>
      </c>
      <c r="AJ31" s="309">
        <v>75.455132322287739</v>
      </c>
      <c r="AK31" s="309">
        <v>82.38114472844525</v>
      </c>
      <c r="AL31" s="309">
        <v>2.2379606608190104</v>
      </c>
      <c r="AN31" s="346">
        <v>0.5</v>
      </c>
      <c r="AP31" s="347" t="s">
        <v>350</v>
      </c>
      <c r="AQ31" s="346"/>
      <c r="AR31" s="43">
        <v>55</v>
      </c>
      <c r="AT31" s="309">
        <v>53.246801685976223</v>
      </c>
      <c r="AU31" s="309">
        <v>1.7735393394464922</v>
      </c>
      <c r="AV31" s="309">
        <v>49.76932592804269</v>
      </c>
      <c r="AW31" s="309">
        <v>56.724277443909756</v>
      </c>
      <c r="AX31" s="309">
        <v>3.3307903635338807</v>
      </c>
      <c r="AZ31" s="346">
        <v>-1.7275444980308379</v>
      </c>
      <c r="BB31" s="346"/>
      <c r="BD31" s="309">
        <v>57.020340221784039</v>
      </c>
      <c r="BE31" s="309">
        <v>1.7444579989846016</v>
      </c>
      <c r="BF31" s="309">
        <v>53.599885381481137</v>
      </c>
      <c r="BG31" s="309">
        <v>60.440795062086941</v>
      </c>
      <c r="BH31" s="309">
        <v>3.0593609091061671</v>
      </c>
      <c r="BJ31" s="346">
        <v>3.7735385358078162</v>
      </c>
      <c r="BL31" s="347" t="s">
        <v>350</v>
      </c>
      <c r="BN31" s="309">
        <v>53.819361807929297</v>
      </c>
      <c r="BO31" s="309">
        <v>1.7889766866832044</v>
      </c>
      <c r="BP31" s="309">
        <v>50.311613888451568</v>
      </c>
      <c r="BQ31" s="309">
        <v>57.327109727407034</v>
      </c>
      <c r="BR31" s="309">
        <v>3.3240392055701249</v>
      </c>
      <c r="BT31" s="346">
        <v>-3.2009784138547417</v>
      </c>
      <c r="BV31" s="347"/>
      <c r="BX31" s="309">
        <v>57.853243492481845</v>
      </c>
      <c r="BY31" s="309">
        <v>1.9937907090430889</v>
      </c>
      <c r="BZ31" s="309">
        <v>53.943902473708093</v>
      </c>
      <c r="CA31" s="309">
        <v>61.762584511255589</v>
      </c>
      <c r="CB31" s="309">
        <v>3.4462902832789086</v>
      </c>
      <c r="CD31" s="346">
        <v>4.1000000000000014</v>
      </c>
      <c r="CF31" s="347" t="s">
        <v>350</v>
      </c>
      <c r="CH31" s="43">
        <v>22.9</v>
      </c>
      <c r="CJ31" s="309">
        <v>25.498337401625083</v>
      </c>
      <c r="CK31" s="309">
        <v>1.5888629218021657</v>
      </c>
      <c r="CL31" s="309">
        <v>22.382966814485552</v>
      </c>
      <c r="CM31" s="309">
        <v>28.61370798876461</v>
      </c>
      <c r="CN31" s="309">
        <v>6.2312412639927768</v>
      </c>
      <c r="CP31" s="346">
        <v>2.6179135297930003</v>
      </c>
      <c r="CR31" s="347" t="s">
        <v>350</v>
      </c>
      <c r="CT31" s="309">
        <v>22.225733397604973</v>
      </c>
      <c r="CU31" s="309">
        <v>1.3794522440288</v>
      </c>
      <c r="CV31" s="309">
        <v>19.520965436552643</v>
      </c>
      <c r="CW31" s="309">
        <v>24.930501358657299</v>
      </c>
      <c r="CX31" s="309">
        <v>6.2065544445766134</v>
      </c>
      <c r="CZ31" s="346">
        <v>-3.2726040040201099</v>
      </c>
      <c r="DB31" s="347" t="s">
        <v>350</v>
      </c>
      <c r="DD31" s="337">
        <v>2952.0788729999936</v>
      </c>
      <c r="DE31" s="337">
        <v>2868</v>
      </c>
      <c r="DG31" s="309">
        <v>24.56671440330318</v>
      </c>
      <c r="DH31" s="309">
        <v>1.6142283890378681</v>
      </c>
      <c r="DI31" s="309">
        <v>21.401605368982839</v>
      </c>
      <c r="DJ31" s="309">
        <v>27.731823437623522</v>
      </c>
      <c r="DK31" s="309">
        <v>6.5707947857317981</v>
      </c>
      <c r="DM31" s="346">
        <v>2.3409810056982074</v>
      </c>
      <c r="DO31" s="347" t="s">
        <v>350</v>
      </c>
      <c r="DQ31" s="309">
        <v>21.06489503288439</v>
      </c>
      <c r="DR31" s="309">
        <v>1.5519365018705167</v>
      </c>
      <c r="DS31" s="309">
        <v>18.021923171406257</v>
      </c>
      <c r="DT31" s="309">
        <v>24.107866894362523</v>
      </c>
      <c r="DU31" s="309">
        <v>7.367406765843314</v>
      </c>
      <c r="DW31" s="346">
        <v>-3.5</v>
      </c>
      <c r="DY31" s="347" t="s">
        <v>350</v>
      </c>
      <c r="EA31" s="337">
        <v>2815.522589000002</v>
      </c>
      <c r="EB31" s="337">
        <v>2682</v>
      </c>
    </row>
    <row r="32" spans="1:132" s="28" customFormat="1" ht="13.5" customHeight="1">
      <c r="A32" s="110" t="s">
        <v>9</v>
      </c>
      <c r="B32" s="43">
        <v>59.9</v>
      </c>
      <c r="D32" s="309">
        <v>60.108638743232987</v>
      </c>
      <c r="E32" s="309">
        <v>1.9816888058636368</v>
      </c>
      <c r="F32" s="309">
        <v>56.223032921650393</v>
      </c>
      <c r="G32" s="309">
        <v>63.994244564815581</v>
      </c>
      <c r="H32" s="309">
        <v>3.2968452576822571</v>
      </c>
      <c r="J32" s="346">
        <v>0.20449906858817712</v>
      </c>
      <c r="L32" s="346"/>
      <c r="N32" s="309">
        <v>58.176657358442441</v>
      </c>
      <c r="O32" s="309">
        <v>1.9630795515823425</v>
      </c>
      <c r="P32" s="309">
        <v>54.32753920368156</v>
      </c>
      <c r="Q32" s="309">
        <v>62.025775513203321</v>
      </c>
      <c r="R32" s="309">
        <v>3.374342289016826</v>
      </c>
      <c r="T32" s="346">
        <v>-1.9319813847905465</v>
      </c>
      <c r="V32" s="346"/>
      <c r="X32" s="309">
        <v>58.594634171282657</v>
      </c>
      <c r="Y32" s="309">
        <v>2.1412011038127856</v>
      </c>
      <c r="Z32" s="309">
        <v>54.396259886703305</v>
      </c>
      <c r="AA32" s="309">
        <v>62.793008455862008</v>
      </c>
      <c r="AB32" s="309">
        <v>3.6542614082266813</v>
      </c>
      <c r="AD32" s="346">
        <v>0.41797681284021593</v>
      </c>
      <c r="AF32" s="347" t="s">
        <v>350</v>
      </c>
      <c r="AH32" s="309">
        <v>56.337998485814879</v>
      </c>
      <c r="AI32" s="309">
        <v>2.3467472245525691</v>
      </c>
      <c r="AJ32" s="309">
        <v>51.736595166988131</v>
      </c>
      <c r="AK32" s="309">
        <v>60.939401804641626</v>
      </c>
      <c r="AL32" s="309">
        <v>4.1654785182747442</v>
      </c>
      <c r="AN32" s="346">
        <v>-2.3000000000000043</v>
      </c>
      <c r="AP32" s="347" t="s">
        <v>350</v>
      </c>
      <c r="AQ32" s="346"/>
      <c r="AR32" s="43">
        <v>38</v>
      </c>
      <c r="AT32" s="309">
        <v>37.780426598892177</v>
      </c>
      <c r="AU32" s="309">
        <v>1.9294086253210176</v>
      </c>
      <c r="AV32" s="309">
        <v>33.997329391814908</v>
      </c>
      <c r="AW32" s="309">
        <v>41.563523805969453</v>
      </c>
      <c r="AX32" s="309">
        <v>5.1069000511963329</v>
      </c>
      <c r="AZ32" s="346">
        <v>-0.23111572004711434</v>
      </c>
      <c r="BB32" s="346"/>
      <c r="BD32" s="309">
        <v>39.522057371622381</v>
      </c>
      <c r="BE32" s="309">
        <v>1.9472973161931986</v>
      </c>
      <c r="BF32" s="309">
        <v>35.70388431468502</v>
      </c>
      <c r="BG32" s="309">
        <v>43.340230428559742</v>
      </c>
      <c r="BH32" s="309">
        <v>4.9271152508153495</v>
      </c>
      <c r="BJ32" s="346">
        <v>1.7416307727302041</v>
      </c>
      <c r="BL32" s="347" t="s">
        <v>350</v>
      </c>
      <c r="BN32" s="309">
        <v>39.395432460385962</v>
      </c>
      <c r="BO32" s="309">
        <v>2.1035308293232275</v>
      </c>
      <c r="BP32" s="309">
        <v>35.270920416690196</v>
      </c>
      <c r="BQ32" s="309">
        <v>43.519944504081735</v>
      </c>
      <c r="BR32" s="309">
        <v>5.3395297321293036</v>
      </c>
      <c r="BT32" s="346">
        <v>-0.12662491123641928</v>
      </c>
      <c r="BV32" s="347"/>
      <c r="BX32" s="309">
        <v>38.25102157539763</v>
      </c>
      <c r="BY32" s="309">
        <v>2.1483265810469945</v>
      </c>
      <c r="BZ32" s="309">
        <v>34.038673114289679</v>
      </c>
      <c r="CA32" s="309">
        <v>42.46337003650558</v>
      </c>
      <c r="CB32" s="309">
        <v>5.6163900794449884</v>
      </c>
      <c r="CD32" s="346">
        <v>-1.1000000000000014</v>
      </c>
      <c r="CF32" s="347" t="s">
        <v>350</v>
      </c>
      <c r="CH32" s="43">
        <v>21.9</v>
      </c>
      <c r="CJ32" s="309">
        <v>22.328212144340831</v>
      </c>
      <c r="CK32" s="309">
        <v>1.7539246485623974</v>
      </c>
      <c r="CL32" s="309">
        <v>18.889195985544294</v>
      </c>
      <c r="CM32" s="309">
        <v>25.767228303137369</v>
      </c>
      <c r="CN32" s="309">
        <v>7.8551951997954133</v>
      </c>
      <c r="CP32" s="346">
        <v>0.43561478863534475</v>
      </c>
      <c r="CR32" s="347" t="s">
        <v>350</v>
      </c>
      <c r="CT32" s="309">
        <v>18.654599986820024</v>
      </c>
      <c r="CU32" s="309">
        <v>1.4550903998750004</v>
      </c>
      <c r="CV32" s="309">
        <v>15.80152412931716</v>
      </c>
      <c r="CW32" s="309">
        <v>21.50767584432289</v>
      </c>
      <c r="CX32" s="309">
        <v>7.8001694000571486</v>
      </c>
      <c r="CZ32" s="346">
        <v>-3.6736121575208074</v>
      </c>
      <c r="DB32" s="347" t="s">
        <v>350</v>
      </c>
      <c r="DD32" s="337">
        <v>2748.0340150000006</v>
      </c>
      <c r="DE32" s="337">
        <v>1870</v>
      </c>
      <c r="DG32" s="309">
        <v>19.199201710896659</v>
      </c>
      <c r="DH32" s="309">
        <v>1.4282401954645707</v>
      </c>
      <c r="DI32" s="309">
        <v>16.398770262321563</v>
      </c>
      <c r="DJ32" s="309">
        <v>21.999633159471756</v>
      </c>
      <c r="DK32" s="309">
        <v>7.4390603160024185</v>
      </c>
      <c r="DM32" s="346">
        <v>0.54460172407663521</v>
      </c>
      <c r="DO32" s="347" t="s">
        <v>350</v>
      </c>
      <c r="DQ32" s="309">
        <v>18.086976910417196</v>
      </c>
      <c r="DR32" s="309">
        <v>1.6106979545447775</v>
      </c>
      <c r="DS32" s="309">
        <v>14.928788062411691</v>
      </c>
      <c r="DT32" s="309">
        <v>21.245165758422701</v>
      </c>
      <c r="DU32" s="309">
        <v>8.9052911524263401</v>
      </c>
      <c r="DW32" s="346">
        <v>-1.0999999999999979</v>
      </c>
      <c r="DY32" s="347" t="s">
        <v>350</v>
      </c>
      <c r="EA32" s="337">
        <v>2661.4856390000023</v>
      </c>
      <c r="EB32" s="337">
        <v>1740</v>
      </c>
    </row>
    <row r="33" spans="1:132" s="28" customFormat="1" ht="9.75" customHeight="1">
      <c r="A33" s="259"/>
      <c r="B33" s="538"/>
      <c r="AF33" s="299"/>
      <c r="AP33" s="299"/>
      <c r="AR33" s="538"/>
      <c r="CH33" s="538"/>
    </row>
    <row r="34" spans="1:132" ht="16.5" customHeight="1">
      <c r="A34" s="738" t="s">
        <v>295</v>
      </c>
      <c r="B34" s="738"/>
      <c r="C34" s="738"/>
      <c r="D34" s="738"/>
      <c r="E34" s="738"/>
      <c r="F34" s="738"/>
      <c r="G34" s="738"/>
      <c r="H34" s="738"/>
      <c r="I34" s="738"/>
      <c r="J34" s="738"/>
      <c r="K34" s="738"/>
      <c r="L34" s="738"/>
      <c r="M34" s="738"/>
      <c r="N34" s="738"/>
      <c r="O34" s="738"/>
      <c r="P34" s="738"/>
      <c r="Q34" s="738"/>
      <c r="R34" s="738"/>
      <c r="S34" s="738"/>
      <c r="T34" s="738"/>
      <c r="U34" s="738"/>
      <c r="V34" s="738"/>
      <c r="W34" s="738"/>
      <c r="X34" s="738"/>
      <c r="Y34" s="738"/>
      <c r="Z34" s="738"/>
      <c r="AA34" s="738"/>
      <c r="AB34" s="738"/>
      <c r="AC34" s="738"/>
      <c r="AD34" s="738"/>
      <c r="AE34" s="738"/>
      <c r="AF34" s="738"/>
      <c r="AG34" s="738"/>
      <c r="AH34" s="738"/>
      <c r="AI34" s="738"/>
      <c r="AJ34" s="738"/>
      <c r="AK34" s="738"/>
      <c r="AL34" s="738"/>
      <c r="AM34" s="738"/>
      <c r="AN34" s="738"/>
      <c r="AO34" s="738"/>
      <c r="AP34" s="738"/>
      <c r="AQ34" s="738"/>
      <c r="AR34" s="738"/>
      <c r="AS34" s="738"/>
      <c r="AT34" s="738"/>
      <c r="AU34" s="738"/>
      <c r="AV34" s="738"/>
      <c r="AW34" s="738"/>
      <c r="AX34" s="738"/>
      <c r="AY34" s="738"/>
      <c r="AZ34" s="738"/>
      <c r="BA34" s="738"/>
      <c r="BB34" s="738"/>
      <c r="BC34" s="738"/>
      <c r="BD34" s="738"/>
      <c r="BE34" s="738"/>
      <c r="BF34" s="738"/>
      <c r="BG34" s="738"/>
      <c r="BH34" s="738"/>
      <c r="BI34" s="738"/>
      <c r="BJ34" s="738"/>
      <c r="BK34" s="738"/>
      <c r="BL34" s="738"/>
      <c r="BM34" s="738"/>
      <c r="BN34" s="738"/>
      <c r="BO34" s="738"/>
      <c r="BP34" s="738"/>
      <c r="BQ34" s="738"/>
      <c r="BR34" s="738"/>
      <c r="BS34" s="738"/>
      <c r="BT34" s="738"/>
      <c r="BU34" s="738"/>
      <c r="BV34" s="738"/>
      <c r="BW34" s="738"/>
      <c r="BX34" s="738"/>
      <c r="BY34" s="738"/>
      <c r="BZ34" s="738"/>
      <c r="CA34" s="738"/>
      <c r="CB34" s="738"/>
      <c r="CC34" s="738"/>
      <c r="CD34" s="738"/>
      <c r="CE34" s="738"/>
      <c r="CF34" s="738"/>
      <c r="CG34" s="738"/>
      <c r="CH34" s="738"/>
      <c r="CI34" s="738"/>
      <c r="CJ34" s="738"/>
      <c r="CK34" s="738"/>
      <c r="CL34" s="738"/>
      <c r="CM34" s="738"/>
      <c r="CN34" s="738"/>
      <c r="CO34" s="738"/>
      <c r="CP34" s="738"/>
      <c r="CQ34" s="738"/>
      <c r="CR34" s="738"/>
      <c r="CS34" s="738"/>
      <c r="CT34" s="738"/>
      <c r="CU34" s="738"/>
      <c r="CV34" s="738"/>
      <c r="CW34" s="738"/>
      <c r="CX34" s="738"/>
      <c r="CY34" s="738"/>
      <c r="CZ34" s="738"/>
      <c r="DA34" s="738"/>
      <c r="DB34" s="738"/>
      <c r="DC34" s="738"/>
      <c r="DD34" s="738"/>
      <c r="DE34" s="738"/>
      <c r="DF34" s="738"/>
      <c r="DG34" s="738"/>
      <c r="DH34" s="738"/>
      <c r="DI34" s="738"/>
      <c r="DJ34" s="738"/>
      <c r="DK34" s="738"/>
      <c r="DL34" s="738"/>
      <c r="DM34" s="738"/>
      <c r="DN34" s="738"/>
      <c r="DO34" s="738"/>
      <c r="DP34" s="738"/>
      <c r="DQ34" s="738"/>
      <c r="DR34" s="738"/>
      <c r="DS34" s="738"/>
      <c r="DT34" s="738"/>
      <c r="DU34" s="738"/>
      <c r="DV34" s="738"/>
      <c r="DW34" s="738"/>
      <c r="DX34" s="738"/>
      <c r="DY34" s="738"/>
      <c r="DZ34" s="738"/>
      <c r="EA34" s="738"/>
      <c r="EB34" s="738"/>
    </row>
    <row r="35" spans="1:132" ht="9.75" customHeight="1">
      <c r="A35" s="258"/>
      <c r="B35" s="73"/>
      <c r="AR35" s="73"/>
      <c r="CH35" s="73"/>
    </row>
    <row r="36" spans="1:132" s="28" customFormat="1" ht="13.5" customHeight="1">
      <c r="A36" s="540" t="s">
        <v>1</v>
      </c>
      <c r="B36" s="329">
        <v>86.7</v>
      </c>
      <c r="C36" s="286"/>
      <c r="D36" s="295">
        <v>88.891336498350171</v>
      </c>
      <c r="E36" s="295">
        <v>1.226402260849774</v>
      </c>
      <c r="F36" s="295">
        <v>86.485274209236124</v>
      </c>
      <c r="G36" s="295">
        <v>91.297398787464218</v>
      </c>
      <c r="H36" s="295">
        <v>1.3796645535558305</v>
      </c>
      <c r="I36" s="286"/>
      <c r="J36" s="302">
        <v>2.2231547966172229</v>
      </c>
      <c r="K36" s="286"/>
      <c r="L36" s="322"/>
      <c r="M36" s="286"/>
      <c r="N36" s="295">
        <v>86.610441418304418</v>
      </c>
      <c r="O36" s="295">
        <v>1.4293869069279306</v>
      </c>
      <c r="P36" s="295">
        <v>83.806119258474382</v>
      </c>
      <c r="Q36" s="295">
        <v>89.414763578134455</v>
      </c>
      <c r="R36" s="295">
        <v>1.6503632628130691</v>
      </c>
      <c r="S36" s="286"/>
      <c r="T36" s="322">
        <v>-2.2808950800457524</v>
      </c>
      <c r="U36" s="286"/>
      <c r="V36" s="322"/>
      <c r="W36" s="286"/>
      <c r="X36" s="295">
        <v>83.809603068133626</v>
      </c>
      <c r="Y36" s="295">
        <v>1.5676758588297299</v>
      </c>
      <c r="Z36" s="295">
        <v>80.734169021598717</v>
      </c>
      <c r="AA36" s="295">
        <v>86.885037114668535</v>
      </c>
      <c r="AB36" s="295">
        <v>1.8705205626081733</v>
      </c>
      <c r="AC36" s="286"/>
      <c r="AD36" s="322">
        <v>-2.8008383501707925</v>
      </c>
      <c r="AE36" s="286"/>
      <c r="AF36" s="325" t="s">
        <v>350</v>
      </c>
      <c r="AG36" s="286"/>
      <c r="AH36" s="295">
        <v>87.864457638192164</v>
      </c>
      <c r="AI36" s="295">
        <v>1.3371367631185251</v>
      </c>
      <c r="AJ36" s="295">
        <v>85.241248853704789</v>
      </c>
      <c r="AK36" s="295">
        <v>90.487666422679538</v>
      </c>
      <c r="AL36" s="295">
        <v>1.5218175802377116</v>
      </c>
      <c r="AM36" s="286"/>
      <c r="AN36" s="322">
        <v>4.1000000000000085</v>
      </c>
      <c r="AO36" s="286"/>
      <c r="AP36" s="325" t="s">
        <v>351</v>
      </c>
      <c r="AQ36" s="322"/>
      <c r="AR36" s="329">
        <v>72.3</v>
      </c>
      <c r="AS36" s="286"/>
      <c r="AT36" s="295">
        <v>75.432891715538204</v>
      </c>
      <c r="AU36" s="295">
        <v>1.6995403478693254</v>
      </c>
      <c r="AV36" s="295">
        <v>72.098586104422679</v>
      </c>
      <c r="AW36" s="295">
        <v>78.767197326653715</v>
      </c>
      <c r="AX36" s="295">
        <v>2.2530494446353595</v>
      </c>
      <c r="AY36" s="286"/>
      <c r="AZ36" s="302">
        <v>3.1028404184800706</v>
      </c>
      <c r="BA36" s="286"/>
      <c r="BB36" s="325" t="s">
        <v>350</v>
      </c>
      <c r="BC36" s="286"/>
      <c r="BD36" s="295">
        <v>73.12062468123041</v>
      </c>
      <c r="BE36" s="295">
        <v>1.7792491867771394</v>
      </c>
      <c r="BF36" s="295">
        <v>69.629905759603773</v>
      </c>
      <c r="BG36" s="295">
        <v>76.611343602857033</v>
      </c>
      <c r="BH36" s="295">
        <v>2.433306874132684</v>
      </c>
      <c r="BI36" s="286"/>
      <c r="BJ36" s="322">
        <v>-2.3122670343077942</v>
      </c>
      <c r="BK36" s="286"/>
      <c r="BL36" s="325" t="s">
        <v>350</v>
      </c>
      <c r="BM36" s="286"/>
      <c r="BN36" s="295">
        <v>69.873572187788767</v>
      </c>
      <c r="BO36" s="295">
        <v>1.7851257358427413</v>
      </c>
      <c r="BP36" s="295">
        <v>66.371549474078833</v>
      </c>
      <c r="BQ36" s="295">
        <v>73.375594901498715</v>
      </c>
      <c r="BR36" s="295">
        <v>2.5547938654762419</v>
      </c>
      <c r="BS36" s="286"/>
      <c r="BT36" s="322">
        <v>-3.2470524934416432</v>
      </c>
      <c r="BU36" s="286"/>
      <c r="BV36" s="325" t="s">
        <v>350</v>
      </c>
      <c r="BW36" s="286"/>
      <c r="BX36" s="295">
        <v>72.397407530279608</v>
      </c>
      <c r="BY36" s="295">
        <v>1.8754024970797887</v>
      </c>
      <c r="BZ36" s="295">
        <v>68.718223440452007</v>
      </c>
      <c r="CA36" s="295">
        <v>76.076591620107209</v>
      </c>
      <c r="CB36" s="295">
        <v>2.590427697698177</v>
      </c>
      <c r="CC36" s="286"/>
      <c r="CD36" s="322">
        <v>2.5</v>
      </c>
      <c r="CE36" s="286"/>
      <c r="CF36" s="325" t="s">
        <v>350</v>
      </c>
      <c r="CG36" s="286"/>
      <c r="CH36" s="329">
        <v>14.3</v>
      </c>
      <c r="CI36" s="286"/>
      <c r="CJ36" s="295">
        <v>13.458444782812004</v>
      </c>
      <c r="CK36" s="295">
        <v>1.2550568816982279</v>
      </c>
      <c r="CL36" s="295">
        <v>10.996165374051944</v>
      </c>
      <c r="CM36" s="295">
        <v>15.920724191572063</v>
      </c>
      <c r="CN36" s="295">
        <v>9.3254228252366964</v>
      </c>
      <c r="CO36" s="286"/>
      <c r="CP36" s="302">
        <v>-0.87968562186287258</v>
      </c>
      <c r="CQ36" s="286"/>
      <c r="CR36" s="322"/>
      <c r="CS36" s="286"/>
      <c r="CT36" s="295">
        <v>13.489816737074117</v>
      </c>
      <c r="CU36" s="295">
        <v>1.2758349061409311</v>
      </c>
      <c r="CV36" s="295">
        <v>10.986749105605961</v>
      </c>
      <c r="CW36" s="295">
        <v>15.992884368542274</v>
      </c>
      <c r="CX36" s="295">
        <v>9.4577630742347214</v>
      </c>
      <c r="CY36" s="286"/>
      <c r="CZ36" s="322">
        <v>3.1371954262112922E-2</v>
      </c>
      <c r="DA36" s="286"/>
      <c r="DB36" s="325" t="s">
        <v>350</v>
      </c>
      <c r="DC36" s="286"/>
      <c r="DD36" s="328">
        <v>3104.6910730000022</v>
      </c>
      <c r="DE36" s="328">
        <v>2109</v>
      </c>
      <c r="DF36" s="286"/>
      <c r="DG36" s="295">
        <v>13.936030880345015</v>
      </c>
      <c r="DH36" s="295">
        <v>1.2987766226357085</v>
      </c>
      <c r="DI36" s="295">
        <v>11.388117788745056</v>
      </c>
      <c r="DJ36" s="295">
        <v>16.483943971944974</v>
      </c>
      <c r="DK36" s="295">
        <v>9.3195590178223995</v>
      </c>
      <c r="DL36" s="286"/>
      <c r="DM36" s="322">
        <v>0.44621414327089859</v>
      </c>
      <c r="DN36" s="286"/>
      <c r="DO36" s="325" t="s">
        <v>350</v>
      </c>
      <c r="DP36" s="286"/>
      <c r="DQ36" s="295">
        <v>15.467050107912392</v>
      </c>
      <c r="DR36" s="295">
        <v>1.4518774757706294</v>
      </c>
      <c r="DS36" s="295">
        <v>12.618741802067637</v>
      </c>
      <c r="DT36" s="295">
        <v>18.315358413757146</v>
      </c>
      <c r="DU36" s="295">
        <v>9.3869061368586415</v>
      </c>
      <c r="DV36" s="286"/>
      <c r="DW36" s="322">
        <v>1.5999999999999996</v>
      </c>
      <c r="DX36" s="286"/>
      <c r="DY36" s="325"/>
      <c r="DZ36" s="286"/>
      <c r="EA36" s="328">
        <v>3356.5090200000068</v>
      </c>
      <c r="EB36" s="328">
        <v>2226</v>
      </c>
    </row>
    <row r="37" spans="1:132" ht="9.75" customHeight="1">
      <c r="A37" s="110"/>
      <c r="B37" s="73"/>
      <c r="AF37" s="298"/>
      <c r="AP37" s="298"/>
      <c r="AR37" s="73"/>
      <c r="CH37" s="73"/>
    </row>
    <row r="38" spans="1:132" s="28" customFormat="1" ht="13.5" customHeight="1">
      <c r="A38" s="110" t="s">
        <v>3</v>
      </c>
      <c r="B38" s="43">
        <v>86.1</v>
      </c>
      <c r="D38" s="539">
        <v>87.422777937317818</v>
      </c>
      <c r="E38" s="539">
        <v>2.8994546786715438</v>
      </c>
      <c r="F38" s="539">
        <v>81.734376354860643</v>
      </c>
      <c r="G38" s="539">
        <v>93.111179519774993</v>
      </c>
      <c r="H38" s="539">
        <v>3.3165895057126353</v>
      </c>
      <c r="J38" s="346">
        <v>1.3548765570993879</v>
      </c>
      <c r="L38" s="346"/>
      <c r="N38" s="539">
        <v>88.392348114858393</v>
      </c>
      <c r="O38" s="539">
        <v>3.4354265605306424</v>
      </c>
      <c r="P38" s="539">
        <v>81.652365549276851</v>
      </c>
      <c r="Q38" s="539">
        <v>95.132330680439921</v>
      </c>
      <c r="R38" s="539">
        <v>3.88656556115762</v>
      </c>
      <c r="T38" s="346">
        <v>0.96957017754057517</v>
      </c>
      <c r="V38" s="346"/>
      <c r="X38" s="539">
        <v>83.322035302587025</v>
      </c>
      <c r="Y38" s="539">
        <v>3.5837463320714096</v>
      </c>
      <c r="Z38" s="539">
        <v>76.291515937426539</v>
      </c>
      <c r="AA38" s="539">
        <v>90.352554667747526</v>
      </c>
      <c r="AB38" s="539">
        <v>4.3010787231215648</v>
      </c>
      <c r="AD38" s="346">
        <v>-5.0703128122713679</v>
      </c>
      <c r="AF38" s="347" t="s">
        <v>350</v>
      </c>
      <c r="AH38" s="539">
        <v>89.824214688190438</v>
      </c>
      <c r="AI38" s="539">
        <v>3.5389009848081874</v>
      </c>
      <c r="AJ38" s="539">
        <v>82.881561994139147</v>
      </c>
      <c r="AK38" s="539">
        <v>96.766867382241728</v>
      </c>
      <c r="AL38" s="539">
        <v>3.9398073193212806</v>
      </c>
      <c r="AN38" s="346">
        <v>6.5</v>
      </c>
      <c r="AP38" s="347" t="s">
        <v>350</v>
      </c>
      <c r="AQ38" s="346"/>
      <c r="AR38" s="43">
        <v>77.7</v>
      </c>
      <c r="AT38" s="309">
        <v>77.629066627373902</v>
      </c>
      <c r="AU38" s="309">
        <v>3.5178964914746711</v>
      </c>
      <c r="AV38" s="309">
        <v>70.727352275282811</v>
      </c>
      <c r="AW38" s="309">
        <v>84.530780979464978</v>
      </c>
      <c r="AX38" s="309">
        <v>4.5316743383774947</v>
      </c>
      <c r="AZ38" s="346">
        <v>-0.11423834557966472</v>
      </c>
      <c r="BB38" s="347" t="s">
        <v>350</v>
      </c>
      <c r="BD38" s="309">
        <v>73.388518458034497</v>
      </c>
      <c r="BE38" s="309">
        <v>4.5064051104468312</v>
      </c>
      <c r="BF38" s="309">
        <v>64.547377090958477</v>
      </c>
      <c r="BG38" s="309">
        <v>82.229659825110531</v>
      </c>
      <c r="BH38" s="309">
        <v>6.1404770189273048</v>
      </c>
      <c r="BJ38" s="346">
        <v>-4.2405481693394051</v>
      </c>
      <c r="BL38" s="347" t="s">
        <v>350</v>
      </c>
      <c r="BN38" s="309">
        <v>73.236898053733128</v>
      </c>
      <c r="BO38" s="309">
        <v>3.8039814257840829</v>
      </c>
      <c r="BP38" s="309">
        <v>65.774326040934511</v>
      </c>
      <c r="BQ38" s="309">
        <v>80.699470066531745</v>
      </c>
      <c r="BR38" s="309">
        <v>5.1940777488871017</v>
      </c>
      <c r="BT38" s="346">
        <v>-0.15162040430136869</v>
      </c>
      <c r="BV38" s="347" t="s">
        <v>350</v>
      </c>
      <c r="BX38" s="309">
        <v>77.267321322536716</v>
      </c>
      <c r="BY38" s="309">
        <v>3.9946542104679428</v>
      </c>
      <c r="BZ38" s="309">
        <v>69.430567218603585</v>
      </c>
      <c r="CA38" s="309">
        <v>85.104075426469862</v>
      </c>
      <c r="CB38" s="309">
        <v>5.1699141915287461</v>
      </c>
      <c r="CD38" s="346">
        <v>4.0999999999999943</v>
      </c>
      <c r="CF38" s="347" t="s">
        <v>350</v>
      </c>
      <c r="CH38" s="43">
        <v>8.3000000000000007</v>
      </c>
      <c r="CJ38" s="339">
        <v>9.7937113099439426</v>
      </c>
      <c r="CK38" s="309">
        <v>2.3679825221483988</v>
      </c>
      <c r="CL38" s="309">
        <v>5.1479978848279142</v>
      </c>
      <c r="CM38" s="309">
        <v>14.439424735059969</v>
      </c>
      <c r="CN38" s="309">
        <v>24.178602444040724</v>
      </c>
      <c r="CP38" s="346">
        <v>1.4691149026791095</v>
      </c>
      <c r="CR38" s="346"/>
      <c r="CT38" s="339">
        <v>15.003829656823825</v>
      </c>
      <c r="CU38" s="309">
        <v>3.8215352046591939</v>
      </c>
      <c r="CV38" s="309">
        <v>7.506338384828612</v>
      </c>
      <c r="CW38" s="309">
        <v>22.501320928819037</v>
      </c>
      <c r="CX38" s="309">
        <v>25.470398505365189</v>
      </c>
      <c r="CZ38" s="346">
        <v>5.2101183468798826</v>
      </c>
      <c r="DB38" s="347" t="s">
        <v>350</v>
      </c>
      <c r="DD38" s="337">
        <v>551.2817720000005</v>
      </c>
      <c r="DE38" s="337">
        <v>428</v>
      </c>
      <c r="DG38" s="339">
        <v>10.085137248853879</v>
      </c>
      <c r="DH38" s="309">
        <v>1.847859698629966</v>
      </c>
      <c r="DI38" s="309">
        <v>6.4600443456381136</v>
      </c>
      <c r="DJ38" s="309">
        <v>13.710230152069643</v>
      </c>
      <c r="DK38" s="309">
        <v>18.322603381921898</v>
      </c>
      <c r="DM38" s="346">
        <v>-4.9186924079699459</v>
      </c>
      <c r="DO38" s="347" t="s">
        <v>350</v>
      </c>
      <c r="DQ38" s="339">
        <v>12.556893365653735</v>
      </c>
      <c r="DR38" s="309">
        <v>2.4049520569748397</v>
      </c>
      <c r="DS38" s="309">
        <v>7.8388334512632385</v>
      </c>
      <c r="DT38" s="309">
        <v>17.27495328004423</v>
      </c>
      <c r="DU38" s="309">
        <v>19.152444692673662</v>
      </c>
      <c r="DW38" s="346">
        <v>2.5</v>
      </c>
      <c r="DY38" s="347"/>
      <c r="EA38" s="337">
        <v>502.33537199999989</v>
      </c>
      <c r="EB38" s="337">
        <v>415</v>
      </c>
    </row>
    <row r="39" spans="1:132" s="28" customFormat="1" ht="13.5" customHeight="1">
      <c r="A39" s="110" t="s">
        <v>4</v>
      </c>
      <c r="B39" s="43">
        <v>93.6</v>
      </c>
      <c r="D39" s="539">
        <v>92.69744294859818</v>
      </c>
      <c r="E39" s="539">
        <v>1.9149997213540881</v>
      </c>
      <c r="F39" s="539">
        <v>88.940430457426331</v>
      </c>
      <c r="G39" s="539">
        <v>96.454455439770015</v>
      </c>
      <c r="H39" s="539">
        <v>2.0658603521738761</v>
      </c>
      <c r="J39" s="346">
        <v>-0.91549322023344359</v>
      </c>
      <c r="L39" s="346"/>
      <c r="N39" s="539">
        <v>87.934035037138528</v>
      </c>
      <c r="O39" s="539">
        <v>2.9629662854074623</v>
      </c>
      <c r="P39" s="539">
        <v>82.120974925334679</v>
      </c>
      <c r="Q39" s="539">
        <v>93.747095148942378</v>
      </c>
      <c r="R39" s="539">
        <v>3.3695329506442731</v>
      </c>
      <c r="T39" s="346">
        <v>-4.7634079114596517</v>
      </c>
      <c r="V39" s="346"/>
      <c r="X39" s="539">
        <v>87.850972989636446</v>
      </c>
      <c r="Y39" s="539">
        <v>2.7268049097166625</v>
      </c>
      <c r="Z39" s="539">
        <v>82.501583566837397</v>
      </c>
      <c r="AA39" s="539">
        <v>93.200362412435496</v>
      </c>
      <c r="AB39" s="539">
        <v>3.103898359826176</v>
      </c>
      <c r="AD39" s="346">
        <v>-8.3062047502082237E-2</v>
      </c>
      <c r="AF39" s="347" t="s">
        <v>350</v>
      </c>
      <c r="AH39" s="539">
        <v>91.071367176851396</v>
      </c>
      <c r="AI39" s="539">
        <v>1.9197706472700939</v>
      </c>
      <c r="AJ39" s="539">
        <v>87.305141189335473</v>
      </c>
      <c r="AK39" s="539">
        <v>94.837593164367334</v>
      </c>
      <c r="AL39" s="539">
        <v>2.1079848768956033</v>
      </c>
      <c r="AN39" s="346">
        <v>3.1999999999999886</v>
      </c>
      <c r="AP39" s="347" t="s">
        <v>350</v>
      </c>
      <c r="AQ39" s="346"/>
      <c r="AR39" s="43">
        <v>80.2</v>
      </c>
      <c r="AT39" s="309">
        <v>82.793098291914504</v>
      </c>
      <c r="AU39" s="309">
        <v>2.6456055852817917</v>
      </c>
      <c r="AV39" s="309">
        <v>77.602719870559199</v>
      </c>
      <c r="AW39" s="309">
        <v>87.983476713269809</v>
      </c>
      <c r="AX39" s="309">
        <v>3.1954421804023232</v>
      </c>
      <c r="AZ39" s="346">
        <v>2.5535408990780297</v>
      </c>
      <c r="BB39" s="347" t="s">
        <v>350</v>
      </c>
      <c r="BD39" s="309">
        <v>78.234079639384063</v>
      </c>
      <c r="BE39" s="309">
        <v>3.3057670872607492</v>
      </c>
      <c r="BF39" s="309">
        <v>71.748476718921921</v>
      </c>
      <c r="BG39" s="309">
        <v>84.719682559846191</v>
      </c>
      <c r="BH39" s="309">
        <v>4.2254821715785642</v>
      </c>
      <c r="BJ39" s="346">
        <v>-4.5590186525304404</v>
      </c>
      <c r="BL39" s="347" t="s">
        <v>350</v>
      </c>
      <c r="BN39" s="309">
        <v>78.286447732701873</v>
      </c>
      <c r="BO39" s="309">
        <v>3.1124565496212204</v>
      </c>
      <c r="BP39" s="309">
        <v>72.180494906324057</v>
      </c>
      <c r="BQ39" s="309">
        <v>84.392400559079704</v>
      </c>
      <c r="BR39" s="309">
        <v>3.9757284175778009</v>
      </c>
      <c r="BT39" s="346">
        <v>5.2368093317809894E-2</v>
      </c>
      <c r="BV39" s="347" t="s">
        <v>350</v>
      </c>
      <c r="BX39" s="309">
        <v>80.123733900649071</v>
      </c>
      <c r="BY39" s="309">
        <v>2.6656956241687437</v>
      </c>
      <c r="BZ39" s="309">
        <v>74.894144549010591</v>
      </c>
      <c r="CA39" s="309">
        <v>85.353323252287566</v>
      </c>
      <c r="CB39" s="309">
        <v>3.326973787160397</v>
      </c>
      <c r="CD39" s="346">
        <v>1.7999999999999972</v>
      </c>
      <c r="CF39" s="347" t="s">
        <v>350</v>
      </c>
      <c r="CH39" s="43">
        <v>13.4</v>
      </c>
      <c r="CJ39" s="339">
        <v>9.9043446566836479</v>
      </c>
      <c r="CK39" s="309">
        <v>1.9367090965929348</v>
      </c>
      <c r="CL39" s="309">
        <v>6.1047408308821538</v>
      </c>
      <c r="CM39" s="309">
        <v>13.703948482485146</v>
      </c>
      <c r="CN39" s="309">
        <v>19.55413673216637</v>
      </c>
      <c r="CP39" s="346">
        <v>-3.469034119311436</v>
      </c>
      <c r="CR39" s="346"/>
      <c r="CT39" s="339">
        <v>9.6999553977546018</v>
      </c>
      <c r="CU39" s="309">
        <v>1.7298652191994977</v>
      </c>
      <c r="CV39" s="309">
        <v>6.3061231580662707</v>
      </c>
      <c r="CW39" s="309">
        <v>13.093787637442933</v>
      </c>
      <c r="CX39" s="309">
        <v>17.833744056183352</v>
      </c>
      <c r="CZ39" s="346">
        <v>-0.20438925892904614</v>
      </c>
      <c r="DB39" s="347" t="s">
        <v>350</v>
      </c>
      <c r="DD39" s="337">
        <v>727.60462399999926</v>
      </c>
      <c r="DE39" s="337">
        <v>523</v>
      </c>
      <c r="DG39" s="339">
        <v>9.5645252569346635</v>
      </c>
      <c r="DH39" s="309">
        <v>1.810577403313993</v>
      </c>
      <c r="DI39" s="309">
        <v>6.0125719888685429</v>
      </c>
      <c r="DJ39" s="309">
        <v>13.116478525000785</v>
      </c>
      <c r="DK39" s="309">
        <v>18.930133536959943</v>
      </c>
      <c r="DM39" s="346">
        <v>-0.13543014081993832</v>
      </c>
      <c r="DO39" s="347" t="s">
        <v>350</v>
      </c>
      <c r="DQ39" s="339">
        <v>10.947633276202385</v>
      </c>
      <c r="DR39" s="309">
        <v>1.97802117578686</v>
      </c>
      <c r="DS39" s="309">
        <v>7.067130797065782</v>
      </c>
      <c r="DT39" s="309">
        <v>14.828135755338989</v>
      </c>
      <c r="DU39" s="309">
        <v>18.068025534675325</v>
      </c>
      <c r="DW39" s="346">
        <v>1.3000000000000007</v>
      </c>
      <c r="DY39" s="347"/>
      <c r="EA39" s="337">
        <v>870.97617899999932</v>
      </c>
      <c r="EB39" s="337">
        <v>585</v>
      </c>
    </row>
    <row r="40" spans="1:132" s="28" customFormat="1" ht="13.5" customHeight="1">
      <c r="A40" s="110" t="s">
        <v>5</v>
      </c>
      <c r="B40" s="43">
        <v>91.8</v>
      </c>
      <c r="D40" s="539">
        <v>93.206108129272607</v>
      </c>
      <c r="E40" s="539">
        <v>1.8684115973169289</v>
      </c>
      <c r="F40" s="539">
        <v>89.540496259205881</v>
      </c>
      <c r="G40" s="539">
        <v>96.871719999339348</v>
      </c>
      <c r="H40" s="539">
        <v>2.0046020961689845</v>
      </c>
      <c r="J40" s="346">
        <v>1.4460458507107887</v>
      </c>
      <c r="L40" s="346"/>
      <c r="N40" s="539">
        <v>90.79958142410554</v>
      </c>
      <c r="O40" s="539">
        <v>2.6433003629716909</v>
      </c>
      <c r="P40" s="539">
        <v>85.613675671757676</v>
      </c>
      <c r="Q40" s="539">
        <v>95.985487176453418</v>
      </c>
      <c r="R40" s="539">
        <v>2.9111371677204065</v>
      </c>
      <c r="T40" s="346">
        <v>-2.4065267051670673</v>
      </c>
      <c r="V40" s="346"/>
      <c r="X40" s="539">
        <v>91.733471960007137</v>
      </c>
      <c r="Y40" s="539">
        <v>2.2396280510299915</v>
      </c>
      <c r="Z40" s="539">
        <v>87.339816013264411</v>
      </c>
      <c r="AA40" s="539">
        <v>96.127127906749863</v>
      </c>
      <c r="AB40" s="539">
        <v>2.4414513079875553</v>
      </c>
      <c r="AD40" s="346">
        <v>0.93389053590159676</v>
      </c>
      <c r="AF40" s="347" t="s">
        <v>350</v>
      </c>
      <c r="AH40" s="539">
        <v>89.17169380892625</v>
      </c>
      <c r="AI40" s="539">
        <v>3.355485592162804</v>
      </c>
      <c r="AJ40" s="539">
        <v>82.588867336446683</v>
      </c>
      <c r="AK40" s="539">
        <v>95.754520281405831</v>
      </c>
      <c r="AL40" s="539">
        <v>3.7629492598321748</v>
      </c>
      <c r="AN40" s="346">
        <v>-2.5</v>
      </c>
      <c r="AP40" s="347" t="s">
        <v>350</v>
      </c>
      <c r="AQ40" s="346"/>
      <c r="AR40" s="43">
        <v>79</v>
      </c>
      <c r="AT40" s="309">
        <v>76.692897384652525</v>
      </c>
      <c r="AU40" s="309">
        <v>3.4743935679069313</v>
      </c>
      <c r="AV40" s="309">
        <v>69.876530839886925</v>
      </c>
      <c r="AW40" s="309">
        <v>83.509263929418125</v>
      </c>
      <c r="AX40" s="309">
        <v>4.5302677123816855</v>
      </c>
      <c r="AZ40" s="346">
        <v>-2.311145320281895</v>
      </c>
      <c r="BB40" s="347" t="s">
        <v>350</v>
      </c>
      <c r="BD40" s="309">
        <v>78.755529286571729</v>
      </c>
      <c r="BE40" s="309">
        <v>3.5684097110951205</v>
      </c>
      <c r="BF40" s="309">
        <v>71.75464633481451</v>
      </c>
      <c r="BG40" s="309">
        <v>85.756412238328963</v>
      </c>
      <c r="BH40" s="309">
        <v>4.5309957833062962</v>
      </c>
      <c r="BJ40" s="346">
        <v>2.0626319019192039</v>
      </c>
      <c r="BL40" s="347" t="s">
        <v>350</v>
      </c>
      <c r="BN40" s="309">
        <v>79.570793624090157</v>
      </c>
      <c r="BO40" s="309">
        <v>3.2509255711960234</v>
      </c>
      <c r="BP40" s="309">
        <v>73.193195137710006</v>
      </c>
      <c r="BQ40" s="309">
        <v>85.948392110470323</v>
      </c>
      <c r="BR40" s="309">
        <v>4.0855764070346048</v>
      </c>
      <c r="BT40" s="346">
        <v>0.81526433751842831</v>
      </c>
      <c r="BV40" s="347" t="s">
        <v>350</v>
      </c>
      <c r="BX40" s="309">
        <v>73.333145730386121</v>
      </c>
      <c r="BY40" s="309">
        <v>4.3256663814642264</v>
      </c>
      <c r="BZ40" s="309">
        <v>64.847008512713316</v>
      </c>
      <c r="CA40" s="309">
        <v>81.819282948058927</v>
      </c>
      <c r="CB40" s="309">
        <v>5.8986510647829133</v>
      </c>
      <c r="CD40" s="346">
        <v>-6.2999999999999972</v>
      </c>
      <c r="CF40" s="347" t="s">
        <v>350</v>
      </c>
      <c r="CH40" s="43">
        <v>12.8</v>
      </c>
      <c r="CJ40" s="339">
        <v>16.513210744620139</v>
      </c>
      <c r="CK40" s="309">
        <v>3.1836018170691593</v>
      </c>
      <c r="CL40" s="309">
        <v>10.267344669407994</v>
      </c>
      <c r="CM40" s="309">
        <v>22.759076819832284</v>
      </c>
      <c r="CN40" s="309">
        <v>19.279120616239634</v>
      </c>
      <c r="CP40" s="346">
        <v>3.7571911709927601</v>
      </c>
      <c r="CR40" s="346"/>
      <c r="CT40" s="339">
        <v>12.044052137533843</v>
      </c>
      <c r="CU40" s="309">
        <v>2.6366551624944625</v>
      </c>
      <c r="CV40" s="309">
        <v>6.8711836411342926</v>
      </c>
      <c r="CW40" s="309">
        <v>17.216920633933395</v>
      </c>
      <c r="CX40" s="309">
        <v>21.891761446943949</v>
      </c>
      <c r="CZ40" s="346">
        <v>-4.4691586070862961</v>
      </c>
      <c r="DB40" s="347" t="s">
        <v>350</v>
      </c>
      <c r="DD40" s="337">
        <v>610.98501699999974</v>
      </c>
      <c r="DE40" s="337">
        <v>402</v>
      </c>
      <c r="DG40" s="339">
        <v>12.162678335916983</v>
      </c>
      <c r="DH40" s="309">
        <v>2.6648717017678454</v>
      </c>
      <c r="DI40" s="309">
        <v>6.9347881983586355</v>
      </c>
      <c r="DJ40" s="309">
        <v>17.39056847347533</v>
      </c>
      <c r="DK40" s="309">
        <v>21.910237434285747</v>
      </c>
      <c r="DM40" s="346">
        <v>0.11862619838314004</v>
      </c>
      <c r="DO40" s="347" t="s">
        <v>350</v>
      </c>
      <c r="DQ40" s="339">
        <v>15.838548078540111</v>
      </c>
      <c r="DR40" s="309">
        <v>3.4309473874062477</v>
      </c>
      <c r="DS40" s="309">
        <v>9.1076798726823309</v>
      </c>
      <c r="DT40" s="309">
        <v>22.569416284397889</v>
      </c>
      <c r="DU40" s="309">
        <v>21.662006961704339</v>
      </c>
      <c r="DW40" s="346">
        <v>3.6000000000000014</v>
      </c>
      <c r="DY40" s="347"/>
      <c r="EA40" s="337">
        <v>707.77139700000009</v>
      </c>
      <c r="EB40" s="337">
        <v>422</v>
      </c>
    </row>
    <row r="41" spans="1:132" s="28" customFormat="1" ht="13.5" customHeight="1">
      <c r="A41" s="110" t="s">
        <v>6</v>
      </c>
      <c r="B41" s="43">
        <v>86</v>
      </c>
      <c r="D41" s="539">
        <v>91.462769281640803</v>
      </c>
      <c r="E41" s="539">
        <v>2.6003986491624973</v>
      </c>
      <c r="F41" s="539">
        <v>86.361081747179043</v>
      </c>
      <c r="G41" s="539">
        <v>96.564456816102549</v>
      </c>
      <c r="H41" s="539">
        <v>2.8431225837423577</v>
      </c>
      <c r="J41" s="346">
        <v>5.4233333699255866</v>
      </c>
      <c r="L41" s="346"/>
      <c r="N41" s="539">
        <v>87.564094385838999</v>
      </c>
      <c r="O41" s="539">
        <v>4.2291594068971632</v>
      </c>
      <c r="P41" s="539">
        <v>79.266882913750607</v>
      </c>
      <c r="Q41" s="539">
        <v>95.861305857927391</v>
      </c>
      <c r="R41" s="539">
        <v>4.8297871822461396</v>
      </c>
      <c r="T41" s="346">
        <v>-3.898674895801804</v>
      </c>
      <c r="V41" s="346"/>
      <c r="X41" s="539">
        <v>72.257423022392729</v>
      </c>
      <c r="Y41" s="539">
        <v>5.1184025064614982</v>
      </c>
      <c r="Z41" s="539">
        <v>62.216246944072438</v>
      </c>
      <c r="AA41" s="539">
        <v>82.29859910071302</v>
      </c>
      <c r="AB41" s="539">
        <v>7.0835663553560355</v>
      </c>
      <c r="AD41" s="346">
        <v>-15.30667136344627</v>
      </c>
      <c r="AF41" s="347" t="s">
        <v>351</v>
      </c>
      <c r="AH41" s="539">
        <v>84.962301462483012</v>
      </c>
      <c r="AI41" s="539">
        <v>3.7937958514712342</v>
      </c>
      <c r="AJ41" s="539">
        <v>77.519593372608327</v>
      </c>
      <c r="AK41" s="539">
        <v>92.405009552357697</v>
      </c>
      <c r="AL41" s="539">
        <v>4.4652696386131545</v>
      </c>
      <c r="AN41" s="346">
        <v>12.700000000000003</v>
      </c>
      <c r="AP41" s="347" t="s">
        <v>351</v>
      </c>
      <c r="AQ41" s="346"/>
      <c r="AR41" s="43">
        <v>64.400000000000006</v>
      </c>
      <c r="AT41" s="309">
        <v>76.919055285072886</v>
      </c>
      <c r="AU41" s="309">
        <v>4.3399358221742883</v>
      </c>
      <c r="AV41" s="309">
        <v>68.40459290005299</v>
      </c>
      <c r="AW41" s="309">
        <v>85.433517670092769</v>
      </c>
      <c r="AX41" s="309">
        <v>5.6422115509477759</v>
      </c>
      <c r="AZ41" s="346">
        <v>12.498113509134569</v>
      </c>
      <c r="BB41" s="347" t="s">
        <v>261</v>
      </c>
      <c r="BD41" s="309">
        <v>74.643010678772271</v>
      </c>
      <c r="BE41" s="309">
        <v>4.954882505421276</v>
      </c>
      <c r="BF41" s="309">
        <v>64.921999004493898</v>
      </c>
      <c r="BG41" s="309">
        <v>84.364022353050643</v>
      </c>
      <c r="BH41" s="309">
        <v>6.6381064487668047</v>
      </c>
      <c r="BJ41" s="346">
        <v>-2.2760446063006157</v>
      </c>
      <c r="BL41" s="347" t="s">
        <v>350</v>
      </c>
      <c r="BN41" s="309">
        <v>58.073123688084216</v>
      </c>
      <c r="BO41" s="309">
        <v>5.0655040072923505</v>
      </c>
      <c r="BP41" s="309">
        <v>48.135722790353128</v>
      </c>
      <c r="BQ41" s="309">
        <v>68.010524585815304</v>
      </c>
      <c r="BR41" s="309">
        <v>8.7226305140732769</v>
      </c>
      <c r="BT41" s="346">
        <v>-16.569886990688055</v>
      </c>
      <c r="BV41" s="347" t="s">
        <v>351</v>
      </c>
      <c r="BX41" s="309">
        <v>65.093677766024712</v>
      </c>
      <c r="BY41" s="309">
        <v>5.341634401553776</v>
      </c>
      <c r="BZ41" s="309">
        <v>54.614403938420168</v>
      </c>
      <c r="CA41" s="309">
        <v>75.572951593629242</v>
      </c>
      <c r="CB41" s="309">
        <v>8.2060725171405426</v>
      </c>
      <c r="CD41" s="346">
        <v>6.9999999999999929</v>
      </c>
      <c r="CF41" s="347" t="s">
        <v>350</v>
      </c>
      <c r="CH41" s="43">
        <v>21.6</v>
      </c>
      <c r="CJ41" s="339">
        <v>14.543713996567931</v>
      </c>
      <c r="CK41" s="309">
        <v>3.6964816271866874</v>
      </c>
      <c r="CL41" s="309">
        <v>7.2916358412209155</v>
      </c>
      <c r="CM41" s="309">
        <v>21.795792151914945</v>
      </c>
      <c r="CN41" s="309">
        <v>25.416352577195855</v>
      </c>
      <c r="CP41" s="346">
        <v>-7.0747801392088832</v>
      </c>
      <c r="CR41" s="346"/>
      <c r="CT41" s="339">
        <v>12.921083707066725</v>
      </c>
      <c r="CU41" s="309">
        <v>3.2648047674936946</v>
      </c>
      <c r="CV41" s="309">
        <v>6.5158449906448297</v>
      </c>
      <c r="CW41" s="309">
        <v>19.32632242348862</v>
      </c>
      <c r="CX41" s="309">
        <v>25.267267370987827</v>
      </c>
      <c r="CZ41" s="346">
        <v>-1.6226302895012061</v>
      </c>
      <c r="DB41" s="347" t="s">
        <v>350</v>
      </c>
      <c r="DD41" s="337">
        <v>416.04969999999997</v>
      </c>
      <c r="DE41" s="337">
        <v>292</v>
      </c>
      <c r="DG41" s="339">
        <v>14.1842993343085</v>
      </c>
      <c r="DH41" s="309">
        <v>3.1272909917932115</v>
      </c>
      <c r="DI41" s="309">
        <v>8.0492446063735841</v>
      </c>
      <c r="DJ41" s="309">
        <v>20.319354062243416</v>
      </c>
      <c r="DK41" s="309">
        <v>22.04755355260324</v>
      </c>
      <c r="DM41" s="346">
        <v>1.2632156272417756</v>
      </c>
      <c r="DO41" s="347" t="s">
        <v>350</v>
      </c>
      <c r="DQ41" s="339">
        <v>19.868623696458371</v>
      </c>
      <c r="DR41" s="309">
        <v>4.4729135618012554</v>
      </c>
      <c r="DS41" s="309">
        <v>11.093615431630869</v>
      </c>
      <c r="DT41" s="309">
        <v>28.64363196128587</v>
      </c>
      <c r="DU41" s="309">
        <v>22.512447918567016</v>
      </c>
      <c r="DW41" s="346">
        <v>5.6999999999999993</v>
      </c>
      <c r="DY41" s="347"/>
      <c r="EA41" s="337">
        <v>487.16730699999954</v>
      </c>
      <c r="EB41" s="337">
        <v>338</v>
      </c>
    </row>
    <row r="42" spans="1:132" s="28" customFormat="1" ht="13.5" customHeight="1">
      <c r="A42" s="110" t="s">
        <v>7</v>
      </c>
      <c r="B42" s="43">
        <v>81.099999999999994</v>
      </c>
      <c r="D42" s="539">
        <v>87.023074653154126</v>
      </c>
      <c r="E42" s="539">
        <v>5.0575774961701754</v>
      </c>
      <c r="F42" s="539">
        <v>77.100680609804002</v>
      </c>
      <c r="G42" s="539">
        <v>96.94546869650425</v>
      </c>
      <c r="H42" s="539">
        <v>5.8117660359945287</v>
      </c>
      <c r="J42" s="346">
        <v>5.8827631389020496</v>
      </c>
      <c r="L42" s="346"/>
      <c r="N42" s="539">
        <v>90.282258433890945</v>
      </c>
      <c r="O42" s="539">
        <v>2.6769376190077012</v>
      </c>
      <c r="P42" s="539">
        <v>85.030359560967767</v>
      </c>
      <c r="Q42" s="539">
        <v>95.534157306814109</v>
      </c>
      <c r="R42" s="539">
        <v>2.9650760464392736</v>
      </c>
      <c r="T42" s="346">
        <v>3.2591837807368194</v>
      </c>
      <c r="V42" s="346"/>
      <c r="X42" s="539">
        <v>86.093693268377464</v>
      </c>
      <c r="Y42" s="539">
        <v>3.8947318023345128</v>
      </c>
      <c r="Z42" s="539">
        <v>78.453089045535506</v>
      </c>
      <c r="AA42" s="539">
        <v>93.734297491219436</v>
      </c>
      <c r="AB42" s="539">
        <v>4.5238293938599821</v>
      </c>
      <c r="AD42" s="346">
        <v>-4.1885651655134808</v>
      </c>
      <c r="AF42" s="347" t="s">
        <v>350</v>
      </c>
      <c r="AH42" s="539">
        <v>89.805398220578141</v>
      </c>
      <c r="AI42" s="539">
        <v>3.1488155855627289</v>
      </c>
      <c r="AJ42" s="539">
        <v>83.628019112763781</v>
      </c>
      <c r="AK42" s="539">
        <v>95.982777328392515</v>
      </c>
      <c r="AL42" s="539">
        <v>3.5062653781999535</v>
      </c>
      <c r="AN42" s="346">
        <v>3.7000000000000028</v>
      </c>
      <c r="AP42" s="347" t="s">
        <v>350</v>
      </c>
      <c r="AQ42" s="346"/>
      <c r="AR42" s="43">
        <v>71.8</v>
      </c>
      <c r="AT42" s="309">
        <v>74.790073430578715</v>
      </c>
      <c r="AU42" s="309">
        <v>5.6119365090965196</v>
      </c>
      <c r="AV42" s="309">
        <v>63.780089810617433</v>
      </c>
      <c r="AW42" s="309">
        <v>85.800057050540005</v>
      </c>
      <c r="AX42" s="309">
        <v>7.5035847027287712</v>
      </c>
      <c r="AZ42" s="346">
        <v>2.9550011525573154</v>
      </c>
      <c r="BB42" s="347" t="s">
        <v>350</v>
      </c>
      <c r="BD42" s="309">
        <v>59.707097319341131</v>
      </c>
      <c r="BE42" s="309">
        <v>6.3245057903475148</v>
      </c>
      <c r="BF42" s="309">
        <v>47.299014069185006</v>
      </c>
      <c r="BG42" s="309">
        <v>72.115180569497255</v>
      </c>
      <c r="BH42" s="309">
        <v>10.59255276892986</v>
      </c>
      <c r="BJ42" s="346">
        <v>-15.082976111237585</v>
      </c>
      <c r="BL42" s="347" t="s">
        <v>261</v>
      </c>
      <c r="BN42" s="309">
        <v>64.449614883042273</v>
      </c>
      <c r="BO42" s="309">
        <v>5.8428482942108557</v>
      </c>
      <c r="BP42" s="309">
        <v>52.987236055464635</v>
      </c>
      <c r="BQ42" s="309">
        <v>75.91199371061991</v>
      </c>
      <c r="BR42" s="309">
        <v>9.0657613778049164</v>
      </c>
      <c r="BT42" s="346">
        <v>4.7425175637011421</v>
      </c>
      <c r="BV42" s="347" t="s">
        <v>350</v>
      </c>
      <c r="BX42" s="309">
        <v>69.478204608077533</v>
      </c>
      <c r="BY42" s="309">
        <v>5.9387468530241998</v>
      </c>
      <c r="BZ42" s="309">
        <v>57.827509373756982</v>
      </c>
      <c r="CA42" s="309">
        <v>81.128899842398084</v>
      </c>
      <c r="CB42" s="309">
        <v>8.5476400642824935</v>
      </c>
      <c r="CD42" s="346">
        <v>5.0999999999999943</v>
      </c>
      <c r="CF42" s="347" t="s">
        <v>350</v>
      </c>
      <c r="CH42" s="43">
        <v>9.3000000000000007</v>
      </c>
      <c r="CJ42" s="339">
        <v>12.233001222575393</v>
      </c>
      <c r="CK42" s="309">
        <v>3.1711255033203121</v>
      </c>
      <c r="CL42" s="309">
        <v>6.0116122614199821</v>
      </c>
      <c r="CM42" s="309">
        <v>18.454390183730801</v>
      </c>
      <c r="CN42" s="309">
        <v>25.922710589353649</v>
      </c>
      <c r="CP42" s="346">
        <v>2.927761986344704</v>
      </c>
      <c r="CR42" s="346"/>
      <c r="CT42" s="339">
        <v>30.575161114549815</v>
      </c>
      <c r="CU42" s="309">
        <v>6.3962588318605018</v>
      </c>
      <c r="CV42" s="309">
        <v>18.026305171307726</v>
      </c>
      <c r="CW42" s="309">
        <v>43.12401705779191</v>
      </c>
      <c r="CX42" s="309">
        <v>20.919787823511129</v>
      </c>
      <c r="CZ42" s="346">
        <v>18.342159891974422</v>
      </c>
      <c r="DB42" s="347" t="s">
        <v>349</v>
      </c>
      <c r="DD42" s="337">
        <v>305.44199800000001</v>
      </c>
      <c r="DE42" s="337">
        <v>223</v>
      </c>
      <c r="DG42" s="339">
        <v>21.644078385335252</v>
      </c>
      <c r="DH42" s="309">
        <v>5.2587397537718497</v>
      </c>
      <c r="DI42" s="309">
        <v>11.327591600439792</v>
      </c>
      <c r="DJ42" s="309">
        <v>31.960565170230716</v>
      </c>
      <c r="DK42" s="309">
        <v>24.296436467051702</v>
      </c>
      <c r="DM42" s="346">
        <v>-8.9310827292145625</v>
      </c>
      <c r="DO42" s="347" t="s">
        <v>350</v>
      </c>
      <c r="DQ42" s="339">
        <v>20.327193612500626</v>
      </c>
      <c r="DR42" s="309">
        <v>5.2671299314263269</v>
      </c>
      <c r="DS42" s="309">
        <v>9.9940834279224617</v>
      </c>
      <c r="DT42" s="309">
        <v>30.660303797078786</v>
      </c>
      <c r="DU42" s="309">
        <v>25.91174183625229</v>
      </c>
      <c r="DW42" s="346">
        <v>-1.3000000000000007</v>
      </c>
      <c r="DY42" s="347"/>
      <c r="EA42" s="337">
        <v>322.80789100000004</v>
      </c>
      <c r="EB42" s="337">
        <v>195</v>
      </c>
    </row>
    <row r="43" spans="1:132" s="28" customFormat="1" ht="13.5" customHeight="1">
      <c r="A43" s="110" t="s">
        <v>8</v>
      </c>
      <c r="B43" s="43">
        <v>75.099999999999994</v>
      </c>
      <c r="D43" s="539">
        <v>76.269577967862276</v>
      </c>
      <c r="E43" s="539">
        <v>6.3738380563143595</v>
      </c>
      <c r="F43" s="539">
        <v>63.764829832783185</v>
      </c>
      <c r="G43" s="539">
        <v>88.774326102941373</v>
      </c>
      <c r="H43" s="539">
        <v>8.3569861354157542</v>
      </c>
      <c r="J43" s="346">
        <v>1.2274838583798982</v>
      </c>
      <c r="L43" s="346"/>
      <c r="N43" s="539">
        <v>78.775697279998056</v>
      </c>
      <c r="O43" s="539">
        <v>5.4649584228886159</v>
      </c>
      <c r="P43" s="539">
        <v>68.05396481303832</v>
      </c>
      <c r="Q43" s="539">
        <v>89.497429746957806</v>
      </c>
      <c r="R43" s="539">
        <v>6.9373659790837854</v>
      </c>
      <c r="T43" s="346">
        <v>2.5061193121357803</v>
      </c>
      <c r="V43" s="346"/>
      <c r="X43" s="539">
        <v>73.391409204302278</v>
      </c>
      <c r="Y43" s="539">
        <v>6.1791525924957922</v>
      </c>
      <c r="Z43" s="539">
        <v>61.269275566368876</v>
      </c>
      <c r="AA43" s="539">
        <v>85.513542842235694</v>
      </c>
      <c r="AB43" s="539">
        <v>8.4194494416841952</v>
      </c>
      <c r="AD43" s="346">
        <v>-5.3842880756957783</v>
      </c>
      <c r="AF43" s="347" t="s">
        <v>350</v>
      </c>
      <c r="AH43" s="539">
        <v>81.352984943959498</v>
      </c>
      <c r="AI43" s="539">
        <v>6.7656855390980182</v>
      </c>
      <c r="AJ43" s="539">
        <v>68.079992809745079</v>
      </c>
      <c r="AK43" s="539">
        <v>94.625977078173904</v>
      </c>
      <c r="AL43" s="539">
        <v>8.3164564198334006</v>
      </c>
      <c r="AN43" s="346">
        <v>8</v>
      </c>
      <c r="AP43" s="347" t="s">
        <v>350</v>
      </c>
      <c r="AQ43" s="346"/>
      <c r="AR43" s="43">
        <v>55</v>
      </c>
      <c r="AT43" s="309">
        <v>58.33637381155021</v>
      </c>
      <c r="AU43" s="309">
        <v>6.9049843304856946</v>
      </c>
      <c r="AV43" s="309">
        <v>44.789576863383012</v>
      </c>
      <c r="AW43" s="309">
        <v>71.883170759717416</v>
      </c>
      <c r="AX43" s="309">
        <v>11.836499047389458</v>
      </c>
      <c r="AZ43" s="346">
        <v>3.4157547848013508</v>
      </c>
      <c r="BB43" s="347" t="s">
        <v>350</v>
      </c>
      <c r="BD43" s="309">
        <v>67.060647545822405</v>
      </c>
      <c r="BE43" s="309">
        <v>6.1644096769745369</v>
      </c>
      <c r="BF43" s="309">
        <v>54.966657755077783</v>
      </c>
      <c r="BG43" s="309">
        <v>79.154637336567021</v>
      </c>
      <c r="BH43" s="309">
        <v>9.1922907138085836</v>
      </c>
      <c r="BJ43" s="346">
        <v>8.7242737342721952</v>
      </c>
      <c r="BL43" s="347" t="s">
        <v>350</v>
      </c>
      <c r="BN43" s="309">
        <v>46.188068249110387</v>
      </c>
      <c r="BO43" s="309">
        <v>6.4938439882220882</v>
      </c>
      <c r="BP43" s="309">
        <v>33.448579545640214</v>
      </c>
      <c r="BQ43" s="309">
        <v>58.927556952580559</v>
      </c>
      <c r="BR43" s="309">
        <v>14.059570435373564</v>
      </c>
      <c r="BT43" s="346">
        <v>-20.872579296712019</v>
      </c>
      <c r="BV43" s="347" t="s">
        <v>351</v>
      </c>
      <c r="BX43" s="309">
        <v>66.392241982423556</v>
      </c>
      <c r="BY43" s="309">
        <v>7.252430208471818</v>
      </c>
      <c r="BZ43" s="309">
        <v>52.164349102285534</v>
      </c>
      <c r="CA43" s="309">
        <v>80.620134862561571</v>
      </c>
      <c r="CB43" s="309">
        <v>10.923610939952594</v>
      </c>
      <c r="CD43" s="346">
        <v>20.200000000000003</v>
      </c>
      <c r="CF43" s="347" t="s">
        <v>351</v>
      </c>
      <c r="CH43" s="43">
        <v>20.100000000000001</v>
      </c>
      <c r="CJ43" s="339">
        <v>17.93320415631203</v>
      </c>
      <c r="CK43" s="309">
        <v>4.6986176068670957</v>
      </c>
      <c r="CL43" s="309">
        <v>8.7150487469956079</v>
      </c>
      <c r="CM43" s="309">
        <v>27.151359565628454</v>
      </c>
      <c r="CN43" s="309">
        <v>26.200658654818813</v>
      </c>
      <c r="CP43" s="346">
        <v>-2.1882709264214952</v>
      </c>
      <c r="CR43" s="346"/>
      <c r="CT43" s="339">
        <v>11.715049734175688</v>
      </c>
      <c r="CU43" s="309">
        <v>3.2118077405599585</v>
      </c>
      <c r="CV43" s="309">
        <v>5.4137861810318766</v>
      </c>
      <c r="CW43" s="309">
        <v>18.016313287319498</v>
      </c>
      <c r="CX43" s="309">
        <v>27.416082845899691</v>
      </c>
      <c r="CZ43" s="346">
        <v>-6.2181544221363421</v>
      </c>
      <c r="DB43" s="347" t="s">
        <v>350</v>
      </c>
      <c r="DD43" s="337">
        <v>319.05414699999994</v>
      </c>
      <c r="DE43" s="337">
        <v>157</v>
      </c>
      <c r="DG43" s="339">
        <v>27.203340955191891</v>
      </c>
      <c r="DH43" s="309">
        <v>7.0105050519165903</v>
      </c>
      <c r="DI43" s="309">
        <v>13.45027727264972</v>
      </c>
      <c r="DJ43" s="309">
        <v>40.95640463773406</v>
      </c>
      <c r="DK43" s="309">
        <v>25.770750230510203</v>
      </c>
      <c r="DM43" s="346">
        <v>15.488291221016203</v>
      </c>
      <c r="DO43" s="347" t="s">
        <v>351</v>
      </c>
      <c r="DQ43" s="339">
        <v>14.960742961535969</v>
      </c>
      <c r="DR43" s="309">
        <v>4.4411259106989824</v>
      </c>
      <c r="DS43" s="309">
        <v>6.2480960406709407</v>
      </c>
      <c r="DT43" s="309">
        <v>23.673389882400997</v>
      </c>
      <c r="DU43" s="309">
        <v>29.685196264096682</v>
      </c>
      <c r="DW43" s="346">
        <v>-12.2</v>
      </c>
      <c r="DY43" s="347"/>
      <c r="EA43" s="337">
        <v>254.74858500000013</v>
      </c>
      <c r="EB43" s="337">
        <v>165</v>
      </c>
    </row>
    <row r="44" spans="1:132" s="28" customFormat="1" ht="13.5" customHeight="1">
      <c r="A44" s="110" t="s">
        <v>9</v>
      </c>
      <c r="B44" s="43">
        <v>67.599999999999994</v>
      </c>
      <c r="D44" s="539">
        <v>68.602680185782447</v>
      </c>
      <c r="E44" s="539">
        <v>7.5019910875924714</v>
      </c>
      <c r="F44" s="539">
        <v>53.884623618747959</v>
      </c>
      <c r="G44" s="539">
        <v>83.320736752816941</v>
      </c>
      <c r="H44" s="539">
        <v>10.93541982219409</v>
      </c>
      <c r="J44" s="346">
        <v>0.97580484075308505</v>
      </c>
      <c r="L44" s="346"/>
      <c r="N44" s="539">
        <v>66.392407832467526</v>
      </c>
      <c r="O44" s="539">
        <v>9.0815000146976068</v>
      </c>
      <c r="P44" s="539">
        <v>48.575362208026689</v>
      </c>
      <c r="Q44" s="539">
        <v>84.209453456908363</v>
      </c>
      <c r="R44" s="539">
        <v>13.678521853904698</v>
      </c>
      <c r="T44" s="346">
        <v>-2.2102723533149202</v>
      </c>
      <c r="V44" s="346"/>
      <c r="X44" s="539">
        <v>68.506185718361976</v>
      </c>
      <c r="Y44" s="539">
        <v>8.4852320258115146</v>
      </c>
      <c r="Z44" s="539">
        <v>51.860033187564184</v>
      </c>
      <c r="AA44" s="539">
        <v>85.152338249159783</v>
      </c>
      <c r="AB44" s="539">
        <v>12.386081544074619</v>
      </c>
      <c r="AD44" s="346">
        <v>2.11377788589445</v>
      </c>
      <c r="AF44" s="347" t="s">
        <v>350</v>
      </c>
      <c r="AH44" s="539">
        <v>77.153855694467566</v>
      </c>
      <c r="AI44" s="539">
        <v>6.8719719792806417</v>
      </c>
      <c r="AJ44" s="539">
        <v>63.672349718401492</v>
      </c>
      <c r="AK44" s="539">
        <v>90.635361670533641</v>
      </c>
      <c r="AL44" s="539">
        <v>8.906841942538728</v>
      </c>
      <c r="AN44" s="346">
        <v>8.7000000000000028</v>
      </c>
      <c r="AP44" s="347" t="s">
        <v>350</v>
      </c>
      <c r="AQ44" s="346"/>
      <c r="AR44" s="43">
        <v>44.2</v>
      </c>
      <c r="AT44" s="339">
        <v>46.421937646314177</v>
      </c>
      <c r="AU44" s="309">
        <v>9.1538134890925527</v>
      </c>
      <c r="AV44" s="309">
        <v>28.463192672680286</v>
      </c>
      <c r="AW44" s="309">
        <v>64.380682619948075</v>
      </c>
      <c r="AX44" s="309">
        <v>19.718723416577053</v>
      </c>
      <c r="AZ44" s="346">
        <v>2.2516299339457078</v>
      </c>
      <c r="BB44" s="347" t="s">
        <v>350</v>
      </c>
      <c r="BD44" s="632">
        <v>62.138059581699046</v>
      </c>
      <c r="BE44" s="309">
        <v>9.2307398437392578</v>
      </c>
      <c r="BF44" s="309">
        <v>44.028219502739077</v>
      </c>
      <c r="BG44" s="309">
        <v>80.247899660659016</v>
      </c>
      <c r="BH44" s="309">
        <v>14.855210970343693</v>
      </c>
      <c r="BJ44" s="346">
        <v>15.716121935384869</v>
      </c>
      <c r="BL44" s="347"/>
      <c r="BN44" s="632">
        <v>49.377926951030297</v>
      </c>
      <c r="BO44" s="309">
        <v>8.9116670828688225</v>
      </c>
      <c r="BP44" s="309">
        <v>31.895202953163338</v>
      </c>
      <c r="BQ44" s="309">
        <v>66.860650948897259</v>
      </c>
      <c r="BR44" s="309">
        <v>18.047876112147872</v>
      </c>
      <c r="BT44" s="346">
        <v>-12.76013263066875</v>
      </c>
      <c r="BV44" s="347" t="s">
        <v>350</v>
      </c>
      <c r="BX44" s="632">
        <v>54.325570710814652</v>
      </c>
      <c r="BY44" s="309">
        <v>9.2666503965656837</v>
      </c>
      <c r="BZ44" s="309">
        <v>36.146159753365886</v>
      </c>
      <c r="CA44" s="309">
        <v>72.504981668263426</v>
      </c>
      <c r="CB44" s="309">
        <v>17.057621807405994</v>
      </c>
      <c r="CD44" s="346">
        <v>4.8999999999999986</v>
      </c>
      <c r="CF44" s="347" t="s">
        <v>350</v>
      </c>
      <c r="CH44" s="43">
        <v>23.5</v>
      </c>
      <c r="CJ44" s="339">
        <v>22.18074253946827</v>
      </c>
      <c r="CK44" s="309">
        <v>7.3426481609539307</v>
      </c>
      <c r="CL44" s="309">
        <v>7.7752987415560497</v>
      </c>
      <c r="CM44" s="309">
        <v>36.586186337380489</v>
      </c>
      <c r="CN44" s="309">
        <v>33.103707632368348</v>
      </c>
      <c r="CP44" s="346">
        <v>-1.2758250931925943</v>
      </c>
      <c r="CR44" s="346"/>
      <c r="CT44" s="339">
        <v>4.25434825076848</v>
      </c>
      <c r="CU44" s="309">
        <v>1.7535356891082752</v>
      </c>
      <c r="CV44" s="309">
        <v>0.81407678390026661</v>
      </c>
      <c r="CW44" s="309">
        <v>7.6946197176366944</v>
      </c>
      <c r="CX44" s="309">
        <v>41.217492921307667</v>
      </c>
      <c r="CZ44" s="346">
        <v>-17.92639428869979</v>
      </c>
      <c r="DB44" s="347" t="s">
        <v>351</v>
      </c>
      <c r="DD44" s="337">
        <v>174.27381500000007</v>
      </c>
      <c r="DE44" s="337">
        <v>84</v>
      </c>
      <c r="DG44" s="339">
        <v>19.128258767331701</v>
      </c>
      <c r="DH44" s="309">
        <v>6.9688450002752269</v>
      </c>
      <c r="DI44" s="309">
        <v>5.4569229116719935</v>
      </c>
      <c r="DJ44" s="309">
        <v>32.799594622991414</v>
      </c>
      <c r="DK44" s="309">
        <v>36.432197436480763</v>
      </c>
      <c r="DM44" s="346">
        <v>14.873910516563221</v>
      </c>
      <c r="DO44" s="347" t="s">
        <v>351</v>
      </c>
      <c r="DQ44" s="339">
        <v>22.828284983652935</v>
      </c>
      <c r="DR44" s="309">
        <v>8.6572652560248393</v>
      </c>
      <c r="DS44" s="309">
        <v>5.8443721217577069</v>
      </c>
      <c r="DT44" s="309">
        <v>39.812197845548162</v>
      </c>
      <c r="DU44" s="309">
        <v>37.923415018798842</v>
      </c>
      <c r="DW44" s="346">
        <v>3.6999999999999993</v>
      </c>
      <c r="DY44" s="347"/>
      <c r="EA44" s="337">
        <v>210.70228899999995</v>
      </c>
      <c r="EB44" s="337">
        <v>106</v>
      </c>
    </row>
    <row r="45" spans="1:132" ht="5.15" customHeight="1">
      <c r="A45" s="261"/>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c r="BA45" s="262"/>
      <c r="BB45" s="262"/>
      <c r="BC45" s="262"/>
      <c r="BD45" s="262"/>
      <c r="BE45" s="262"/>
      <c r="BF45" s="262"/>
      <c r="BG45" s="262"/>
      <c r="BH45" s="262"/>
      <c r="BI45" s="262"/>
      <c r="BJ45" s="262"/>
      <c r="BK45" s="262"/>
      <c r="BL45" s="262"/>
      <c r="BM45" s="262"/>
      <c r="BN45" s="262"/>
      <c r="BO45" s="262"/>
      <c r="BP45" s="262"/>
      <c r="BQ45" s="262"/>
      <c r="BR45" s="262"/>
      <c r="BS45" s="262"/>
      <c r="BT45" s="262"/>
      <c r="BU45" s="262"/>
      <c r="BV45" s="262"/>
      <c r="BW45" s="262"/>
      <c r="BX45" s="262"/>
      <c r="BY45" s="262"/>
      <c r="BZ45" s="262"/>
      <c r="CA45" s="262"/>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c r="DJ45" s="262"/>
      <c r="DK45" s="262"/>
      <c r="DL45" s="262"/>
      <c r="DM45" s="262"/>
      <c r="DN45" s="262"/>
      <c r="DO45" s="262"/>
      <c r="DP45" s="262"/>
      <c r="DQ45" s="262"/>
      <c r="DR45" s="262"/>
      <c r="DS45" s="262"/>
      <c r="DT45" s="262"/>
      <c r="DU45" s="262"/>
      <c r="DV45" s="262"/>
      <c r="DW45" s="262"/>
      <c r="DX45" s="262"/>
      <c r="DY45" s="262"/>
      <c r="DZ45" s="262"/>
      <c r="EA45" s="262"/>
      <c r="EB45" s="262"/>
    </row>
    <row r="46" spans="1:132" ht="5.15" customHeight="1"/>
    <row r="47" spans="1:132">
      <c r="A47" s="737" t="s">
        <v>263</v>
      </c>
      <c r="B47" s="737"/>
      <c r="C47" s="737"/>
      <c r="D47" s="737"/>
      <c r="E47" s="737"/>
      <c r="F47" s="737"/>
      <c r="G47" s="737"/>
      <c r="H47" s="737"/>
      <c r="I47" s="737"/>
      <c r="J47" s="737"/>
      <c r="K47" s="737"/>
      <c r="L47" s="737"/>
      <c r="M47" s="737"/>
      <c r="N47" s="737"/>
      <c r="O47" s="737"/>
      <c r="P47" s="737"/>
      <c r="Q47" s="737"/>
      <c r="R47" s="737"/>
      <c r="S47" s="737"/>
      <c r="T47" s="737"/>
      <c r="U47" s="737"/>
      <c r="V47" s="737"/>
      <c r="W47" s="737"/>
      <c r="X47" s="737"/>
      <c r="Y47" s="737"/>
      <c r="Z47" s="737"/>
      <c r="AA47" s="737"/>
      <c r="AB47" s="737"/>
      <c r="AC47" s="737"/>
      <c r="AD47" s="737"/>
      <c r="AE47" s="737"/>
      <c r="AF47" s="737"/>
      <c r="AG47" s="737"/>
      <c r="AH47" s="737"/>
      <c r="AI47" s="737"/>
      <c r="AJ47" s="737"/>
      <c r="AK47" s="737"/>
      <c r="AL47" s="737"/>
      <c r="AM47" s="737"/>
      <c r="AN47" s="737"/>
      <c r="AO47" s="737"/>
      <c r="AP47" s="737"/>
      <c r="AQ47" s="737"/>
      <c r="AR47" s="737"/>
      <c r="AS47" s="737"/>
      <c r="AT47" s="737"/>
      <c r="AU47" s="737"/>
      <c r="AV47" s="737"/>
      <c r="AW47" s="737"/>
      <c r="AX47" s="737"/>
      <c r="AY47" s="737"/>
      <c r="AZ47" s="737"/>
      <c r="BA47" s="737"/>
      <c r="BB47" s="737"/>
      <c r="BC47" s="737"/>
      <c r="BD47" s="737"/>
      <c r="BE47" s="737"/>
      <c r="BF47" s="737"/>
      <c r="BG47" s="737"/>
      <c r="BH47" s="737"/>
      <c r="BI47" s="737"/>
      <c r="BJ47" s="737"/>
      <c r="BK47" s="737"/>
      <c r="BL47" s="737"/>
      <c r="BM47" s="737"/>
      <c r="BN47" s="737"/>
      <c r="BO47" s="737"/>
      <c r="BP47" s="737"/>
      <c r="BQ47" s="737"/>
      <c r="BR47" s="737"/>
      <c r="BS47" s="737"/>
      <c r="BT47" s="737"/>
      <c r="BU47" s="737"/>
      <c r="BV47" s="737"/>
      <c r="BW47" s="737"/>
      <c r="BX47" s="737"/>
      <c r="BY47" s="737"/>
      <c r="BZ47" s="737"/>
      <c r="CA47" s="737"/>
      <c r="CB47" s="737"/>
      <c r="CC47" s="737"/>
      <c r="CD47" s="737"/>
      <c r="CE47" s="737"/>
      <c r="CF47" s="737"/>
      <c r="CG47" s="737"/>
      <c r="CH47" s="737"/>
      <c r="CI47" s="737"/>
      <c r="CJ47" s="737"/>
      <c r="CK47" s="737"/>
      <c r="CL47" s="737"/>
      <c r="CM47" s="737"/>
      <c r="CN47" s="737"/>
      <c r="CO47" s="737"/>
      <c r="CP47" s="737"/>
      <c r="CQ47" s="737"/>
      <c r="CR47" s="737"/>
      <c r="CS47" s="737"/>
      <c r="CT47" s="737"/>
      <c r="CU47" s="737"/>
      <c r="CV47" s="737"/>
      <c r="CW47" s="737"/>
      <c r="CX47" s="737"/>
      <c r="CY47" s="737"/>
      <c r="CZ47" s="737"/>
      <c r="DA47" s="737"/>
      <c r="DB47" s="737"/>
      <c r="DC47" s="737"/>
      <c r="DD47" s="737"/>
      <c r="DE47" s="737"/>
      <c r="DF47" s="737"/>
      <c r="DG47" s="737"/>
      <c r="DH47" s="737"/>
      <c r="DI47" s="737"/>
      <c r="DJ47" s="737"/>
      <c r="DK47" s="737"/>
      <c r="DL47" s="737"/>
      <c r="DM47" s="737"/>
      <c r="DN47" s="737"/>
      <c r="DO47" s="737"/>
      <c r="DP47" s="737"/>
      <c r="DQ47" s="737"/>
      <c r="DR47" s="737"/>
      <c r="DS47" s="737"/>
      <c r="DT47" s="737"/>
      <c r="DU47" s="737"/>
      <c r="DV47" s="737"/>
      <c r="DW47" s="737"/>
      <c r="DX47" s="737"/>
      <c r="DY47" s="737"/>
      <c r="DZ47" s="737"/>
      <c r="EA47" s="737"/>
      <c r="EB47" s="737"/>
    </row>
    <row r="48" spans="1:132">
      <c r="A48" s="730" t="s">
        <v>319</v>
      </c>
      <c r="B48" s="730"/>
      <c r="C48" s="730"/>
      <c r="D48" s="730"/>
      <c r="E48" s="730"/>
      <c r="F48" s="730"/>
      <c r="G48" s="730"/>
      <c r="H48" s="730"/>
      <c r="I48" s="730"/>
      <c r="J48" s="730"/>
      <c r="K48" s="730"/>
      <c r="L48" s="730"/>
      <c r="M48" s="730"/>
      <c r="N48" s="730"/>
      <c r="O48" s="730"/>
      <c r="P48" s="730"/>
      <c r="Q48" s="730"/>
      <c r="R48" s="730"/>
      <c r="S48" s="730"/>
      <c r="T48" s="730"/>
      <c r="U48" s="730"/>
      <c r="V48" s="730"/>
      <c r="W48" s="730"/>
      <c r="X48" s="730"/>
      <c r="Y48" s="730"/>
      <c r="Z48" s="730"/>
      <c r="AA48" s="730"/>
      <c r="AB48" s="730"/>
      <c r="AC48" s="730"/>
      <c r="AD48" s="730"/>
      <c r="AE48" s="730"/>
      <c r="AF48" s="730"/>
      <c r="AG48" s="730"/>
      <c r="AH48" s="730"/>
      <c r="AI48" s="730"/>
      <c r="AJ48" s="730"/>
      <c r="AK48" s="730"/>
      <c r="AL48" s="730"/>
      <c r="AM48" s="730"/>
      <c r="AN48" s="730"/>
      <c r="AO48" s="730"/>
      <c r="AP48" s="730"/>
      <c r="AQ48" s="730"/>
      <c r="AR48" s="730"/>
      <c r="AS48" s="730"/>
      <c r="AT48" s="730"/>
      <c r="AU48" s="730"/>
      <c r="AV48" s="730"/>
      <c r="AW48" s="730"/>
      <c r="AX48" s="730"/>
      <c r="AY48" s="730"/>
      <c r="AZ48" s="730"/>
      <c r="BA48" s="730"/>
      <c r="BB48" s="730"/>
      <c r="BC48" s="730"/>
      <c r="BD48" s="730"/>
      <c r="BE48" s="730"/>
      <c r="BF48" s="730"/>
      <c r="BG48" s="730"/>
      <c r="BH48" s="730"/>
      <c r="BI48" s="730"/>
      <c r="BJ48" s="730"/>
      <c r="BK48" s="730"/>
      <c r="BL48" s="730"/>
      <c r="BM48" s="730"/>
      <c r="BN48" s="730"/>
      <c r="BO48" s="730"/>
      <c r="BP48" s="730"/>
      <c r="BQ48" s="730"/>
      <c r="BR48" s="730"/>
      <c r="BS48" s="730"/>
      <c r="BT48" s="730"/>
      <c r="BU48" s="730"/>
      <c r="BV48" s="730"/>
      <c r="BW48" s="730"/>
      <c r="BX48" s="730"/>
      <c r="BY48" s="730"/>
      <c r="BZ48" s="730"/>
      <c r="CA48" s="730"/>
      <c r="CB48" s="730"/>
      <c r="CC48" s="730"/>
      <c r="CD48" s="730"/>
      <c r="CE48" s="730"/>
      <c r="CF48" s="730"/>
      <c r="CG48" s="730"/>
      <c r="CH48" s="730"/>
      <c r="CI48" s="730"/>
      <c r="CJ48" s="730"/>
      <c r="CK48" s="730"/>
      <c r="CL48" s="730"/>
      <c r="CM48" s="730"/>
      <c r="CN48" s="730"/>
      <c r="CO48" s="730"/>
      <c r="CP48" s="730"/>
      <c r="CQ48" s="730"/>
      <c r="CR48" s="730"/>
      <c r="CS48" s="730"/>
      <c r="CT48" s="730"/>
      <c r="CU48" s="730"/>
      <c r="CV48" s="730"/>
      <c r="CW48" s="730"/>
      <c r="CX48" s="730"/>
      <c r="CY48" s="730"/>
      <c r="CZ48" s="730"/>
      <c r="DA48" s="730"/>
      <c r="DB48" s="730"/>
      <c r="DC48" s="730"/>
      <c r="DD48" s="730"/>
      <c r="DE48" s="730"/>
      <c r="DF48" s="730"/>
      <c r="DG48" s="730"/>
      <c r="DH48" s="730"/>
      <c r="DI48" s="730"/>
      <c r="DJ48" s="730"/>
      <c r="DK48" s="730"/>
      <c r="DL48" s="730"/>
      <c r="DM48" s="730"/>
      <c r="DN48" s="730"/>
      <c r="DO48" s="730"/>
      <c r="DP48" s="730"/>
      <c r="DQ48" s="730"/>
      <c r="DR48" s="730"/>
      <c r="DS48" s="730"/>
      <c r="DT48" s="730"/>
      <c r="DU48" s="730"/>
      <c r="DV48" s="730"/>
      <c r="DW48" s="730"/>
      <c r="DX48" s="730"/>
      <c r="DY48" s="730"/>
      <c r="DZ48" s="730"/>
      <c r="EA48" s="730"/>
      <c r="EB48" s="730"/>
    </row>
    <row r="49" spans="1:132" ht="13.5" customHeight="1">
      <c r="A49" s="730" t="s">
        <v>270</v>
      </c>
      <c r="B49" s="730"/>
      <c r="C49" s="730"/>
      <c r="D49" s="730"/>
      <c r="E49" s="730"/>
      <c r="F49" s="730"/>
      <c r="G49" s="730"/>
      <c r="H49" s="730"/>
      <c r="I49" s="730"/>
      <c r="J49" s="730"/>
      <c r="K49" s="730"/>
      <c r="L49" s="730"/>
      <c r="M49" s="730"/>
      <c r="N49" s="730"/>
      <c r="O49" s="730"/>
      <c r="P49" s="730"/>
      <c r="Q49" s="730"/>
      <c r="R49" s="730"/>
      <c r="S49" s="730"/>
      <c r="T49" s="730"/>
      <c r="U49" s="730"/>
      <c r="V49" s="730"/>
      <c r="W49" s="730"/>
      <c r="X49" s="730"/>
      <c r="Y49" s="730"/>
      <c r="Z49" s="730"/>
      <c r="AA49" s="730"/>
      <c r="AB49" s="730"/>
      <c r="AC49" s="730"/>
      <c r="AD49" s="730"/>
      <c r="AE49" s="730"/>
      <c r="AF49" s="730"/>
      <c r="AG49" s="730"/>
      <c r="AH49" s="730"/>
      <c r="AI49" s="730"/>
      <c r="AJ49" s="730"/>
      <c r="AK49" s="730"/>
      <c r="AL49" s="730"/>
      <c r="AM49" s="730"/>
      <c r="AN49" s="730"/>
      <c r="AO49" s="730"/>
      <c r="AP49" s="730"/>
      <c r="AQ49" s="730"/>
      <c r="AR49" s="730"/>
      <c r="AS49" s="730"/>
      <c r="AT49" s="730"/>
      <c r="AU49" s="730"/>
      <c r="AV49" s="730"/>
      <c r="AW49" s="730"/>
      <c r="AX49" s="730"/>
      <c r="AY49" s="730"/>
      <c r="AZ49" s="730"/>
      <c r="BA49" s="730"/>
      <c r="BB49" s="730"/>
      <c r="BC49" s="730"/>
      <c r="BD49" s="730"/>
      <c r="BE49" s="730"/>
      <c r="BF49" s="730"/>
      <c r="BG49" s="730"/>
      <c r="BH49" s="730"/>
      <c r="BI49" s="730"/>
      <c r="BJ49" s="730"/>
      <c r="BK49" s="730"/>
      <c r="BL49" s="730"/>
      <c r="BM49" s="730"/>
      <c r="BN49" s="730"/>
      <c r="BO49" s="730"/>
      <c r="BP49" s="730"/>
      <c r="BQ49" s="730"/>
      <c r="BR49" s="730"/>
      <c r="BS49" s="730"/>
      <c r="BT49" s="730"/>
      <c r="BU49" s="730"/>
      <c r="BV49" s="730"/>
      <c r="BW49" s="730"/>
      <c r="BX49" s="730"/>
      <c r="BY49" s="730"/>
      <c r="BZ49" s="730"/>
      <c r="CA49" s="730"/>
      <c r="CB49" s="730"/>
      <c r="CC49" s="730"/>
      <c r="CD49" s="730"/>
      <c r="CE49" s="730"/>
      <c r="CF49" s="730"/>
      <c r="CG49" s="730"/>
      <c r="CH49" s="730"/>
      <c r="CI49" s="730"/>
      <c r="CJ49" s="730"/>
      <c r="CK49" s="730"/>
      <c r="CL49" s="730"/>
      <c r="CM49" s="730"/>
      <c r="CN49" s="730"/>
      <c r="CO49" s="730"/>
      <c r="CP49" s="730"/>
      <c r="CQ49" s="730"/>
      <c r="CR49" s="730"/>
      <c r="CS49" s="730"/>
      <c r="CT49" s="730"/>
      <c r="CU49" s="730"/>
      <c r="CV49" s="730"/>
      <c r="CW49" s="730"/>
      <c r="CX49" s="730"/>
      <c r="CY49" s="730"/>
      <c r="CZ49" s="730"/>
      <c r="DA49" s="730"/>
      <c r="DB49" s="730"/>
      <c r="DC49" s="730"/>
      <c r="DD49" s="730"/>
      <c r="DE49" s="730"/>
      <c r="DF49" s="730"/>
      <c r="DG49" s="730"/>
      <c r="DH49" s="730"/>
      <c r="DI49" s="730"/>
      <c r="DJ49" s="730"/>
      <c r="DK49" s="730"/>
      <c r="DL49" s="730"/>
      <c r="DM49" s="730"/>
      <c r="DN49" s="730"/>
      <c r="DO49" s="730"/>
      <c r="DP49" s="730"/>
      <c r="DQ49" s="730"/>
      <c r="DR49" s="730"/>
      <c r="DS49" s="730"/>
      <c r="DT49" s="730"/>
      <c r="DU49" s="730"/>
      <c r="DV49" s="730"/>
      <c r="DW49" s="730"/>
      <c r="DX49" s="730"/>
      <c r="DY49" s="730"/>
      <c r="DZ49" s="730"/>
      <c r="EA49" s="730"/>
      <c r="EB49" s="730"/>
    </row>
    <row r="50" spans="1:132" ht="13.5" customHeight="1">
      <c r="A50" s="730" t="s">
        <v>289</v>
      </c>
      <c r="B50" s="730"/>
      <c r="C50" s="730"/>
      <c r="D50" s="730"/>
      <c r="E50" s="730"/>
      <c r="F50" s="730"/>
      <c r="G50" s="730"/>
      <c r="H50" s="730"/>
      <c r="I50" s="730"/>
      <c r="J50" s="730"/>
      <c r="K50" s="730"/>
      <c r="L50" s="730"/>
      <c r="M50" s="730"/>
      <c r="N50" s="730"/>
      <c r="O50" s="730"/>
      <c r="P50" s="730"/>
      <c r="Q50" s="730"/>
      <c r="R50" s="730"/>
      <c r="S50" s="730"/>
      <c r="T50" s="730"/>
      <c r="U50" s="730"/>
      <c r="V50" s="730"/>
      <c r="W50" s="730"/>
      <c r="X50" s="730"/>
      <c r="Y50" s="730"/>
      <c r="Z50" s="730"/>
      <c r="AA50" s="730"/>
      <c r="AB50" s="730"/>
      <c r="AC50" s="730"/>
      <c r="AD50" s="730"/>
      <c r="AE50" s="730"/>
      <c r="AF50" s="730"/>
      <c r="AG50" s="730"/>
      <c r="AH50" s="730"/>
      <c r="AI50" s="730"/>
      <c r="AJ50" s="730"/>
      <c r="AK50" s="730"/>
      <c r="AL50" s="730"/>
      <c r="AM50" s="730"/>
      <c r="AN50" s="730"/>
      <c r="AO50" s="730"/>
      <c r="AP50" s="730"/>
      <c r="AQ50" s="730"/>
      <c r="AR50" s="730"/>
      <c r="AS50" s="730"/>
      <c r="AT50" s="730"/>
      <c r="AU50" s="730"/>
      <c r="AV50" s="730"/>
      <c r="AW50" s="730"/>
      <c r="AX50" s="730"/>
      <c r="AY50" s="730"/>
      <c r="AZ50" s="730"/>
      <c r="BA50" s="730"/>
      <c r="BB50" s="730"/>
      <c r="BC50" s="730"/>
      <c r="BD50" s="730"/>
      <c r="BE50" s="730"/>
      <c r="BF50" s="730"/>
      <c r="BG50" s="730"/>
      <c r="BH50" s="730"/>
      <c r="BI50" s="730"/>
      <c r="BJ50" s="730"/>
      <c r="BK50" s="730"/>
      <c r="BL50" s="730"/>
      <c r="BM50" s="730"/>
      <c r="BN50" s="730"/>
      <c r="BO50" s="730"/>
      <c r="BP50" s="730"/>
      <c r="BQ50" s="730"/>
      <c r="BR50" s="730"/>
      <c r="BS50" s="730"/>
      <c r="BT50" s="730"/>
      <c r="BU50" s="730"/>
      <c r="BV50" s="730"/>
      <c r="BW50" s="730"/>
      <c r="BX50" s="730"/>
      <c r="BY50" s="730"/>
      <c r="BZ50" s="730"/>
      <c r="CA50" s="730"/>
      <c r="CB50" s="730"/>
      <c r="CC50" s="730"/>
      <c r="CD50" s="730"/>
      <c r="CE50" s="730"/>
      <c r="CF50" s="730"/>
      <c r="CG50" s="730"/>
      <c r="CH50" s="730"/>
      <c r="CI50" s="730"/>
      <c r="CJ50" s="730"/>
      <c r="CK50" s="730"/>
      <c r="CL50" s="730"/>
      <c r="CM50" s="730"/>
      <c r="CN50" s="730"/>
      <c r="CO50" s="730"/>
      <c r="CP50" s="730"/>
      <c r="CQ50" s="730"/>
      <c r="CR50" s="730"/>
      <c r="CS50" s="730"/>
      <c r="CT50" s="730"/>
      <c r="CU50" s="730"/>
      <c r="CV50" s="730"/>
      <c r="CW50" s="730"/>
      <c r="CX50" s="730"/>
      <c r="CY50" s="730"/>
      <c r="CZ50" s="730"/>
      <c r="DA50" s="730"/>
      <c r="DB50" s="730"/>
      <c r="DC50" s="730"/>
      <c r="DD50" s="730"/>
      <c r="DE50" s="730"/>
      <c r="DF50" s="730"/>
      <c r="DG50" s="730"/>
      <c r="DH50" s="730"/>
      <c r="DI50" s="730"/>
      <c r="DJ50" s="730"/>
      <c r="DK50" s="730"/>
      <c r="DL50" s="730"/>
      <c r="DM50" s="730"/>
      <c r="DN50" s="730"/>
      <c r="DO50" s="730"/>
      <c r="DP50" s="730"/>
      <c r="DQ50" s="730"/>
      <c r="DR50" s="730"/>
      <c r="DS50" s="730"/>
      <c r="DT50" s="730"/>
      <c r="DU50" s="730"/>
      <c r="DV50" s="730"/>
      <c r="DW50" s="730"/>
      <c r="DX50" s="730"/>
      <c r="DY50" s="730"/>
      <c r="DZ50" s="730"/>
      <c r="EA50" s="730"/>
      <c r="EB50" s="730"/>
    </row>
    <row r="51" spans="1:132" ht="13.5" customHeight="1">
      <c r="A51" s="730" t="s">
        <v>528</v>
      </c>
      <c r="B51" s="730"/>
      <c r="C51" s="730"/>
      <c r="D51" s="730"/>
      <c r="E51" s="730"/>
      <c r="F51" s="730"/>
      <c r="G51" s="730"/>
      <c r="H51" s="730"/>
      <c r="I51" s="730"/>
      <c r="J51" s="730"/>
      <c r="K51" s="730"/>
      <c r="L51" s="730"/>
      <c r="M51" s="730"/>
      <c r="N51" s="730"/>
      <c r="O51" s="730"/>
      <c r="P51" s="730"/>
      <c r="Q51" s="730"/>
      <c r="R51" s="730"/>
      <c r="S51" s="730"/>
      <c r="T51" s="730"/>
      <c r="U51" s="730"/>
      <c r="V51" s="730"/>
      <c r="W51" s="730"/>
      <c r="X51" s="730"/>
      <c r="Y51" s="730"/>
      <c r="Z51" s="730"/>
      <c r="AA51" s="730"/>
      <c r="AB51" s="730"/>
      <c r="AC51" s="730"/>
      <c r="AD51" s="730"/>
      <c r="AE51" s="730"/>
      <c r="AF51" s="730"/>
      <c r="AG51" s="730"/>
      <c r="AH51" s="730"/>
      <c r="AI51" s="730"/>
      <c r="AJ51" s="730"/>
      <c r="AK51" s="730"/>
      <c r="AL51" s="730"/>
      <c r="AM51" s="730"/>
      <c r="AN51" s="730"/>
      <c r="AO51" s="730"/>
      <c r="AP51" s="730"/>
      <c r="AQ51" s="730"/>
      <c r="AR51" s="730"/>
      <c r="AS51" s="730"/>
      <c r="AT51" s="730"/>
      <c r="AU51" s="730"/>
      <c r="AV51" s="730"/>
      <c r="AW51" s="730"/>
      <c r="AX51" s="730"/>
      <c r="AY51" s="730"/>
      <c r="AZ51" s="730"/>
      <c r="BA51" s="730"/>
      <c r="BB51" s="730"/>
      <c r="BC51" s="730"/>
      <c r="BD51" s="730"/>
      <c r="BE51" s="730"/>
      <c r="BF51" s="730"/>
      <c r="BG51" s="730"/>
      <c r="BH51" s="730"/>
      <c r="BI51" s="730"/>
      <c r="BJ51" s="730"/>
      <c r="BK51" s="730"/>
      <c r="BL51" s="730"/>
      <c r="BM51" s="730"/>
      <c r="BN51" s="730"/>
      <c r="BO51" s="730"/>
      <c r="BP51" s="730"/>
      <c r="BQ51" s="730"/>
      <c r="BR51" s="730"/>
      <c r="BS51" s="730"/>
      <c r="BT51" s="730"/>
      <c r="BU51" s="730"/>
      <c r="BV51" s="730"/>
      <c r="BW51" s="730"/>
      <c r="BX51" s="730"/>
      <c r="BY51" s="730"/>
      <c r="BZ51" s="730"/>
      <c r="CA51" s="730"/>
      <c r="CB51" s="730"/>
      <c r="CC51" s="730"/>
      <c r="CD51" s="730"/>
      <c r="CE51" s="730"/>
      <c r="CF51" s="730"/>
      <c r="CG51" s="730"/>
      <c r="CH51" s="730"/>
      <c r="CI51" s="730"/>
      <c r="CJ51" s="730"/>
      <c r="CK51" s="730"/>
      <c r="CL51" s="730"/>
      <c r="CM51" s="730"/>
      <c r="CN51" s="730"/>
      <c r="CO51" s="730"/>
      <c r="CP51" s="730"/>
      <c r="CQ51" s="730"/>
      <c r="CR51" s="730"/>
      <c r="CS51" s="730"/>
      <c r="CT51" s="730"/>
      <c r="CU51" s="730"/>
      <c r="CV51" s="730"/>
      <c r="CW51" s="730"/>
      <c r="CX51" s="730"/>
      <c r="CY51" s="730"/>
      <c r="CZ51" s="730"/>
      <c r="DA51" s="730"/>
      <c r="DB51" s="730"/>
      <c r="DC51" s="730"/>
      <c r="DD51" s="730"/>
      <c r="DE51" s="730"/>
      <c r="DF51" s="730"/>
      <c r="DG51" s="730"/>
      <c r="DH51" s="730"/>
      <c r="DI51" s="730"/>
      <c r="DJ51" s="730"/>
      <c r="DK51" s="730"/>
      <c r="DL51" s="730"/>
      <c r="DM51" s="730"/>
      <c r="DN51" s="730"/>
      <c r="DO51" s="730"/>
      <c r="DP51" s="730"/>
      <c r="DQ51" s="730"/>
      <c r="DR51" s="730"/>
      <c r="DS51" s="730"/>
      <c r="DT51" s="730"/>
      <c r="DU51" s="730"/>
      <c r="DV51" s="730"/>
      <c r="DW51" s="730"/>
      <c r="DX51" s="730"/>
      <c r="DY51" s="730"/>
      <c r="DZ51" s="730"/>
      <c r="EA51" s="730"/>
      <c r="EB51" s="730"/>
    </row>
    <row r="52" spans="1:132" ht="13.5" customHeight="1">
      <c r="A52" s="730" t="s">
        <v>274</v>
      </c>
      <c r="B52" s="730"/>
      <c r="C52" s="730"/>
      <c r="D52" s="730"/>
      <c r="E52" s="730"/>
      <c r="F52" s="730"/>
      <c r="G52" s="730"/>
      <c r="H52" s="730"/>
      <c r="I52" s="730"/>
      <c r="J52" s="730"/>
      <c r="K52" s="730"/>
      <c r="L52" s="730"/>
      <c r="M52" s="730"/>
      <c r="N52" s="730"/>
      <c r="O52" s="730"/>
      <c r="P52" s="730"/>
      <c r="Q52" s="730"/>
      <c r="R52" s="730"/>
      <c r="S52" s="730"/>
      <c r="T52" s="730"/>
      <c r="U52" s="730"/>
      <c r="V52" s="730"/>
      <c r="W52" s="730"/>
      <c r="X52" s="730"/>
      <c r="Y52" s="730"/>
      <c r="Z52" s="730"/>
      <c r="AA52" s="730"/>
      <c r="AB52" s="730"/>
      <c r="AC52" s="730"/>
      <c r="AD52" s="730"/>
      <c r="AE52" s="730"/>
      <c r="AF52" s="730"/>
      <c r="AG52" s="730"/>
      <c r="AH52" s="730"/>
      <c r="AI52" s="730"/>
      <c r="AJ52" s="730"/>
      <c r="AK52" s="730"/>
      <c r="AL52" s="730"/>
      <c r="AM52" s="730"/>
      <c r="AN52" s="730"/>
      <c r="AO52" s="730"/>
      <c r="AP52" s="730"/>
      <c r="AQ52" s="730"/>
      <c r="AR52" s="730"/>
      <c r="AS52" s="730"/>
      <c r="AT52" s="730"/>
      <c r="AU52" s="730"/>
      <c r="AV52" s="730"/>
      <c r="AW52" s="730"/>
      <c r="AX52" s="730"/>
      <c r="AY52" s="730"/>
      <c r="AZ52" s="730"/>
      <c r="BA52" s="730"/>
      <c r="BB52" s="730"/>
      <c r="BC52" s="730"/>
      <c r="BD52" s="730"/>
      <c r="BE52" s="730"/>
      <c r="BF52" s="730"/>
      <c r="BG52" s="730"/>
      <c r="BH52" s="730"/>
      <c r="BI52" s="730"/>
      <c r="BJ52" s="730"/>
      <c r="BK52" s="730"/>
      <c r="BL52" s="730"/>
      <c r="BM52" s="730"/>
      <c r="BN52" s="730"/>
      <c r="BO52" s="730"/>
      <c r="BP52" s="730"/>
      <c r="BQ52" s="730"/>
      <c r="BR52" s="730"/>
      <c r="BS52" s="730"/>
      <c r="BT52" s="730"/>
      <c r="BU52" s="730"/>
      <c r="BV52" s="730"/>
      <c r="BW52" s="730"/>
      <c r="BX52" s="730"/>
      <c r="BY52" s="730"/>
      <c r="BZ52" s="730"/>
      <c r="CA52" s="730"/>
      <c r="CB52" s="730"/>
      <c r="CC52" s="730"/>
      <c r="CD52" s="730"/>
      <c r="CE52" s="730"/>
      <c r="CF52" s="730"/>
      <c r="CG52" s="730"/>
      <c r="CH52" s="730"/>
      <c r="CI52" s="730"/>
      <c r="CJ52" s="730"/>
      <c r="CK52" s="730"/>
      <c r="CL52" s="730"/>
      <c r="CM52" s="730"/>
      <c r="CN52" s="730"/>
      <c r="CO52" s="730"/>
      <c r="CP52" s="730"/>
      <c r="CQ52" s="730"/>
      <c r="CR52" s="730"/>
      <c r="CS52" s="730"/>
      <c r="CT52" s="730"/>
      <c r="CU52" s="730"/>
      <c r="CV52" s="730"/>
      <c r="CW52" s="730"/>
      <c r="CX52" s="730"/>
      <c r="CY52" s="730"/>
      <c r="CZ52" s="730"/>
      <c r="DA52" s="730"/>
      <c r="DB52" s="730"/>
      <c r="DC52" s="730"/>
      <c r="DD52" s="730"/>
      <c r="DE52" s="730"/>
      <c r="DF52" s="730"/>
      <c r="DG52" s="730"/>
      <c r="DH52" s="730"/>
      <c r="DI52" s="730"/>
      <c r="DJ52" s="730"/>
      <c r="DK52" s="730"/>
      <c r="DL52" s="730"/>
      <c r="DM52" s="730"/>
      <c r="DN52" s="730"/>
      <c r="DO52" s="730"/>
      <c r="DP52" s="730"/>
      <c r="DQ52" s="730"/>
      <c r="DR52" s="730"/>
      <c r="DS52" s="730"/>
      <c r="DT52" s="730"/>
      <c r="DU52" s="730"/>
      <c r="DV52" s="730"/>
      <c r="DW52" s="730"/>
      <c r="DX52" s="730"/>
      <c r="DY52" s="730"/>
      <c r="DZ52" s="730"/>
      <c r="EA52" s="730"/>
      <c r="EB52" s="730"/>
    </row>
    <row r="53" spans="1:132" ht="13.5" customHeight="1">
      <c r="A53" s="737" t="s">
        <v>195</v>
      </c>
      <c r="B53" s="737"/>
      <c r="C53" s="737"/>
      <c r="D53" s="737"/>
      <c r="E53" s="737"/>
      <c r="F53" s="737"/>
      <c r="G53" s="737"/>
      <c r="H53" s="737"/>
      <c r="I53" s="737"/>
      <c r="J53" s="737"/>
      <c r="K53" s="737"/>
      <c r="L53" s="737"/>
      <c r="M53" s="737"/>
      <c r="N53" s="737"/>
      <c r="O53" s="737"/>
      <c r="P53" s="737"/>
      <c r="Q53" s="737"/>
      <c r="R53" s="737"/>
      <c r="S53" s="737"/>
      <c r="T53" s="737"/>
      <c r="U53" s="737"/>
      <c r="V53" s="737"/>
      <c r="W53" s="737"/>
      <c r="X53" s="737"/>
      <c r="Y53" s="737"/>
      <c r="Z53" s="737"/>
      <c r="AA53" s="737"/>
      <c r="AB53" s="737"/>
      <c r="AC53" s="737"/>
      <c r="AD53" s="737"/>
      <c r="AE53" s="737"/>
      <c r="AF53" s="737"/>
      <c r="AG53" s="737"/>
      <c r="AH53" s="737"/>
      <c r="AI53" s="737"/>
      <c r="AJ53" s="737"/>
      <c r="AK53" s="737"/>
      <c r="AL53" s="737"/>
      <c r="AM53" s="737"/>
      <c r="AN53" s="737"/>
      <c r="AO53" s="737"/>
      <c r="AP53" s="737"/>
      <c r="AQ53" s="737"/>
      <c r="AR53" s="737"/>
      <c r="AS53" s="737"/>
      <c r="AT53" s="737"/>
      <c r="AU53" s="737"/>
      <c r="AV53" s="737"/>
      <c r="AW53" s="737"/>
      <c r="AX53" s="737"/>
      <c r="AY53" s="737"/>
      <c r="AZ53" s="737"/>
      <c r="BA53" s="737"/>
      <c r="BB53" s="737"/>
      <c r="BC53" s="737"/>
      <c r="BD53" s="737"/>
      <c r="BE53" s="737"/>
      <c r="BF53" s="737"/>
      <c r="BG53" s="737"/>
      <c r="BH53" s="737"/>
      <c r="BI53" s="737"/>
      <c r="BJ53" s="737"/>
      <c r="BK53" s="737"/>
      <c r="BL53" s="737"/>
      <c r="BM53" s="737"/>
      <c r="BN53" s="737"/>
      <c r="BO53" s="737"/>
      <c r="BP53" s="737"/>
      <c r="BQ53" s="737"/>
      <c r="BR53" s="737"/>
      <c r="BS53" s="737"/>
      <c r="BT53" s="737"/>
      <c r="BU53" s="737"/>
      <c r="BV53" s="737"/>
      <c r="BW53" s="737"/>
      <c r="BX53" s="737"/>
      <c r="BY53" s="737"/>
      <c r="BZ53" s="737"/>
      <c r="CA53" s="737"/>
      <c r="CB53" s="737"/>
      <c r="CC53" s="737"/>
      <c r="CD53" s="737"/>
      <c r="CE53" s="737"/>
      <c r="CF53" s="737"/>
      <c r="CG53" s="737"/>
      <c r="CH53" s="737"/>
      <c r="CI53" s="737"/>
      <c r="CJ53" s="737"/>
      <c r="CK53" s="737"/>
      <c r="CL53" s="737"/>
      <c r="CM53" s="737"/>
      <c r="CN53" s="737"/>
      <c r="CO53" s="737"/>
      <c r="CP53" s="737"/>
      <c r="CQ53" s="737"/>
      <c r="CR53" s="737"/>
      <c r="CS53" s="737"/>
      <c r="CT53" s="737"/>
      <c r="CU53" s="737"/>
      <c r="CV53" s="737"/>
      <c r="CW53" s="737"/>
      <c r="CX53" s="737"/>
      <c r="CY53" s="737"/>
      <c r="CZ53" s="737"/>
      <c r="DA53" s="737"/>
      <c r="DB53" s="737"/>
      <c r="DC53" s="737"/>
      <c r="DD53" s="737"/>
      <c r="DE53" s="737"/>
      <c r="DF53" s="737"/>
      <c r="DG53" s="737"/>
      <c r="DH53" s="737"/>
      <c r="DI53" s="737"/>
      <c r="DJ53" s="737"/>
      <c r="DK53" s="737"/>
      <c r="DL53" s="737"/>
      <c r="DM53" s="737"/>
      <c r="DN53" s="737"/>
      <c r="DO53" s="737"/>
      <c r="DP53" s="737"/>
      <c r="DQ53" s="737"/>
      <c r="DR53" s="737"/>
      <c r="DS53" s="737"/>
      <c r="DT53" s="737"/>
      <c r="DU53" s="737"/>
      <c r="DV53" s="737"/>
      <c r="DW53" s="737"/>
      <c r="DX53" s="737"/>
      <c r="DY53" s="737"/>
      <c r="DZ53" s="737"/>
      <c r="EA53" s="737"/>
      <c r="EB53" s="737"/>
    </row>
  </sheetData>
  <mergeCells count="115">
    <mergeCell ref="DM7:DM8"/>
    <mergeCell ref="DO7:DO8"/>
    <mergeCell ref="DG8:DG9"/>
    <mergeCell ref="DH8:DH9"/>
    <mergeCell ref="DI8:DJ8"/>
    <mergeCell ref="DK8:DK9"/>
    <mergeCell ref="AD7:AD8"/>
    <mergeCell ref="AF7:AF8"/>
    <mergeCell ref="BN7:BR7"/>
    <mergeCell ref="BN8:BN9"/>
    <mergeCell ref="BO8:BO9"/>
    <mergeCell ref="BP8:BQ8"/>
    <mergeCell ref="BR8:BR9"/>
    <mergeCell ref="AN7:AN8"/>
    <mergeCell ref="AP7:AP8"/>
    <mergeCell ref="AS7:AS9"/>
    <mergeCell ref="BD7:BH7"/>
    <mergeCell ref="BJ7:BJ8"/>
    <mergeCell ref="BL7:BL8"/>
    <mergeCell ref="BD8:BD9"/>
    <mergeCell ref="CD7:CD8"/>
    <mergeCell ref="CH8:CH9"/>
    <mergeCell ref="CJ8:CJ9"/>
    <mergeCell ref="CK8:CK9"/>
    <mergeCell ref="DG7:DK7"/>
    <mergeCell ref="M7:M9"/>
    <mergeCell ref="N7:R7"/>
    <mergeCell ref="T7:T8"/>
    <mergeCell ref="V7:V8"/>
    <mergeCell ref="N8:N9"/>
    <mergeCell ref="O8:O9"/>
    <mergeCell ref="P8:Q8"/>
    <mergeCell ref="R8:R9"/>
    <mergeCell ref="AH7:AL7"/>
    <mergeCell ref="X7:AB7"/>
    <mergeCell ref="X8:X9"/>
    <mergeCell ref="Y8:Y9"/>
    <mergeCell ref="Z8:AA8"/>
    <mergeCell ref="AB8:AB9"/>
    <mergeCell ref="AH8:AH9"/>
    <mergeCell ref="AI8:AI9"/>
    <mergeCell ref="CF7:CF8"/>
    <mergeCell ref="CI7:CI9"/>
    <mergeCell ref="CJ7:CN7"/>
    <mergeCell ref="CP7:CP8"/>
    <mergeCell ref="CR7:CR8"/>
    <mergeCell ref="DF7:DF9"/>
    <mergeCell ref="AJ8:AK8"/>
    <mergeCell ref="A1:EB1"/>
    <mergeCell ref="A2:EB2"/>
    <mergeCell ref="A3:EB3"/>
    <mergeCell ref="A5:A9"/>
    <mergeCell ref="B5:AP6"/>
    <mergeCell ref="EA5:EA9"/>
    <mergeCell ref="EB5:EB9"/>
    <mergeCell ref="C7:C9"/>
    <mergeCell ref="D7:H7"/>
    <mergeCell ref="J7:J8"/>
    <mergeCell ref="L7:L8"/>
    <mergeCell ref="W7:W9"/>
    <mergeCell ref="AX8:AX9"/>
    <mergeCell ref="BX8:BX9"/>
    <mergeCell ref="BY8:BY9"/>
    <mergeCell ref="BZ8:CA8"/>
    <mergeCell ref="AT7:AX7"/>
    <mergeCell ref="AZ7:AZ8"/>
    <mergeCell ref="BB7:BB8"/>
    <mergeCell ref="BM7:BM9"/>
    <mergeCell ref="BX7:CB7"/>
    <mergeCell ref="CB8:CB9"/>
    <mergeCell ref="AV8:AW8"/>
    <mergeCell ref="BC7:BC9"/>
    <mergeCell ref="AL8:AL9"/>
    <mergeCell ref="AR8:AR9"/>
    <mergeCell ref="AT8:AT9"/>
    <mergeCell ref="AU8:AU9"/>
    <mergeCell ref="CT7:CX7"/>
    <mergeCell ref="CZ7:CZ8"/>
    <mergeCell ref="DB7:DB8"/>
    <mergeCell ref="CT8:CT9"/>
    <mergeCell ref="CU8:CU9"/>
    <mergeCell ref="CV8:CW8"/>
    <mergeCell ref="CX8:CX9"/>
    <mergeCell ref="BE8:BE9"/>
    <mergeCell ref="BF8:BG8"/>
    <mergeCell ref="BH8:BH9"/>
    <mergeCell ref="CS7:CS9"/>
    <mergeCell ref="CL8:CM8"/>
    <mergeCell ref="CN8:CN9"/>
    <mergeCell ref="BT7:BT8"/>
    <mergeCell ref="BV7:BV8"/>
    <mergeCell ref="A53:EB53"/>
    <mergeCell ref="CH5:DY6"/>
    <mergeCell ref="AR5:CF6"/>
    <mergeCell ref="A49:EB49"/>
    <mergeCell ref="A50:EB50"/>
    <mergeCell ref="A51:EB51"/>
    <mergeCell ref="A52:EB52"/>
    <mergeCell ref="A10:EB10"/>
    <mergeCell ref="A22:EB22"/>
    <mergeCell ref="A34:EB34"/>
    <mergeCell ref="A47:EB47"/>
    <mergeCell ref="A48:EB48"/>
    <mergeCell ref="DQ8:DQ9"/>
    <mergeCell ref="DR8:DR9"/>
    <mergeCell ref="DS8:DT8"/>
    <mergeCell ref="DU8:DU9"/>
    <mergeCell ref="DQ7:DU7"/>
    <mergeCell ref="DW7:DW8"/>
    <mergeCell ref="DY7:DY8"/>
    <mergeCell ref="B8:B9"/>
    <mergeCell ref="D8:D9"/>
    <mergeCell ref="E8:E9"/>
    <mergeCell ref="F8:G8"/>
    <mergeCell ref="H8:H9"/>
  </mergeCells>
  <printOptions horizontalCentered="1" verticalCentered="1"/>
  <pageMargins left="0.3543307086614173" right="0.3543307086614173" top="0.39370078740157483" bottom="0.39370078740157483" header="0" footer="0"/>
  <pageSetup scale="70" fitToWidth="0" fitToHeight="0" orientation="landscape" r:id="rId1"/>
  <headerFooter alignWithMargins="0"/>
  <colBreaks count="1" manualBreakCount="1">
    <brk id="84" max="52"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dimension ref="A1:XCA89"/>
  <sheetViews>
    <sheetView zoomScale="115" zoomScaleNormal="115" zoomScaleSheetLayoutView="100" workbookViewId="0">
      <selection activeCell="A2" sqref="A2:AE2"/>
    </sheetView>
  </sheetViews>
  <sheetFormatPr baseColWidth="10" defaultColWidth="0" defaultRowHeight="0" customHeight="1" zeroHeight="1"/>
  <cols>
    <col min="1" max="1" width="26.7265625" style="364" customWidth="1"/>
    <col min="2" max="2" width="5.54296875" style="364" hidden="1" customWidth="1"/>
    <col min="3" max="3" width="1.7265625" style="364" hidden="1" customWidth="1"/>
    <col min="4" max="4" width="8.1796875" style="364" customWidth="1"/>
    <col min="5" max="5" width="1.7265625" style="364" customWidth="1"/>
    <col min="6" max="6" width="8.1796875" style="364" customWidth="1"/>
    <col min="7" max="7" width="10.1796875" style="364" hidden="1" customWidth="1"/>
    <col min="8" max="8" width="5.81640625" style="364" hidden="1" customWidth="1"/>
    <col min="9" max="9" width="6.7265625" style="364" hidden="1" customWidth="1"/>
    <col min="10" max="10" width="9.81640625" style="364" hidden="1" customWidth="1"/>
    <col min="11" max="11" width="1.54296875" style="364" hidden="1" customWidth="1"/>
    <col min="12" max="12" width="0.26953125" style="364" hidden="1" customWidth="1"/>
    <col min="13" max="14" width="11" hidden="1" customWidth="1"/>
    <col min="15" max="15" width="1.453125" customWidth="1"/>
    <col min="16" max="16" width="8.1796875" customWidth="1"/>
    <col min="17" max="20" width="11" hidden="1" customWidth="1"/>
    <col min="21" max="21" width="1.453125" style="364" customWidth="1"/>
    <col min="22" max="22" width="7.81640625" style="364" customWidth="1"/>
    <col min="23" max="23" width="10.1796875" style="364" hidden="1" customWidth="1"/>
    <col min="24" max="24" width="4.7265625" style="364" bestFit="1" customWidth="1"/>
    <col min="25" max="25" width="5.54296875" style="364" bestFit="1" customWidth="1"/>
    <col min="26" max="26" width="9.81640625" style="364" customWidth="1"/>
    <col min="27" max="27" width="1.54296875" style="364" customWidth="1"/>
    <col min="28" max="28" width="0.26953125" style="364" customWidth="1"/>
    <col min="29" max="30" width="11" customWidth="1"/>
    <col min="31" max="31" width="1.1796875" customWidth="1"/>
    <col min="32" max="32" width="2.453125" style="380" customWidth="1"/>
    <col min="33" max="16297" width="1.1796875" hidden="1"/>
    <col min="16299" max="16301" width="1.1796875" hidden="1"/>
    <col min="16304" max="16384" width="1.1796875" hidden="1"/>
  </cols>
  <sheetData>
    <row r="1" spans="1:32" s="17" customFormat="1" ht="21.75" customHeight="1">
      <c r="A1" s="771" t="s">
        <v>380</v>
      </c>
      <c r="B1" s="771"/>
      <c r="C1" s="771"/>
      <c r="D1" s="771"/>
      <c r="E1" s="771"/>
      <c r="F1" s="771"/>
      <c r="G1" s="771"/>
      <c r="H1" s="771"/>
      <c r="I1" s="771"/>
      <c r="J1" s="771"/>
      <c r="K1" s="771"/>
      <c r="L1" s="771"/>
      <c r="M1" s="771"/>
      <c r="N1" s="771"/>
      <c r="O1" s="771"/>
      <c r="P1" s="771"/>
      <c r="Q1" s="771"/>
      <c r="R1" s="771"/>
      <c r="S1" s="771"/>
      <c r="T1" s="771"/>
      <c r="U1" s="771"/>
      <c r="V1" s="771"/>
      <c r="W1" s="771"/>
      <c r="X1" s="771"/>
      <c r="Y1" s="771"/>
      <c r="Z1" s="771"/>
      <c r="AA1" s="771"/>
      <c r="AB1" s="771"/>
      <c r="AC1" s="771"/>
      <c r="AD1" s="771"/>
      <c r="AE1" s="771"/>
      <c r="AF1" s="28"/>
    </row>
    <row r="2" spans="1:32" s="17" customFormat="1" ht="37.5" customHeight="1">
      <c r="A2" s="772" t="s">
        <v>554</v>
      </c>
      <c r="B2" s="772"/>
      <c r="C2" s="772"/>
      <c r="D2" s="772"/>
      <c r="E2" s="772"/>
      <c r="F2" s="772"/>
      <c r="G2" s="772"/>
      <c r="H2" s="772"/>
      <c r="I2" s="772"/>
      <c r="J2" s="772"/>
      <c r="K2" s="772"/>
      <c r="L2" s="772"/>
      <c r="M2" s="772"/>
      <c r="N2" s="772"/>
      <c r="O2" s="772"/>
      <c r="P2" s="772"/>
      <c r="Q2" s="772"/>
      <c r="R2" s="772"/>
      <c r="S2" s="772"/>
      <c r="T2" s="772"/>
      <c r="U2" s="772"/>
      <c r="V2" s="772"/>
      <c r="W2" s="772"/>
      <c r="X2" s="772"/>
      <c r="Y2" s="772"/>
      <c r="Z2" s="772"/>
      <c r="AA2" s="772"/>
      <c r="AB2" s="772"/>
      <c r="AC2" s="772"/>
      <c r="AD2" s="772"/>
      <c r="AE2" s="772"/>
      <c r="AF2" s="28"/>
    </row>
    <row r="3" spans="1:32" s="17" customFormat="1" ht="6.75" customHeight="1">
      <c r="A3" s="205"/>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F3" s="28"/>
    </row>
    <row r="4" spans="1:32" s="17" customFormat="1" ht="28.5" customHeight="1">
      <c r="A4" s="762" t="s">
        <v>193</v>
      </c>
      <c r="B4" s="369">
        <v>2021</v>
      </c>
      <c r="C4" s="115"/>
      <c r="D4" s="366">
        <v>2022</v>
      </c>
      <c r="E4" s="115"/>
      <c r="F4" s="773">
        <v>2023</v>
      </c>
      <c r="G4" s="773"/>
      <c r="H4" s="773"/>
      <c r="I4" s="773"/>
      <c r="J4" s="773"/>
      <c r="K4" s="374"/>
      <c r="L4" s="360"/>
      <c r="M4" s="749" t="s">
        <v>225</v>
      </c>
      <c r="N4" s="749" t="s">
        <v>322</v>
      </c>
      <c r="O4" s="249"/>
      <c r="P4" s="773">
        <v>2024</v>
      </c>
      <c r="Q4" s="773"/>
      <c r="R4" s="773"/>
      <c r="S4" s="773"/>
      <c r="T4" s="773"/>
      <c r="U4" s="115"/>
      <c r="V4" s="773">
        <v>2025</v>
      </c>
      <c r="W4" s="773"/>
      <c r="X4" s="773"/>
      <c r="Y4" s="773"/>
      <c r="Z4" s="773"/>
      <c r="AA4" s="374"/>
      <c r="AB4" s="360"/>
      <c r="AC4" s="749" t="s">
        <v>225</v>
      </c>
      <c r="AD4" s="749" t="s">
        <v>322</v>
      </c>
      <c r="AE4" s="335"/>
      <c r="AF4" s="28"/>
    </row>
    <row r="5" spans="1:32" s="17" customFormat="1" ht="40.5" customHeight="1">
      <c r="A5" s="763"/>
      <c r="B5" s="774" t="s">
        <v>313</v>
      </c>
      <c r="C5" s="244"/>
      <c r="D5" s="774" t="s">
        <v>313</v>
      </c>
      <c r="E5" s="774"/>
      <c r="F5" s="774" t="s">
        <v>313</v>
      </c>
      <c r="G5" s="739" t="s">
        <v>314</v>
      </c>
      <c r="H5" s="733" t="s">
        <v>315</v>
      </c>
      <c r="I5" s="733"/>
      <c r="J5" s="734" t="s">
        <v>316</v>
      </c>
      <c r="K5" s="375"/>
      <c r="L5" s="361"/>
      <c r="M5" s="751"/>
      <c r="N5" s="751"/>
      <c r="O5" s="250"/>
      <c r="P5" s="774" t="s">
        <v>313</v>
      </c>
      <c r="Q5" s="739" t="s">
        <v>314</v>
      </c>
      <c r="R5" s="733" t="s">
        <v>315</v>
      </c>
      <c r="S5" s="733"/>
      <c r="T5" s="734" t="s">
        <v>316</v>
      </c>
      <c r="U5" s="774"/>
      <c r="V5" s="774" t="s">
        <v>313</v>
      </c>
      <c r="W5" s="739" t="s">
        <v>314</v>
      </c>
      <c r="X5" s="733" t="s">
        <v>315</v>
      </c>
      <c r="Y5" s="733"/>
      <c r="Z5" s="734" t="s">
        <v>316</v>
      </c>
      <c r="AA5" s="375"/>
      <c r="AB5" s="361"/>
      <c r="AC5" s="751"/>
      <c r="AD5" s="751"/>
      <c r="AE5" s="252"/>
      <c r="AF5" s="28"/>
    </row>
    <row r="6" spans="1:32" s="17" customFormat="1" ht="26.25" customHeight="1">
      <c r="A6" s="763"/>
      <c r="B6" s="774"/>
      <c r="C6" s="244"/>
      <c r="D6" s="774"/>
      <c r="E6" s="774"/>
      <c r="F6" s="774"/>
      <c r="G6" s="739"/>
      <c r="H6" s="254" t="s">
        <v>317</v>
      </c>
      <c r="I6" s="254" t="s">
        <v>16</v>
      </c>
      <c r="J6" s="734"/>
      <c r="K6" s="376"/>
      <c r="L6" s="361"/>
      <c r="M6" s="751"/>
      <c r="N6" s="751"/>
      <c r="O6" s="250"/>
      <c r="P6" s="774"/>
      <c r="Q6" s="739"/>
      <c r="R6" s="254" t="s">
        <v>317</v>
      </c>
      <c r="S6" s="254" t="s">
        <v>16</v>
      </c>
      <c r="T6" s="734"/>
      <c r="U6" s="774"/>
      <c r="V6" s="774"/>
      <c r="W6" s="739"/>
      <c r="X6" s="254" t="s">
        <v>317</v>
      </c>
      <c r="Y6" s="254" t="s">
        <v>16</v>
      </c>
      <c r="Z6" s="734"/>
      <c r="AA6" s="376"/>
      <c r="AB6" s="361"/>
      <c r="AC6" s="751"/>
      <c r="AD6" s="751"/>
      <c r="AE6" s="252"/>
      <c r="AF6" s="28"/>
    </row>
    <row r="7" spans="1:32" s="17" customFormat="1" ht="16.5" customHeight="1">
      <c r="A7" s="738" t="s">
        <v>294</v>
      </c>
      <c r="B7" s="738"/>
      <c r="C7" s="738"/>
      <c r="D7" s="738"/>
      <c r="E7" s="738"/>
      <c r="F7" s="738"/>
      <c r="G7" s="738"/>
      <c r="H7" s="738"/>
      <c r="I7" s="738"/>
      <c r="J7" s="738"/>
      <c r="K7" s="738"/>
      <c r="L7" s="738"/>
      <c r="M7" s="738"/>
      <c r="N7" s="738"/>
      <c r="O7" s="738"/>
      <c r="P7" s="738"/>
      <c r="Q7" s="738"/>
      <c r="R7" s="738"/>
      <c r="S7" s="738"/>
      <c r="T7" s="738"/>
      <c r="U7" s="738"/>
      <c r="V7" s="738"/>
      <c r="W7" s="738"/>
      <c r="X7" s="738"/>
      <c r="Y7" s="738"/>
      <c r="Z7" s="738"/>
      <c r="AA7" s="738"/>
      <c r="AB7" s="738"/>
      <c r="AC7" s="738"/>
      <c r="AD7" s="738"/>
      <c r="AE7" s="738"/>
      <c r="AF7" s="28"/>
    </row>
    <row r="8" spans="1:32" s="91" customFormat="1" ht="9" customHeight="1">
      <c r="A8" s="541"/>
      <c r="B8" s="235"/>
      <c r="C8" s="235"/>
      <c r="D8" s="235"/>
      <c r="E8" s="235"/>
      <c r="F8" s="235"/>
      <c r="G8" s="235"/>
      <c r="H8" s="235"/>
      <c r="I8" s="235"/>
      <c r="J8" s="235"/>
      <c r="K8" s="235"/>
      <c r="L8" s="235"/>
      <c r="M8" s="385"/>
      <c r="N8" s="385"/>
      <c r="O8" s="385"/>
      <c r="P8" s="385"/>
      <c r="Q8" s="385"/>
      <c r="R8" s="385"/>
      <c r="S8" s="385"/>
      <c r="T8" s="385"/>
      <c r="U8" s="235"/>
      <c r="V8" s="235"/>
      <c r="W8" s="235"/>
      <c r="X8" s="235"/>
      <c r="Y8" s="235"/>
      <c r="Z8" s="235"/>
      <c r="AA8" s="235"/>
      <c r="AB8" s="235"/>
      <c r="AC8" s="385"/>
      <c r="AD8" s="385"/>
    </row>
    <row r="9" spans="1:32" s="91" customFormat="1" ht="13.5" customHeight="1">
      <c r="A9" s="488" t="s">
        <v>70</v>
      </c>
      <c r="B9" s="362">
        <v>40.1</v>
      </c>
      <c r="C9" s="362"/>
      <c r="D9" s="362">
        <v>41.684071085219884</v>
      </c>
      <c r="E9" s="362"/>
      <c r="F9" s="362">
        <v>41.211866206459355</v>
      </c>
      <c r="G9" s="362">
        <v>0.56741246711973892</v>
      </c>
      <c r="H9" s="362">
        <v>40.099310834933348</v>
      </c>
      <c r="I9" s="362">
        <v>42.324421577985369</v>
      </c>
      <c r="J9" s="362">
        <v>1.3768181821157259</v>
      </c>
      <c r="K9" s="362"/>
      <c r="L9" s="362"/>
      <c r="M9" s="537">
        <v>32049.68160099932</v>
      </c>
      <c r="N9" s="537">
        <v>32146</v>
      </c>
      <c r="O9" s="537"/>
      <c r="P9" s="362">
        <v>40.928444188574289</v>
      </c>
      <c r="Q9" s="362">
        <v>0.59665481056698733</v>
      </c>
      <c r="R9" s="362">
        <v>39.758551821188135</v>
      </c>
      <c r="S9" s="362">
        <v>42.098336555960451</v>
      </c>
      <c r="T9" s="362">
        <v>1.4577998807331927</v>
      </c>
      <c r="U9" s="362"/>
      <c r="V9" s="362">
        <v>41.853332820778114</v>
      </c>
      <c r="W9" s="362">
        <v>0.63022967081413872</v>
      </c>
      <c r="X9" s="362">
        <v>40.617607471835839</v>
      </c>
      <c r="Y9" s="362">
        <v>43.089058169720381</v>
      </c>
      <c r="Z9" s="362">
        <v>1.5058052210868638</v>
      </c>
      <c r="AA9" s="362"/>
      <c r="AB9" s="362"/>
      <c r="AC9" s="537">
        <v>29413.732907999962</v>
      </c>
      <c r="AD9" s="537">
        <v>29452</v>
      </c>
    </row>
    <row r="10" spans="1:32" s="91" customFormat="1" ht="9" customHeight="1">
      <c r="A10" s="174"/>
      <c r="B10" s="235"/>
      <c r="C10" s="235"/>
      <c r="D10" s="235"/>
      <c r="E10" s="235"/>
      <c r="F10" s="235"/>
      <c r="G10" s="235"/>
      <c r="H10" s="235"/>
      <c r="I10" s="235"/>
      <c r="J10" s="235"/>
      <c r="K10" s="235"/>
      <c r="L10" s="235"/>
      <c r="M10" s="385"/>
      <c r="N10" s="385"/>
      <c r="O10" s="385"/>
      <c r="P10" s="235"/>
      <c r="Q10" s="235"/>
      <c r="R10" s="235"/>
      <c r="S10" s="235"/>
      <c r="T10" s="235"/>
      <c r="U10" s="235"/>
      <c r="V10" s="235"/>
      <c r="W10" s="235"/>
      <c r="X10" s="235"/>
      <c r="Y10" s="235"/>
      <c r="Z10" s="235"/>
      <c r="AA10" s="235"/>
      <c r="AB10" s="235"/>
      <c r="AC10" s="385"/>
      <c r="AD10" s="385"/>
    </row>
    <row r="11" spans="1:32" s="91" customFormat="1" ht="18" customHeight="1">
      <c r="A11" s="127" t="s">
        <v>132</v>
      </c>
      <c r="B11" s="236">
        <v>6.9</v>
      </c>
      <c r="C11" s="236"/>
      <c r="D11" s="236">
        <v>7.3049607975151174</v>
      </c>
      <c r="E11" s="236"/>
      <c r="F11" s="236">
        <v>7.3682522697085586</v>
      </c>
      <c r="G11" s="236">
        <v>0.28113546552521085</v>
      </c>
      <c r="H11" s="236">
        <v>6.8356428678756007</v>
      </c>
      <c r="I11" s="236">
        <v>7.9388244705050264</v>
      </c>
      <c r="J11" s="236">
        <v>3.8154972880201186</v>
      </c>
      <c r="K11" s="236"/>
      <c r="L11" s="236"/>
      <c r="M11" s="386">
        <v>32049.68160099932</v>
      </c>
      <c r="N11" s="386">
        <v>32146</v>
      </c>
      <c r="O11" s="386"/>
      <c r="P11" s="236">
        <v>7.437747205398562</v>
      </c>
      <c r="Q11" s="236">
        <v>0.28867245933888924</v>
      </c>
      <c r="R11" s="236">
        <v>6.8717319803905959</v>
      </c>
      <c r="S11" s="236">
        <v>8.0037624304065282</v>
      </c>
      <c r="T11" s="236">
        <v>3.8811813761210012</v>
      </c>
      <c r="U11" s="236"/>
      <c r="V11" s="236">
        <v>7.8826228933675884</v>
      </c>
      <c r="W11" s="236">
        <v>0.33039826241774339</v>
      </c>
      <c r="X11" s="236">
        <v>7.2586532544637592</v>
      </c>
      <c r="Y11" s="236">
        <v>8.5552822969093434</v>
      </c>
      <c r="Z11" s="236">
        <v>4.1914761988137146</v>
      </c>
      <c r="AA11" s="236"/>
      <c r="AB11" s="236"/>
      <c r="AC11" s="386">
        <v>29413.732907999962</v>
      </c>
      <c r="AD11" s="386">
        <v>29452</v>
      </c>
    </row>
    <row r="12" spans="1:32" s="91" customFormat="1" ht="18" customHeight="1">
      <c r="A12" s="127" t="s">
        <v>131</v>
      </c>
      <c r="B12" s="236">
        <v>0.1</v>
      </c>
      <c r="C12" s="236"/>
      <c r="D12" s="236">
        <v>0.24707327084257216</v>
      </c>
      <c r="E12" s="236"/>
      <c r="F12" s="414">
        <v>0.39235526444693031</v>
      </c>
      <c r="G12" s="236">
        <v>0.10020335127214909</v>
      </c>
      <c r="H12" s="236">
        <v>0.23769574092524876</v>
      </c>
      <c r="I12" s="236">
        <v>0.64699319488186957</v>
      </c>
      <c r="J12" s="236">
        <v>25.538933806176196</v>
      </c>
      <c r="K12" s="236"/>
      <c r="L12" s="236"/>
      <c r="M12" s="386">
        <v>32049.68160099932</v>
      </c>
      <c r="N12" s="386">
        <v>32146</v>
      </c>
      <c r="O12" s="386"/>
      <c r="P12" s="414">
        <v>0.19810756637179916</v>
      </c>
      <c r="Q12" s="236">
        <v>6.2307831773810135E-2</v>
      </c>
      <c r="R12" s="236">
        <v>7.5937334053899089E-2</v>
      </c>
      <c r="S12" s="236">
        <v>0.32027779868969924</v>
      </c>
      <c r="T12" s="236">
        <v>31.45151541404212</v>
      </c>
      <c r="U12" s="236"/>
      <c r="V12" s="414">
        <v>0.44173528197320855</v>
      </c>
      <c r="W12" s="236">
        <v>9.5914082930616665E-2</v>
      </c>
      <c r="X12" s="236">
        <v>0.28847863478349034</v>
      </c>
      <c r="Y12" s="236">
        <v>0.67585891476438142</v>
      </c>
      <c r="Z12" s="236">
        <v>21.713022899636506</v>
      </c>
      <c r="AA12" s="236"/>
      <c r="AB12" s="236"/>
      <c r="AC12" s="386">
        <v>29413.732907999962</v>
      </c>
      <c r="AD12" s="386">
        <v>29452</v>
      </c>
    </row>
    <row r="13" spans="1:32" s="91" customFormat="1" ht="13.5" customHeight="1">
      <c r="A13" s="355" t="s">
        <v>58</v>
      </c>
      <c r="B13" s="236">
        <v>5.4</v>
      </c>
      <c r="C13" s="236"/>
      <c r="D13" s="236">
        <v>4.8047753408972511</v>
      </c>
      <c r="E13" s="236"/>
      <c r="F13" s="236">
        <v>4.643102791241458</v>
      </c>
      <c r="G13" s="381">
        <v>0.22626948528758414</v>
      </c>
      <c r="H13" s="381">
        <v>4.2190712340303804</v>
      </c>
      <c r="I13" s="381">
        <v>5.1074785009946142</v>
      </c>
      <c r="J13" s="381">
        <v>4.8732387685753764</v>
      </c>
      <c r="K13" s="381"/>
      <c r="L13" s="382"/>
      <c r="M13" s="386">
        <v>32049.68160099932</v>
      </c>
      <c r="N13" s="386">
        <v>32146</v>
      </c>
      <c r="O13" s="386"/>
      <c r="P13" s="236">
        <v>4.0327981961582777</v>
      </c>
      <c r="Q13" s="381">
        <v>0.25687522280294461</v>
      </c>
      <c r="R13" s="381">
        <v>3.5291294798326502</v>
      </c>
      <c r="S13" s="381">
        <v>4.5364669124839052</v>
      </c>
      <c r="T13" s="381">
        <v>6.369652293726201</v>
      </c>
      <c r="U13" s="236"/>
      <c r="V13" s="236">
        <v>4.315670353608013</v>
      </c>
      <c r="W13" s="381">
        <v>0.24407775006960916</v>
      </c>
      <c r="X13" s="381">
        <v>3.8616408485559397</v>
      </c>
      <c r="Y13" s="381">
        <v>4.8204054367553146</v>
      </c>
      <c r="Z13" s="381">
        <v>5.6556161632121373</v>
      </c>
      <c r="AA13" s="381"/>
      <c r="AB13" s="382"/>
      <c r="AC13" s="386">
        <v>29413.732907999962</v>
      </c>
      <c r="AD13" s="386">
        <v>29452</v>
      </c>
    </row>
    <row r="14" spans="1:32" s="91" customFormat="1" ht="13.5" customHeight="1">
      <c r="A14" s="355" t="s">
        <v>57</v>
      </c>
      <c r="B14" s="236">
        <v>1.2</v>
      </c>
      <c r="C14" s="236"/>
      <c r="D14" s="236">
        <v>1.1622947717920362</v>
      </c>
      <c r="E14" s="236"/>
      <c r="F14" s="236">
        <v>1.3802610756239353</v>
      </c>
      <c r="G14" s="381">
        <v>0.16154049547784524</v>
      </c>
      <c r="H14" s="381">
        <v>1.0968599325364288</v>
      </c>
      <c r="I14" s="381">
        <v>1.7356010116153699</v>
      </c>
      <c r="J14" s="381">
        <v>11.703618853760855</v>
      </c>
      <c r="K14" s="381"/>
      <c r="L14" s="382"/>
      <c r="M14" s="386">
        <v>32049.68160099932</v>
      </c>
      <c r="N14" s="386">
        <v>32146</v>
      </c>
      <c r="O14" s="386"/>
      <c r="P14" s="414">
        <v>1.1716704621575009</v>
      </c>
      <c r="Q14" s="381">
        <v>0.17567266408780829</v>
      </c>
      <c r="R14" s="381">
        <v>0.82721985984119495</v>
      </c>
      <c r="S14" s="381">
        <v>1.5161210644738066</v>
      </c>
      <c r="T14" s="381">
        <v>14.993350926021181</v>
      </c>
      <c r="U14" s="236"/>
      <c r="V14" s="235">
        <v>1.0907697809166501</v>
      </c>
      <c r="W14" s="381">
        <v>0.13999277689872153</v>
      </c>
      <c r="X14" s="381">
        <v>0.84781953040203428</v>
      </c>
      <c r="Y14" s="381">
        <v>1.4023549317587192</v>
      </c>
      <c r="Z14" s="381">
        <v>12.834310167730886</v>
      </c>
      <c r="AA14" s="381"/>
      <c r="AB14" s="382"/>
      <c r="AC14" s="386">
        <v>29413.732907999962</v>
      </c>
      <c r="AD14" s="386">
        <v>29452</v>
      </c>
    </row>
    <row r="15" spans="1:32" s="91" customFormat="1" ht="13.5" customHeight="1">
      <c r="A15" s="355" t="s">
        <v>95</v>
      </c>
      <c r="B15" s="236">
        <v>12.2</v>
      </c>
      <c r="C15" s="236"/>
      <c r="D15" s="236">
        <v>13.301067062763014</v>
      </c>
      <c r="E15" s="236"/>
      <c r="F15" s="236">
        <v>13.189433213802005</v>
      </c>
      <c r="G15" s="381">
        <v>0.34380925383718591</v>
      </c>
      <c r="H15" s="381">
        <v>12.529795098290775</v>
      </c>
      <c r="I15" s="381">
        <v>13.878288454711829</v>
      </c>
      <c r="J15" s="381">
        <v>2.6067022613026976</v>
      </c>
      <c r="K15" s="381"/>
      <c r="L15" s="382"/>
      <c r="M15" s="386">
        <v>32049.68160099932</v>
      </c>
      <c r="N15" s="386">
        <v>32146</v>
      </c>
      <c r="O15" s="386"/>
      <c r="P15" s="236">
        <v>12.500590639176808</v>
      </c>
      <c r="Q15" s="381">
        <v>0.34646500719961004</v>
      </c>
      <c r="R15" s="381">
        <v>11.821258535738234</v>
      </c>
      <c r="S15" s="381">
        <v>13.179922742615382</v>
      </c>
      <c r="T15" s="381">
        <v>2.7715890968686705</v>
      </c>
      <c r="U15" s="236"/>
      <c r="V15" s="236">
        <v>12.737859776992099</v>
      </c>
      <c r="W15" s="381">
        <v>0.38802659108025767</v>
      </c>
      <c r="X15" s="381">
        <v>11.996239837079136</v>
      </c>
      <c r="Y15" s="381">
        <v>13.518284746743609</v>
      </c>
      <c r="Z15" s="381">
        <v>3.0462463700623785</v>
      </c>
      <c r="AA15" s="381"/>
      <c r="AB15" s="382"/>
      <c r="AC15" s="386">
        <v>29413.732907999962</v>
      </c>
      <c r="AD15" s="386">
        <v>29452</v>
      </c>
    </row>
    <row r="16" spans="1:32" s="91" customFormat="1" ht="13.5" customHeight="1">
      <c r="A16" s="355" t="s">
        <v>56</v>
      </c>
      <c r="B16" s="236">
        <v>3.6</v>
      </c>
      <c r="C16" s="236"/>
      <c r="D16" s="236">
        <v>4.2014086164025297</v>
      </c>
      <c r="E16" s="236"/>
      <c r="F16" s="236">
        <v>4.6935077163234427</v>
      </c>
      <c r="G16" s="381">
        <v>0.202815541726898</v>
      </c>
      <c r="H16" s="381">
        <v>4.3114755932262625</v>
      </c>
      <c r="I16" s="381">
        <v>5.1075841401707534</v>
      </c>
      <c r="J16" s="381">
        <v>4.3211933160678635</v>
      </c>
      <c r="K16" s="381"/>
      <c r="L16" s="382"/>
      <c r="M16" s="386">
        <v>32049.68160099932</v>
      </c>
      <c r="N16" s="386">
        <v>32146</v>
      </c>
      <c r="O16" s="386"/>
      <c r="P16" s="236">
        <v>5.1523903370073212</v>
      </c>
      <c r="Q16" s="381">
        <v>0.2392932768748301</v>
      </c>
      <c r="R16" s="381">
        <v>4.6831954638164728</v>
      </c>
      <c r="S16" s="381">
        <v>5.6215852101981696</v>
      </c>
      <c r="T16" s="381">
        <v>4.6443157684714462</v>
      </c>
      <c r="U16" s="236"/>
      <c r="V16" s="236">
        <v>5.0812065393900072</v>
      </c>
      <c r="W16" s="381">
        <v>0.24141561231760736</v>
      </c>
      <c r="X16" s="381">
        <v>4.6281852460953568</v>
      </c>
      <c r="Y16" s="381">
        <v>5.5759784259161238</v>
      </c>
      <c r="Z16" s="381">
        <v>4.7511473986764772</v>
      </c>
      <c r="AA16" s="381"/>
      <c r="AB16" s="382"/>
      <c r="AC16" s="386">
        <v>29413.732907999962</v>
      </c>
      <c r="AD16" s="386">
        <v>29452</v>
      </c>
    </row>
    <row r="17" spans="1:32" s="91" customFormat="1" ht="13.5" customHeight="1">
      <c r="A17" s="355" t="s">
        <v>55</v>
      </c>
      <c r="B17" s="236">
        <v>10.6</v>
      </c>
      <c r="C17" s="236"/>
      <c r="D17" s="236">
        <v>10.411424577366111</v>
      </c>
      <c r="E17" s="236"/>
      <c r="F17" s="236">
        <v>9.2851917502581696</v>
      </c>
      <c r="G17" s="381">
        <v>0.32431905955729379</v>
      </c>
      <c r="H17" s="381">
        <v>8.668530307059866</v>
      </c>
      <c r="I17" s="381">
        <v>9.9409464196537485</v>
      </c>
      <c r="J17" s="381">
        <v>3.49286334930322</v>
      </c>
      <c r="K17" s="381"/>
      <c r="L17" s="382"/>
      <c r="M17" s="386">
        <v>32049.68160099932</v>
      </c>
      <c r="N17" s="386">
        <v>32146</v>
      </c>
      <c r="O17" s="386"/>
      <c r="P17" s="236">
        <v>10.308892574809294</v>
      </c>
      <c r="Q17" s="381">
        <v>0.34730656559701512</v>
      </c>
      <c r="R17" s="381">
        <v>9.6279103837012698</v>
      </c>
      <c r="S17" s="381">
        <v>10.989874765917316</v>
      </c>
      <c r="T17" s="381">
        <v>3.3689997550822284</v>
      </c>
      <c r="U17" s="236"/>
      <c r="V17" s="236">
        <v>10.102723405745568</v>
      </c>
      <c r="W17" s="381">
        <v>0.41149725413849053</v>
      </c>
      <c r="X17" s="381">
        <v>9.3239923223212458</v>
      </c>
      <c r="Y17" s="381">
        <v>10.938647449489904</v>
      </c>
      <c r="Z17" s="381">
        <v>4.0731319428627133</v>
      </c>
      <c r="AA17" s="381"/>
      <c r="AB17" s="382"/>
      <c r="AC17" s="386">
        <v>29413.732907999962</v>
      </c>
      <c r="AD17" s="386">
        <v>29452</v>
      </c>
    </row>
    <row r="18" spans="1:32" s="91" customFormat="1" ht="13.5" hidden="1" customHeight="1">
      <c r="A18" s="355" t="s">
        <v>216</v>
      </c>
      <c r="B18" s="236">
        <v>0</v>
      </c>
      <c r="C18" s="236"/>
      <c r="D18" s="236">
        <v>6.2743003116454057E-3</v>
      </c>
      <c r="E18" s="236"/>
      <c r="F18" s="643">
        <v>0.1022014926943258</v>
      </c>
      <c r="G18" s="644">
        <v>5.2102112708466534E-2</v>
      </c>
      <c r="H18" s="644">
        <v>3.7599190782221639E-2</v>
      </c>
      <c r="I18" s="644">
        <v>0.27749426067571642</v>
      </c>
      <c r="J18" s="644">
        <v>50.979796219120423</v>
      </c>
      <c r="K18" s="381"/>
      <c r="L18" s="382"/>
      <c r="M18" s="386">
        <v>32049.68160099932</v>
      </c>
      <c r="N18" s="386">
        <v>32146</v>
      </c>
      <c r="O18" s="386"/>
      <c r="P18" s="643">
        <v>8.2427834421006322E-3</v>
      </c>
      <c r="Q18" s="644">
        <v>4.2447966495314151E-3</v>
      </c>
      <c r="R18" s="644">
        <v>0</v>
      </c>
      <c r="S18" s="644">
        <v>1.6565778771132047E-2</v>
      </c>
      <c r="T18" s="644">
        <v>51.497126903162339</v>
      </c>
      <c r="U18" s="236"/>
      <c r="V18" s="643" t="s">
        <v>352</v>
      </c>
      <c r="W18" s="644" t="s">
        <v>352</v>
      </c>
      <c r="X18" s="644" t="s">
        <v>352</v>
      </c>
      <c r="Y18" s="644" t="s">
        <v>352</v>
      </c>
      <c r="Z18" s="644" t="s">
        <v>352</v>
      </c>
      <c r="AA18" s="381"/>
      <c r="AB18" s="382"/>
      <c r="AC18" s="386" t="s">
        <v>352</v>
      </c>
      <c r="AD18" s="386" t="s">
        <v>352</v>
      </c>
    </row>
    <row r="19" spans="1:32" s="91" customFormat="1" ht="13.5" customHeight="1">
      <c r="A19" s="355" t="s">
        <v>65</v>
      </c>
      <c r="B19" s="236">
        <v>0</v>
      </c>
      <c r="C19" s="236"/>
      <c r="D19" s="236">
        <v>3.5684914147698039E-2</v>
      </c>
      <c r="E19" s="236"/>
      <c r="F19" s="414">
        <v>5.9262067674980545E-2</v>
      </c>
      <c r="G19" s="381">
        <v>1.433559240194242E-2</v>
      </c>
      <c r="H19" s="381">
        <v>3.6877546571864733E-2</v>
      </c>
      <c r="I19" s="381">
        <v>9.5220959497813798E-2</v>
      </c>
      <c r="J19" s="381">
        <v>24.190165757572217</v>
      </c>
      <c r="K19" s="381"/>
      <c r="L19" s="382"/>
      <c r="M19" s="386">
        <v>32049.68160099932</v>
      </c>
      <c r="N19" s="386">
        <v>32146</v>
      </c>
      <c r="O19" s="386"/>
      <c r="P19" s="414">
        <v>1.5476646645356192E-2</v>
      </c>
      <c r="Q19" s="381">
        <v>5.8812918886470313E-3</v>
      </c>
      <c r="R19" s="381">
        <v>3.9448893058654554E-3</v>
      </c>
      <c r="S19" s="381">
        <v>2.7008403984846927E-2</v>
      </c>
      <c r="T19" s="381">
        <v>38.001073639629347</v>
      </c>
      <c r="U19" s="236"/>
      <c r="V19" s="414">
        <v>9.3407321287423024E-3</v>
      </c>
      <c r="W19" s="381">
        <v>4.3207930868874337E-3</v>
      </c>
      <c r="X19" s="381">
        <v>3.7710708345773431E-3</v>
      </c>
      <c r="Y19" s="381">
        <v>2.3134569371174894E-2</v>
      </c>
      <c r="Z19" s="381">
        <v>46.257541992794664</v>
      </c>
      <c r="AA19" s="381"/>
      <c r="AB19" s="382"/>
      <c r="AC19" s="386">
        <v>29413.732907999962</v>
      </c>
      <c r="AD19" s="386">
        <v>29452</v>
      </c>
    </row>
    <row r="20" spans="1:32" s="91" customFormat="1" ht="13.5" customHeight="1">
      <c r="A20" s="355" t="s">
        <v>378</v>
      </c>
      <c r="B20" s="236">
        <v>0.1</v>
      </c>
      <c r="C20" s="236"/>
      <c r="D20" s="236">
        <v>0.20910743318184305</v>
      </c>
      <c r="E20" s="236"/>
      <c r="F20" s="414">
        <v>9.8298564685328063E-2</v>
      </c>
      <c r="G20" s="381">
        <v>2.5906434908123353E-2</v>
      </c>
      <c r="H20" s="381">
        <v>5.8624033939661091E-2</v>
      </c>
      <c r="I20" s="381">
        <v>0.16477904902911189</v>
      </c>
      <c r="J20" s="381">
        <v>26.354845557567046</v>
      </c>
      <c r="K20" s="381"/>
      <c r="L20" s="382"/>
      <c r="M20" s="386">
        <v>32049.68160099932</v>
      </c>
      <c r="N20" s="386">
        <v>32146</v>
      </c>
      <c r="O20" s="386"/>
      <c r="P20" s="414">
        <v>0.10252777740749122</v>
      </c>
      <c r="Q20" s="381">
        <v>3.2192427771934394E-2</v>
      </c>
      <c r="R20" s="381">
        <v>3.9406396550396731E-2</v>
      </c>
      <c r="S20" s="381">
        <v>0.16564915826458573</v>
      </c>
      <c r="T20" s="381">
        <v>31.398737577219972</v>
      </c>
      <c r="U20" s="236"/>
      <c r="V20" s="414">
        <v>0.19140405665643256</v>
      </c>
      <c r="W20" s="381">
        <v>7.8870391252712391E-2</v>
      </c>
      <c r="X20" s="381">
        <v>8.5280617498701458E-2</v>
      </c>
      <c r="Y20" s="381">
        <v>0.42902075089900321</v>
      </c>
      <c r="Z20" s="381">
        <v>41.206227616316184</v>
      </c>
      <c r="AA20" s="381"/>
      <c r="AB20" s="382"/>
      <c r="AC20" s="386">
        <v>29413.732907999962</v>
      </c>
      <c r="AD20" s="386">
        <v>29452</v>
      </c>
    </row>
    <row r="21" spans="1:32" s="91" customFormat="1" ht="6.75" customHeight="1">
      <c r="A21" s="355"/>
      <c r="B21" s="381"/>
      <c r="C21" s="381"/>
      <c r="D21" s="381"/>
      <c r="E21" s="381"/>
      <c r="F21" s="381"/>
      <c r="G21" s="381"/>
      <c r="H21" s="381"/>
      <c r="I21" s="381"/>
      <c r="J21" s="381"/>
      <c r="K21" s="381"/>
      <c r="L21" s="382"/>
      <c r="M21" s="386"/>
      <c r="N21" s="386"/>
      <c r="O21" s="386"/>
      <c r="P21" s="381"/>
      <c r="Q21" s="381"/>
      <c r="R21" s="381"/>
      <c r="S21" s="381"/>
      <c r="T21" s="381"/>
      <c r="U21" s="381"/>
      <c r="V21" s="381"/>
      <c r="W21" s="381"/>
      <c r="X21" s="381"/>
      <c r="Y21" s="381"/>
      <c r="Z21" s="381"/>
      <c r="AA21" s="381"/>
      <c r="AB21" s="382"/>
      <c r="AC21" s="386"/>
      <c r="AD21" s="386"/>
    </row>
    <row r="22" spans="1:32" s="91" customFormat="1" ht="13.5" customHeight="1">
      <c r="A22" s="488" t="s">
        <v>69</v>
      </c>
      <c r="B22" s="362">
        <v>12.8</v>
      </c>
      <c r="C22" s="362"/>
      <c r="D22" s="362">
        <v>12.953356198035374</v>
      </c>
      <c r="E22" s="362"/>
      <c r="F22" s="362">
        <v>11.173533268075719</v>
      </c>
      <c r="G22" s="362">
        <v>0.31934340920351845</v>
      </c>
      <c r="H22" s="362">
        <v>10.547379903708723</v>
      </c>
      <c r="I22" s="362">
        <v>11.799686632442716</v>
      </c>
      <c r="J22" s="362">
        <v>2.8580342631271822</v>
      </c>
      <c r="K22" s="362"/>
      <c r="L22" s="362"/>
      <c r="M22" s="537">
        <v>32049.68160099932</v>
      </c>
      <c r="N22" s="537">
        <v>32146</v>
      </c>
      <c r="O22" s="537"/>
      <c r="P22" s="362">
        <v>11.748166109945686</v>
      </c>
      <c r="Q22" s="362">
        <v>0.36407253669920958</v>
      </c>
      <c r="R22" s="362">
        <v>11.034310000322474</v>
      </c>
      <c r="S22" s="362">
        <v>12.462022219568897</v>
      </c>
      <c r="T22" s="362">
        <v>3.0989733486232836</v>
      </c>
      <c r="U22" s="362"/>
      <c r="V22" s="362">
        <v>11.021486820934214</v>
      </c>
      <c r="W22" s="362">
        <v>0.36363931935198074</v>
      </c>
      <c r="X22" s="362">
        <v>10.308479570395104</v>
      </c>
      <c r="Y22" s="362">
        <v>11.734494071473325</v>
      </c>
      <c r="Z22" s="362">
        <v>3.2993671839382337</v>
      </c>
      <c r="AA22" s="362"/>
      <c r="AB22" s="362"/>
      <c r="AC22" s="537">
        <v>29413.732907999962</v>
      </c>
      <c r="AD22" s="537">
        <v>29452</v>
      </c>
    </row>
    <row r="23" spans="1:32" s="91" customFormat="1" ht="7.5" customHeight="1">
      <c r="A23" s="174"/>
      <c r="B23" s="236"/>
      <c r="C23" s="382"/>
      <c r="D23" s="236"/>
      <c r="E23" s="382"/>
      <c r="F23" s="236"/>
      <c r="G23" s="382"/>
      <c r="H23" s="382"/>
      <c r="I23" s="382"/>
      <c r="J23" s="382"/>
      <c r="K23" s="381"/>
      <c r="L23" s="382"/>
      <c r="M23" s="385"/>
      <c r="N23" s="385"/>
      <c r="O23" s="385"/>
      <c r="P23" s="236"/>
      <c r="Q23" s="382"/>
      <c r="R23" s="382"/>
      <c r="S23" s="382"/>
      <c r="T23" s="382"/>
      <c r="U23" s="382"/>
      <c r="V23" s="236"/>
      <c r="W23" s="382"/>
      <c r="X23" s="382"/>
      <c r="Y23" s="382"/>
      <c r="Z23" s="382"/>
      <c r="AA23" s="381"/>
      <c r="AB23" s="382"/>
      <c r="AC23" s="385"/>
      <c r="AD23" s="385"/>
    </row>
    <row r="24" spans="1:32" s="91" customFormat="1" ht="13.5" customHeight="1">
      <c r="A24" s="355" t="s">
        <v>54</v>
      </c>
      <c r="B24" s="236">
        <v>6.9</v>
      </c>
      <c r="C24" s="236"/>
      <c r="D24" s="236">
        <v>6.81258866536818</v>
      </c>
      <c r="E24" s="236"/>
      <c r="F24" s="236">
        <v>5.6889944608471401</v>
      </c>
      <c r="G24" s="381">
        <v>0.22184890307562563</v>
      </c>
      <c r="H24" s="381">
        <v>5.2693105817681403</v>
      </c>
      <c r="I24" s="381">
        <v>6.1399383031903776</v>
      </c>
      <c r="J24" s="381">
        <v>3.8996153819877408</v>
      </c>
      <c r="K24" s="381"/>
      <c r="L24" s="382"/>
      <c r="M24" s="386">
        <v>32049.68160099932</v>
      </c>
      <c r="N24" s="386">
        <v>32146</v>
      </c>
      <c r="O24" s="386"/>
      <c r="P24" s="236">
        <v>6.0983941560056625</v>
      </c>
      <c r="Q24" s="381">
        <v>0.26722759128440227</v>
      </c>
      <c r="R24" s="381">
        <v>5.5744270080637417</v>
      </c>
      <c r="S24" s="381">
        <v>6.6223613039475824</v>
      </c>
      <c r="T24" s="381">
        <v>4.3819337426925431</v>
      </c>
      <c r="U24" s="236"/>
      <c r="V24" s="236">
        <v>5.1458067350177643</v>
      </c>
      <c r="W24" s="381">
        <v>0.24568743295890119</v>
      </c>
      <c r="X24" s="381">
        <v>4.6848541083530879</v>
      </c>
      <c r="Y24" s="381">
        <v>5.6494252746690821</v>
      </c>
      <c r="Z24" s="381">
        <v>4.7745173033214012</v>
      </c>
      <c r="AA24" s="381"/>
      <c r="AB24" s="382"/>
      <c r="AC24" s="386">
        <v>29413.732907999962</v>
      </c>
      <c r="AD24" s="386">
        <v>29452</v>
      </c>
    </row>
    <row r="25" spans="1:32" s="91" customFormat="1" ht="13.5" customHeight="1">
      <c r="A25" s="355" t="s">
        <v>53</v>
      </c>
      <c r="B25" s="236">
        <v>5.6</v>
      </c>
      <c r="C25" s="236"/>
      <c r="D25" s="236">
        <v>5.949067496246089</v>
      </c>
      <c r="E25" s="236"/>
      <c r="F25" s="236">
        <v>5.3242411461173251</v>
      </c>
      <c r="G25" s="381">
        <v>0.25055487261584636</v>
      </c>
      <c r="H25" s="381">
        <v>4.8538201006890604</v>
      </c>
      <c r="I25" s="381">
        <v>5.8374571226889227</v>
      </c>
      <c r="J25" s="381">
        <v>4.7059264548631896</v>
      </c>
      <c r="K25" s="381"/>
      <c r="L25" s="382"/>
      <c r="M25" s="386">
        <v>32049.68160099932</v>
      </c>
      <c r="N25" s="386">
        <v>32146</v>
      </c>
      <c r="O25" s="386"/>
      <c r="P25" s="236">
        <v>5.3782189107714542</v>
      </c>
      <c r="Q25" s="381">
        <v>0.25260895949709378</v>
      </c>
      <c r="R25" s="381">
        <v>4.8829152805733171</v>
      </c>
      <c r="S25" s="381">
        <v>5.8735225409695904</v>
      </c>
      <c r="T25" s="381">
        <v>4.6968887597931461</v>
      </c>
      <c r="U25" s="236"/>
      <c r="V25" s="236">
        <v>5.6495861344686285</v>
      </c>
      <c r="W25" s="381">
        <v>0.28231734301344502</v>
      </c>
      <c r="X25" s="381">
        <v>5.1208581146671195</v>
      </c>
      <c r="Y25" s="381">
        <v>6.2293210653321811</v>
      </c>
      <c r="Z25" s="381">
        <v>4.9971331756675372</v>
      </c>
      <c r="AA25" s="381"/>
      <c r="AB25" s="382"/>
      <c r="AC25" s="386">
        <v>29413.732907999962</v>
      </c>
      <c r="AD25" s="386">
        <v>29452</v>
      </c>
    </row>
    <row r="26" spans="1:32" s="91" customFormat="1" ht="13.5" customHeight="1">
      <c r="A26" s="355" t="s">
        <v>323</v>
      </c>
      <c r="B26" s="236">
        <v>0.3</v>
      </c>
      <c r="C26" s="236"/>
      <c r="D26" s="236">
        <v>0.19170003642112893</v>
      </c>
      <c r="E26" s="236"/>
      <c r="F26" s="414">
        <v>0.16029766111123586</v>
      </c>
      <c r="G26" s="381">
        <v>2.2988609257225356E-2</v>
      </c>
      <c r="H26" s="381">
        <v>0.12099861499437331</v>
      </c>
      <c r="I26" s="381">
        <v>0.21233347899103167</v>
      </c>
      <c r="J26" s="381">
        <v>14.341200674957319</v>
      </c>
      <c r="K26" s="381"/>
      <c r="L26" s="382"/>
      <c r="M26" s="386">
        <v>32049.68160099932</v>
      </c>
      <c r="N26" s="386">
        <v>32146</v>
      </c>
      <c r="O26" s="386"/>
      <c r="P26" s="414">
        <v>0.27155304316860862</v>
      </c>
      <c r="Q26" s="381">
        <v>4.46714385000299E-2</v>
      </c>
      <c r="R26" s="381">
        <v>0.18396341175059808</v>
      </c>
      <c r="S26" s="381">
        <v>0.35914267458661919</v>
      </c>
      <c r="T26" s="381">
        <v>16.450354589579458</v>
      </c>
      <c r="U26" s="236"/>
      <c r="V26" s="414">
        <v>0.22609395144780331</v>
      </c>
      <c r="W26" s="381">
        <v>3.6800558803510811E-2</v>
      </c>
      <c r="X26" s="381">
        <v>0.16430117347661943</v>
      </c>
      <c r="Y26" s="381">
        <v>0.31105424947129656</v>
      </c>
      <c r="Z26" s="381">
        <v>16.276666654661341</v>
      </c>
      <c r="AA26" s="381"/>
      <c r="AB26" s="382"/>
      <c r="AC26" s="386">
        <v>29413.732907999962</v>
      </c>
      <c r="AD26" s="386">
        <v>29452</v>
      </c>
    </row>
    <row r="27" spans="1:32" s="91" customFormat="1" ht="13.5" customHeight="1">
      <c r="A27" s="355"/>
      <c r="B27" s="381"/>
      <c r="C27" s="381"/>
      <c r="D27" s="381"/>
      <c r="E27" s="381"/>
      <c r="F27" s="381"/>
      <c r="G27" s="381"/>
      <c r="H27" s="381"/>
      <c r="I27" s="381"/>
      <c r="J27" s="381"/>
      <c r="K27" s="381"/>
      <c r="L27" s="382"/>
      <c r="M27" s="386"/>
      <c r="N27" s="386"/>
      <c r="O27" s="386"/>
      <c r="P27" s="381"/>
      <c r="Q27" s="381"/>
      <c r="R27" s="381"/>
      <c r="S27" s="381"/>
      <c r="T27" s="381"/>
      <c r="U27" s="381"/>
      <c r="V27" s="381"/>
      <c r="W27" s="381"/>
      <c r="X27" s="381"/>
      <c r="Y27" s="381"/>
      <c r="Z27" s="381"/>
      <c r="AA27" s="381"/>
      <c r="AB27" s="382"/>
      <c r="AC27" s="386"/>
      <c r="AD27" s="386"/>
    </row>
    <row r="28" spans="1:32" s="17" customFormat="1" ht="16.5" customHeight="1">
      <c r="A28" s="738" t="s">
        <v>264</v>
      </c>
      <c r="B28" s="738"/>
      <c r="C28" s="738"/>
      <c r="D28" s="738"/>
      <c r="E28" s="738"/>
      <c r="F28" s="738"/>
      <c r="G28" s="738"/>
      <c r="H28" s="738"/>
      <c r="I28" s="738"/>
      <c r="J28" s="738"/>
      <c r="K28" s="738"/>
      <c r="L28" s="738"/>
      <c r="M28" s="738"/>
      <c r="N28" s="738"/>
      <c r="O28" s="738"/>
      <c r="P28" s="738"/>
      <c r="Q28" s="738"/>
      <c r="R28" s="738"/>
      <c r="S28" s="738"/>
      <c r="T28" s="738"/>
      <c r="U28" s="738"/>
      <c r="V28" s="738"/>
      <c r="W28" s="738"/>
      <c r="X28" s="738"/>
      <c r="Y28" s="738"/>
      <c r="Z28" s="738"/>
      <c r="AA28" s="738"/>
      <c r="AB28" s="738"/>
      <c r="AC28" s="738"/>
      <c r="AD28" s="738"/>
      <c r="AF28" s="28"/>
    </row>
    <row r="29" spans="1:32" s="91" customFormat="1" ht="9" customHeight="1">
      <c r="A29" s="541"/>
      <c r="B29" s="235"/>
      <c r="C29" s="235"/>
      <c r="D29" s="235"/>
      <c r="E29" s="235"/>
      <c r="F29" s="235"/>
      <c r="G29" s="235"/>
      <c r="H29" s="235"/>
      <c r="I29" s="235"/>
      <c r="J29" s="235"/>
      <c r="K29" s="235"/>
      <c r="L29" s="235"/>
      <c r="M29" s="385"/>
      <c r="N29" s="385"/>
      <c r="O29" s="385"/>
      <c r="P29" s="385"/>
      <c r="Q29" s="385"/>
      <c r="R29" s="385"/>
      <c r="S29" s="385"/>
      <c r="T29" s="385"/>
      <c r="U29" s="235"/>
      <c r="V29" s="235"/>
      <c r="W29" s="235"/>
      <c r="X29" s="235"/>
      <c r="Y29" s="235"/>
      <c r="Z29" s="235"/>
      <c r="AA29" s="235"/>
      <c r="AB29" s="235"/>
      <c r="AC29" s="385"/>
      <c r="AD29" s="385"/>
    </row>
    <row r="30" spans="1:32" s="91" customFormat="1" ht="13.5" customHeight="1">
      <c r="A30" s="488" t="s">
        <v>70</v>
      </c>
      <c r="B30" s="362">
        <v>57</v>
      </c>
      <c r="C30" s="362"/>
      <c r="D30" s="362">
        <v>56.581451250032835</v>
      </c>
      <c r="E30" s="362"/>
      <c r="F30" s="362">
        <v>58.558630508865285</v>
      </c>
      <c r="G30" s="362">
        <v>0.69651810761903343</v>
      </c>
      <c r="H30" s="362">
        <v>57.192929108229173</v>
      </c>
      <c r="I30" s="362">
        <v>59.92433190950139</v>
      </c>
      <c r="J30" s="362">
        <v>1.1894371531000651</v>
      </c>
      <c r="K30" s="362"/>
      <c r="L30" s="362"/>
      <c r="M30" s="537">
        <v>16655.802421000091</v>
      </c>
      <c r="N30" s="537">
        <v>20693</v>
      </c>
      <c r="O30" s="537"/>
      <c r="P30" s="362">
        <v>58.100518210484807</v>
      </c>
      <c r="Q30" s="362">
        <v>0.75704465911689933</v>
      </c>
      <c r="R30" s="362">
        <v>56.616137867389106</v>
      </c>
      <c r="S30" s="362">
        <v>59.584898553580516</v>
      </c>
      <c r="T30" s="362">
        <v>1.302991233872133</v>
      </c>
      <c r="U30" s="362"/>
      <c r="V30" s="362">
        <v>59.457211480165995</v>
      </c>
      <c r="W30" s="362">
        <v>0.80768816412268973</v>
      </c>
      <c r="X30" s="362">
        <v>57.873530476908464</v>
      </c>
      <c r="Y30" s="362">
        <v>61.040892483423526</v>
      </c>
      <c r="Z30" s="362">
        <v>1.358435997948074</v>
      </c>
      <c r="AA30" s="362"/>
      <c r="AB30" s="362"/>
      <c r="AC30" s="537">
        <v>14950.030709000072</v>
      </c>
      <c r="AD30" s="537">
        <v>18650</v>
      </c>
    </row>
    <row r="31" spans="1:32" s="91" customFormat="1" ht="9" customHeight="1">
      <c r="A31" s="174"/>
      <c r="B31" s="235"/>
      <c r="C31" s="235"/>
      <c r="D31" s="235"/>
      <c r="E31" s="235"/>
      <c r="F31" s="235"/>
      <c r="G31" s="235"/>
      <c r="H31" s="235"/>
      <c r="I31" s="235"/>
      <c r="J31" s="235"/>
      <c r="K31" s="235"/>
      <c r="L31" s="235"/>
      <c r="M31" s="385"/>
      <c r="N31" s="385"/>
      <c r="O31" s="385"/>
      <c r="P31" s="235"/>
      <c r="Q31" s="235"/>
      <c r="R31" s="235"/>
      <c r="S31" s="235"/>
      <c r="T31" s="235"/>
      <c r="U31" s="235"/>
      <c r="V31" s="235"/>
      <c r="W31" s="235"/>
      <c r="X31" s="235"/>
      <c r="Y31" s="235"/>
      <c r="Z31" s="235"/>
      <c r="AA31" s="235"/>
      <c r="AB31" s="235"/>
      <c r="AC31" s="385"/>
      <c r="AD31" s="385"/>
    </row>
    <row r="32" spans="1:32" s="91" customFormat="1" ht="18" customHeight="1">
      <c r="A32" s="127" t="s">
        <v>132</v>
      </c>
      <c r="B32" s="236">
        <v>10.4</v>
      </c>
      <c r="C32" s="236"/>
      <c r="D32" s="236">
        <v>10.942444570017711</v>
      </c>
      <c r="E32" s="236"/>
      <c r="F32" s="236">
        <v>11.01557844902579</v>
      </c>
      <c r="G32" s="236">
        <v>0.45602533312190646</v>
      </c>
      <c r="H32" s="236">
        <v>10.152707844241315</v>
      </c>
      <c r="I32" s="236">
        <v>11.942036476687177</v>
      </c>
      <c r="J32" s="236">
        <v>4.1398219370153644</v>
      </c>
      <c r="K32" s="236"/>
      <c r="L32" s="236"/>
      <c r="M32" s="386">
        <v>16655.802421000091</v>
      </c>
      <c r="N32" s="386">
        <v>20693</v>
      </c>
      <c r="O32" s="386"/>
      <c r="P32" s="236">
        <v>11.304869986645022</v>
      </c>
      <c r="Q32" s="236">
        <v>0.5008329094605023</v>
      </c>
      <c r="R32" s="236">
        <v>10.322858533257561</v>
      </c>
      <c r="S32" s="236">
        <v>12.286881440032484</v>
      </c>
      <c r="T32" s="236">
        <v>4.4302403305138398</v>
      </c>
      <c r="U32" s="236"/>
      <c r="V32" s="236">
        <v>11.986737264166191</v>
      </c>
      <c r="W32" s="236">
        <v>0.54438615997540818</v>
      </c>
      <c r="X32" s="236">
        <v>10.959704146467269</v>
      </c>
      <c r="Y32" s="236">
        <v>13.095858337705318</v>
      </c>
      <c r="Z32" s="236">
        <v>4.5415708042823795</v>
      </c>
      <c r="AA32" s="236"/>
      <c r="AB32" s="236"/>
      <c r="AC32" s="386">
        <v>14950.030709000072</v>
      </c>
      <c r="AD32" s="386">
        <v>18650</v>
      </c>
    </row>
    <row r="33" spans="1:30" s="91" customFormat="1" ht="18" customHeight="1">
      <c r="A33" s="127" t="s">
        <v>131</v>
      </c>
      <c r="B33" s="236">
        <v>0.2</v>
      </c>
      <c r="C33" s="236"/>
      <c r="D33" s="236">
        <v>0.41087990962565657</v>
      </c>
      <c r="E33" s="236"/>
      <c r="F33" s="414">
        <v>0.50072264843180314</v>
      </c>
      <c r="G33" s="236">
        <v>0.13809465940898916</v>
      </c>
      <c r="H33" s="236">
        <v>0.2913935025652083</v>
      </c>
      <c r="I33" s="236">
        <v>0.85913243662192029</v>
      </c>
      <c r="J33" s="236">
        <v>27.579071935628097</v>
      </c>
      <c r="K33" s="236"/>
      <c r="L33" s="236"/>
      <c r="M33" s="386">
        <v>16655.802421000091</v>
      </c>
      <c r="N33" s="386">
        <v>20693</v>
      </c>
      <c r="O33" s="386"/>
      <c r="P33" s="414">
        <v>0.27847406407435898</v>
      </c>
      <c r="Q33" s="236">
        <v>0.10399264625890581</v>
      </c>
      <c r="R33" s="236">
        <v>7.456979227975559E-2</v>
      </c>
      <c r="S33" s="236">
        <v>0.48237833586896228</v>
      </c>
      <c r="T33" s="236">
        <v>37.343745675050506</v>
      </c>
      <c r="U33" s="236"/>
      <c r="V33" s="414">
        <v>0.7705477215551817</v>
      </c>
      <c r="W33" s="236">
        <v>0.16281575995040448</v>
      </c>
      <c r="X33" s="236">
        <v>0.50887999382831872</v>
      </c>
      <c r="Y33" s="236">
        <v>1.1651900489759277</v>
      </c>
      <c r="Z33" s="236">
        <v>21.1298736464753</v>
      </c>
      <c r="AA33" s="236"/>
      <c r="AB33" s="236"/>
      <c r="AC33" s="386">
        <v>14950.030709000072</v>
      </c>
      <c r="AD33" s="386">
        <v>18650</v>
      </c>
    </row>
    <row r="34" spans="1:30" s="91" customFormat="1" ht="13.5" customHeight="1">
      <c r="A34" s="355" t="s">
        <v>58</v>
      </c>
      <c r="B34" s="236">
        <v>7.9</v>
      </c>
      <c r="C34" s="236"/>
      <c r="D34" s="236">
        <v>6.6739492544402355</v>
      </c>
      <c r="E34" s="236"/>
      <c r="F34" s="236">
        <v>6.7987601760468266</v>
      </c>
      <c r="G34" s="381">
        <v>0.35007606668324592</v>
      </c>
      <c r="H34" s="381">
        <v>6.1436455449530296</v>
      </c>
      <c r="I34" s="381">
        <v>7.5181358617673251</v>
      </c>
      <c r="J34" s="381">
        <v>5.1491162744146006</v>
      </c>
      <c r="K34" s="381"/>
      <c r="L34" s="382"/>
      <c r="M34" s="386">
        <v>16655.802421000091</v>
      </c>
      <c r="N34" s="386">
        <v>20693</v>
      </c>
      <c r="O34" s="386"/>
      <c r="P34" s="236">
        <v>6.0695318149947166</v>
      </c>
      <c r="Q34" s="381">
        <v>0.38577339244993175</v>
      </c>
      <c r="R34" s="381">
        <v>5.3131240737261773</v>
      </c>
      <c r="S34" s="381">
        <v>6.825939556263255</v>
      </c>
      <c r="T34" s="381">
        <v>6.3559003265603211</v>
      </c>
      <c r="U34" s="236"/>
      <c r="V34" s="236">
        <v>6.1322578718723975</v>
      </c>
      <c r="W34" s="381">
        <v>0.38388239129494067</v>
      </c>
      <c r="X34" s="381">
        <v>5.4213498190948473</v>
      </c>
      <c r="Y34" s="381">
        <v>6.9295579681392789</v>
      </c>
      <c r="Z34" s="381">
        <v>6.2600497127777768</v>
      </c>
      <c r="AA34" s="381"/>
      <c r="AB34" s="382"/>
      <c r="AC34" s="386">
        <v>14950.030709000072</v>
      </c>
      <c r="AD34" s="386">
        <v>18650</v>
      </c>
    </row>
    <row r="35" spans="1:30" s="91" customFormat="1" ht="13.5" customHeight="1">
      <c r="A35" s="355" t="s">
        <v>57</v>
      </c>
      <c r="B35" s="236">
        <v>1.7</v>
      </c>
      <c r="C35" s="236"/>
      <c r="D35" s="236">
        <v>1.4558536888891667</v>
      </c>
      <c r="E35" s="236"/>
      <c r="F35" s="236">
        <v>1.7853337922949786</v>
      </c>
      <c r="G35" s="381">
        <v>0.2340922099007211</v>
      </c>
      <c r="H35" s="381">
        <v>1.379828041406105</v>
      </c>
      <c r="I35" s="381">
        <v>2.3072221278452836</v>
      </c>
      <c r="J35" s="381">
        <v>13.111957602046195</v>
      </c>
      <c r="K35" s="381"/>
      <c r="L35" s="382"/>
      <c r="M35" s="386">
        <v>16655.802421000091</v>
      </c>
      <c r="N35" s="386">
        <v>20693</v>
      </c>
      <c r="O35" s="386"/>
      <c r="P35" s="414">
        <v>1.7136801076518109</v>
      </c>
      <c r="Q35" s="381">
        <v>0.30568310194878445</v>
      </c>
      <c r="R35" s="381">
        <v>1.1143099353840333</v>
      </c>
      <c r="S35" s="381">
        <v>2.313050279919588</v>
      </c>
      <c r="T35" s="381">
        <v>17.837815855121882</v>
      </c>
      <c r="U35" s="236"/>
      <c r="V35" s="236">
        <v>1.5882596606109685</v>
      </c>
      <c r="W35" s="381">
        <v>0.23260219199004289</v>
      </c>
      <c r="X35" s="381">
        <v>1.1910998566688678</v>
      </c>
      <c r="Y35" s="381">
        <v>2.1150136017152179</v>
      </c>
      <c r="Z35" s="381">
        <v>14.645098516231656</v>
      </c>
      <c r="AA35" s="381"/>
      <c r="AB35" s="382"/>
      <c r="AC35" s="386">
        <v>14950.030709000072</v>
      </c>
      <c r="AD35" s="386">
        <v>18650</v>
      </c>
    </row>
    <row r="36" spans="1:30" s="91" customFormat="1" ht="13.5" customHeight="1">
      <c r="A36" s="355" t="s">
        <v>95</v>
      </c>
      <c r="B36" s="236">
        <v>18</v>
      </c>
      <c r="C36" s="236"/>
      <c r="D36" s="236">
        <v>18.683508258200764</v>
      </c>
      <c r="E36" s="236"/>
      <c r="F36" s="236">
        <v>19.485902575957208</v>
      </c>
      <c r="G36" s="381">
        <v>0.5312016695705194</v>
      </c>
      <c r="H36" s="381">
        <v>18.465394190198584</v>
      </c>
      <c r="I36" s="381">
        <v>20.548596424008828</v>
      </c>
      <c r="J36" s="381">
        <v>2.7260819328222734</v>
      </c>
      <c r="K36" s="381"/>
      <c r="L36" s="382"/>
      <c r="M36" s="386">
        <v>16655.802421000091</v>
      </c>
      <c r="N36" s="386">
        <v>20693</v>
      </c>
      <c r="O36" s="386"/>
      <c r="P36" s="236">
        <v>18.240698398427899</v>
      </c>
      <c r="Q36" s="381">
        <v>0.5111394441515148</v>
      </c>
      <c r="R36" s="381">
        <v>17.238478338696634</v>
      </c>
      <c r="S36" s="381">
        <v>19.242918458159163</v>
      </c>
      <c r="T36" s="381">
        <v>2.8021922899375831</v>
      </c>
      <c r="U36" s="236"/>
      <c r="V36" s="236">
        <v>19.351487534125038</v>
      </c>
      <c r="W36" s="381">
        <v>0.61952917459853984</v>
      </c>
      <c r="X36" s="381">
        <v>18.165628394687005</v>
      </c>
      <c r="Y36" s="381">
        <v>20.595277375522404</v>
      </c>
      <c r="Z36" s="381">
        <v>3.201455048383449</v>
      </c>
      <c r="AA36" s="381"/>
      <c r="AB36" s="382"/>
      <c r="AC36" s="386">
        <v>14950.030709000072</v>
      </c>
      <c r="AD36" s="386">
        <v>18650</v>
      </c>
    </row>
    <row r="37" spans="1:30" s="91" customFormat="1" ht="13.5" customHeight="1">
      <c r="A37" s="355" t="s">
        <v>56</v>
      </c>
      <c r="B37" s="236">
        <v>5.3</v>
      </c>
      <c r="C37" s="236"/>
      <c r="D37" s="236">
        <v>6.0379044424104276</v>
      </c>
      <c r="E37" s="236"/>
      <c r="F37" s="236">
        <v>7.1004785425941987</v>
      </c>
      <c r="G37" s="381">
        <v>0.31078882371677752</v>
      </c>
      <c r="H37" s="381">
        <v>6.5147284461354786</v>
      </c>
      <c r="I37" s="381">
        <v>7.7345370858647993</v>
      </c>
      <c r="J37" s="381">
        <v>4.3770123640600298</v>
      </c>
      <c r="K37" s="381"/>
      <c r="L37" s="382"/>
      <c r="M37" s="386">
        <v>16655.802421000091</v>
      </c>
      <c r="N37" s="386">
        <v>20693</v>
      </c>
      <c r="O37" s="386"/>
      <c r="P37" s="236">
        <v>7.2472912966139056</v>
      </c>
      <c r="Q37" s="381">
        <v>0.34375093963848496</v>
      </c>
      <c r="R37" s="381">
        <v>6.5732793587775475</v>
      </c>
      <c r="S37" s="381">
        <v>7.9213032344502636</v>
      </c>
      <c r="T37" s="381">
        <v>4.7431643847280291</v>
      </c>
      <c r="U37" s="236"/>
      <c r="V37" s="236">
        <v>7.5608349976132194</v>
      </c>
      <c r="W37" s="381">
        <v>0.38054082875107231</v>
      </c>
      <c r="X37" s="381">
        <v>6.8476749598847908</v>
      </c>
      <c r="Y37" s="381">
        <v>8.3416170103469902</v>
      </c>
      <c r="Z37" s="381">
        <v>5.0330529481360227</v>
      </c>
      <c r="AA37" s="381"/>
      <c r="AB37" s="382"/>
      <c r="AC37" s="386">
        <v>14950.030709000072</v>
      </c>
      <c r="AD37" s="386">
        <v>18650</v>
      </c>
    </row>
    <row r="38" spans="1:30" s="91" customFormat="1" ht="13.5" customHeight="1">
      <c r="A38" s="355" t="s">
        <v>55</v>
      </c>
      <c r="B38" s="236">
        <v>13.4</v>
      </c>
      <c r="C38" s="236"/>
      <c r="D38" s="236">
        <v>12.217667557205756</v>
      </c>
      <c r="E38" s="236"/>
      <c r="F38" s="236">
        <v>11.547275540294953</v>
      </c>
      <c r="G38" s="381">
        <v>0.43517076339583016</v>
      </c>
      <c r="H38" s="381">
        <v>10.72103428021151</v>
      </c>
      <c r="I38" s="381">
        <v>12.428328768120956</v>
      </c>
      <c r="J38" s="381">
        <v>3.7686011897548823</v>
      </c>
      <c r="K38" s="381"/>
      <c r="L38" s="382"/>
      <c r="M38" s="386">
        <v>16655.802421000091</v>
      </c>
      <c r="N38" s="386">
        <v>20693</v>
      </c>
      <c r="O38" s="386"/>
      <c r="P38" s="236">
        <v>13.183237545281246</v>
      </c>
      <c r="Q38" s="381">
        <v>0.51079460941866972</v>
      </c>
      <c r="R38" s="381">
        <v>12.181693622542545</v>
      </c>
      <c r="S38" s="381">
        <v>14.184781468019947</v>
      </c>
      <c r="T38" s="381">
        <v>3.8745763903913071</v>
      </c>
      <c r="U38" s="236"/>
      <c r="V38" s="236">
        <v>12.021685794384631</v>
      </c>
      <c r="W38" s="381">
        <v>0.61503198873569431</v>
      </c>
      <c r="X38" s="381">
        <v>10.867008411951034</v>
      </c>
      <c r="Y38" s="381">
        <v>13.280772942229804</v>
      </c>
      <c r="Z38" s="381">
        <v>5.1160211575566032</v>
      </c>
      <c r="AA38" s="381"/>
      <c r="AB38" s="382"/>
      <c r="AC38" s="386">
        <v>14950.030709000072</v>
      </c>
      <c r="AD38" s="386">
        <v>18650</v>
      </c>
    </row>
    <row r="39" spans="1:30" s="91" customFormat="1" ht="13.5" hidden="1" customHeight="1">
      <c r="A39" s="355" t="s">
        <v>216</v>
      </c>
      <c r="B39" s="236">
        <v>0</v>
      </c>
      <c r="C39" s="236"/>
      <c r="D39" s="236">
        <v>5.0894936704548501E-3</v>
      </c>
      <c r="E39" s="236"/>
      <c r="F39" s="643">
        <v>0.18122973145947999</v>
      </c>
      <c r="G39" s="644">
        <v>9.8967851064590009E-2</v>
      </c>
      <c r="H39" s="644">
        <v>6.2070111852928142E-2</v>
      </c>
      <c r="I39" s="644">
        <v>0.52793858348776501</v>
      </c>
      <c r="J39" s="644">
        <v>54.609059047641807</v>
      </c>
      <c r="K39" s="381"/>
      <c r="L39" s="382"/>
      <c r="M39" s="386">
        <v>16655.802421000091</v>
      </c>
      <c r="N39" s="386">
        <v>20693</v>
      </c>
      <c r="O39" s="386"/>
      <c r="P39" s="643">
        <v>1.37214052826743E-2</v>
      </c>
      <c r="Q39" s="644">
        <v>7.8489432974663317E-3</v>
      </c>
      <c r="R39" s="644">
        <v>0</v>
      </c>
      <c r="S39" s="644">
        <v>2.9111272980073565E-2</v>
      </c>
      <c r="T39" s="644">
        <v>57.202182544502378</v>
      </c>
      <c r="U39" s="236"/>
      <c r="V39" s="643" t="s">
        <v>352</v>
      </c>
      <c r="W39" s="644" t="s">
        <v>352</v>
      </c>
      <c r="X39" s="644" t="s">
        <v>352</v>
      </c>
      <c r="Y39" s="644" t="s">
        <v>352</v>
      </c>
      <c r="Z39" s="644" t="s">
        <v>352</v>
      </c>
      <c r="AA39" s="381"/>
      <c r="AB39" s="382"/>
      <c r="AC39" s="386" t="s">
        <v>352</v>
      </c>
      <c r="AD39" s="386" t="s">
        <v>352</v>
      </c>
    </row>
    <row r="40" spans="1:30" s="91" customFormat="1" ht="13.5" customHeight="1">
      <c r="A40" s="355" t="s">
        <v>65</v>
      </c>
      <c r="B40" s="236">
        <v>0</v>
      </c>
      <c r="C40" s="236"/>
      <c r="D40" s="236">
        <v>6.5927645119605971E-2</v>
      </c>
      <c r="E40" s="236"/>
      <c r="F40" s="643">
        <v>0.11067786789279845</v>
      </c>
      <c r="G40" s="644">
        <v>2.7486324006108068E-2</v>
      </c>
      <c r="H40" s="644">
        <v>6.8004049025784094E-2</v>
      </c>
      <c r="I40" s="644">
        <v>0.18008205382152762</v>
      </c>
      <c r="J40" s="644">
        <v>24.834526115673881</v>
      </c>
      <c r="K40" s="381"/>
      <c r="L40" s="382"/>
      <c r="M40" s="386">
        <v>16655.802421000091</v>
      </c>
      <c r="N40" s="386">
        <v>20693</v>
      </c>
      <c r="O40" s="386"/>
      <c r="P40" s="643">
        <v>2.5376754914987205E-2</v>
      </c>
      <c r="Q40" s="644">
        <v>8.5789978901485934E-3</v>
      </c>
      <c r="R40" s="644">
        <v>8.5554278265020395E-3</v>
      </c>
      <c r="S40" s="644">
        <v>4.2198082003472373E-2</v>
      </c>
      <c r="T40" s="644">
        <v>33.806520648083108</v>
      </c>
      <c r="U40" s="236"/>
      <c r="V40" s="414">
        <v>1.8377607735253699E-2</v>
      </c>
      <c r="W40" s="236">
        <v>8.5054755201630083E-3</v>
      </c>
      <c r="X40" s="236">
        <v>7.4157268634586502E-3</v>
      </c>
      <c r="Y40" s="236">
        <v>4.5535892976065494E-2</v>
      </c>
      <c r="Z40" s="236">
        <v>46.281733959567475</v>
      </c>
      <c r="AA40" s="381"/>
      <c r="AB40" s="382"/>
      <c r="AC40" s="386">
        <v>14950.030709000072</v>
      </c>
      <c r="AD40" s="386">
        <v>18650</v>
      </c>
    </row>
    <row r="41" spans="1:30" s="91" customFormat="1" ht="13.5" customHeight="1">
      <c r="A41" s="355" t="s">
        <v>378</v>
      </c>
      <c r="B41" s="236">
        <v>0.1</v>
      </c>
      <c r="C41" s="236"/>
      <c r="D41" s="236">
        <v>8.8226430452560609E-2</v>
      </c>
      <c r="E41" s="236"/>
      <c r="F41" s="643">
        <v>3.2671184866716607E-2</v>
      </c>
      <c r="G41" s="644">
        <v>1.2833764379022479E-2</v>
      </c>
      <c r="H41" s="644">
        <v>1.5122766545660986E-2</v>
      </c>
      <c r="I41" s="644">
        <v>7.0568369308496873E-2</v>
      </c>
      <c r="J41" s="644">
        <v>39.281600686899871</v>
      </c>
      <c r="K41" s="381"/>
      <c r="L41" s="382"/>
      <c r="M41" s="386">
        <v>16655.802421000091</v>
      </c>
      <c r="N41" s="386">
        <v>20693</v>
      </c>
      <c r="O41" s="386"/>
      <c r="P41" s="643">
        <v>2.3636836598089583E-2</v>
      </c>
      <c r="Q41" s="644">
        <v>8.5096726442109218E-3</v>
      </c>
      <c r="R41" s="644">
        <v>6.951439445983856E-3</v>
      </c>
      <c r="S41" s="644">
        <v>4.0322233750195308E-2</v>
      </c>
      <c r="T41" s="644">
        <v>36.001740795122757</v>
      </c>
      <c r="U41" s="236"/>
      <c r="V41" s="414">
        <v>2.702302810366743E-2</v>
      </c>
      <c r="W41" s="236">
        <v>1.0159117617254496E-2</v>
      </c>
      <c r="X41" s="236">
        <v>1.2929324187905397E-2</v>
      </c>
      <c r="Y41" s="236">
        <v>5.6470999800349996E-2</v>
      </c>
      <c r="Z41" s="236">
        <v>37.594297642297697</v>
      </c>
      <c r="AA41" s="381"/>
      <c r="AB41" s="382"/>
      <c r="AC41" s="386">
        <v>14950.030709000072</v>
      </c>
      <c r="AD41" s="386">
        <v>18650</v>
      </c>
    </row>
    <row r="42" spans="1:30" s="91" customFormat="1" ht="6.75" customHeight="1">
      <c r="A42" s="355"/>
      <c r="B42" s="381"/>
      <c r="C42" s="381"/>
      <c r="D42" s="381"/>
      <c r="E42" s="381"/>
      <c r="F42" s="381"/>
      <c r="G42" s="381"/>
      <c r="H42" s="381"/>
      <c r="I42" s="381"/>
      <c r="J42" s="381"/>
      <c r="K42" s="381"/>
      <c r="L42" s="382"/>
      <c r="M42" s="386"/>
      <c r="N42" s="386"/>
      <c r="O42" s="386"/>
      <c r="P42" s="381"/>
      <c r="Q42" s="381"/>
      <c r="R42" s="381"/>
      <c r="S42" s="381"/>
      <c r="T42" s="381"/>
      <c r="U42" s="381"/>
      <c r="V42" s="381"/>
      <c r="W42" s="381"/>
      <c r="X42" s="381"/>
      <c r="Y42" s="381"/>
      <c r="Z42" s="381"/>
      <c r="AA42" s="381"/>
      <c r="AB42" s="382"/>
      <c r="AC42" s="386"/>
      <c r="AD42" s="386"/>
    </row>
    <row r="43" spans="1:30" s="91" customFormat="1" ht="13.5" customHeight="1">
      <c r="A43" s="488" t="s">
        <v>69</v>
      </c>
      <c r="B43" s="362">
        <v>21.1</v>
      </c>
      <c r="C43" s="362"/>
      <c r="D43" s="362">
        <v>21.366076331147141</v>
      </c>
      <c r="E43" s="362"/>
      <c r="F43" s="362">
        <v>18.794890794652179</v>
      </c>
      <c r="G43" s="362">
        <v>0.5287240357703904</v>
      </c>
      <c r="H43" s="362">
        <v>17.758192468646065</v>
      </c>
      <c r="I43" s="362">
        <v>19.831589120658297</v>
      </c>
      <c r="J43" s="362">
        <v>2.8131264051868361</v>
      </c>
      <c r="K43" s="362"/>
      <c r="L43" s="362"/>
      <c r="M43" s="537">
        <v>16655.802421000091</v>
      </c>
      <c r="N43" s="537">
        <v>20693</v>
      </c>
      <c r="O43" s="537"/>
      <c r="P43" s="362">
        <v>19.444044652387181</v>
      </c>
      <c r="Q43" s="362">
        <v>0.59944634549608622</v>
      </c>
      <c r="R43" s="362">
        <v>18.26867624937524</v>
      </c>
      <c r="S43" s="362">
        <v>20.619413055399118</v>
      </c>
      <c r="T43" s="362">
        <v>3.0829303070052929</v>
      </c>
      <c r="U43" s="362"/>
      <c r="V43" s="362">
        <v>18.093817729561916</v>
      </c>
      <c r="W43" s="362">
        <v>0.59826586467555221</v>
      </c>
      <c r="X43" s="362">
        <v>16.92076316856901</v>
      </c>
      <c r="Y43" s="362">
        <v>19.266872290554826</v>
      </c>
      <c r="Z43" s="362">
        <v>3.3064656316179066</v>
      </c>
      <c r="AA43" s="362"/>
      <c r="AB43" s="362"/>
      <c r="AC43" s="537">
        <v>14950.030709000072</v>
      </c>
      <c r="AD43" s="537">
        <v>18650</v>
      </c>
    </row>
    <row r="44" spans="1:30" s="91" customFormat="1" ht="7.5" customHeight="1">
      <c r="A44" s="174"/>
      <c r="B44" s="236"/>
      <c r="C44" s="382"/>
      <c r="D44" s="236"/>
      <c r="E44" s="382"/>
      <c r="F44" s="236"/>
      <c r="G44" s="382"/>
      <c r="H44" s="382"/>
      <c r="I44" s="382"/>
      <c r="J44" s="382"/>
      <c r="K44" s="381"/>
      <c r="L44" s="382"/>
      <c r="M44" s="385"/>
      <c r="N44" s="385"/>
      <c r="O44" s="385"/>
      <c r="P44" s="236"/>
      <c r="Q44" s="382"/>
      <c r="R44" s="382"/>
      <c r="S44" s="382"/>
      <c r="T44" s="382"/>
      <c r="U44" s="382"/>
      <c r="V44" s="236"/>
      <c r="W44" s="382"/>
      <c r="X44" s="382"/>
      <c r="Y44" s="382"/>
      <c r="Z44" s="382"/>
      <c r="AA44" s="381"/>
      <c r="AB44" s="382"/>
      <c r="AC44" s="385"/>
      <c r="AD44" s="385"/>
    </row>
    <row r="45" spans="1:30" s="91" customFormat="1" ht="13.5" customHeight="1">
      <c r="A45" s="355" t="s">
        <v>54</v>
      </c>
      <c r="B45" s="236">
        <v>11.8</v>
      </c>
      <c r="C45" s="236"/>
      <c r="D45" s="236">
        <v>11.251035880026642</v>
      </c>
      <c r="E45" s="236"/>
      <c r="F45" s="236">
        <v>9.8831106985547272</v>
      </c>
      <c r="G45" s="381">
        <v>0.38597006581657806</v>
      </c>
      <c r="H45" s="381">
        <v>9.1516907815183384</v>
      </c>
      <c r="I45" s="381">
        <v>10.666123910751315</v>
      </c>
      <c r="J45" s="381">
        <v>3.9053500217600616</v>
      </c>
      <c r="K45" s="381"/>
      <c r="L45" s="382"/>
      <c r="M45" s="386">
        <v>16655.802421000091</v>
      </c>
      <c r="N45" s="386">
        <v>20693</v>
      </c>
      <c r="O45" s="386"/>
      <c r="P45" s="236">
        <v>9.9839600763154337</v>
      </c>
      <c r="Q45" s="381">
        <v>0.43842142896492897</v>
      </c>
      <c r="R45" s="381">
        <v>9.1243223478006872</v>
      </c>
      <c r="S45" s="381">
        <v>10.84359780483018</v>
      </c>
      <c r="T45" s="381">
        <v>4.3912578337024746</v>
      </c>
      <c r="U45" s="236"/>
      <c r="V45" s="236">
        <v>8.7286923445208213</v>
      </c>
      <c r="W45" s="381">
        <v>0.42208506244682498</v>
      </c>
      <c r="X45" s="381">
        <v>7.9357929694637255</v>
      </c>
      <c r="Y45" s="381">
        <v>9.5925592474144121</v>
      </c>
      <c r="Z45" s="381">
        <v>4.8356047594205371</v>
      </c>
      <c r="AA45" s="381"/>
      <c r="AB45" s="382"/>
      <c r="AC45" s="386">
        <v>14950.030709000072</v>
      </c>
      <c r="AD45" s="386">
        <v>18650</v>
      </c>
    </row>
    <row r="46" spans="1:30" s="91" customFormat="1" ht="13.5" customHeight="1">
      <c r="A46" s="355" t="s">
        <v>53</v>
      </c>
      <c r="B46" s="236">
        <v>8.8000000000000007</v>
      </c>
      <c r="C46" s="236"/>
      <c r="D46" s="236">
        <v>9.7986027192441085</v>
      </c>
      <c r="E46" s="236"/>
      <c r="F46" s="236">
        <v>8.6205229427414629</v>
      </c>
      <c r="G46" s="381">
        <v>0.41061720632392673</v>
      </c>
      <c r="H46" s="381">
        <v>7.8487165407974553</v>
      </c>
      <c r="I46" s="381">
        <v>9.4604335885867137</v>
      </c>
      <c r="J46" s="381">
        <v>4.7632517081770445</v>
      </c>
      <c r="K46" s="381"/>
      <c r="L46" s="382"/>
      <c r="M46" s="386">
        <v>16655.802421000091</v>
      </c>
      <c r="N46" s="386">
        <v>20693</v>
      </c>
      <c r="O46" s="386"/>
      <c r="P46" s="236">
        <v>8.989412608987573</v>
      </c>
      <c r="Q46" s="381">
        <v>0.43403246205813117</v>
      </c>
      <c r="R46" s="381">
        <v>8.1383805764836126</v>
      </c>
      <c r="S46" s="381">
        <v>9.8404446414915352</v>
      </c>
      <c r="T46" s="381">
        <v>4.8282627679609176</v>
      </c>
      <c r="U46" s="236"/>
      <c r="V46" s="236">
        <v>8.9610964691430102</v>
      </c>
      <c r="W46" s="381">
        <v>0.46541191757939826</v>
      </c>
      <c r="X46" s="381">
        <v>8.0894584049669636</v>
      </c>
      <c r="Y46" s="381">
        <v>9.9165202116998277</v>
      </c>
      <c r="Z46" s="381">
        <v>5.1936938652765967</v>
      </c>
      <c r="AA46" s="381"/>
      <c r="AB46" s="382"/>
      <c r="AC46" s="386">
        <v>14950.030709000072</v>
      </c>
      <c r="AD46" s="386">
        <v>18650</v>
      </c>
    </row>
    <row r="47" spans="1:30" s="91" customFormat="1" ht="13.5" customHeight="1">
      <c r="A47" s="355" t="s">
        <v>323</v>
      </c>
      <c r="B47" s="236">
        <v>0.5</v>
      </c>
      <c r="C47" s="236"/>
      <c r="D47" s="236">
        <v>0.31643773187645952</v>
      </c>
      <c r="E47" s="236"/>
      <c r="F47" s="414">
        <v>0.29125715335597246</v>
      </c>
      <c r="G47" s="381">
        <v>4.387563818838229E-2</v>
      </c>
      <c r="H47" s="381">
        <v>0.21674427365645127</v>
      </c>
      <c r="I47" s="381">
        <v>0.39128580382131012</v>
      </c>
      <c r="J47" s="381">
        <v>15.064226812227952</v>
      </c>
      <c r="K47" s="381"/>
      <c r="L47" s="382"/>
      <c r="M47" s="386">
        <v>16655.802421000091</v>
      </c>
      <c r="N47" s="386">
        <v>20693</v>
      </c>
      <c r="O47" s="386"/>
      <c r="P47" s="414">
        <v>0.4706719670842463</v>
      </c>
      <c r="Q47" s="381">
        <v>8.1176306294778761E-2</v>
      </c>
      <c r="R47" s="381">
        <v>0.31150498540360622</v>
      </c>
      <c r="S47" s="381">
        <v>0.62983894876488633</v>
      </c>
      <c r="T47" s="381">
        <v>17.246896346441829</v>
      </c>
      <c r="U47" s="236"/>
      <c r="V47" s="414">
        <v>0.40402891589805967</v>
      </c>
      <c r="W47" s="381">
        <v>6.8138993655477792E-2</v>
      </c>
      <c r="X47" s="381">
        <v>0.2902108266199887</v>
      </c>
      <c r="Y47" s="381">
        <v>0.56223373848425295</v>
      </c>
      <c r="Z47" s="381">
        <v>16.864880451445199</v>
      </c>
      <c r="AA47" s="381"/>
      <c r="AB47" s="382"/>
      <c r="AC47" s="386">
        <v>14950.030709000072</v>
      </c>
      <c r="AD47" s="386">
        <v>18650</v>
      </c>
    </row>
    <row r="48" spans="1:30" s="91" customFormat="1" ht="13.5" customHeight="1">
      <c r="A48" s="355"/>
      <c r="B48" s="381"/>
      <c r="C48" s="381"/>
      <c r="D48" s="381"/>
      <c r="E48" s="381"/>
      <c r="F48" s="381"/>
      <c r="G48" s="381"/>
      <c r="H48" s="381"/>
      <c r="I48" s="381"/>
      <c r="J48" s="381"/>
      <c r="K48" s="381"/>
      <c r="L48" s="382"/>
      <c r="M48" s="386"/>
      <c r="N48" s="386"/>
      <c r="O48" s="386"/>
      <c r="P48" s="381"/>
      <c r="Q48" s="381"/>
      <c r="R48" s="381"/>
      <c r="S48" s="381"/>
      <c r="T48" s="381"/>
      <c r="U48" s="381"/>
      <c r="V48" s="381"/>
      <c r="W48" s="381"/>
      <c r="X48" s="381"/>
      <c r="Y48" s="381"/>
      <c r="Z48" s="381"/>
      <c r="AA48" s="381"/>
      <c r="AB48" s="382"/>
      <c r="AC48" s="386"/>
      <c r="AD48" s="386"/>
    </row>
    <row r="49" spans="1:32" s="17" customFormat="1" ht="16.5" customHeight="1">
      <c r="A49" s="738" t="s">
        <v>295</v>
      </c>
      <c r="B49" s="738"/>
      <c r="C49" s="738"/>
      <c r="D49" s="738"/>
      <c r="E49" s="738"/>
      <c r="F49" s="738"/>
      <c r="G49" s="738"/>
      <c r="H49" s="738"/>
      <c r="I49" s="738"/>
      <c r="J49" s="738"/>
      <c r="K49" s="738"/>
      <c r="L49" s="738"/>
      <c r="M49" s="738"/>
      <c r="N49" s="738"/>
      <c r="O49" s="738"/>
      <c r="P49" s="738"/>
      <c r="Q49" s="738"/>
      <c r="R49" s="738"/>
      <c r="S49" s="738"/>
      <c r="T49" s="738"/>
      <c r="U49" s="738"/>
      <c r="V49" s="738"/>
      <c r="W49" s="738"/>
      <c r="X49" s="738"/>
      <c r="Y49" s="738"/>
      <c r="Z49" s="738"/>
      <c r="AA49" s="738"/>
      <c r="AB49" s="738"/>
      <c r="AC49" s="738"/>
      <c r="AD49" s="738"/>
      <c r="AF49" s="28"/>
    </row>
    <row r="50" spans="1:32" s="91" customFormat="1" ht="9" customHeight="1">
      <c r="A50" s="541"/>
      <c r="B50" s="235"/>
      <c r="C50" s="235"/>
      <c r="D50" s="235"/>
      <c r="E50" s="235"/>
      <c r="F50" s="235"/>
      <c r="G50" s="235"/>
      <c r="H50" s="235"/>
      <c r="I50" s="235"/>
      <c r="J50" s="235"/>
      <c r="K50" s="235"/>
      <c r="L50" s="235"/>
      <c r="M50" s="385"/>
      <c r="N50" s="385"/>
      <c r="O50" s="385"/>
      <c r="P50" s="385"/>
      <c r="Q50" s="385"/>
      <c r="R50" s="385"/>
      <c r="S50" s="385"/>
      <c r="T50" s="385"/>
      <c r="U50" s="235"/>
      <c r="V50" s="235"/>
      <c r="W50" s="235"/>
      <c r="X50" s="235"/>
      <c r="Y50" s="235"/>
      <c r="Z50" s="235"/>
      <c r="AA50" s="235"/>
      <c r="AB50" s="235"/>
      <c r="AC50" s="385"/>
      <c r="AD50" s="385"/>
    </row>
    <row r="51" spans="1:32" s="91" customFormat="1" ht="13.5" customHeight="1">
      <c r="A51" s="488" t="s">
        <v>70</v>
      </c>
      <c r="B51" s="362">
        <v>72.3</v>
      </c>
      <c r="C51" s="362"/>
      <c r="D51" s="362">
        <v>75.432891715538204</v>
      </c>
      <c r="E51" s="362"/>
      <c r="F51" s="362">
        <v>73.12062468123041</v>
      </c>
      <c r="G51" s="362">
        <v>1.7792491867771394</v>
      </c>
      <c r="H51" s="362">
        <v>69.629905759603773</v>
      </c>
      <c r="I51" s="362">
        <v>76.611343602857033</v>
      </c>
      <c r="J51" s="362">
        <v>2.433306874132684</v>
      </c>
      <c r="K51" s="362"/>
      <c r="L51" s="362"/>
      <c r="M51" s="537">
        <v>3104.6910730000022</v>
      </c>
      <c r="N51" s="537">
        <v>2109</v>
      </c>
      <c r="O51" s="537"/>
      <c r="P51" s="362">
        <v>69.873572187788767</v>
      </c>
      <c r="Q51" s="362">
        <v>1.7851257358427413</v>
      </c>
      <c r="R51" s="362">
        <v>66.371549474078833</v>
      </c>
      <c r="S51" s="362">
        <v>73.375594901498715</v>
      </c>
      <c r="T51" s="362">
        <v>2.5547938654762419</v>
      </c>
      <c r="U51" s="362"/>
      <c r="V51" s="362">
        <v>72.397407530279608</v>
      </c>
      <c r="W51" s="362">
        <v>1.8754024970797887</v>
      </c>
      <c r="X51" s="362">
        <v>68.718223440452007</v>
      </c>
      <c r="Y51" s="362">
        <v>76.076591620107209</v>
      </c>
      <c r="Z51" s="362">
        <v>2.590427697698177</v>
      </c>
      <c r="AA51" s="362"/>
      <c r="AB51" s="362"/>
      <c r="AC51" s="537">
        <v>3356.5090200000068</v>
      </c>
      <c r="AD51" s="537">
        <v>2226</v>
      </c>
    </row>
    <row r="52" spans="1:32" s="91" customFormat="1" ht="9" customHeight="1">
      <c r="A52" s="174"/>
      <c r="B52" s="235"/>
      <c r="C52" s="235"/>
      <c r="D52" s="235"/>
      <c r="E52" s="235"/>
      <c r="F52" s="235"/>
      <c r="G52" s="235"/>
      <c r="H52" s="235"/>
      <c r="I52" s="235"/>
      <c r="J52" s="235"/>
      <c r="K52" s="235"/>
      <c r="L52" s="235"/>
      <c r="M52" s="385"/>
      <c r="N52" s="385"/>
      <c r="O52" s="385"/>
      <c r="P52" s="235"/>
      <c r="Q52" s="235"/>
      <c r="R52" s="235"/>
      <c r="S52" s="235"/>
      <c r="T52" s="235"/>
      <c r="U52" s="235"/>
      <c r="V52" s="235"/>
      <c r="W52" s="235"/>
      <c r="X52" s="235"/>
      <c r="Y52" s="235"/>
      <c r="Z52" s="235"/>
      <c r="AA52" s="235"/>
      <c r="AB52" s="235"/>
      <c r="AC52" s="385"/>
      <c r="AD52" s="385"/>
    </row>
    <row r="53" spans="1:32" s="91" customFormat="1" ht="18" customHeight="1">
      <c r="A53" s="127" t="s">
        <v>132</v>
      </c>
      <c r="B53" s="236">
        <v>4.3</v>
      </c>
      <c r="C53" s="236"/>
      <c r="D53" s="236">
        <v>3.4279683109298684</v>
      </c>
      <c r="E53" s="236"/>
      <c r="F53" s="414">
        <v>3.0208778520876658</v>
      </c>
      <c r="G53" s="236">
        <v>0.68077769276400557</v>
      </c>
      <c r="H53" s="236">
        <v>1.9362763521128239</v>
      </c>
      <c r="I53" s="236">
        <v>4.6839978821432151</v>
      </c>
      <c r="J53" s="236">
        <v>22.535757024850714</v>
      </c>
      <c r="K53" s="236"/>
      <c r="L53" s="236"/>
      <c r="M53" s="386">
        <v>3104.6910730000022</v>
      </c>
      <c r="N53" s="386">
        <v>2109</v>
      </c>
      <c r="O53" s="386"/>
      <c r="P53" s="414">
        <v>3.5066526257553217</v>
      </c>
      <c r="Q53" s="236">
        <v>0.72708676065254918</v>
      </c>
      <c r="R53" s="236">
        <v>2.0802688705287258</v>
      </c>
      <c r="S53" s="236">
        <v>4.9330363809819175</v>
      </c>
      <c r="T53" s="236">
        <v>20.734496348806065</v>
      </c>
      <c r="U53" s="236"/>
      <c r="V53" s="414">
        <v>4.0130674220562588</v>
      </c>
      <c r="W53" s="236">
        <v>0.83359284594932714</v>
      </c>
      <c r="X53" s="236">
        <v>2.6617715491152891</v>
      </c>
      <c r="Y53" s="236">
        <v>6.0080300597196681</v>
      </c>
      <c r="Z53" s="236">
        <v>20.771962149646662</v>
      </c>
      <c r="AA53" s="236"/>
      <c r="AB53" s="236"/>
      <c r="AC53" s="386">
        <v>3356.5090200000068</v>
      </c>
      <c r="AD53" s="386">
        <v>2226</v>
      </c>
    </row>
    <row r="54" spans="1:32" s="91" customFormat="1" ht="18" customHeight="1">
      <c r="A54" s="127" t="s">
        <v>131</v>
      </c>
      <c r="B54" s="236">
        <v>0</v>
      </c>
      <c r="C54" s="236"/>
      <c r="D54" s="236">
        <v>0.25953143733988837</v>
      </c>
      <c r="E54" s="236"/>
      <c r="F54" s="414">
        <v>0.95328373432663183</v>
      </c>
      <c r="G54" s="236">
        <v>0.6138098083547564</v>
      </c>
      <c r="H54" s="236">
        <v>0.26810988264424418</v>
      </c>
      <c r="I54" s="236">
        <v>3.330985339509243</v>
      </c>
      <c r="J54" s="236">
        <v>64.388994194717</v>
      </c>
      <c r="K54" s="236"/>
      <c r="L54" s="236"/>
      <c r="M54" s="386">
        <v>3104.6910730000022</v>
      </c>
      <c r="N54" s="386">
        <v>2109</v>
      </c>
      <c r="O54" s="386"/>
      <c r="P54" s="414">
        <v>0.38782752063705289</v>
      </c>
      <c r="Q54" s="236">
        <v>0.26883504049425722</v>
      </c>
      <c r="R54" s="236">
        <v>0</v>
      </c>
      <c r="S54" s="236">
        <v>0.91522253777715501</v>
      </c>
      <c r="T54" s="236">
        <v>69.318195896119917</v>
      </c>
      <c r="U54" s="236"/>
      <c r="V54" s="643">
        <v>0.43895949369443288</v>
      </c>
      <c r="W54" s="643">
        <v>0.42770555150088568</v>
      </c>
      <c r="X54" s="643">
        <v>6.4600262777312609E-2</v>
      </c>
      <c r="Y54" s="643">
        <v>2.9193605609445092</v>
      </c>
      <c r="Z54" s="643">
        <v>97.436223078619307</v>
      </c>
      <c r="AA54" s="236"/>
      <c r="AB54" s="236"/>
      <c r="AC54" s="386">
        <v>3356.5090200000068</v>
      </c>
      <c r="AD54" s="386">
        <v>2226</v>
      </c>
    </row>
    <row r="55" spans="1:32" s="91" customFormat="1" ht="13.5" customHeight="1">
      <c r="A55" s="355" t="s">
        <v>58</v>
      </c>
      <c r="B55" s="236">
        <v>10.8</v>
      </c>
      <c r="C55" s="236"/>
      <c r="D55" s="236">
        <v>9.5947988736099408</v>
      </c>
      <c r="E55" s="236"/>
      <c r="F55" s="414">
        <v>8.3812986503858777</v>
      </c>
      <c r="G55" s="381">
        <v>1.1170366344680598</v>
      </c>
      <c r="H55" s="381">
        <v>6.434244776783979</v>
      </c>
      <c r="I55" s="381">
        <v>10.849227776996379</v>
      </c>
      <c r="J55" s="381">
        <v>13.327727373330516</v>
      </c>
      <c r="K55" s="381"/>
      <c r="L55" s="382"/>
      <c r="M55" s="386">
        <v>3104.6910730000022</v>
      </c>
      <c r="N55" s="386">
        <v>2109</v>
      </c>
      <c r="O55" s="386"/>
      <c r="P55" s="414">
        <v>6.7705687496618827</v>
      </c>
      <c r="Q55" s="381">
        <v>1.122762588740017</v>
      </c>
      <c r="R55" s="381">
        <v>4.567956345995495</v>
      </c>
      <c r="S55" s="381">
        <v>8.9731811533282713</v>
      </c>
      <c r="T55" s="381">
        <v>16.582987785126427</v>
      </c>
      <c r="U55" s="236"/>
      <c r="V55" s="236">
        <v>9.0828347006795589</v>
      </c>
      <c r="W55" s="381">
        <v>1.203086548675139</v>
      </c>
      <c r="X55" s="381">
        <v>6.982513642069156</v>
      </c>
      <c r="Y55" s="381">
        <v>11.73522147554837</v>
      </c>
      <c r="Z55" s="381">
        <v>13.245716654791995</v>
      </c>
      <c r="AA55" s="381"/>
      <c r="AB55" s="382"/>
      <c r="AC55" s="386">
        <v>3356.5090200000068</v>
      </c>
      <c r="AD55" s="386">
        <v>2226</v>
      </c>
    </row>
    <row r="56" spans="1:32" s="91" customFormat="1" ht="13.5" customHeight="1">
      <c r="A56" s="355" t="s">
        <v>57</v>
      </c>
      <c r="B56" s="236">
        <v>1.4</v>
      </c>
      <c r="C56" s="236"/>
      <c r="D56" s="236">
        <v>2.4076628607756634</v>
      </c>
      <c r="E56" s="236"/>
      <c r="F56" s="414">
        <v>2.4727684395928287</v>
      </c>
      <c r="G56" s="381">
        <v>0.84507674673443522</v>
      </c>
      <c r="H56" s="381">
        <v>1.2588776203088308</v>
      </c>
      <c r="I56" s="381">
        <v>4.8002668742078525</v>
      </c>
      <c r="J56" s="381">
        <v>34.175328882537315</v>
      </c>
      <c r="K56" s="381"/>
      <c r="L56" s="382"/>
      <c r="M56" s="386">
        <v>3104.6910730000022</v>
      </c>
      <c r="N56" s="386">
        <v>2109</v>
      </c>
      <c r="O56" s="386"/>
      <c r="P56" s="414">
        <v>1.1740457757614187</v>
      </c>
      <c r="Q56" s="381">
        <v>0.40353202819619921</v>
      </c>
      <c r="R56" s="381">
        <v>0.3824049965838216</v>
      </c>
      <c r="S56" s="381">
        <v>1.9656865549390161</v>
      </c>
      <c r="T56" s="381">
        <v>34.371064274260647</v>
      </c>
      <c r="U56" s="236"/>
      <c r="V56" s="414">
        <v>1.373732074761411</v>
      </c>
      <c r="W56" s="381">
        <v>0.4516808054954598</v>
      </c>
      <c r="X56" s="381">
        <v>0.7190122531006683</v>
      </c>
      <c r="Y56" s="381">
        <v>2.6089615141681444</v>
      </c>
      <c r="Z56" s="381">
        <v>32.879832522939921</v>
      </c>
      <c r="AA56" s="381"/>
      <c r="AB56" s="382"/>
      <c r="AC56" s="386">
        <v>3356.5090200000068</v>
      </c>
      <c r="AD56" s="386">
        <v>2226</v>
      </c>
    </row>
    <row r="57" spans="1:32" s="91" customFormat="1" ht="13.5" customHeight="1">
      <c r="A57" s="355" t="s">
        <v>95</v>
      </c>
      <c r="B57" s="236">
        <v>19.8</v>
      </c>
      <c r="C57" s="236"/>
      <c r="D57" s="236">
        <v>21.107657251474858</v>
      </c>
      <c r="E57" s="236"/>
      <c r="F57" s="236">
        <v>20.661833429377065</v>
      </c>
      <c r="G57" s="381">
        <v>1.6553000205513986</v>
      </c>
      <c r="H57" s="381">
        <v>17.602126334748597</v>
      </c>
      <c r="I57" s="381">
        <v>24.097851846876711</v>
      </c>
      <c r="J57" s="381">
        <v>8.0113898227341593</v>
      </c>
      <c r="K57" s="381"/>
      <c r="L57" s="382"/>
      <c r="M57" s="386">
        <v>3104.6910730000022</v>
      </c>
      <c r="N57" s="386">
        <v>2109</v>
      </c>
      <c r="O57" s="386"/>
      <c r="P57" s="236">
        <v>19.930229584796663</v>
      </c>
      <c r="Q57" s="381">
        <v>1.4640386332441655</v>
      </c>
      <c r="R57" s="381">
        <v>17.058108901964498</v>
      </c>
      <c r="S57" s="381">
        <v>22.802350267628828</v>
      </c>
      <c r="T57" s="381">
        <v>7.3458192090319692</v>
      </c>
      <c r="U57" s="236"/>
      <c r="V57" s="236">
        <v>16.716233969780863</v>
      </c>
      <c r="W57" s="381">
        <v>1.5444228697703801</v>
      </c>
      <c r="X57" s="381">
        <v>13.901369359195495</v>
      </c>
      <c r="Y57" s="381">
        <v>19.968880755922015</v>
      </c>
      <c r="Z57" s="381">
        <v>9.2390599016641222</v>
      </c>
      <c r="AA57" s="381"/>
      <c r="AB57" s="382"/>
      <c r="AC57" s="386">
        <v>3356.5090200000068</v>
      </c>
      <c r="AD57" s="386">
        <v>2226</v>
      </c>
    </row>
    <row r="58" spans="1:32" s="91" customFormat="1" ht="13.5" customHeight="1">
      <c r="A58" s="355" t="s">
        <v>56</v>
      </c>
      <c r="B58" s="236">
        <v>2.7</v>
      </c>
      <c r="C58" s="236"/>
      <c r="D58" s="236">
        <v>3.68475135711875</v>
      </c>
      <c r="E58" s="236"/>
      <c r="F58" s="414">
        <v>4.3036583949362219</v>
      </c>
      <c r="G58" s="381">
        <v>0.72979425483848404</v>
      </c>
      <c r="H58" s="381">
        <v>3.0787737368661547</v>
      </c>
      <c r="I58" s="381">
        <v>5.9857649183095569</v>
      </c>
      <c r="J58" s="381">
        <v>16.957532124231232</v>
      </c>
      <c r="K58" s="381"/>
      <c r="L58" s="382"/>
      <c r="M58" s="386">
        <v>3104.6910730000022</v>
      </c>
      <c r="N58" s="386">
        <v>2109</v>
      </c>
      <c r="O58" s="386"/>
      <c r="P58" s="414">
        <v>6.1875405590083759</v>
      </c>
      <c r="Q58" s="381">
        <v>0.99597056843235621</v>
      </c>
      <c r="R58" s="381">
        <v>4.2336661159904452</v>
      </c>
      <c r="S58" s="381">
        <v>8.1414150020263065</v>
      </c>
      <c r="T58" s="381">
        <v>16.09638852358443</v>
      </c>
      <c r="U58" s="236"/>
      <c r="V58" s="414">
        <v>5.32042446291414</v>
      </c>
      <c r="W58" s="381">
        <v>0.93454939232202117</v>
      </c>
      <c r="X58" s="381">
        <v>3.7582574598366794</v>
      </c>
      <c r="Y58" s="381">
        <v>7.4814491735050028</v>
      </c>
      <c r="Z58" s="381">
        <v>17.565316429850096</v>
      </c>
      <c r="AA58" s="381"/>
      <c r="AB58" s="382"/>
      <c r="AC58" s="386">
        <v>3356.5090200000068</v>
      </c>
      <c r="AD58" s="386">
        <v>2226</v>
      </c>
    </row>
    <row r="59" spans="1:32" s="91" customFormat="1" ht="13.5" customHeight="1">
      <c r="A59" s="355" t="s">
        <v>55</v>
      </c>
      <c r="B59" s="236">
        <v>32.4</v>
      </c>
      <c r="C59" s="236"/>
      <c r="D59" s="236">
        <v>33.476174933061017</v>
      </c>
      <c r="E59" s="236"/>
      <c r="F59" s="236">
        <v>32.453966024593221</v>
      </c>
      <c r="G59" s="381">
        <v>1.8993875547722361</v>
      </c>
      <c r="H59" s="381">
        <v>28.8439114766933</v>
      </c>
      <c r="I59" s="381">
        <v>36.285442841363427</v>
      </c>
      <c r="J59" s="381">
        <v>5.8525591397147059</v>
      </c>
      <c r="K59" s="381"/>
      <c r="L59" s="382"/>
      <c r="M59" s="386">
        <v>3104.6910730000022</v>
      </c>
      <c r="N59" s="386">
        <v>2109</v>
      </c>
      <c r="O59" s="386"/>
      <c r="P59" s="236">
        <v>31.06239282874591</v>
      </c>
      <c r="Q59" s="381">
        <v>1.7611565308910522</v>
      </c>
      <c r="R59" s="381">
        <v>27.607392405110549</v>
      </c>
      <c r="S59" s="381">
        <v>34.517393252381275</v>
      </c>
      <c r="T59" s="381">
        <v>5.6697387757624202</v>
      </c>
      <c r="U59" s="236"/>
      <c r="V59" s="236">
        <v>33.895206603675334</v>
      </c>
      <c r="W59" s="381">
        <v>2.0755894850002412</v>
      </c>
      <c r="X59" s="381">
        <v>29.949623009634323</v>
      </c>
      <c r="Y59" s="381">
        <v>38.078034134878813</v>
      </c>
      <c r="Z59" s="381">
        <v>6.123548704893218</v>
      </c>
      <c r="AA59" s="381"/>
      <c r="AB59" s="382"/>
      <c r="AC59" s="386">
        <v>3356.5090200000068</v>
      </c>
      <c r="AD59" s="386">
        <v>2226</v>
      </c>
    </row>
    <row r="60" spans="1:32" s="91" customFormat="1" ht="13.5" hidden="1" customHeight="1">
      <c r="A60" s="355" t="s">
        <v>216</v>
      </c>
      <c r="B60" s="236">
        <v>0</v>
      </c>
      <c r="C60" s="236"/>
      <c r="D60" s="236">
        <v>3.3360246875031301E-2</v>
      </c>
      <c r="E60" s="236"/>
      <c r="F60" s="643">
        <v>8.2777543387486593E-2</v>
      </c>
      <c r="G60" s="644">
        <v>8.2773191268577836E-2</v>
      </c>
      <c r="H60" s="644">
        <v>1.1628290001630386E-2</v>
      </c>
      <c r="I60" s="644">
        <v>0.58670860255392265</v>
      </c>
      <c r="J60" s="644">
        <v>99.994742391800173</v>
      </c>
      <c r="K60" s="381"/>
      <c r="L60" s="382"/>
      <c r="M60" s="386">
        <v>3104.6910730000022</v>
      </c>
      <c r="N60" s="386">
        <v>2109</v>
      </c>
      <c r="O60" s="386"/>
      <c r="P60" s="643">
        <v>9.9134897065485898E-3</v>
      </c>
      <c r="Q60" s="644">
        <v>9.9271511325696327E-3</v>
      </c>
      <c r="R60" s="644">
        <v>0</v>
      </c>
      <c r="S60" s="644">
        <v>2.9388369291026659E-2</v>
      </c>
      <c r="T60" s="644">
        <v>100</v>
      </c>
      <c r="U60" s="236"/>
      <c r="V60" s="643" t="s">
        <v>352</v>
      </c>
      <c r="W60" s="644" t="s">
        <v>352</v>
      </c>
      <c r="X60" s="644" t="s">
        <v>352</v>
      </c>
      <c r="Y60" s="644" t="s">
        <v>352</v>
      </c>
      <c r="Z60" s="644" t="s">
        <v>352</v>
      </c>
      <c r="AA60" s="381"/>
      <c r="AB60" s="382"/>
      <c r="AC60" s="386" t="s">
        <v>352</v>
      </c>
      <c r="AD60" s="386" t="s">
        <v>352</v>
      </c>
    </row>
    <row r="61" spans="1:32" s="91" customFormat="1" ht="13.5" hidden="1" customHeight="1">
      <c r="A61" s="355" t="s">
        <v>65</v>
      </c>
      <c r="B61" s="236">
        <v>0</v>
      </c>
      <c r="C61" s="236"/>
      <c r="D61" s="236">
        <v>0</v>
      </c>
      <c r="E61" s="236"/>
      <c r="F61" s="643">
        <v>0</v>
      </c>
      <c r="G61" s="644">
        <v>0</v>
      </c>
      <c r="H61" s="644">
        <v>0</v>
      </c>
      <c r="I61" s="644">
        <v>0</v>
      </c>
      <c r="J61" s="644">
        <v>0</v>
      </c>
      <c r="K61" s="381"/>
      <c r="L61" s="382"/>
      <c r="M61" s="386">
        <v>3104.6910730000022</v>
      </c>
      <c r="N61" s="386">
        <v>2109</v>
      </c>
      <c r="O61" s="386"/>
      <c r="P61" s="643">
        <v>0</v>
      </c>
      <c r="Q61" s="644">
        <v>0</v>
      </c>
      <c r="R61" s="644">
        <v>0</v>
      </c>
      <c r="S61" s="644">
        <v>0</v>
      </c>
      <c r="T61" s="644">
        <v>0</v>
      </c>
      <c r="U61" s="236"/>
      <c r="V61" s="643" t="s">
        <v>352</v>
      </c>
      <c r="W61" s="644" t="s">
        <v>352</v>
      </c>
      <c r="X61" s="644" t="s">
        <v>352</v>
      </c>
      <c r="Y61" s="644" t="s">
        <v>352</v>
      </c>
      <c r="Z61" s="644" t="s">
        <v>352</v>
      </c>
      <c r="AA61" s="381"/>
      <c r="AB61" s="382"/>
      <c r="AC61" s="386" t="s">
        <v>352</v>
      </c>
      <c r="AD61" s="386" t="s">
        <v>352</v>
      </c>
    </row>
    <row r="62" spans="1:32" s="91" customFormat="1" ht="13.5" customHeight="1">
      <c r="A62" s="355" t="s">
        <v>378</v>
      </c>
      <c r="B62" s="236">
        <v>0.9</v>
      </c>
      <c r="C62" s="236"/>
      <c r="D62" s="236">
        <v>1.4409864443530596</v>
      </c>
      <c r="E62" s="236"/>
      <c r="F62" s="643">
        <v>0.79016061254349435</v>
      </c>
      <c r="G62" s="644">
        <v>0.2540847182584961</v>
      </c>
      <c r="H62" s="644">
        <v>0.41992013774770842</v>
      </c>
      <c r="I62" s="644">
        <v>1.481981216901874</v>
      </c>
      <c r="J62" s="644">
        <v>32.156085006642876</v>
      </c>
      <c r="K62" s="381"/>
      <c r="L62" s="382"/>
      <c r="M62" s="386">
        <v>3104.6910730000022</v>
      </c>
      <c r="N62" s="386">
        <v>2109</v>
      </c>
      <c r="O62" s="386"/>
      <c r="P62" s="643">
        <v>0.84440105371542928</v>
      </c>
      <c r="Q62" s="644">
        <v>0.29857605907467288</v>
      </c>
      <c r="R62" s="644">
        <v>0.25866072200939555</v>
      </c>
      <c r="S62" s="644">
        <v>1.4301413854214633</v>
      </c>
      <c r="T62" s="644">
        <v>35.359508110620581</v>
      </c>
      <c r="U62" s="236"/>
      <c r="V62" s="414">
        <v>1.556948802717649</v>
      </c>
      <c r="W62" s="236">
        <v>0.68335187902378902</v>
      </c>
      <c r="X62" s="236">
        <v>0.65519714207205038</v>
      </c>
      <c r="Y62" s="236">
        <v>3.6541364732985597</v>
      </c>
      <c r="Z62" s="236">
        <v>43.890452777316803</v>
      </c>
      <c r="AA62" s="381"/>
      <c r="AB62" s="382"/>
      <c r="AC62" s="386">
        <v>3356.5090200000068</v>
      </c>
      <c r="AD62" s="386">
        <v>2226</v>
      </c>
    </row>
    <row r="63" spans="1:32" s="91" customFormat="1" ht="6.75" customHeight="1">
      <c r="A63" s="355"/>
      <c r="B63" s="381"/>
      <c r="C63" s="381"/>
      <c r="D63" s="381"/>
      <c r="E63" s="381"/>
      <c r="F63" s="381"/>
      <c r="G63" s="381"/>
      <c r="H63" s="381"/>
      <c r="I63" s="381"/>
      <c r="J63" s="381"/>
      <c r="K63" s="381"/>
      <c r="L63" s="382"/>
      <c r="M63" s="386"/>
      <c r="N63" s="386"/>
      <c r="O63" s="386"/>
      <c r="P63" s="381"/>
      <c r="Q63" s="381"/>
      <c r="R63" s="381"/>
      <c r="S63" s="381"/>
      <c r="T63" s="381"/>
      <c r="U63" s="381"/>
      <c r="V63" s="381"/>
      <c r="W63" s="381"/>
      <c r="X63" s="381"/>
      <c r="Y63" s="381"/>
      <c r="Z63" s="381"/>
      <c r="AA63" s="381"/>
      <c r="AB63" s="382"/>
      <c r="AC63" s="386"/>
      <c r="AD63" s="386"/>
    </row>
    <row r="64" spans="1:32" s="91" customFormat="1" ht="13.5" customHeight="1">
      <c r="A64" s="488" t="s">
        <v>69</v>
      </c>
      <c r="B64" s="362">
        <v>14.3</v>
      </c>
      <c r="C64" s="362"/>
      <c r="D64" s="362">
        <v>13.458444782812004</v>
      </c>
      <c r="E64" s="362"/>
      <c r="F64" s="362">
        <v>13.489816737074117</v>
      </c>
      <c r="G64" s="362">
        <v>1.2758349061409311</v>
      </c>
      <c r="H64" s="362">
        <v>10.986749105605961</v>
      </c>
      <c r="I64" s="362">
        <v>15.992884368542274</v>
      </c>
      <c r="J64" s="362">
        <v>9.4577630742347214</v>
      </c>
      <c r="K64" s="362"/>
      <c r="L64" s="362"/>
      <c r="M64" s="537">
        <v>3104.6910730000022</v>
      </c>
      <c r="N64" s="537">
        <v>2109</v>
      </c>
      <c r="O64" s="537"/>
      <c r="P64" s="362">
        <v>13.936030880345015</v>
      </c>
      <c r="Q64" s="362">
        <v>1.2987766226357085</v>
      </c>
      <c r="R64" s="362">
        <v>11.388117788745056</v>
      </c>
      <c r="S64" s="362">
        <v>16.483943971944974</v>
      </c>
      <c r="T64" s="362">
        <v>9.3195590178223995</v>
      </c>
      <c r="U64" s="362"/>
      <c r="V64" s="362">
        <v>15.467050107912392</v>
      </c>
      <c r="W64" s="362">
        <v>1.4518774757706294</v>
      </c>
      <c r="X64" s="362">
        <v>12.618741802067637</v>
      </c>
      <c r="Y64" s="362">
        <v>18.315358413757146</v>
      </c>
      <c r="Z64" s="362">
        <v>9.3869061368586415</v>
      </c>
      <c r="AA64" s="362"/>
      <c r="AB64" s="362"/>
      <c r="AC64" s="537">
        <v>3356.5090200000068</v>
      </c>
      <c r="AD64" s="537">
        <v>2226</v>
      </c>
    </row>
    <row r="65" spans="1:51" s="91" customFormat="1" ht="7.5" customHeight="1">
      <c r="A65" s="174"/>
      <c r="B65" s="236"/>
      <c r="C65" s="382"/>
      <c r="D65" s="236"/>
      <c r="E65" s="382"/>
      <c r="F65" s="236"/>
      <c r="G65" s="382"/>
      <c r="H65" s="382"/>
      <c r="I65" s="382"/>
      <c r="J65" s="382"/>
      <c r="K65" s="381"/>
      <c r="L65" s="382"/>
      <c r="M65" s="385"/>
      <c r="N65" s="385"/>
      <c r="O65" s="385"/>
      <c r="P65" s="236"/>
      <c r="Q65" s="382"/>
      <c r="R65" s="382"/>
      <c r="S65" s="382"/>
      <c r="T65" s="382"/>
      <c r="U65" s="382"/>
      <c r="V65" s="236"/>
      <c r="W65" s="382"/>
      <c r="X65" s="382"/>
      <c r="Y65" s="382"/>
      <c r="Z65" s="382"/>
      <c r="AA65" s="381"/>
      <c r="AB65" s="382"/>
      <c r="AC65" s="385"/>
      <c r="AD65" s="385"/>
    </row>
    <row r="66" spans="1:51" s="91" customFormat="1" ht="13.5" customHeight="1">
      <c r="A66" s="355" t="s">
        <v>54</v>
      </c>
      <c r="B66" s="236">
        <v>4.7</v>
      </c>
      <c r="C66" s="236"/>
      <c r="D66" s="236">
        <v>6.8316097903796402</v>
      </c>
      <c r="E66" s="236"/>
      <c r="F66" s="414">
        <v>4.9383545542857945</v>
      </c>
      <c r="G66" s="381">
        <v>0.80885854025369641</v>
      </c>
      <c r="H66" s="381">
        <v>3.5724872781857866</v>
      </c>
      <c r="I66" s="381">
        <v>6.7896631881877614</v>
      </c>
      <c r="J66" s="381">
        <v>16.37911031624332</v>
      </c>
      <c r="K66" s="381"/>
      <c r="L66" s="382"/>
      <c r="M66" s="386">
        <v>3104.6910730000022</v>
      </c>
      <c r="N66" s="386">
        <v>2109</v>
      </c>
      <c r="O66" s="386"/>
      <c r="P66" s="346">
        <v>7.5774971939222651</v>
      </c>
      <c r="Q66" s="381">
        <v>1.0846395367817019</v>
      </c>
      <c r="R66" s="381">
        <v>5.4496738043815043</v>
      </c>
      <c r="S66" s="381">
        <v>9.7053205834630258</v>
      </c>
      <c r="T66" s="381">
        <v>14.313954977794859</v>
      </c>
      <c r="U66" s="236"/>
      <c r="V66" s="595">
        <v>6.056969928833964</v>
      </c>
      <c r="W66" s="381">
        <v>0.9570082435819468</v>
      </c>
      <c r="X66" s="381">
        <v>4.4301143864112831</v>
      </c>
      <c r="Y66" s="381">
        <v>8.229804007257961</v>
      </c>
      <c r="Z66" s="381">
        <v>15.80011548391791</v>
      </c>
      <c r="AA66" s="381"/>
      <c r="AB66" s="382"/>
      <c r="AC66" s="386">
        <v>3356.5090200000068</v>
      </c>
      <c r="AD66" s="386">
        <v>2226</v>
      </c>
    </row>
    <row r="67" spans="1:51" s="91" customFormat="1" ht="13.5" customHeight="1">
      <c r="A67" s="355" t="s">
        <v>53</v>
      </c>
      <c r="B67" s="236">
        <v>9.6</v>
      </c>
      <c r="C67" s="236"/>
      <c r="D67" s="236">
        <v>6.4920041477619383</v>
      </c>
      <c r="E67" s="236"/>
      <c r="F67" s="236">
        <v>8.4945475990679942</v>
      </c>
      <c r="G67" s="381">
        <v>1.0681372065835548</v>
      </c>
      <c r="H67" s="381">
        <v>6.6200555124622324</v>
      </c>
      <c r="I67" s="381">
        <v>10.838204677766102</v>
      </c>
      <c r="J67" s="381">
        <v>12.574386029701559</v>
      </c>
      <c r="K67" s="381"/>
      <c r="L67" s="382"/>
      <c r="M67" s="386">
        <v>3104.6910730000022</v>
      </c>
      <c r="N67" s="386">
        <v>2109</v>
      </c>
      <c r="O67" s="386"/>
      <c r="P67" s="236">
        <v>6.2496245327743924</v>
      </c>
      <c r="Q67" s="381">
        <v>0.8013768397443497</v>
      </c>
      <c r="R67" s="381">
        <v>4.6775000383051504</v>
      </c>
      <c r="S67" s="381">
        <v>7.8217490272436336</v>
      </c>
      <c r="T67" s="381">
        <v>12.822799762477811</v>
      </c>
      <c r="U67" s="236"/>
      <c r="V67" s="236">
        <v>9.3270252853364699</v>
      </c>
      <c r="W67" s="381">
        <v>1.1870382723481872</v>
      </c>
      <c r="X67" s="381">
        <v>7.2446431079372058</v>
      </c>
      <c r="Y67" s="381">
        <v>11.930971084856859</v>
      </c>
      <c r="Z67" s="381">
        <v>12.726868814373168</v>
      </c>
      <c r="AA67" s="381"/>
      <c r="AB67" s="382"/>
      <c r="AC67" s="386">
        <v>3356.5090200000068</v>
      </c>
      <c r="AD67" s="386">
        <v>2226</v>
      </c>
    </row>
    <row r="68" spans="1:51" s="91" customFormat="1" ht="13.5" customHeight="1">
      <c r="A68" s="355" t="s">
        <v>323</v>
      </c>
      <c r="B68" s="236">
        <v>0</v>
      </c>
      <c r="C68" s="236"/>
      <c r="D68" s="236">
        <v>0.13483084467043466</v>
      </c>
      <c r="E68" s="236"/>
      <c r="F68" s="414">
        <v>5.6914583720323618E-2</v>
      </c>
      <c r="G68" s="381">
        <v>2.8243394079820926E-2</v>
      </c>
      <c r="H68" s="381">
        <v>2.1493961199104333E-2</v>
      </c>
      <c r="I68" s="381">
        <v>0.15061810701928444</v>
      </c>
      <c r="J68" s="381">
        <v>49.624177554575525</v>
      </c>
      <c r="K68" s="381"/>
      <c r="L68" s="382"/>
      <c r="M68" s="386">
        <v>3104.6910730000022</v>
      </c>
      <c r="N68" s="386">
        <v>2109</v>
      </c>
      <c r="O68" s="386"/>
      <c r="P68" s="414">
        <v>0.10890915364835277</v>
      </c>
      <c r="Q68" s="381">
        <v>4.9898621516454814E-2</v>
      </c>
      <c r="R68" s="381">
        <v>1.1019070936086998E-2</v>
      </c>
      <c r="S68" s="381">
        <v>0.20679923636061853</v>
      </c>
      <c r="T68" s="381">
        <v>45.816737936985632</v>
      </c>
      <c r="U68" s="236"/>
      <c r="V68" s="643">
        <v>8.3054893741950811E-2</v>
      </c>
      <c r="W68" s="644">
        <v>5.4643664995807986E-2</v>
      </c>
      <c r="X68" s="644">
        <v>2.2835414968300601E-2</v>
      </c>
      <c r="Y68" s="644">
        <v>0.30160063584663599</v>
      </c>
      <c r="Z68" s="644">
        <v>65.792227927693602</v>
      </c>
      <c r="AA68" s="381"/>
      <c r="AB68" s="382"/>
      <c r="AC68" s="386">
        <v>3356.5090200000068</v>
      </c>
      <c r="AD68" s="386">
        <v>2226</v>
      </c>
    </row>
    <row r="69" spans="1:51" s="83" customFormat="1" ht="6" customHeight="1">
      <c r="A69" s="384"/>
      <c r="B69" s="377"/>
      <c r="C69" s="377"/>
      <c r="D69" s="377"/>
      <c r="E69" s="377"/>
      <c r="F69" s="377"/>
      <c r="G69" s="377"/>
      <c r="H69" s="377"/>
      <c r="I69" s="377"/>
      <c r="J69" s="377"/>
      <c r="K69" s="377"/>
      <c r="L69" s="377"/>
      <c r="M69" s="383"/>
      <c r="N69" s="383"/>
      <c r="O69" s="383"/>
      <c r="P69" s="377"/>
      <c r="Q69" s="377"/>
      <c r="R69" s="377"/>
      <c r="S69" s="377"/>
      <c r="T69" s="377"/>
      <c r="U69" s="377"/>
      <c r="V69" s="377"/>
      <c r="W69" s="377"/>
      <c r="X69" s="377"/>
      <c r="Y69" s="377"/>
      <c r="Z69" s="377"/>
      <c r="AA69" s="377"/>
      <c r="AB69" s="377"/>
      <c r="AC69" s="383"/>
      <c r="AD69" s="383"/>
      <c r="AE69" s="91"/>
      <c r="AF69" s="91"/>
    </row>
    <row r="70" spans="1:51" s="17" customFormat="1" ht="3" customHeight="1">
      <c r="A70" s="368"/>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F70" s="28"/>
    </row>
    <row r="71" spans="1:51" s="378" customFormat="1" ht="13.5" customHeight="1">
      <c r="A71" s="737" t="s">
        <v>263</v>
      </c>
      <c r="B71" s="737"/>
      <c r="C71" s="737"/>
      <c r="D71" s="737"/>
      <c r="E71" s="737"/>
      <c r="F71" s="737"/>
      <c r="G71" s="737"/>
      <c r="H71" s="737"/>
      <c r="I71" s="737"/>
      <c r="J71" s="737"/>
      <c r="K71" s="737"/>
      <c r="L71" s="737"/>
      <c r="M71" s="737"/>
      <c r="N71" s="737"/>
      <c r="O71" s="737"/>
      <c r="P71" s="737"/>
      <c r="Q71" s="737"/>
      <c r="R71" s="737"/>
      <c r="S71" s="737"/>
      <c r="T71" s="737"/>
      <c r="U71" s="737"/>
      <c r="V71" s="737"/>
      <c r="W71" s="737"/>
      <c r="X71" s="737"/>
      <c r="Y71" s="737"/>
      <c r="Z71" s="737"/>
      <c r="AA71" s="737"/>
      <c r="AB71" s="737"/>
      <c r="AC71" s="737"/>
      <c r="AD71" s="737"/>
    </row>
    <row r="72" spans="1:51" s="28" customFormat="1" ht="10.5">
      <c r="A72" s="730" t="s">
        <v>275</v>
      </c>
      <c r="B72" s="730"/>
      <c r="C72" s="730"/>
      <c r="D72" s="730"/>
      <c r="E72" s="730"/>
      <c r="F72" s="730"/>
      <c r="G72" s="730"/>
      <c r="H72" s="730"/>
      <c r="I72" s="730"/>
      <c r="J72" s="730"/>
      <c r="K72" s="730"/>
      <c r="L72" s="730"/>
      <c r="M72" s="730"/>
      <c r="N72" s="730"/>
      <c r="O72" s="730"/>
      <c r="P72" s="730"/>
      <c r="Q72" s="730"/>
      <c r="R72" s="730"/>
      <c r="S72" s="730"/>
      <c r="T72" s="730"/>
      <c r="U72" s="730"/>
      <c r="V72" s="730"/>
      <c r="W72" s="730"/>
      <c r="X72" s="730"/>
      <c r="Y72" s="730"/>
      <c r="Z72" s="730"/>
      <c r="AA72" s="730"/>
      <c r="AB72" s="730"/>
      <c r="AC72" s="730"/>
      <c r="AD72" s="730"/>
    </row>
    <row r="73" spans="1:51" s="28" customFormat="1" ht="10.5">
      <c r="A73" s="730" t="s">
        <v>321</v>
      </c>
      <c r="B73" s="730"/>
      <c r="C73" s="730"/>
      <c r="D73" s="730"/>
      <c r="E73" s="730"/>
      <c r="F73" s="730"/>
      <c r="G73" s="730"/>
      <c r="H73" s="730"/>
      <c r="I73" s="730"/>
      <c r="J73" s="730"/>
      <c r="K73" s="730"/>
      <c r="L73" s="730"/>
      <c r="M73" s="730"/>
      <c r="N73" s="730"/>
      <c r="O73" s="730"/>
      <c r="P73" s="730"/>
      <c r="Q73" s="730"/>
      <c r="R73" s="730"/>
      <c r="S73" s="730"/>
      <c r="T73" s="730"/>
      <c r="U73" s="730"/>
      <c r="V73" s="730"/>
      <c r="W73" s="730"/>
      <c r="X73" s="730"/>
      <c r="Y73" s="730"/>
      <c r="Z73" s="730"/>
      <c r="AA73" s="730"/>
      <c r="AB73" s="730"/>
      <c r="AC73" s="730"/>
      <c r="AD73" s="730"/>
    </row>
    <row r="74" spans="1:51" s="28" customFormat="1" ht="25.5" customHeight="1">
      <c r="A74" s="730" t="s">
        <v>528</v>
      </c>
      <c r="B74" s="730"/>
      <c r="C74" s="730"/>
      <c r="D74" s="730"/>
      <c r="E74" s="730"/>
      <c r="F74" s="730"/>
      <c r="G74" s="730"/>
      <c r="H74" s="730"/>
      <c r="I74" s="730"/>
      <c r="J74" s="730"/>
      <c r="K74" s="730"/>
      <c r="L74" s="730"/>
      <c r="M74" s="730"/>
      <c r="N74" s="730"/>
      <c r="O74" s="730"/>
      <c r="P74" s="730"/>
      <c r="Q74" s="730"/>
      <c r="R74" s="730"/>
      <c r="S74" s="730"/>
      <c r="T74" s="730"/>
      <c r="U74" s="730"/>
      <c r="V74" s="730"/>
      <c r="W74" s="730"/>
      <c r="X74" s="730"/>
      <c r="Y74" s="730"/>
      <c r="Z74" s="730"/>
      <c r="AA74" s="730"/>
      <c r="AB74" s="730"/>
      <c r="AC74" s="730"/>
      <c r="AD74" s="730"/>
    </row>
    <row r="75" spans="1:51" s="28" customFormat="1" ht="13.5" customHeight="1">
      <c r="A75" s="730" t="s">
        <v>270</v>
      </c>
      <c r="B75" s="730"/>
      <c r="C75" s="730"/>
      <c r="D75" s="730"/>
      <c r="E75" s="730"/>
      <c r="F75" s="730"/>
      <c r="G75" s="730"/>
      <c r="H75" s="730"/>
      <c r="I75" s="730"/>
      <c r="J75" s="730"/>
      <c r="K75" s="730"/>
      <c r="L75" s="730"/>
      <c r="M75" s="730"/>
      <c r="N75" s="730"/>
      <c r="O75" s="730"/>
      <c r="P75" s="730"/>
      <c r="Q75" s="730"/>
      <c r="R75" s="730"/>
      <c r="S75" s="730"/>
      <c r="T75" s="730"/>
      <c r="U75" s="730"/>
      <c r="V75" s="730"/>
      <c r="W75" s="730"/>
      <c r="X75" s="730"/>
      <c r="Y75" s="730"/>
      <c r="Z75" s="730"/>
      <c r="AA75" s="730"/>
      <c r="AB75" s="730"/>
      <c r="AC75" s="730"/>
      <c r="AD75" s="730"/>
    </row>
    <row r="76" spans="1:51" s="28" customFormat="1" ht="13.5" customHeight="1">
      <c r="A76" s="730" t="s">
        <v>289</v>
      </c>
      <c r="B76" s="730"/>
      <c r="C76" s="730"/>
      <c r="D76" s="730"/>
      <c r="E76" s="730"/>
      <c r="F76" s="730"/>
      <c r="G76" s="730"/>
      <c r="H76" s="730"/>
      <c r="I76" s="730"/>
      <c r="J76" s="730"/>
      <c r="K76" s="730"/>
      <c r="L76" s="730"/>
      <c r="M76" s="730"/>
      <c r="N76" s="730"/>
      <c r="O76" s="730"/>
      <c r="P76" s="730"/>
      <c r="Q76" s="730"/>
      <c r="R76" s="730"/>
      <c r="S76" s="730"/>
      <c r="T76" s="730"/>
      <c r="U76" s="730"/>
      <c r="V76" s="730"/>
      <c r="W76" s="730"/>
      <c r="X76" s="730"/>
      <c r="Y76" s="730"/>
      <c r="Z76" s="730"/>
      <c r="AA76" s="730"/>
      <c r="AB76" s="730"/>
      <c r="AC76" s="730"/>
      <c r="AD76" s="730"/>
    </row>
    <row r="77" spans="1:51" s="28" customFormat="1" ht="13.5" customHeight="1">
      <c r="A77" s="730" t="s">
        <v>274</v>
      </c>
      <c r="B77" s="730"/>
      <c r="C77" s="730"/>
      <c r="D77" s="730"/>
      <c r="E77" s="730"/>
      <c r="F77" s="730"/>
      <c r="G77" s="730"/>
      <c r="H77" s="730"/>
      <c r="I77" s="730"/>
      <c r="J77" s="730"/>
      <c r="K77" s="730"/>
      <c r="L77" s="730"/>
      <c r="M77" s="730"/>
      <c r="N77" s="730"/>
      <c r="O77" s="730"/>
      <c r="P77" s="730"/>
      <c r="Q77" s="730"/>
      <c r="R77" s="730"/>
      <c r="S77" s="730"/>
      <c r="T77" s="730"/>
      <c r="U77" s="730"/>
      <c r="V77" s="730"/>
      <c r="W77" s="730"/>
      <c r="X77" s="730"/>
      <c r="Y77" s="730"/>
      <c r="Z77" s="730"/>
      <c r="AA77" s="730"/>
      <c r="AB77" s="730"/>
      <c r="AC77" s="730"/>
      <c r="AD77" s="730"/>
    </row>
    <row r="78" spans="1:51" s="380" customFormat="1" ht="13.5" customHeight="1">
      <c r="A78" s="737" t="s">
        <v>195</v>
      </c>
      <c r="B78" s="737"/>
      <c r="C78" s="737"/>
      <c r="D78" s="737"/>
      <c r="E78" s="737"/>
      <c r="F78" s="737"/>
      <c r="G78" s="737"/>
      <c r="H78" s="737"/>
      <c r="I78" s="737"/>
      <c r="J78" s="737"/>
      <c r="K78" s="737"/>
      <c r="L78" s="737"/>
      <c r="M78" s="737"/>
      <c r="N78" s="737"/>
      <c r="O78" s="737"/>
      <c r="P78" s="737"/>
      <c r="Q78" s="737"/>
      <c r="R78" s="737"/>
      <c r="S78" s="737"/>
      <c r="T78" s="737"/>
      <c r="U78" s="737"/>
      <c r="V78" s="737"/>
      <c r="W78" s="737"/>
      <c r="X78" s="737"/>
      <c r="Y78" s="737"/>
      <c r="Z78" s="737"/>
      <c r="AA78" s="737"/>
      <c r="AB78" s="379"/>
      <c r="AE78" s="28"/>
      <c r="AF78" s="28"/>
      <c r="AG78" s="28"/>
      <c r="AH78" s="28"/>
      <c r="AI78" s="28"/>
      <c r="AJ78" s="28"/>
      <c r="AK78" s="28"/>
      <c r="AL78" s="28"/>
      <c r="AM78" s="28"/>
      <c r="AN78" s="28"/>
      <c r="AO78" s="28"/>
      <c r="AP78" s="28"/>
      <c r="AQ78" s="28"/>
      <c r="AR78" s="28"/>
      <c r="AS78" s="28"/>
    </row>
    <row r="79" spans="1:51" s="379" customFormat="1" ht="12.5" hidden="1">
      <c r="M79" s="380"/>
      <c r="N79" s="380"/>
      <c r="O79" s="380"/>
      <c r="P79" s="380"/>
      <c r="Q79" s="380"/>
      <c r="R79" s="380"/>
      <c r="S79" s="380"/>
      <c r="T79" s="380"/>
      <c r="AC79" s="380"/>
      <c r="AD79" s="380"/>
      <c r="AE79" s="380"/>
      <c r="AF79" s="380"/>
      <c r="AG79" s="380"/>
      <c r="AH79" s="380"/>
      <c r="AI79" s="380"/>
      <c r="AJ79" s="380"/>
      <c r="AK79" s="380"/>
      <c r="AL79" s="380"/>
      <c r="AM79" s="380"/>
      <c r="AN79" s="380"/>
      <c r="AO79" s="380"/>
      <c r="AP79" s="380"/>
      <c r="AQ79" s="380"/>
      <c r="AR79" s="380"/>
      <c r="AS79" s="380"/>
      <c r="AT79" s="380"/>
      <c r="AU79" s="380"/>
      <c r="AV79" s="380"/>
      <c r="AW79" s="380"/>
      <c r="AX79" s="380"/>
      <c r="AY79" s="380"/>
    </row>
    <row r="80" spans="1:51" s="380" customFormat="1" ht="13.5" hidden="1" customHeight="1">
      <c r="A80" s="379"/>
      <c r="B80" s="379"/>
      <c r="C80" s="379"/>
      <c r="D80" s="379"/>
      <c r="E80" s="379"/>
      <c r="F80" s="379"/>
      <c r="G80" s="379"/>
      <c r="H80" s="379"/>
      <c r="I80" s="379"/>
      <c r="J80" s="379"/>
      <c r="K80" s="379"/>
      <c r="L80" s="379"/>
      <c r="U80" s="379"/>
      <c r="V80" s="379"/>
      <c r="W80" s="379"/>
      <c r="X80" s="379"/>
      <c r="Y80" s="379"/>
      <c r="Z80" s="379"/>
      <c r="AA80" s="379"/>
      <c r="AB80" s="379"/>
    </row>
    <row r="81" spans="1:51" s="380" customFormat="1" ht="13.5" hidden="1" customHeight="1">
      <c r="A81" s="379"/>
      <c r="B81" s="379"/>
      <c r="C81" s="379"/>
      <c r="D81" s="379"/>
      <c r="E81" s="379"/>
      <c r="F81" s="379"/>
      <c r="G81" s="379"/>
      <c r="H81" s="379"/>
      <c r="I81" s="379"/>
      <c r="J81" s="379"/>
      <c r="K81" s="379"/>
      <c r="L81" s="379"/>
      <c r="U81" s="379"/>
      <c r="V81" s="379"/>
      <c r="W81" s="379"/>
      <c r="X81" s="379"/>
      <c r="Y81" s="379"/>
      <c r="Z81" s="379"/>
      <c r="AA81" s="379"/>
      <c r="AB81" s="379"/>
    </row>
    <row r="82" spans="1:51" s="380" customFormat="1" ht="13.5" hidden="1" customHeight="1">
      <c r="A82" s="379"/>
      <c r="B82" s="379"/>
      <c r="C82" s="379"/>
      <c r="D82" s="379"/>
      <c r="E82" s="379"/>
      <c r="F82" s="379"/>
      <c r="G82" s="379"/>
      <c r="H82" s="379"/>
      <c r="I82" s="379"/>
      <c r="J82" s="379"/>
      <c r="K82" s="379"/>
      <c r="L82" s="379"/>
      <c r="U82" s="379"/>
      <c r="V82" s="379"/>
      <c r="W82" s="379"/>
      <c r="X82" s="379"/>
      <c r="Y82" s="379"/>
      <c r="Z82" s="379"/>
      <c r="AA82" s="379"/>
      <c r="AB82" s="379"/>
    </row>
    <row r="83" spans="1:51" s="380" customFormat="1" ht="13.5" hidden="1" customHeight="1">
      <c r="A83" s="379"/>
      <c r="B83" s="379"/>
      <c r="C83" s="379"/>
      <c r="D83" s="379"/>
      <c r="E83" s="379"/>
      <c r="F83" s="379"/>
      <c r="G83" s="379"/>
      <c r="H83" s="379"/>
      <c r="I83" s="379"/>
      <c r="J83" s="379"/>
      <c r="K83" s="379"/>
      <c r="L83" s="379"/>
      <c r="U83" s="379"/>
      <c r="V83" s="379"/>
      <c r="W83" s="379"/>
      <c r="X83" s="379"/>
      <c r="Y83" s="379"/>
      <c r="Z83" s="379"/>
      <c r="AA83" s="379"/>
      <c r="AB83" s="379"/>
    </row>
    <row r="84" spans="1:51" s="380" customFormat="1" ht="13.5" hidden="1" customHeight="1">
      <c r="A84" s="379"/>
      <c r="B84" s="379"/>
      <c r="C84" s="379"/>
      <c r="D84" s="379"/>
      <c r="E84" s="379"/>
      <c r="F84" s="379"/>
      <c r="G84" s="379"/>
      <c r="H84" s="379"/>
      <c r="I84" s="379"/>
      <c r="J84" s="379"/>
      <c r="K84" s="379"/>
      <c r="L84" s="379"/>
      <c r="U84" s="379"/>
      <c r="V84" s="379"/>
      <c r="W84" s="379"/>
      <c r="X84" s="379"/>
      <c r="Y84" s="379"/>
      <c r="Z84" s="379"/>
      <c r="AA84" s="379"/>
      <c r="AB84" s="379"/>
    </row>
    <row r="85" spans="1:51" s="380" customFormat="1" ht="13.5" hidden="1" customHeight="1">
      <c r="A85" s="379"/>
      <c r="B85" s="379"/>
      <c r="C85" s="379"/>
      <c r="D85" s="379"/>
      <c r="E85" s="379"/>
      <c r="F85" s="379"/>
      <c r="G85" s="379"/>
      <c r="H85" s="379"/>
      <c r="I85" s="379"/>
      <c r="J85" s="379"/>
      <c r="K85" s="379"/>
      <c r="L85" s="379"/>
      <c r="U85" s="379"/>
      <c r="V85" s="379"/>
      <c r="W85" s="379"/>
      <c r="X85" s="379"/>
      <c r="Y85" s="379"/>
      <c r="Z85" s="379"/>
      <c r="AA85" s="379"/>
      <c r="AB85" s="379"/>
    </row>
    <row r="86" spans="1:51" s="380" customFormat="1" ht="13.5" hidden="1" customHeight="1">
      <c r="A86" s="379"/>
      <c r="B86" s="379"/>
      <c r="C86" s="379"/>
      <c r="D86" s="379"/>
      <c r="E86" s="379"/>
      <c r="F86" s="379"/>
      <c r="G86" s="379"/>
      <c r="H86" s="379"/>
      <c r="I86" s="379"/>
      <c r="J86" s="379"/>
      <c r="K86" s="379"/>
      <c r="L86" s="379"/>
      <c r="U86" s="379"/>
      <c r="V86" s="379"/>
      <c r="W86" s="379"/>
      <c r="X86" s="379"/>
      <c r="Y86" s="379"/>
      <c r="Z86" s="379"/>
      <c r="AA86" s="379"/>
      <c r="AB86" s="379"/>
    </row>
    <row r="87" spans="1:51" s="380" customFormat="1" ht="13.5" hidden="1" customHeight="1">
      <c r="A87" s="379"/>
      <c r="B87" s="379"/>
      <c r="C87" s="379"/>
      <c r="D87" s="379"/>
      <c r="E87" s="379"/>
      <c r="F87" s="379"/>
      <c r="G87" s="379"/>
      <c r="H87" s="379"/>
      <c r="I87" s="379"/>
      <c r="J87" s="379"/>
      <c r="K87" s="379"/>
      <c r="L87" s="379"/>
      <c r="U87" s="379"/>
      <c r="V87" s="379"/>
      <c r="W87" s="379"/>
      <c r="X87" s="379"/>
      <c r="Y87" s="379"/>
      <c r="Z87" s="379"/>
      <c r="AA87" s="379"/>
      <c r="AB87" s="379"/>
    </row>
    <row r="88" spans="1:51" s="380" customFormat="1" ht="13.5" hidden="1" customHeight="1">
      <c r="A88" s="379"/>
      <c r="B88" s="379"/>
      <c r="C88" s="379"/>
      <c r="D88" s="379"/>
      <c r="E88" s="379"/>
      <c r="F88" s="379"/>
      <c r="G88" s="379"/>
      <c r="H88" s="379"/>
      <c r="I88" s="379"/>
      <c r="J88" s="379"/>
      <c r="K88" s="379"/>
      <c r="L88" s="379"/>
      <c r="U88" s="379"/>
      <c r="V88" s="379"/>
      <c r="W88" s="379"/>
      <c r="X88" s="379"/>
      <c r="Y88" s="379"/>
      <c r="Z88" s="379"/>
      <c r="AA88" s="379"/>
      <c r="AB88" s="379"/>
    </row>
    <row r="89" spans="1:51" s="379" customFormat="1" ht="13.5" hidden="1" customHeight="1">
      <c r="M89" s="380"/>
      <c r="N89" s="380"/>
      <c r="O89" s="380"/>
      <c r="P89" s="380"/>
      <c r="Q89" s="380"/>
      <c r="R89" s="380"/>
      <c r="S89" s="380"/>
      <c r="T89" s="380"/>
      <c r="AC89" s="380"/>
      <c r="AD89" s="380"/>
      <c r="AE89" s="380"/>
      <c r="AF89" s="380"/>
      <c r="AG89" s="380"/>
      <c r="AH89" s="380"/>
      <c r="AI89" s="380"/>
      <c r="AJ89" s="380"/>
      <c r="AK89" s="380"/>
      <c r="AL89" s="380"/>
      <c r="AM89" s="380"/>
      <c r="AN89" s="380"/>
      <c r="AO89" s="380"/>
      <c r="AP89" s="380"/>
      <c r="AQ89" s="380"/>
      <c r="AR89" s="380"/>
      <c r="AS89" s="380"/>
      <c r="AT89" s="380"/>
      <c r="AU89" s="380"/>
      <c r="AV89" s="380"/>
      <c r="AW89" s="380"/>
      <c r="AX89" s="380"/>
      <c r="AY89" s="380"/>
    </row>
  </sheetData>
  <mergeCells count="37">
    <mergeCell ref="P5:P6"/>
    <mergeCell ref="Q5:Q6"/>
    <mergeCell ref="R5:S5"/>
    <mergeCell ref="T5:T6"/>
    <mergeCell ref="A28:AD28"/>
    <mergeCell ref="A1:AE1"/>
    <mergeCell ref="A2:AE2"/>
    <mergeCell ref="A4:A6"/>
    <mergeCell ref="V4:Z4"/>
    <mergeCell ref="AC4:AC6"/>
    <mergeCell ref="AD4:AD6"/>
    <mergeCell ref="B5:B6"/>
    <mergeCell ref="D5:D6"/>
    <mergeCell ref="U5:U6"/>
    <mergeCell ref="V5:V6"/>
    <mergeCell ref="W5:W6"/>
    <mergeCell ref="X5:Y5"/>
    <mergeCell ref="Z5:Z6"/>
    <mergeCell ref="A7:AE7"/>
    <mergeCell ref="P4:T4"/>
    <mergeCell ref="A76:AD76"/>
    <mergeCell ref="A77:AD77"/>
    <mergeCell ref="A78:AA78"/>
    <mergeCell ref="A49:AD49"/>
    <mergeCell ref="A71:AD71"/>
    <mergeCell ref="A72:AD72"/>
    <mergeCell ref="A73:AD73"/>
    <mergeCell ref="A74:AD74"/>
    <mergeCell ref="A75:AD75"/>
    <mergeCell ref="F4:J4"/>
    <mergeCell ref="M4:M6"/>
    <mergeCell ref="N4:N6"/>
    <mergeCell ref="E5:E6"/>
    <mergeCell ref="F5:F6"/>
    <mergeCell ref="G5:G6"/>
    <mergeCell ref="H5:I5"/>
    <mergeCell ref="J5:J6"/>
  </mergeCells>
  <printOptions horizontalCentered="1"/>
  <pageMargins left="0.39370078740157483" right="0.39370078740157483" top="0.59055118110236227" bottom="0.59055118110236227" header="0" footer="0"/>
  <pageSetup paperSize="9" scale="73" orientation="landscape" r:id="rId1"/>
  <headerFooter alignWithMargins="0"/>
  <rowBreaks count="1" manualBreakCount="1">
    <brk id="48"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9"/>
  <dimension ref="A1:EC58"/>
  <sheetViews>
    <sheetView showGridLines="0" zoomScaleNormal="100" zoomScaleSheetLayoutView="100" workbookViewId="0">
      <selection activeCell="A2" sqref="A2:EB2"/>
    </sheetView>
  </sheetViews>
  <sheetFormatPr baseColWidth="10" defaultColWidth="0" defaultRowHeight="10.5" zeroHeight="1"/>
  <cols>
    <col min="1" max="1" width="21" style="17" customWidth="1"/>
    <col min="2" max="2" width="8.54296875" style="17" hidden="1" customWidth="1"/>
    <col min="3" max="3" width="1.7265625" style="17" hidden="1" customWidth="1"/>
    <col min="4" max="4" width="8.54296875" style="17" customWidth="1"/>
    <col min="5" max="5" width="8.54296875" style="17" hidden="1" customWidth="1"/>
    <col min="6" max="7" width="7.1796875" style="17" hidden="1" customWidth="1"/>
    <col min="8" max="8" width="9.1796875" style="17" hidden="1" customWidth="1"/>
    <col min="9" max="9" width="1.7265625" style="17" hidden="1" customWidth="1"/>
    <col min="10" max="10" width="8.7265625" style="17" hidden="1" customWidth="1"/>
    <col min="11" max="11" width="1.7265625" style="17" hidden="1" customWidth="1"/>
    <col min="12" max="12" width="7.81640625" style="17" hidden="1" customWidth="1"/>
    <col min="13" max="13" width="1.7265625" style="17" customWidth="1"/>
    <col min="14" max="14" width="8.54296875" style="17" customWidth="1"/>
    <col min="15" max="15" width="8.54296875" style="17" hidden="1" customWidth="1"/>
    <col min="16" max="17" width="7.1796875" style="17" hidden="1" customWidth="1"/>
    <col min="18" max="18" width="9.1796875" style="17" hidden="1" customWidth="1"/>
    <col min="19" max="19" width="1.7265625" style="17" hidden="1" customWidth="1"/>
    <col min="20" max="20" width="8.7265625" style="17" hidden="1" customWidth="1"/>
    <col min="21" max="21" width="1.7265625" style="17" hidden="1" customWidth="1"/>
    <col min="22" max="22" width="7.81640625" style="17" hidden="1" customWidth="1"/>
    <col min="23" max="23" width="1.7265625" style="17" customWidth="1"/>
    <col min="24" max="24" width="8.54296875" style="17" customWidth="1"/>
    <col min="25" max="32" width="0" style="17" hidden="1" customWidth="1"/>
    <col min="33" max="33" width="1.7265625" style="17" customWidth="1"/>
    <col min="34" max="34" width="8.54296875" style="17" customWidth="1"/>
    <col min="35" max="35" width="8.54296875" style="17" hidden="1" customWidth="1"/>
    <col min="36" max="36" width="4.7265625" style="17" bestFit="1" customWidth="1"/>
    <col min="37" max="37" width="5.54296875" style="17" bestFit="1" customWidth="1"/>
    <col min="38" max="38" width="9.1796875" style="17" customWidth="1"/>
    <col min="39" max="39" width="1.7265625" style="17" customWidth="1"/>
    <col min="40" max="40" width="8.7265625" style="17" customWidth="1"/>
    <col min="41" max="41" width="1.7265625" style="17" customWidth="1"/>
    <col min="42" max="42" width="7.81640625" style="17" customWidth="1"/>
    <col min="43" max="43" width="1.81640625" style="17" customWidth="1"/>
    <col min="44" max="44" width="8.54296875" style="17" hidden="1" customWidth="1"/>
    <col min="45" max="45" width="1.7265625" style="17" customWidth="1"/>
    <col min="46" max="46" width="8.54296875" style="17" customWidth="1"/>
    <col min="47" max="47" width="8.54296875" style="17" hidden="1" customWidth="1"/>
    <col min="48" max="49" width="7.1796875" style="17" hidden="1" customWidth="1"/>
    <col min="50" max="50" width="9.1796875" style="17" hidden="1" customWidth="1"/>
    <col min="51" max="51" width="1.7265625" style="17" hidden="1" customWidth="1"/>
    <col min="52" max="52" width="8.7265625" style="17" hidden="1" customWidth="1"/>
    <col min="53" max="53" width="1.7265625" style="17" hidden="1" customWidth="1"/>
    <col min="54" max="54" width="7.81640625" style="17" hidden="1" customWidth="1"/>
    <col min="55" max="55" width="1.7265625" style="17" customWidth="1"/>
    <col min="56" max="56" width="8.54296875" style="17" customWidth="1"/>
    <col min="57" max="57" width="8.54296875" style="17" hidden="1" customWidth="1"/>
    <col min="58" max="59" width="7.1796875" style="17" hidden="1" customWidth="1"/>
    <col min="60" max="60" width="9.1796875" style="17" hidden="1" customWidth="1"/>
    <col min="61" max="61" width="1.7265625" style="17" hidden="1" customWidth="1"/>
    <col min="62" max="62" width="8.7265625" style="17" hidden="1" customWidth="1"/>
    <col min="63" max="63" width="1.7265625" style="17" hidden="1" customWidth="1"/>
    <col min="64" max="64" width="7.81640625" style="17" hidden="1" customWidth="1"/>
    <col min="65" max="65" width="1.7265625" style="17" customWidth="1"/>
    <col min="66" max="66" width="7.1796875" style="17" customWidth="1"/>
    <col min="67" max="70" width="7.1796875" style="17" hidden="1" customWidth="1"/>
    <col min="71" max="71" width="1.81640625" style="17" hidden="1" customWidth="1"/>
    <col min="72" max="72" width="7.1796875" style="17" hidden="1" customWidth="1"/>
    <col min="73" max="73" width="1.54296875" style="17" hidden="1" customWidth="1"/>
    <col min="74" max="74" width="7.1796875" style="17" hidden="1" customWidth="1"/>
    <col min="75" max="75" width="2" style="17" customWidth="1"/>
    <col min="76" max="76" width="8.54296875" style="17" customWidth="1"/>
    <col min="77" max="77" width="8.54296875" style="17" hidden="1" customWidth="1"/>
    <col min="78" max="78" width="4.7265625" style="17" bestFit="1" customWidth="1"/>
    <col min="79" max="79" width="5.54296875" style="17" bestFit="1" customWidth="1"/>
    <col min="80" max="80" width="9.1796875" style="17" customWidth="1"/>
    <col min="81" max="81" width="1.7265625" style="17" customWidth="1"/>
    <col min="82" max="82" width="8.7265625" style="17" customWidth="1"/>
    <col min="83" max="83" width="1.7265625" style="17" customWidth="1"/>
    <col min="84" max="84" width="7.81640625" style="17" customWidth="1"/>
    <col min="85" max="85" width="1.7265625" style="17" customWidth="1"/>
    <col min="86" max="86" width="8.54296875" style="17" hidden="1" customWidth="1"/>
    <col min="87" max="87" width="1.7265625" style="17" customWidth="1"/>
    <col min="88" max="88" width="8.54296875" style="17" customWidth="1"/>
    <col min="89" max="89" width="8.54296875" style="17" hidden="1" customWidth="1"/>
    <col min="90" max="91" width="7.7265625" style="17" hidden="1" customWidth="1"/>
    <col min="92" max="92" width="9.1796875" style="17" hidden="1" customWidth="1"/>
    <col min="93" max="93" width="1.7265625" style="17" hidden="1" customWidth="1"/>
    <col min="94" max="94" width="8.7265625" style="17" hidden="1" customWidth="1"/>
    <col min="95" max="95" width="1.7265625" style="17" hidden="1" customWidth="1"/>
    <col min="96" max="96" width="7.81640625" style="17" hidden="1" customWidth="1"/>
    <col min="97" max="97" width="1.7265625" style="17" customWidth="1"/>
    <col min="98" max="98" width="8.54296875" style="17" customWidth="1"/>
    <col min="99" max="99" width="8.54296875" style="17" hidden="1" customWidth="1"/>
    <col min="100" max="101" width="7.7265625" style="17" hidden="1" customWidth="1"/>
    <col min="102" max="102" width="9.1796875" style="17" hidden="1" customWidth="1"/>
    <col min="103" max="103" width="1.7265625" style="17" hidden="1" customWidth="1"/>
    <col min="104" max="104" width="8.7265625" style="17" hidden="1" customWidth="1"/>
    <col min="105" max="105" width="1.7265625" style="17" hidden="1" customWidth="1"/>
    <col min="106" max="106" width="7.81640625" style="17" hidden="1" customWidth="1"/>
    <col min="107" max="107" width="1.7265625" style="17" hidden="1" customWidth="1"/>
    <col min="108" max="109" width="9.54296875" style="17" hidden="1" customWidth="1"/>
    <col min="110" max="110" width="1.7265625" style="17" customWidth="1"/>
    <col min="111" max="111" width="8.54296875" style="17" customWidth="1"/>
    <col min="112" max="112" width="7.1796875" style="17" hidden="1" customWidth="1"/>
    <col min="113" max="113" width="4.81640625" style="17" hidden="1" customWidth="1"/>
    <col min="114" max="114" width="5.7265625" style="17" hidden="1" customWidth="1"/>
    <col min="115" max="115" width="7.1796875" style="17" hidden="1" customWidth="1"/>
    <col min="116" max="116" width="2.1796875" style="17" hidden="1" customWidth="1"/>
    <col min="117" max="117" width="6.7265625" style="17" hidden="1" customWidth="1"/>
    <col min="118" max="118" width="2.7265625" style="17" hidden="1" customWidth="1"/>
    <col min="119" max="119" width="7.453125" style="17" hidden="1" customWidth="1"/>
    <col min="120" max="120" width="1.54296875" style="17" customWidth="1"/>
    <col min="121" max="121" width="8.54296875" style="17" customWidth="1"/>
    <col min="122" max="122" width="8.54296875" style="17" hidden="1" customWidth="1"/>
    <col min="123" max="123" width="4.7265625" style="17" bestFit="1" customWidth="1"/>
    <col min="124" max="124" width="5.54296875" style="17" bestFit="1" customWidth="1"/>
    <col min="125" max="125" width="9.1796875" style="17" customWidth="1"/>
    <col min="126" max="126" width="1.7265625" style="17" customWidth="1"/>
    <col min="127" max="127" width="8.7265625" style="17" customWidth="1"/>
    <col min="128" max="128" width="1.7265625" style="17" customWidth="1"/>
    <col min="129" max="129" width="7.81640625" style="17" customWidth="1"/>
    <col min="130" max="130" width="1.7265625" style="17" customWidth="1"/>
    <col min="131" max="132" width="9.54296875" style="17" customWidth="1"/>
    <col min="133" max="133" width="3.26953125" style="17" customWidth="1"/>
    <col min="134" max="16384" width="3.26953125" style="17" hidden="1"/>
  </cols>
  <sheetData>
    <row r="1" spans="1:132" s="245" customFormat="1" ht="16.5" customHeight="1">
      <c r="A1" s="776" t="s">
        <v>326</v>
      </c>
      <c r="B1" s="776"/>
      <c r="C1" s="776"/>
      <c r="D1" s="776"/>
      <c r="E1" s="776"/>
      <c r="F1" s="776"/>
      <c r="G1" s="776"/>
      <c r="H1" s="776"/>
      <c r="I1" s="776"/>
      <c r="J1" s="776"/>
      <c r="K1" s="776"/>
      <c r="L1" s="776"/>
      <c r="M1" s="776"/>
      <c r="N1" s="776"/>
      <c r="O1" s="776"/>
      <c r="P1" s="776"/>
      <c r="Q1" s="776"/>
      <c r="R1" s="776"/>
      <c r="S1" s="776"/>
      <c r="T1" s="776"/>
      <c r="U1" s="776"/>
      <c r="V1" s="776"/>
      <c r="W1" s="776"/>
      <c r="X1" s="776"/>
      <c r="Y1" s="776"/>
      <c r="Z1" s="776"/>
      <c r="AA1" s="776"/>
      <c r="AB1" s="776"/>
      <c r="AC1" s="776"/>
      <c r="AD1" s="776"/>
      <c r="AE1" s="776"/>
      <c r="AF1" s="776"/>
      <c r="AG1" s="776"/>
      <c r="AH1" s="776"/>
      <c r="AI1" s="776"/>
      <c r="AJ1" s="776"/>
      <c r="AK1" s="776"/>
      <c r="AL1" s="776"/>
      <c r="AM1" s="776"/>
      <c r="AN1" s="776"/>
      <c r="AO1" s="776"/>
      <c r="AP1" s="776"/>
      <c r="AQ1" s="776"/>
      <c r="AR1" s="776"/>
      <c r="AS1" s="776"/>
      <c r="AT1" s="776"/>
      <c r="AU1" s="776"/>
      <c r="AV1" s="776"/>
      <c r="AW1" s="776"/>
      <c r="AX1" s="776"/>
      <c r="AY1" s="776"/>
      <c r="AZ1" s="776"/>
      <c r="BA1" s="776"/>
      <c r="BB1" s="776"/>
      <c r="BC1" s="776"/>
      <c r="BD1" s="776"/>
      <c r="BE1" s="776"/>
      <c r="BF1" s="776"/>
      <c r="BG1" s="776"/>
      <c r="BH1" s="776"/>
      <c r="BI1" s="776"/>
      <c r="BJ1" s="776"/>
      <c r="BK1" s="776"/>
      <c r="BL1" s="776"/>
      <c r="BM1" s="776"/>
      <c r="BN1" s="776"/>
      <c r="BO1" s="776"/>
      <c r="BP1" s="776"/>
      <c r="BQ1" s="776"/>
      <c r="BR1" s="776"/>
      <c r="BS1" s="776"/>
      <c r="BT1" s="776"/>
      <c r="BU1" s="776"/>
      <c r="BV1" s="776"/>
      <c r="BW1" s="776"/>
      <c r="BX1" s="776"/>
      <c r="BY1" s="776"/>
      <c r="BZ1" s="776"/>
      <c r="CA1" s="776"/>
      <c r="CB1" s="776"/>
      <c r="CC1" s="776"/>
      <c r="CD1" s="776"/>
      <c r="CE1" s="776"/>
      <c r="CF1" s="776"/>
      <c r="CG1" s="776"/>
      <c r="CH1" s="776"/>
      <c r="CI1" s="776"/>
      <c r="CJ1" s="776"/>
      <c r="CK1" s="776"/>
      <c r="CL1" s="776"/>
      <c r="CM1" s="776"/>
      <c r="CN1" s="776"/>
      <c r="CO1" s="776"/>
      <c r="CP1" s="776"/>
      <c r="CQ1" s="776"/>
      <c r="CR1" s="776"/>
      <c r="CS1" s="776"/>
      <c r="CT1" s="776"/>
      <c r="CU1" s="776"/>
      <c r="CV1" s="776"/>
      <c r="CW1" s="776"/>
      <c r="CX1" s="776"/>
      <c r="CY1" s="776"/>
      <c r="CZ1" s="776"/>
      <c r="DA1" s="776"/>
      <c r="DB1" s="776"/>
      <c r="DC1" s="776"/>
      <c r="DD1" s="776"/>
      <c r="DE1" s="776"/>
      <c r="DF1" s="776"/>
      <c r="DG1" s="776"/>
      <c r="DH1" s="776"/>
      <c r="DI1" s="776"/>
      <c r="DJ1" s="776"/>
      <c r="DK1" s="776"/>
      <c r="DL1" s="776"/>
      <c r="DM1" s="776"/>
      <c r="DN1" s="776"/>
      <c r="DO1" s="776"/>
      <c r="DP1" s="776"/>
      <c r="DQ1" s="776"/>
      <c r="DR1" s="776"/>
      <c r="DS1" s="776"/>
      <c r="DT1" s="776"/>
      <c r="DU1" s="776"/>
      <c r="DV1" s="776"/>
      <c r="DW1" s="776"/>
      <c r="DX1" s="776"/>
      <c r="DY1" s="776"/>
      <c r="DZ1" s="776"/>
      <c r="EA1" s="776"/>
      <c r="EB1" s="776"/>
    </row>
    <row r="2" spans="1:132" s="245" customFormat="1" ht="18.75" customHeight="1">
      <c r="A2" s="743" t="s">
        <v>555</v>
      </c>
      <c r="B2" s="743"/>
      <c r="C2" s="743"/>
      <c r="D2" s="743"/>
      <c r="E2" s="743"/>
      <c r="F2" s="743"/>
      <c r="G2" s="743"/>
      <c r="H2" s="743"/>
      <c r="I2" s="743"/>
      <c r="J2" s="743"/>
      <c r="K2" s="743"/>
      <c r="L2" s="743"/>
      <c r="M2" s="743"/>
      <c r="N2" s="743"/>
      <c r="O2" s="743"/>
      <c r="P2" s="743"/>
      <c r="Q2" s="743"/>
      <c r="R2" s="743"/>
      <c r="S2" s="743"/>
      <c r="T2" s="743"/>
      <c r="U2" s="743"/>
      <c r="V2" s="743"/>
      <c r="W2" s="743"/>
      <c r="X2" s="743"/>
      <c r="Y2" s="743"/>
      <c r="Z2" s="743"/>
      <c r="AA2" s="743"/>
      <c r="AB2" s="743"/>
      <c r="AC2" s="743"/>
      <c r="AD2" s="743"/>
      <c r="AE2" s="743"/>
      <c r="AF2" s="743"/>
      <c r="AG2" s="743"/>
      <c r="AH2" s="743"/>
      <c r="AI2" s="743"/>
      <c r="AJ2" s="743"/>
      <c r="AK2" s="743"/>
      <c r="AL2" s="743"/>
      <c r="AM2" s="743"/>
      <c r="AN2" s="743"/>
      <c r="AO2" s="743"/>
      <c r="AP2" s="743"/>
      <c r="AQ2" s="743"/>
      <c r="AR2" s="743"/>
      <c r="AS2" s="743"/>
      <c r="AT2" s="743"/>
      <c r="AU2" s="743"/>
      <c r="AV2" s="743"/>
      <c r="AW2" s="743"/>
      <c r="AX2" s="743"/>
      <c r="AY2" s="743"/>
      <c r="AZ2" s="743"/>
      <c r="BA2" s="743"/>
      <c r="BB2" s="743"/>
      <c r="BC2" s="743"/>
      <c r="BD2" s="743"/>
      <c r="BE2" s="743"/>
      <c r="BF2" s="743"/>
      <c r="BG2" s="743"/>
      <c r="BH2" s="743"/>
      <c r="BI2" s="743"/>
      <c r="BJ2" s="743"/>
      <c r="BK2" s="743"/>
      <c r="BL2" s="743"/>
      <c r="BM2" s="743"/>
      <c r="BN2" s="743"/>
      <c r="BO2" s="743"/>
      <c r="BP2" s="743"/>
      <c r="BQ2" s="743"/>
      <c r="BR2" s="743"/>
      <c r="BS2" s="743"/>
      <c r="BT2" s="743"/>
      <c r="BU2" s="743"/>
      <c r="BV2" s="743"/>
      <c r="BW2" s="743"/>
      <c r="BX2" s="743"/>
      <c r="BY2" s="743"/>
      <c r="BZ2" s="743"/>
      <c r="CA2" s="743"/>
      <c r="CB2" s="743"/>
      <c r="CC2" s="743"/>
      <c r="CD2" s="743"/>
      <c r="CE2" s="743"/>
      <c r="CF2" s="743"/>
      <c r="CG2" s="743"/>
      <c r="CH2" s="743"/>
      <c r="CI2" s="743"/>
      <c r="CJ2" s="743"/>
      <c r="CK2" s="743"/>
      <c r="CL2" s="743"/>
      <c r="CM2" s="743"/>
      <c r="CN2" s="743"/>
      <c r="CO2" s="743"/>
      <c r="CP2" s="743"/>
      <c r="CQ2" s="743"/>
      <c r="CR2" s="743"/>
      <c r="CS2" s="743"/>
      <c r="CT2" s="743"/>
      <c r="CU2" s="743"/>
      <c r="CV2" s="743"/>
      <c r="CW2" s="743"/>
      <c r="CX2" s="743"/>
      <c r="CY2" s="743"/>
      <c r="CZ2" s="743"/>
      <c r="DA2" s="743"/>
      <c r="DB2" s="743"/>
      <c r="DC2" s="743"/>
      <c r="DD2" s="743"/>
      <c r="DE2" s="743"/>
      <c r="DF2" s="743"/>
      <c r="DG2" s="743"/>
      <c r="DH2" s="743"/>
      <c r="DI2" s="743"/>
      <c r="DJ2" s="743"/>
      <c r="DK2" s="743"/>
      <c r="DL2" s="743"/>
      <c r="DM2" s="743"/>
      <c r="DN2" s="743"/>
      <c r="DO2" s="743"/>
      <c r="DP2" s="743"/>
      <c r="DQ2" s="743"/>
      <c r="DR2" s="743"/>
      <c r="DS2" s="743"/>
      <c r="DT2" s="743"/>
      <c r="DU2" s="743"/>
      <c r="DV2" s="743"/>
      <c r="DW2" s="743"/>
      <c r="DX2" s="743"/>
      <c r="DY2" s="743"/>
      <c r="DZ2" s="743"/>
      <c r="EA2" s="743"/>
      <c r="EB2" s="743"/>
    </row>
    <row r="3" spans="1:132" s="246" customFormat="1" ht="10.5" customHeight="1">
      <c r="A3" s="744" t="s">
        <v>233</v>
      </c>
      <c r="B3" s="744"/>
      <c r="C3" s="744"/>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c r="AZ3" s="744"/>
      <c r="BA3" s="744"/>
      <c r="BB3" s="744"/>
      <c r="BC3" s="744"/>
      <c r="BD3" s="744"/>
      <c r="BE3" s="744"/>
      <c r="BF3" s="744"/>
      <c r="BG3" s="744"/>
      <c r="BH3" s="744"/>
      <c r="BI3" s="744"/>
      <c r="BJ3" s="744"/>
      <c r="BK3" s="744"/>
      <c r="BL3" s="744"/>
      <c r="BM3" s="744"/>
      <c r="BN3" s="744"/>
      <c r="BO3" s="744"/>
      <c r="BP3" s="744"/>
      <c r="BQ3" s="744"/>
      <c r="BR3" s="744"/>
      <c r="BS3" s="744"/>
      <c r="BT3" s="744"/>
      <c r="BU3" s="744"/>
      <c r="BV3" s="744"/>
      <c r="BW3" s="744"/>
      <c r="BX3" s="744"/>
      <c r="BY3" s="744"/>
      <c r="BZ3" s="744"/>
      <c r="CA3" s="744"/>
      <c r="CB3" s="744"/>
      <c r="CC3" s="744"/>
      <c r="CD3" s="744"/>
      <c r="CE3" s="744"/>
      <c r="CF3" s="744"/>
      <c r="CG3" s="744"/>
      <c r="CH3" s="744"/>
      <c r="CI3" s="744"/>
      <c r="CJ3" s="744"/>
      <c r="CK3" s="744"/>
      <c r="CL3" s="744"/>
      <c r="CM3" s="744"/>
      <c r="CN3" s="744"/>
      <c r="CO3" s="744"/>
      <c r="CP3" s="744"/>
      <c r="CQ3" s="744"/>
      <c r="CR3" s="744"/>
      <c r="CS3" s="744"/>
      <c r="CT3" s="744"/>
      <c r="CU3" s="744"/>
      <c r="CV3" s="744"/>
      <c r="CW3" s="744"/>
      <c r="CX3" s="744"/>
      <c r="CY3" s="744"/>
      <c r="CZ3" s="744"/>
      <c r="DA3" s="744"/>
      <c r="DB3" s="744"/>
      <c r="DC3" s="744"/>
      <c r="DD3" s="744"/>
      <c r="DE3" s="744"/>
      <c r="DF3" s="744"/>
      <c r="DG3" s="744"/>
      <c r="DH3" s="744"/>
      <c r="DI3" s="744"/>
      <c r="DJ3" s="744"/>
      <c r="DK3" s="744"/>
      <c r="DL3" s="744"/>
      <c r="DM3" s="744"/>
      <c r="DN3" s="744"/>
      <c r="DO3" s="744"/>
      <c r="DP3" s="744"/>
      <c r="DQ3" s="744"/>
      <c r="DR3" s="744"/>
      <c r="DS3" s="744"/>
      <c r="DT3" s="744"/>
      <c r="DU3" s="744"/>
      <c r="DV3" s="744"/>
      <c r="DW3" s="744"/>
      <c r="DX3" s="744"/>
      <c r="DY3" s="744"/>
      <c r="DZ3" s="744"/>
      <c r="EA3" s="744"/>
      <c r="EB3" s="744"/>
    </row>
    <row r="4" spans="1:132" ht="7.5" customHeight="1">
      <c r="A4" s="247"/>
    </row>
    <row r="5" spans="1:132" ht="33" customHeight="1">
      <c r="A5" s="745" t="s">
        <v>0</v>
      </c>
      <c r="B5" s="748" t="s">
        <v>311</v>
      </c>
      <c r="C5" s="749"/>
      <c r="D5" s="749"/>
      <c r="E5" s="749"/>
      <c r="F5" s="749"/>
      <c r="G5" s="749"/>
      <c r="H5" s="749"/>
      <c r="I5" s="749"/>
      <c r="J5" s="749"/>
      <c r="K5" s="749"/>
      <c r="L5" s="749"/>
      <c r="M5" s="749"/>
      <c r="N5" s="749"/>
      <c r="O5" s="749"/>
      <c r="P5" s="749"/>
      <c r="Q5" s="749"/>
      <c r="R5" s="749"/>
      <c r="S5" s="749"/>
      <c r="T5" s="749"/>
      <c r="U5" s="749"/>
      <c r="V5" s="749"/>
      <c r="W5" s="749"/>
      <c r="X5" s="749"/>
      <c r="Y5" s="749"/>
      <c r="Z5" s="749"/>
      <c r="AA5" s="749"/>
      <c r="AB5" s="749"/>
      <c r="AC5" s="749"/>
      <c r="AD5" s="749"/>
      <c r="AE5" s="749"/>
      <c r="AF5" s="749"/>
      <c r="AG5" s="749"/>
      <c r="AH5" s="749"/>
      <c r="AI5" s="749"/>
      <c r="AJ5" s="749"/>
      <c r="AK5" s="749"/>
      <c r="AL5" s="749"/>
      <c r="AM5" s="749"/>
      <c r="AN5" s="749"/>
      <c r="AO5" s="749"/>
      <c r="AP5" s="749"/>
      <c r="AQ5" s="249"/>
      <c r="AR5" s="749" t="s">
        <v>70</v>
      </c>
      <c r="AS5" s="749"/>
      <c r="AT5" s="749"/>
      <c r="AU5" s="749"/>
      <c r="AV5" s="749"/>
      <c r="AW5" s="749"/>
      <c r="AX5" s="749"/>
      <c r="AY5" s="749"/>
      <c r="AZ5" s="749"/>
      <c r="BA5" s="749"/>
      <c r="BB5" s="749"/>
      <c r="BC5" s="749"/>
      <c r="BD5" s="749"/>
      <c r="BE5" s="749"/>
      <c r="BF5" s="749"/>
      <c r="BG5" s="749"/>
      <c r="BH5" s="749"/>
      <c r="BI5" s="749"/>
      <c r="BJ5" s="749"/>
      <c r="BK5" s="749"/>
      <c r="BL5" s="749"/>
      <c r="BM5" s="749"/>
      <c r="BN5" s="749"/>
      <c r="BO5" s="749"/>
      <c r="BP5" s="749"/>
      <c r="BQ5" s="749"/>
      <c r="BR5" s="749"/>
      <c r="BS5" s="749"/>
      <c r="BT5" s="749"/>
      <c r="BU5" s="749"/>
      <c r="BV5" s="749"/>
      <c r="BW5" s="749"/>
      <c r="BX5" s="749"/>
      <c r="BY5" s="749"/>
      <c r="BZ5" s="749"/>
      <c r="CA5" s="749"/>
      <c r="CB5" s="749"/>
      <c r="CC5" s="749"/>
      <c r="CD5" s="749"/>
      <c r="CE5" s="749"/>
      <c r="CF5" s="749"/>
      <c r="CG5" s="263"/>
      <c r="CH5" s="749" t="s">
        <v>69</v>
      </c>
      <c r="CI5" s="749"/>
      <c r="CJ5" s="749"/>
      <c r="CK5" s="749"/>
      <c r="CL5" s="749"/>
      <c r="CM5" s="749"/>
      <c r="CN5" s="749"/>
      <c r="CO5" s="749"/>
      <c r="CP5" s="749"/>
      <c r="CQ5" s="749"/>
      <c r="CR5" s="749"/>
      <c r="CS5" s="749"/>
      <c r="CT5" s="749"/>
      <c r="CU5" s="749"/>
      <c r="CV5" s="749"/>
      <c r="CW5" s="749"/>
      <c r="CX5" s="749"/>
      <c r="CY5" s="749"/>
      <c r="CZ5" s="749"/>
      <c r="DA5" s="749"/>
      <c r="DB5" s="749"/>
      <c r="DC5" s="749"/>
      <c r="DD5" s="749"/>
      <c r="DE5" s="749"/>
      <c r="DF5" s="749"/>
      <c r="DG5" s="749"/>
      <c r="DH5" s="749"/>
      <c r="DI5" s="749"/>
      <c r="DJ5" s="749"/>
      <c r="DK5" s="749"/>
      <c r="DL5" s="749"/>
      <c r="DM5" s="749"/>
      <c r="DN5" s="749"/>
      <c r="DO5" s="749"/>
      <c r="DP5" s="749"/>
      <c r="DQ5" s="749"/>
      <c r="DR5" s="749"/>
      <c r="DS5" s="749"/>
      <c r="DT5" s="749"/>
      <c r="DU5" s="749"/>
      <c r="DV5" s="749"/>
      <c r="DW5" s="749"/>
      <c r="DX5" s="749"/>
      <c r="DY5" s="749"/>
      <c r="DZ5" s="263"/>
      <c r="EA5" s="749" t="s">
        <v>225</v>
      </c>
      <c r="EB5" s="749" t="s">
        <v>322</v>
      </c>
    </row>
    <row r="6" spans="1:132" ht="28.5" customHeight="1">
      <c r="A6" s="746"/>
      <c r="B6" s="777"/>
      <c r="C6" s="752"/>
      <c r="D6" s="752"/>
      <c r="E6" s="752"/>
      <c r="F6" s="752"/>
      <c r="G6" s="752"/>
      <c r="H6" s="752"/>
      <c r="I6" s="752"/>
      <c r="J6" s="752"/>
      <c r="K6" s="752"/>
      <c r="L6" s="752"/>
      <c r="M6" s="752"/>
      <c r="N6" s="752"/>
      <c r="O6" s="752"/>
      <c r="P6" s="752"/>
      <c r="Q6" s="752"/>
      <c r="R6" s="752"/>
      <c r="S6" s="752"/>
      <c r="T6" s="752"/>
      <c r="U6" s="752"/>
      <c r="V6" s="752"/>
      <c r="W6" s="752"/>
      <c r="X6" s="752"/>
      <c r="Y6" s="752"/>
      <c r="Z6" s="752"/>
      <c r="AA6" s="752"/>
      <c r="AB6" s="752"/>
      <c r="AC6" s="752"/>
      <c r="AD6" s="752"/>
      <c r="AE6" s="752"/>
      <c r="AF6" s="752"/>
      <c r="AG6" s="752"/>
      <c r="AH6" s="752"/>
      <c r="AI6" s="752"/>
      <c r="AJ6" s="752"/>
      <c r="AK6" s="752"/>
      <c r="AL6" s="752"/>
      <c r="AM6" s="752"/>
      <c r="AN6" s="752"/>
      <c r="AO6" s="752"/>
      <c r="AP6" s="752"/>
      <c r="AQ6" s="250"/>
      <c r="AR6" s="752"/>
      <c r="AS6" s="752"/>
      <c r="AT6" s="752"/>
      <c r="AU6" s="752"/>
      <c r="AV6" s="752"/>
      <c r="AW6" s="752"/>
      <c r="AX6" s="752"/>
      <c r="AY6" s="752"/>
      <c r="AZ6" s="752"/>
      <c r="BA6" s="752"/>
      <c r="BB6" s="752"/>
      <c r="BC6" s="752"/>
      <c r="BD6" s="752"/>
      <c r="BE6" s="752"/>
      <c r="BF6" s="752"/>
      <c r="BG6" s="752"/>
      <c r="BH6" s="752"/>
      <c r="BI6" s="752"/>
      <c r="BJ6" s="752"/>
      <c r="BK6" s="752"/>
      <c r="BL6" s="752"/>
      <c r="BM6" s="752"/>
      <c r="BN6" s="752"/>
      <c r="BO6" s="752"/>
      <c r="BP6" s="752"/>
      <c r="BQ6" s="752"/>
      <c r="BR6" s="752"/>
      <c r="BS6" s="752"/>
      <c r="BT6" s="752"/>
      <c r="BU6" s="752"/>
      <c r="BV6" s="752"/>
      <c r="BW6" s="752"/>
      <c r="BX6" s="752"/>
      <c r="BY6" s="752"/>
      <c r="BZ6" s="752"/>
      <c r="CA6" s="752"/>
      <c r="CB6" s="752"/>
      <c r="CC6" s="752"/>
      <c r="CD6" s="752"/>
      <c r="CE6" s="752"/>
      <c r="CF6" s="752"/>
      <c r="CG6" s="250"/>
      <c r="CH6" s="752"/>
      <c r="CI6" s="752"/>
      <c r="CJ6" s="752"/>
      <c r="CK6" s="752"/>
      <c r="CL6" s="752"/>
      <c r="CM6" s="752"/>
      <c r="CN6" s="752"/>
      <c r="CO6" s="752"/>
      <c r="CP6" s="752"/>
      <c r="CQ6" s="752"/>
      <c r="CR6" s="752"/>
      <c r="CS6" s="752"/>
      <c r="CT6" s="752"/>
      <c r="CU6" s="752"/>
      <c r="CV6" s="752"/>
      <c r="CW6" s="752"/>
      <c r="CX6" s="752"/>
      <c r="CY6" s="752"/>
      <c r="CZ6" s="752"/>
      <c r="DA6" s="752"/>
      <c r="DB6" s="752"/>
      <c r="DC6" s="752"/>
      <c r="DD6" s="752"/>
      <c r="DE6" s="752"/>
      <c r="DF6" s="752"/>
      <c r="DG6" s="752"/>
      <c r="DH6" s="752"/>
      <c r="DI6" s="752"/>
      <c r="DJ6" s="752"/>
      <c r="DK6" s="752"/>
      <c r="DL6" s="752"/>
      <c r="DM6" s="752"/>
      <c r="DN6" s="752"/>
      <c r="DO6" s="752"/>
      <c r="DP6" s="752"/>
      <c r="DQ6" s="752"/>
      <c r="DR6" s="752"/>
      <c r="DS6" s="752"/>
      <c r="DT6" s="752"/>
      <c r="DU6" s="752"/>
      <c r="DV6" s="752"/>
      <c r="DW6" s="752"/>
      <c r="DX6" s="752"/>
      <c r="DY6" s="752"/>
      <c r="DZ6" s="250"/>
      <c r="EA6" s="751"/>
      <c r="EB6" s="751"/>
    </row>
    <row r="7" spans="1:132" ht="33" customHeight="1">
      <c r="A7" s="746"/>
      <c r="B7" s="249">
        <v>2021</v>
      </c>
      <c r="C7" s="753"/>
      <c r="D7" s="735">
        <v>2022</v>
      </c>
      <c r="E7" s="735"/>
      <c r="F7" s="735"/>
      <c r="G7" s="735"/>
      <c r="H7" s="735"/>
      <c r="I7" s="115"/>
      <c r="J7" s="736" t="s">
        <v>309</v>
      </c>
      <c r="K7" s="251"/>
      <c r="L7" s="731" t="s">
        <v>312</v>
      </c>
      <c r="M7" s="753"/>
      <c r="N7" s="735">
        <v>2023</v>
      </c>
      <c r="O7" s="735"/>
      <c r="P7" s="735"/>
      <c r="Q7" s="735"/>
      <c r="R7" s="735"/>
      <c r="S7" s="115"/>
      <c r="T7" s="736" t="s">
        <v>309</v>
      </c>
      <c r="U7" s="251"/>
      <c r="V7" s="731" t="s">
        <v>312</v>
      </c>
      <c r="W7" s="753"/>
      <c r="X7" s="735">
        <v>2024</v>
      </c>
      <c r="Y7" s="735"/>
      <c r="Z7" s="735"/>
      <c r="AA7" s="735"/>
      <c r="AB7" s="735"/>
      <c r="AC7" s="115"/>
      <c r="AD7" s="736" t="s">
        <v>309</v>
      </c>
      <c r="AE7" s="251"/>
      <c r="AF7" s="731" t="s">
        <v>312</v>
      </c>
      <c r="AG7" s="240"/>
      <c r="AH7" s="735">
        <v>2025</v>
      </c>
      <c r="AI7" s="735"/>
      <c r="AJ7" s="735"/>
      <c r="AK7" s="735"/>
      <c r="AL7" s="735"/>
      <c r="AM7" s="115"/>
      <c r="AN7" s="736" t="s">
        <v>309</v>
      </c>
      <c r="AO7" s="251"/>
      <c r="AP7" s="731" t="s">
        <v>312</v>
      </c>
      <c r="AQ7" s="240"/>
      <c r="AR7" s="249">
        <v>2021</v>
      </c>
      <c r="AS7" s="753"/>
      <c r="AT7" s="735">
        <v>2022</v>
      </c>
      <c r="AU7" s="735"/>
      <c r="AV7" s="735"/>
      <c r="AW7" s="735"/>
      <c r="AX7" s="735"/>
      <c r="AY7" s="115"/>
      <c r="AZ7" s="736" t="s">
        <v>309</v>
      </c>
      <c r="BA7" s="251"/>
      <c r="BB7" s="731" t="s">
        <v>312</v>
      </c>
      <c r="BC7" s="753"/>
      <c r="BD7" s="735">
        <v>2023</v>
      </c>
      <c r="BE7" s="735"/>
      <c r="BF7" s="735"/>
      <c r="BG7" s="735"/>
      <c r="BH7" s="735"/>
      <c r="BI7" s="115"/>
      <c r="BJ7" s="736" t="s">
        <v>309</v>
      </c>
      <c r="BK7" s="251"/>
      <c r="BL7" s="731" t="s">
        <v>312</v>
      </c>
      <c r="BM7" s="753"/>
      <c r="BN7" s="735">
        <v>2024</v>
      </c>
      <c r="BO7" s="735"/>
      <c r="BP7" s="735"/>
      <c r="BQ7" s="735"/>
      <c r="BR7" s="735"/>
      <c r="BS7" s="115"/>
      <c r="BT7" s="736" t="s">
        <v>309</v>
      </c>
      <c r="BU7" s="251"/>
      <c r="BV7" s="731" t="s">
        <v>312</v>
      </c>
      <c r="BW7" s="335"/>
      <c r="BX7" s="735">
        <v>2025</v>
      </c>
      <c r="BY7" s="735"/>
      <c r="BZ7" s="735"/>
      <c r="CA7" s="735"/>
      <c r="CB7" s="735"/>
      <c r="CC7" s="115"/>
      <c r="CD7" s="736" t="s">
        <v>309</v>
      </c>
      <c r="CE7" s="251"/>
      <c r="CF7" s="731" t="s">
        <v>312</v>
      </c>
      <c r="CG7" s="252"/>
      <c r="CH7" s="249">
        <v>2021</v>
      </c>
      <c r="CI7" s="753"/>
      <c r="CJ7" s="735">
        <v>2022</v>
      </c>
      <c r="CK7" s="735"/>
      <c r="CL7" s="735"/>
      <c r="CM7" s="735"/>
      <c r="CN7" s="735"/>
      <c r="CO7" s="115"/>
      <c r="CP7" s="736" t="s">
        <v>309</v>
      </c>
      <c r="CQ7" s="251"/>
      <c r="CR7" s="731" t="s">
        <v>312</v>
      </c>
      <c r="CS7" s="753"/>
      <c r="CT7" s="735">
        <v>2023</v>
      </c>
      <c r="CU7" s="735"/>
      <c r="CV7" s="735"/>
      <c r="CW7" s="735"/>
      <c r="CX7" s="735"/>
      <c r="CY7" s="115"/>
      <c r="CZ7" s="736" t="s">
        <v>309</v>
      </c>
      <c r="DA7" s="251"/>
      <c r="DB7" s="731" t="s">
        <v>312</v>
      </c>
      <c r="DC7" s="252"/>
      <c r="DD7" s="416"/>
      <c r="DE7" s="416"/>
      <c r="DF7" s="753"/>
      <c r="DG7" s="735">
        <v>2024</v>
      </c>
      <c r="DH7" s="735"/>
      <c r="DI7" s="735"/>
      <c r="DJ7" s="735"/>
      <c r="DK7" s="735"/>
      <c r="DL7" s="115"/>
      <c r="DM7" s="736" t="s">
        <v>309</v>
      </c>
      <c r="DN7" s="251"/>
      <c r="DO7" s="731" t="s">
        <v>312</v>
      </c>
      <c r="DP7" s="335"/>
      <c r="DQ7" s="735">
        <v>2025</v>
      </c>
      <c r="DR7" s="735"/>
      <c r="DS7" s="735"/>
      <c r="DT7" s="735"/>
      <c r="DU7" s="735"/>
      <c r="DV7" s="115"/>
      <c r="DW7" s="736" t="s">
        <v>309</v>
      </c>
      <c r="DX7" s="251"/>
      <c r="DY7" s="731" t="s">
        <v>312</v>
      </c>
      <c r="DZ7" s="252"/>
      <c r="EA7" s="751"/>
      <c r="EB7" s="751"/>
    </row>
    <row r="8" spans="1:132" ht="29.25" customHeight="1">
      <c r="A8" s="746"/>
      <c r="B8" s="731" t="s">
        <v>313</v>
      </c>
      <c r="C8" s="740"/>
      <c r="D8" s="731" t="s">
        <v>313</v>
      </c>
      <c r="E8" s="731" t="s">
        <v>314</v>
      </c>
      <c r="F8" s="733" t="s">
        <v>315</v>
      </c>
      <c r="G8" s="733"/>
      <c r="H8" s="734" t="s">
        <v>316</v>
      </c>
      <c r="I8" s="244"/>
      <c r="J8" s="733"/>
      <c r="K8" s="254"/>
      <c r="L8" s="732"/>
      <c r="M8" s="740"/>
      <c r="N8" s="731" t="s">
        <v>313</v>
      </c>
      <c r="O8" s="731" t="s">
        <v>314</v>
      </c>
      <c r="P8" s="733" t="s">
        <v>315</v>
      </c>
      <c r="Q8" s="733"/>
      <c r="R8" s="734" t="s">
        <v>316</v>
      </c>
      <c r="S8" s="244"/>
      <c r="T8" s="733"/>
      <c r="U8" s="254"/>
      <c r="V8" s="732"/>
      <c r="W8" s="740"/>
      <c r="X8" s="731" t="s">
        <v>313</v>
      </c>
      <c r="Y8" s="731" t="s">
        <v>314</v>
      </c>
      <c r="Z8" s="778" t="s">
        <v>315</v>
      </c>
      <c r="AA8" s="778"/>
      <c r="AB8" s="736" t="s">
        <v>316</v>
      </c>
      <c r="AC8" s="244"/>
      <c r="AD8" s="733"/>
      <c r="AE8" s="254"/>
      <c r="AF8" s="732"/>
      <c r="AG8" s="240"/>
      <c r="AH8" s="731" t="s">
        <v>313</v>
      </c>
      <c r="AI8" s="731" t="s">
        <v>314</v>
      </c>
      <c r="AJ8" s="733" t="s">
        <v>315</v>
      </c>
      <c r="AK8" s="733"/>
      <c r="AL8" s="734" t="s">
        <v>316</v>
      </c>
      <c r="AM8" s="244"/>
      <c r="AN8" s="733"/>
      <c r="AO8" s="254"/>
      <c r="AP8" s="732"/>
      <c r="AQ8" s="240"/>
      <c r="AR8" s="731" t="s">
        <v>313</v>
      </c>
      <c r="AS8" s="740"/>
      <c r="AT8" s="731" t="s">
        <v>313</v>
      </c>
      <c r="AU8" s="731" t="s">
        <v>314</v>
      </c>
      <c r="AV8" s="733" t="s">
        <v>315</v>
      </c>
      <c r="AW8" s="733"/>
      <c r="AX8" s="734" t="s">
        <v>316</v>
      </c>
      <c r="AY8" s="244"/>
      <c r="AZ8" s="733"/>
      <c r="BA8" s="254"/>
      <c r="BB8" s="732"/>
      <c r="BC8" s="740"/>
      <c r="BD8" s="731" t="s">
        <v>313</v>
      </c>
      <c r="BE8" s="731" t="s">
        <v>314</v>
      </c>
      <c r="BF8" s="733" t="s">
        <v>315</v>
      </c>
      <c r="BG8" s="733"/>
      <c r="BH8" s="734" t="s">
        <v>316</v>
      </c>
      <c r="BI8" s="244"/>
      <c r="BJ8" s="733"/>
      <c r="BK8" s="254"/>
      <c r="BL8" s="732"/>
      <c r="BM8" s="740"/>
      <c r="BN8" s="731" t="s">
        <v>313</v>
      </c>
      <c r="BO8" s="731" t="s">
        <v>314</v>
      </c>
      <c r="BP8" s="733" t="s">
        <v>315</v>
      </c>
      <c r="BQ8" s="733"/>
      <c r="BR8" s="734" t="s">
        <v>316</v>
      </c>
      <c r="BS8" s="244"/>
      <c r="BT8" s="733"/>
      <c r="BU8" s="254"/>
      <c r="BV8" s="732"/>
      <c r="BW8" s="252"/>
      <c r="BX8" s="731" t="s">
        <v>313</v>
      </c>
      <c r="BY8" s="731" t="s">
        <v>314</v>
      </c>
      <c r="BZ8" s="733" t="s">
        <v>315</v>
      </c>
      <c r="CA8" s="733"/>
      <c r="CB8" s="734" t="s">
        <v>316</v>
      </c>
      <c r="CC8" s="244"/>
      <c r="CD8" s="733"/>
      <c r="CE8" s="254"/>
      <c r="CF8" s="732"/>
      <c r="CG8" s="252"/>
      <c r="CH8" s="731" t="s">
        <v>313</v>
      </c>
      <c r="CI8" s="740"/>
      <c r="CJ8" s="731" t="s">
        <v>313</v>
      </c>
      <c r="CK8" s="731" t="s">
        <v>314</v>
      </c>
      <c r="CL8" s="733" t="s">
        <v>315</v>
      </c>
      <c r="CM8" s="733"/>
      <c r="CN8" s="734" t="s">
        <v>316</v>
      </c>
      <c r="CO8" s="244"/>
      <c r="CP8" s="733"/>
      <c r="CQ8" s="254"/>
      <c r="CR8" s="732"/>
      <c r="CS8" s="740"/>
      <c r="CT8" s="731" t="s">
        <v>313</v>
      </c>
      <c r="CU8" s="731" t="s">
        <v>314</v>
      </c>
      <c r="CV8" s="733" t="s">
        <v>315</v>
      </c>
      <c r="CW8" s="733"/>
      <c r="CX8" s="734" t="s">
        <v>316</v>
      </c>
      <c r="CY8" s="244"/>
      <c r="CZ8" s="733"/>
      <c r="DA8" s="254"/>
      <c r="DB8" s="732"/>
      <c r="DC8" s="252"/>
      <c r="DD8" s="240"/>
      <c r="DE8" s="240"/>
      <c r="DF8" s="740"/>
      <c r="DG8" s="731" t="s">
        <v>313</v>
      </c>
      <c r="DH8" s="731" t="s">
        <v>314</v>
      </c>
      <c r="DI8" s="733" t="s">
        <v>315</v>
      </c>
      <c r="DJ8" s="733"/>
      <c r="DK8" s="734" t="s">
        <v>316</v>
      </c>
      <c r="DL8" s="244"/>
      <c r="DM8" s="733"/>
      <c r="DN8" s="254"/>
      <c r="DO8" s="732"/>
      <c r="DP8" s="252"/>
      <c r="DQ8" s="731" t="s">
        <v>313</v>
      </c>
      <c r="DR8" s="731" t="s">
        <v>314</v>
      </c>
      <c r="DS8" s="733" t="s">
        <v>315</v>
      </c>
      <c r="DT8" s="733"/>
      <c r="DU8" s="734" t="s">
        <v>316</v>
      </c>
      <c r="DV8" s="244"/>
      <c r="DW8" s="733"/>
      <c r="DX8" s="254"/>
      <c r="DY8" s="732"/>
      <c r="DZ8" s="252"/>
      <c r="EA8" s="751"/>
      <c r="EB8" s="751"/>
    </row>
    <row r="9" spans="1:132" ht="26.25" customHeight="1">
      <c r="A9" s="747"/>
      <c r="B9" s="732"/>
      <c r="C9" s="741"/>
      <c r="D9" s="732"/>
      <c r="E9" s="732"/>
      <c r="F9" s="253" t="s">
        <v>317</v>
      </c>
      <c r="G9" s="253" t="s">
        <v>16</v>
      </c>
      <c r="H9" s="733"/>
      <c r="I9" s="243"/>
      <c r="J9" s="253" t="s">
        <v>318</v>
      </c>
      <c r="K9" s="253"/>
      <c r="L9" s="253" t="s">
        <v>318</v>
      </c>
      <c r="M9" s="741"/>
      <c r="N9" s="732"/>
      <c r="O9" s="732"/>
      <c r="P9" s="253" t="s">
        <v>317</v>
      </c>
      <c r="Q9" s="253" t="s">
        <v>16</v>
      </c>
      <c r="R9" s="733"/>
      <c r="S9" s="243"/>
      <c r="T9" s="253" t="s">
        <v>355</v>
      </c>
      <c r="U9" s="253"/>
      <c r="V9" s="253" t="s">
        <v>355</v>
      </c>
      <c r="W9" s="741"/>
      <c r="X9" s="732"/>
      <c r="Y9" s="732"/>
      <c r="Z9" s="253" t="s">
        <v>317</v>
      </c>
      <c r="AA9" s="253" t="s">
        <v>16</v>
      </c>
      <c r="AB9" s="733"/>
      <c r="AC9" s="243"/>
      <c r="AD9" s="253" t="s">
        <v>519</v>
      </c>
      <c r="AE9" s="253"/>
      <c r="AF9" s="253" t="s">
        <v>519</v>
      </c>
      <c r="AG9" s="253"/>
      <c r="AH9" s="732"/>
      <c r="AI9" s="732"/>
      <c r="AJ9" s="253" t="s">
        <v>317</v>
      </c>
      <c r="AK9" s="253" t="s">
        <v>16</v>
      </c>
      <c r="AL9" s="733"/>
      <c r="AM9" s="243"/>
      <c r="AN9" s="253" t="s">
        <v>530</v>
      </c>
      <c r="AO9" s="253"/>
      <c r="AP9" s="253" t="s">
        <v>529</v>
      </c>
      <c r="AQ9" s="253"/>
      <c r="AR9" s="732"/>
      <c r="AS9" s="741"/>
      <c r="AT9" s="732"/>
      <c r="AU9" s="732"/>
      <c r="AV9" s="253" t="s">
        <v>317</v>
      </c>
      <c r="AW9" s="253" t="s">
        <v>16</v>
      </c>
      <c r="AX9" s="733"/>
      <c r="AY9" s="243"/>
      <c r="AZ9" s="253" t="s">
        <v>318</v>
      </c>
      <c r="BA9" s="253"/>
      <c r="BB9" s="253" t="s">
        <v>318</v>
      </c>
      <c r="BC9" s="741"/>
      <c r="BD9" s="732"/>
      <c r="BE9" s="732"/>
      <c r="BF9" s="253" t="s">
        <v>317</v>
      </c>
      <c r="BG9" s="253" t="s">
        <v>16</v>
      </c>
      <c r="BH9" s="733"/>
      <c r="BI9" s="243"/>
      <c r="BJ9" s="253" t="s">
        <v>355</v>
      </c>
      <c r="BK9" s="253"/>
      <c r="BL9" s="253" t="s">
        <v>355</v>
      </c>
      <c r="BM9" s="741"/>
      <c r="BN9" s="732"/>
      <c r="BO9" s="732"/>
      <c r="BP9" s="253" t="s">
        <v>317</v>
      </c>
      <c r="BQ9" s="253" t="s">
        <v>16</v>
      </c>
      <c r="BR9" s="733"/>
      <c r="BS9" s="243"/>
      <c r="BT9" s="253" t="s">
        <v>519</v>
      </c>
      <c r="BU9" s="253"/>
      <c r="BV9" s="253" t="s">
        <v>519</v>
      </c>
      <c r="BW9" s="255"/>
      <c r="BX9" s="732"/>
      <c r="BY9" s="732"/>
      <c r="BZ9" s="253" t="s">
        <v>317</v>
      </c>
      <c r="CA9" s="253" t="s">
        <v>16</v>
      </c>
      <c r="CB9" s="733"/>
      <c r="CC9" s="243"/>
      <c r="CD9" s="253" t="s">
        <v>529</v>
      </c>
      <c r="CE9" s="253"/>
      <c r="CF9" s="253" t="s">
        <v>529</v>
      </c>
      <c r="CG9" s="255"/>
      <c r="CH9" s="732"/>
      <c r="CI9" s="741"/>
      <c r="CJ9" s="732"/>
      <c r="CK9" s="732"/>
      <c r="CL9" s="253" t="s">
        <v>317</v>
      </c>
      <c r="CM9" s="253" t="s">
        <v>16</v>
      </c>
      <c r="CN9" s="733"/>
      <c r="CO9" s="243"/>
      <c r="CP9" s="253" t="s">
        <v>318</v>
      </c>
      <c r="CQ9" s="253"/>
      <c r="CR9" s="253" t="s">
        <v>318</v>
      </c>
      <c r="CS9" s="741"/>
      <c r="CT9" s="732"/>
      <c r="CU9" s="732"/>
      <c r="CV9" s="253" t="s">
        <v>317</v>
      </c>
      <c r="CW9" s="253" t="s">
        <v>16</v>
      </c>
      <c r="CX9" s="733"/>
      <c r="CY9" s="243"/>
      <c r="CZ9" s="253" t="s">
        <v>355</v>
      </c>
      <c r="DA9" s="253"/>
      <c r="DB9" s="253" t="s">
        <v>355</v>
      </c>
      <c r="DC9" s="255"/>
      <c r="DD9" s="253"/>
      <c r="DE9" s="253"/>
      <c r="DF9" s="741"/>
      <c r="DG9" s="732"/>
      <c r="DH9" s="732"/>
      <c r="DI9" s="253" t="s">
        <v>317</v>
      </c>
      <c r="DJ9" s="253" t="s">
        <v>16</v>
      </c>
      <c r="DK9" s="733"/>
      <c r="DL9" s="243"/>
      <c r="DM9" s="253" t="s">
        <v>519</v>
      </c>
      <c r="DN9" s="253"/>
      <c r="DO9" s="253" t="s">
        <v>519</v>
      </c>
      <c r="DP9" s="255"/>
      <c r="DQ9" s="732"/>
      <c r="DR9" s="732"/>
      <c r="DS9" s="253" t="s">
        <v>317</v>
      </c>
      <c r="DT9" s="253" t="s">
        <v>16</v>
      </c>
      <c r="DU9" s="733"/>
      <c r="DV9" s="243"/>
      <c r="DW9" s="253" t="s">
        <v>529</v>
      </c>
      <c r="DX9" s="253"/>
      <c r="DY9" s="253" t="s">
        <v>529</v>
      </c>
      <c r="DZ9" s="255"/>
      <c r="EA9" s="752"/>
      <c r="EB9" s="752"/>
    </row>
    <row r="10" spans="1:132" ht="16.5" customHeight="1">
      <c r="A10" s="738" t="s">
        <v>294</v>
      </c>
      <c r="B10" s="738"/>
      <c r="C10" s="738"/>
      <c r="D10" s="738"/>
      <c r="E10" s="738"/>
      <c r="F10" s="738"/>
      <c r="G10" s="738"/>
      <c r="H10" s="738"/>
      <c r="I10" s="738"/>
      <c r="J10" s="738"/>
      <c r="K10" s="738"/>
      <c r="L10" s="738"/>
      <c r="M10" s="738"/>
      <c r="N10" s="738"/>
      <c r="O10" s="738"/>
      <c r="P10" s="738"/>
      <c r="Q10" s="738"/>
      <c r="R10" s="738"/>
      <c r="S10" s="738"/>
      <c r="T10" s="738"/>
      <c r="U10" s="738"/>
      <c r="V10" s="738"/>
      <c r="W10" s="738"/>
      <c r="X10" s="738"/>
      <c r="Y10" s="738"/>
      <c r="Z10" s="738"/>
      <c r="AA10" s="738"/>
      <c r="AB10" s="738"/>
      <c r="AC10" s="738"/>
      <c r="AD10" s="738"/>
      <c r="AE10" s="738"/>
      <c r="AF10" s="738"/>
      <c r="AG10" s="738"/>
      <c r="AH10" s="738"/>
      <c r="AI10" s="738"/>
      <c r="AJ10" s="738"/>
      <c r="AK10" s="738"/>
      <c r="AL10" s="738"/>
      <c r="AM10" s="738"/>
      <c r="AN10" s="738"/>
      <c r="AO10" s="738"/>
      <c r="AP10" s="738"/>
      <c r="AQ10" s="738"/>
      <c r="AR10" s="738"/>
      <c r="AS10" s="738"/>
      <c r="AT10" s="738"/>
      <c r="AU10" s="738"/>
      <c r="AV10" s="738"/>
      <c r="AW10" s="738"/>
      <c r="AX10" s="738"/>
      <c r="AY10" s="738"/>
      <c r="AZ10" s="738"/>
      <c r="BA10" s="738"/>
      <c r="BB10" s="738"/>
      <c r="BC10" s="738"/>
      <c r="BD10" s="738"/>
      <c r="BE10" s="738"/>
      <c r="BF10" s="738"/>
      <c r="BG10" s="738"/>
      <c r="BH10" s="738"/>
      <c r="BI10" s="738"/>
      <c r="BJ10" s="738"/>
      <c r="BK10" s="738"/>
      <c r="BL10" s="738"/>
      <c r="BM10" s="738"/>
      <c r="BN10" s="738"/>
      <c r="BO10" s="738"/>
      <c r="BP10" s="738"/>
      <c r="BQ10" s="738"/>
      <c r="BR10" s="738"/>
      <c r="BS10" s="738"/>
      <c r="BT10" s="738"/>
      <c r="BU10" s="738"/>
      <c r="BV10" s="738"/>
      <c r="BW10" s="738"/>
      <c r="BX10" s="738"/>
      <c r="BY10" s="738"/>
      <c r="BZ10" s="738"/>
      <c r="CA10" s="738"/>
      <c r="CB10" s="738"/>
      <c r="CC10" s="738"/>
      <c r="CD10" s="738"/>
      <c r="CE10" s="738"/>
      <c r="CF10" s="738"/>
      <c r="CG10" s="738"/>
      <c r="CH10" s="738"/>
      <c r="CI10" s="738"/>
      <c r="CJ10" s="738"/>
      <c r="CK10" s="738"/>
      <c r="CL10" s="738"/>
      <c r="CM10" s="738"/>
      <c r="CN10" s="738"/>
      <c r="CO10" s="738"/>
      <c r="CP10" s="738"/>
      <c r="CQ10" s="738"/>
      <c r="CR10" s="738"/>
      <c r="CS10" s="738"/>
      <c r="CT10" s="738"/>
      <c r="CU10" s="738"/>
      <c r="CV10" s="738"/>
      <c r="CW10" s="738"/>
      <c r="CX10" s="738"/>
      <c r="CY10" s="738"/>
      <c r="CZ10" s="738"/>
      <c r="DA10" s="738"/>
      <c r="DB10" s="738"/>
      <c r="DC10" s="738"/>
      <c r="DD10" s="738"/>
      <c r="DE10" s="738"/>
      <c r="DF10" s="738"/>
      <c r="DG10" s="738"/>
      <c r="DH10" s="738"/>
      <c r="DI10" s="738"/>
      <c r="DJ10" s="738"/>
      <c r="DK10" s="738"/>
      <c r="DL10" s="738"/>
      <c r="DM10" s="738"/>
      <c r="DN10" s="738"/>
      <c r="DO10" s="738"/>
      <c r="DP10" s="738"/>
      <c r="DQ10" s="738"/>
      <c r="DR10" s="738"/>
      <c r="DS10" s="738"/>
      <c r="DT10" s="738"/>
      <c r="DU10" s="738"/>
      <c r="DV10" s="738"/>
      <c r="DW10" s="738"/>
      <c r="DX10" s="738"/>
      <c r="DY10" s="738"/>
      <c r="DZ10" s="738"/>
      <c r="EA10" s="738"/>
      <c r="EB10" s="738"/>
    </row>
    <row r="11" spans="1:132" ht="9.75" customHeight="1">
      <c r="A11" s="109"/>
    </row>
    <row r="12" spans="1:132" s="28" customFormat="1" ht="13.5" customHeight="1">
      <c r="A12" s="540" t="s">
        <v>59</v>
      </c>
      <c r="B12" s="329">
        <v>47.766058674423668</v>
      </c>
      <c r="C12" s="286"/>
      <c r="D12" s="295">
        <v>49.178004479977147</v>
      </c>
      <c r="E12" s="295">
        <v>0.49926620704130842</v>
      </c>
      <c r="F12" s="295">
        <v>48.199066397993221</v>
      </c>
      <c r="G12" s="295">
        <v>50.15694256196106</v>
      </c>
      <c r="H12" s="295">
        <v>1.0152225823733554</v>
      </c>
      <c r="I12" s="286"/>
      <c r="J12" s="302">
        <v>1.4119458055534793</v>
      </c>
      <c r="K12" s="286"/>
      <c r="L12" s="322" t="s">
        <v>351</v>
      </c>
      <c r="M12" s="286"/>
      <c r="N12" s="295">
        <v>47.217465864558385</v>
      </c>
      <c r="O12" s="295">
        <v>0.53957158126368499</v>
      </c>
      <c r="P12" s="295">
        <v>46.159499577520471</v>
      </c>
      <c r="Q12" s="295">
        <v>48.275432151596299</v>
      </c>
      <c r="R12" s="295">
        <v>1.1427372718633966</v>
      </c>
      <c r="S12" s="286"/>
      <c r="T12" s="322">
        <v>-1.9605386154187627</v>
      </c>
      <c r="U12" s="286"/>
      <c r="V12" s="325" t="s">
        <v>349</v>
      </c>
      <c r="W12" s="286"/>
      <c r="X12" s="295">
        <v>47.431799001776049</v>
      </c>
      <c r="Y12" s="295">
        <v>0.57639203739975886</v>
      </c>
      <c r="Z12" s="295">
        <v>46.301636916037815</v>
      </c>
      <c r="AA12" s="295">
        <v>48.561961087514284</v>
      </c>
      <c r="AB12" s="295">
        <v>1.2152017202176462</v>
      </c>
      <c r="AC12" s="286"/>
      <c r="AD12" s="322">
        <v>0.214333137217665</v>
      </c>
      <c r="AE12" s="286"/>
      <c r="AF12" s="322" t="s">
        <v>350</v>
      </c>
      <c r="AG12" s="286"/>
      <c r="AH12" s="295">
        <v>47.703400896012951</v>
      </c>
      <c r="AI12" s="295">
        <v>0.58461137157472309</v>
      </c>
      <c r="AJ12" s="295">
        <v>46.557121809848113</v>
      </c>
      <c r="AK12" s="295">
        <v>48.849679982177783</v>
      </c>
      <c r="AL12" s="295">
        <v>1.2255129835482754</v>
      </c>
      <c r="AM12" s="286"/>
      <c r="AN12" s="322">
        <v>0.30000000000000426</v>
      </c>
      <c r="AO12" s="286"/>
      <c r="AP12" s="322"/>
      <c r="AQ12" s="322"/>
      <c r="AR12" s="329">
        <v>36.243480533490398</v>
      </c>
      <c r="AS12" s="286"/>
      <c r="AT12" s="295">
        <v>37.519541774863391</v>
      </c>
      <c r="AU12" s="295">
        <v>0.49818896619268177</v>
      </c>
      <c r="AV12" s="295">
        <v>36.542715896900724</v>
      </c>
      <c r="AW12" s="295">
        <v>38.496367652826059</v>
      </c>
      <c r="AX12" s="295">
        <v>1.3278119684458638</v>
      </c>
      <c r="AY12" s="286"/>
      <c r="AZ12" s="302">
        <v>1.276061241372993</v>
      </c>
      <c r="BA12" s="286"/>
      <c r="BB12" s="325" t="s">
        <v>261</v>
      </c>
      <c r="BC12" s="286"/>
      <c r="BD12" s="295">
        <v>37.155558601176722</v>
      </c>
      <c r="BE12" s="295">
        <v>0.51221002801706061</v>
      </c>
      <c r="BF12" s="295">
        <v>36.151241546050031</v>
      </c>
      <c r="BG12" s="295">
        <v>38.159875656303413</v>
      </c>
      <c r="BH12" s="295">
        <v>1.3785555844148685</v>
      </c>
      <c r="BI12" s="286"/>
      <c r="BJ12" s="322">
        <v>-0.36398317368666966</v>
      </c>
      <c r="BK12" s="286"/>
      <c r="BL12" s="325"/>
      <c r="BM12" s="286"/>
      <c r="BN12" s="295">
        <v>36.865751419626889</v>
      </c>
      <c r="BO12" s="295">
        <v>0.5450215120261338</v>
      </c>
      <c r="BP12" s="295">
        <v>35.797099167624218</v>
      </c>
      <c r="BQ12" s="295">
        <v>37.934403671629561</v>
      </c>
      <c r="BR12" s="295">
        <v>1.4783952341629765</v>
      </c>
      <c r="BS12" s="286"/>
      <c r="BT12" s="322">
        <v>-0.28980718154983265</v>
      </c>
      <c r="BU12" s="286"/>
      <c r="BV12" s="325"/>
      <c r="BW12" s="286"/>
      <c r="BX12" s="295">
        <v>37.782736890697457</v>
      </c>
      <c r="BY12" s="295">
        <v>0.56708335360535667</v>
      </c>
      <c r="BZ12" s="295">
        <v>36.670825935905242</v>
      </c>
      <c r="CA12" s="295">
        <v>38.894647845489679</v>
      </c>
      <c r="CB12" s="295">
        <v>1.5009059699562923</v>
      </c>
      <c r="CC12" s="286"/>
      <c r="CD12" s="322">
        <v>0.89999999999999858</v>
      </c>
      <c r="CE12" s="286"/>
      <c r="CF12" s="325" t="s">
        <v>350</v>
      </c>
      <c r="CG12" s="286"/>
      <c r="CH12" s="329">
        <v>11.522578140933811</v>
      </c>
      <c r="CI12" s="286"/>
      <c r="CJ12" s="295">
        <v>11.658462705114008</v>
      </c>
      <c r="CK12" s="295">
        <v>0.33348494760305947</v>
      </c>
      <c r="CL12" s="295">
        <v>11.004580847353832</v>
      </c>
      <c r="CM12" s="295">
        <v>12.312344562874184</v>
      </c>
      <c r="CN12" s="295">
        <v>2.8604538697608533</v>
      </c>
      <c r="CO12" s="286"/>
      <c r="CP12" s="302">
        <v>0.13588456418019668</v>
      </c>
      <c r="CQ12" s="286"/>
      <c r="CR12" s="322"/>
      <c r="CS12" s="286"/>
      <c r="CT12" s="295">
        <v>10.061907263381817</v>
      </c>
      <c r="CU12" s="295">
        <v>0.28622761568915361</v>
      </c>
      <c r="CV12" s="295">
        <v>9.5006857714915967</v>
      </c>
      <c r="CW12" s="295">
        <v>10.623128755272036</v>
      </c>
      <c r="CX12" s="295">
        <v>2.8446656105728434</v>
      </c>
      <c r="CY12" s="286"/>
      <c r="CZ12" s="322">
        <v>-1.5965554417321908</v>
      </c>
      <c r="DA12" s="286"/>
      <c r="DB12" s="325" t="s">
        <v>349</v>
      </c>
      <c r="DC12" s="286"/>
      <c r="DD12" s="328"/>
      <c r="DE12" s="328"/>
      <c r="DF12" s="286"/>
      <c r="DG12" s="295">
        <v>10.566047582149189</v>
      </c>
      <c r="DH12" s="295">
        <v>0.32601916271810394</v>
      </c>
      <c r="DI12" s="295">
        <v>9.9268047178821686</v>
      </c>
      <c r="DJ12" s="295">
        <v>11.205290446416209</v>
      </c>
      <c r="DK12" s="295">
        <v>3.0855356289412996</v>
      </c>
      <c r="DL12" s="286"/>
      <c r="DM12" s="322">
        <v>0.5041403187673712</v>
      </c>
      <c r="DN12" s="286"/>
      <c r="DO12" s="325" t="s">
        <v>350</v>
      </c>
      <c r="DP12" s="286"/>
      <c r="DQ12" s="295">
        <v>9.9206640053151958</v>
      </c>
      <c r="DR12" s="295">
        <v>0.32829775463890926</v>
      </c>
      <c r="DS12" s="295">
        <v>9.2769528692081611</v>
      </c>
      <c r="DT12" s="295">
        <v>10.56437514142223</v>
      </c>
      <c r="DU12" s="295">
        <v>3.3092316649673563</v>
      </c>
      <c r="DV12" s="286"/>
      <c r="DW12" s="322">
        <v>-0.69999999999999929</v>
      </c>
      <c r="DX12" s="286"/>
      <c r="DY12" s="325" t="s">
        <v>350</v>
      </c>
      <c r="DZ12" s="286"/>
      <c r="EA12" s="328">
        <v>32700.000173999815</v>
      </c>
      <c r="EB12" s="328">
        <v>32700</v>
      </c>
    </row>
    <row r="13" spans="1:132" ht="9.75" customHeight="1">
      <c r="A13" s="109"/>
    </row>
    <row r="14" spans="1:132" s="28" customFormat="1" ht="13.5" customHeight="1">
      <c r="A14" s="110" t="s">
        <v>293</v>
      </c>
      <c r="B14" s="43">
        <v>0.82589669758796525</v>
      </c>
      <c r="D14" s="309">
        <v>0.7493782079696979</v>
      </c>
      <c r="E14" s="309">
        <v>0.1831432889599045</v>
      </c>
      <c r="F14" s="309">
        <v>0.39027931945269057</v>
      </c>
      <c r="G14" s="309">
        <v>1.1084770964867052</v>
      </c>
      <c r="H14" s="309">
        <v>24.439366799322531</v>
      </c>
      <c r="J14" s="346">
        <v>-7.6518489618267294E-2</v>
      </c>
      <c r="L14" s="347" t="s">
        <v>350</v>
      </c>
      <c r="N14" s="309">
        <v>1.302296719936934</v>
      </c>
      <c r="O14" s="309">
        <v>0.37885936430202849</v>
      </c>
      <c r="P14" s="309">
        <v>0.55944730221660988</v>
      </c>
      <c r="Q14" s="309">
        <v>2.0451461376572579</v>
      </c>
      <c r="R14" s="309">
        <v>29.091631615287756</v>
      </c>
      <c r="T14" s="346">
        <v>0.55291851196723607</v>
      </c>
      <c r="V14" s="347" t="s">
        <v>350</v>
      </c>
      <c r="X14" s="339">
        <v>0.98364345469047831</v>
      </c>
      <c r="Y14" s="309">
        <v>0.33058267315071083</v>
      </c>
      <c r="Z14" s="309">
        <v>0.33545267627101805</v>
      </c>
      <c r="AA14" s="309">
        <v>1.6318342331099387</v>
      </c>
      <c r="AB14" s="309">
        <v>33.607977725499609</v>
      </c>
      <c r="AD14" s="346">
        <v>-0.31865326524645565</v>
      </c>
      <c r="AF14" s="347" t="s">
        <v>350</v>
      </c>
      <c r="AH14" s="320">
        <v>1.4166209632932489</v>
      </c>
      <c r="AI14" s="309">
        <v>0.50117366097259952</v>
      </c>
      <c r="AJ14" s="309">
        <v>0.43394270207142099</v>
      </c>
      <c r="AK14" s="309">
        <v>2.3992992245150773</v>
      </c>
      <c r="AL14" s="309">
        <v>35.378105644258603</v>
      </c>
      <c r="AN14" s="346">
        <v>0.39999999999999991</v>
      </c>
      <c r="AP14" s="347"/>
      <c r="AQ14" s="347"/>
      <c r="AR14" s="43">
        <v>0.72241865181351117</v>
      </c>
      <c r="AT14" s="309">
        <v>0.57746184491438513</v>
      </c>
      <c r="AU14" s="309">
        <v>0.17254700314419052</v>
      </c>
      <c r="AV14" s="309">
        <v>0.23913966342519835</v>
      </c>
      <c r="AW14" s="309">
        <v>0.91578402640357193</v>
      </c>
      <c r="AX14" s="309">
        <v>29.880243112819421</v>
      </c>
      <c r="AZ14" s="346">
        <v>-0.14495680689912604</v>
      </c>
      <c r="BB14" s="347" t="s">
        <v>350</v>
      </c>
      <c r="BD14" s="309">
        <v>1.1167733041626406</v>
      </c>
      <c r="BE14" s="309">
        <v>0.37311819503848587</v>
      </c>
      <c r="BF14" s="309">
        <v>0.38518089800467714</v>
      </c>
      <c r="BG14" s="309">
        <v>1.8483657103206041</v>
      </c>
      <c r="BH14" s="309">
        <v>33.410379138517357</v>
      </c>
      <c r="BJ14" s="346">
        <v>0.53931145924825552</v>
      </c>
      <c r="BL14" s="347"/>
      <c r="BN14" s="339">
        <v>0.88646160433057397</v>
      </c>
      <c r="BO14" s="309">
        <v>0.3286489942992335</v>
      </c>
      <c r="BP14" s="309">
        <v>0.24206229141051977</v>
      </c>
      <c r="BQ14" s="309">
        <v>1.530860917250628</v>
      </c>
      <c r="BR14" s="309">
        <v>37.074250333427379</v>
      </c>
      <c r="BT14" s="346">
        <v>-0.23031169983206667</v>
      </c>
      <c r="BV14" s="347"/>
      <c r="BX14" s="641">
        <v>1.3488708133576353</v>
      </c>
      <c r="BY14" s="309">
        <v>0.50002730370498361</v>
      </c>
      <c r="BZ14" s="309">
        <v>0.3684402767354874</v>
      </c>
      <c r="CA14" s="309">
        <v>2.3293013499797834</v>
      </c>
      <c r="CB14" s="309">
        <v>37.070066217854169</v>
      </c>
      <c r="CD14" s="346">
        <v>0.4</v>
      </c>
      <c r="CF14" s="347" t="s">
        <v>350</v>
      </c>
      <c r="CH14" s="43">
        <v>0.10347804577445396</v>
      </c>
      <c r="CJ14" s="309">
        <v>0.17191636305531288</v>
      </c>
      <c r="CK14" s="309">
        <v>6.1374442135556866E-2</v>
      </c>
      <c r="CL14" s="309">
        <v>5.1576196187091167E-2</v>
      </c>
      <c r="CM14" s="309">
        <v>0.29225652992353457</v>
      </c>
      <c r="CN14" s="309">
        <v>35.700174808729564</v>
      </c>
      <c r="CP14" s="346">
        <v>6.8438317280858918E-2</v>
      </c>
      <c r="CR14" s="346"/>
      <c r="CT14" s="339">
        <v>0.18552341577429304</v>
      </c>
      <c r="CU14" s="309">
        <v>6.8081328414548642E-2</v>
      </c>
      <c r="CV14" s="309">
        <v>5.2032785910765038E-2</v>
      </c>
      <c r="CW14" s="309">
        <v>0.31901404563782104</v>
      </c>
      <c r="CX14" s="309">
        <v>36.696892481419205</v>
      </c>
      <c r="CZ14" s="346">
        <v>1.3607052718980162E-2</v>
      </c>
      <c r="DB14" s="347" t="s">
        <v>350</v>
      </c>
      <c r="DD14" s="337"/>
      <c r="DE14" s="337"/>
      <c r="DG14" s="645">
        <v>9.7181850359904384E-2</v>
      </c>
      <c r="DH14" s="645">
        <v>3.6107716180385899E-2</v>
      </c>
      <c r="DI14" s="645">
        <v>2.6383558256908392E-2</v>
      </c>
      <c r="DJ14" s="645">
        <v>0.16798014246290038</v>
      </c>
      <c r="DK14" s="645">
        <v>37.154793870114808</v>
      </c>
      <c r="DM14" s="646">
        <v>-8.8341565414388659E-2</v>
      </c>
      <c r="DO14" s="347" t="s">
        <v>350</v>
      </c>
      <c r="DQ14" s="645">
        <v>6.7750149935613763E-2</v>
      </c>
      <c r="DR14" s="645">
        <v>3.5470927337328165E-2</v>
      </c>
      <c r="DS14" s="645">
        <v>0</v>
      </c>
      <c r="DT14" s="645">
        <v>0.13729991265085181</v>
      </c>
      <c r="DU14" s="645">
        <v>52.355496439547203</v>
      </c>
      <c r="DW14" s="646">
        <v>0</v>
      </c>
      <c r="DY14" s="347" t="s">
        <v>350</v>
      </c>
      <c r="EA14" s="337">
        <v>3286.2672660000067</v>
      </c>
      <c r="EB14" s="337">
        <v>3248</v>
      </c>
    </row>
    <row r="15" spans="1:132" s="28" customFormat="1" ht="13.5" customHeight="1">
      <c r="A15" s="110" t="s">
        <v>3</v>
      </c>
      <c r="B15" s="43">
        <v>14.189759914907976</v>
      </c>
      <c r="D15" s="309">
        <v>15.946026292707488</v>
      </c>
      <c r="E15" s="309">
        <v>0.86795615269162452</v>
      </c>
      <c r="F15" s="309">
        <v>14.244178021426871</v>
      </c>
      <c r="G15" s="309">
        <v>17.647874563988104</v>
      </c>
      <c r="H15" s="309">
        <v>5.443087429804141</v>
      </c>
      <c r="J15" s="346">
        <v>1.7562663777995127</v>
      </c>
      <c r="L15" s="347" t="s">
        <v>350</v>
      </c>
      <c r="N15" s="309">
        <v>16.48619112668646</v>
      </c>
      <c r="O15" s="309">
        <v>0.9982061153392795</v>
      </c>
      <c r="P15" s="309">
        <v>14.528956064249121</v>
      </c>
      <c r="Q15" s="309">
        <v>18.443426189123795</v>
      </c>
      <c r="R15" s="309">
        <v>6.0548013041257756</v>
      </c>
      <c r="T15" s="346">
        <v>0.54016483397897197</v>
      </c>
      <c r="V15" s="347" t="s">
        <v>350</v>
      </c>
      <c r="X15" s="309">
        <v>14.105830850224343</v>
      </c>
      <c r="Y15" s="309">
        <v>0.82612542931799693</v>
      </c>
      <c r="Z15" s="309">
        <v>12.486003410394739</v>
      </c>
      <c r="AA15" s="309">
        <v>15.725658290053948</v>
      </c>
      <c r="AB15" s="309">
        <v>5.8566236763349391</v>
      </c>
      <c r="AD15" s="346">
        <v>-2.3803602764621168</v>
      </c>
      <c r="AF15" s="347" t="s">
        <v>261</v>
      </c>
      <c r="AH15" s="309">
        <v>15.322579046957548</v>
      </c>
      <c r="AI15" s="309">
        <v>1.0441400534446521</v>
      </c>
      <c r="AJ15" s="309">
        <v>13.275277258990775</v>
      </c>
      <c r="AK15" s="309">
        <v>17.369880834924324</v>
      </c>
      <c r="AL15" s="309">
        <v>6.8143884279844942</v>
      </c>
      <c r="AN15" s="346">
        <v>1.2000000000000011</v>
      </c>
      <c r="AP15" s="347"/>
      <c r="AQ15" s="347"/>
      <c r="AR15" s="43">
        <v>12.080644444065864</v>
      </c>
      <c r="AT15" s="309">
        <v>13.986631360461924</v>
      </c>
      <c r="AU15" s="309">
        <v>0.81795319798796795</v>
      </c>
      <c r="AV15" s="309">
        <v>12.382826569554645</v>
      </c>
      <c r="AW15" s="309">
        <v>15.590436151369202</v>
      </c>
      <c r="AX15" s="309">
        <v>5.8481072168685095</v>
      </c>
      <c r="AZ15" s="346">
        <v>1.9059869163960599</v>
      </c>
      <c r="BB15" s="347" t="s">
        <v>261</v>
      </c>
      <c r="BD15" s="309">
        <v>13.809648915850852</v>
      </c>
      <c r="BE15" s="309">
        <v>0.85355629495522289</v>
      </c>
      <c r="BF15" s="309">
        <v>12.136036339671989</v>
      </c>
      <c r="BG15" s="309">
        <v>15.483261492029715</v>
      </c>
      <c r="BH15" s="309">
        <v>6.1808688993932526</v>
      </c>
      <c r="BJ15" s="346">
        <v>-0.17698244461107215</v>
      </c>
      <c r="BL15" s="347"/>
      <c r="BN15" s="309">
        <v>12.329024718515974</v>
      </c>
      <c r="BO15" s="309">
        <v>0.79168749551812079</v>
      </c>
      <c r="BP15" s="309">
        <v>10.776721540935657</v>
      </c>
      <c r="BQ15" s="309">
        <v>13.881327896096291</v>
      </c>
      <c r="BR15" s="309">
        <v>6.4213310751916071</v>
      </c>
      <c r="BT15" s="346">
        <v>-1.4806241973348779</v>
      </c>
      <c r="BV15" s="347"/>
      <c r="BX15" s="309">
        <v>13.123713332641577</v>
      </c>
      <c r="BY15" s="309">
        <v>0.99127337385052205</v>
      </c>
      <c r="BZ15" s="309">
        <v>11.180070098237477</v>
      </c>
      <c r="CA15" s="309">
        <v>15.067356567045673</v>
      </c>
      <c r="CB15" s="309">
        <v>7.5532995023977394</v>
      </c>
      <c r="CD15" s="346">
        <v>0.79999999999999893</v>
      </c>
      <c r="CF15" s="347" t="s">
        <v>350</v>
      </c>
      <c r="CH15" s="43">
        <v>2.1091154708421147</v>
      </c>
      <c r="CJ15" s="309">
        <v>1.9593949322455446</v>
      </c>
      <c r="CK15" s="309">
        <v>0.2919534250319073</v>
      </c>
      <c r="CL15" s="309">
        <v>1.3869461626340962</v>
      </c>
      <c r="CM15" s="309">
        <v>2.5318437018569933</v>
      </c>
      <c r="CN15" s="309">
        <v>14.900182715963087</v>
      </c>
      <c r="CP15" s="346">
        <v>-0.14972053859657009</v>
      </c>
      <c r="CR15" s="346"/>
      <c r="CT15" s="309">
        <v>2.6765422108356129</v>
      </c>
      <c r="CU15" s="309">
        <v>0.48822779377131736</v>
      </c>
      <c r="CV15" s="309">
        <v>1.7192483796904721</v>
      </c>
      <c r="CW15" s="309">
        <v>3.6338360419807536</v>
      </c>
      <c r="CX15" s="309">
        <v>18.240989878463125</v>
      </c>
      <c r="CZ15" s="346">
        <v>0.71714727859006833</v>
      </c>
      <c r="DB15" s="347" t="s">
        <v>350</v>
      </c>
      <c r="DD15" s="337"/>
      <c r="DE15" s="337"/>
      <c r="DG15" s="309">
        <v>1.7768061317083566</v>
      </c>
      <c r="DH15" s="309">
        <v>0.23217439368745213</v>
      </c>
      <c r="DI15" s="309">
        <v>1.3215696259985528</v>
      </c>
      <c r="DJ15" s="309">
        <v>2.2320426374181608</v>
      </c>
      <c r="DK15" s="309">
        <v>13.066951399150229</v>
      </c>
      <c r="DM15" s="346">
        <v>-0.89973607912725639</v>
      </c>
      <c r="DO15" s="347" t="s">
        <v>261</v>
      </c>
      <c r="DQ15" s="339">
        <v>2.1988657143159749</v>
      </c>
      <c r="DR15" s="309">
        <v>0.36081892797249021</v>
      </c>
      <c r="DS15" s="309">
        <v>1.4913885574601284</v>
      </c>
      <c r="DT15" s="309">
        <v>2.9063428711718213</v>
      </c>
      <c r="DU15" s="309">
        <v>16.409320752210377</v>
      </c>
      <c r="DW15" s="346">
        <v>0.40000000000000013</v>
      </c>
      <c r="DY15" s="347" t="s">
        <v>350</v>
      </c>
      <c r="EA15" s="337">
        <v>4954.1505099999995</v>
      </c>
      <c r="EB15" s="337">
        <v>4314</v>
      </c>
    </row>
    <row r="16" spans="1:132" s="28" customFormat="1" ht="13.5" customHeight="1">
      <c r="A16" s="110" t="s">
        <v>4</v>
      </c>
      <c r="B16" s="43">
        <v>48.846388652578732</v>
      </c>
      <c r="D16" s="309">
        <v>51.464548856825587</v>
      </c>
      <c r="E16" s="309">
        <v>1.5392286951306131</v>
      </c>
      <c r="F16" s="309">
        <v>48.446500438377136</v>
      </c>
      <c r="G16" s="309">
        <v>54.482597275274038</v>
      </c>
      <c r="H16" s="309">
        <v>2.9908524009658541</v>
      </c>
      <c r="J16" s="346">
        <v>2.6181602042468555</v>
      </c>
      <c r="L16" s="347" t="s">
        <v>350</v>
      </c>
      <c r="N16" s="309">
        <v>46.883578595826805</v>
      </c>
      <c r="O16" s="309">
        <v>1.6187752850302006</v>
      </c>
      <c r="P16" s="309">
        <v>43.709561028331514</v>
      </c>
      <c r="Q16" s="309">
        <v>50.057596163322096</v>
      </c>
      <c r="R16" s="309">
        <v>3.4527553858149616</v>
      </c>
      <c r="T16" s="346">
        <v>-4.5809702609987824</v>
      </c>
      <c r="V16" s="347" t="s">
        <v>351</v>
      </c>
      <c r="X16" s="309">
        <v>50.913796685326048</v>
      </c>
      <c r="Y16" s="309">
        <v>1.6321337393005015</v>
      </c>
      <c r="Z16" s="309">
        <v>47.713586496210816</v>
      </c>
      <c r="AA16" s="309">
        <v>54.114006874441287</v>
      </c>
      <c r="AB16" s="309">
        <v>3.2056806711704167</v>
      </c>
      <c r="AD16" s="346">
        <v>4.0302180894992432</v>
      </c>
      <c r="AF16" s="347" t="s">
        <v>261</v>
      </c>
      <c r="AH16" s="309">
        <v>48.43170208403648</v>
      </c>
      <c r="AI16" s="309">
        <v>1.788989283788518</v>
      </c>
      <c r="AJ16" s="309">
        <v>44.923934187124004</v>
      </c>
      <c r="AK16" s="309">
        <v>51.939469980948957</v>
      </c>
      <c r="AL16" s="309">
        <v>3.693839379595508</v>
      </c>
      <c r="AN16" s="346">
        <v>-2.5</v>
      </c>
      <c r="AP16" s="347"/>
      <c r="AQ16" s="347"/>
      <c r="AR16" s="43">
        <v>40.779681193064896</v>
      </c>
      <c r="AT16" s="309">
        <v>43.716202920182234</v>
      </c>
      <c r="AU16" s="309">
        <v>1.5204309131580158</v>
      </c>
      <c r="AV16" s="309">
        <v>40.735012323012853</v>
      </c>
      <c r="AW16" s="309">
        <v>46.697393517351614</v>
      </c>
      <c r="AX16" s="309">
        <v>3.4779573970183177</v>
      </c>
      <c r="AZ16" s="346">
        <v>2.9365217271173378</v>
      </c>
      <c r="BB16" s="347" t="s">
        <v>350</v>
      </c>
      <c r="BD16" s="309">
        <v>40.376044051896002</v>
      </c>
      <c r="BE16" s="309">
        <v>1.5333978744220362</v>
      </c>
      <c r="BF16" s="309">
        <v>37.369430449388055</v>
      </c>
      <c r="BG16" s="309">
        <v>43.38265765440395</v>
      </c>
      <c r="BH16" s="309">
        <v>3.7977912656602371</v>
      </c>
      <c r="BJ16" s="346">
        <v>-3.3401588682862311</v>
      </c>
      <c r="BL16" s="347"/>
      <c r="BN16" s="309">
        <v>42.19794758062416</v>
      </c>
      <c r="BO16" s="309">
        <v>1.5967682009306472</v>
      </c>
      <c r="BP16" s="309">
        <v>39.067080456669295</v>
      </c>
      <c r="BQ16" s="309">
        <v>45.328814704579031</v>
      </c>
      <c r="BR16" s="309">
        <v>3.78399493927953</v>
      </c>
      <c r="BT16" s="346">
        <v>1.8219035287281571</v>
      </c>
      <c r="BV16" s="347"/>
      <c r="BX16" s="309">
        <v>41.773614278933785</v>
      </c>
      <c r="BY16" s="309">
        <v>1.775872371171723</v>
      </c>
      <c r="BZ16" s="309">
        <v>38.291565420922623</v>
      </c>
      <c r="CA16" s="309">
        <v>45.255663136944946</v>
      </c>
      <c r="CB16" s="309">
        <v>4.2511820004698189</v>
      </c>
      <c r="CD16" s="346">
        <v>-0.40000000000000568</v>
      </c>
      <c r="CF16" s="347" t="s">
        <v>350</v>
      </c>
      <c r="CH16" s="43">
        <v>8.0667074595138253</v>
      </c>
      <c r="CJ16" s="309">
        <v>7.7483459366433474</v>
      </c>
      <c r="CK16" s="309">
        <v>0.6374069212912814</v>
      </c>
      <c r="CL16" s="309">
        <v>6.4985479327489326</v>
      </c>
      <c r="CM16" s="309">
        <v>8.9981439405377621</v>
      </c>
      <c r="CN16" s="309">
        <v>8.2263611679606008</v>
      </c>
      <c r="CP16" s="346">
        <v>-0.31836152287047792</v>
      </c>
      <c r="CR16" s="346"/>
      <c r="CT16" s="309">
        <v>6.507534543930765</v>
      </c>
      <c r="CU16" s="309">
        <v>0.5240054546501185</v>
      </c>
      <c r="CV16" s="309">
        <v>5.4800895774159706</v>
      </c>
      <c r="CW16" s="309">
        <v>7.5349795104455612</v>
      </c>
      <c r="CX16" s="309">
        <v>8.0522884836444053</v>
      </c>
      <c r="CZ16" s="346">
        <v>-1.2408113927125823</v>
      </c>
      <c r="DB16" s="347" t="s">
        <v>350</v>
      </c>
      <c r="DD16" s="337"/>
      <c r="DE16" s="337"/>
      <c r="DG16" s="309">
        <v>8.7158491047019204</v>
      </c>
      <c r="DH16" s="309">
        <v>0.84053776839570371</v>
      </c>
      <c r="DI16" s="309">
        <v>7.0677626360593768</v>
      </c>
      <c r="DJ16" s="309">
        <v>10.363935573344465</v>
      </c>
      <c r="DK16" s="309">
        <v>9.6437852273309836</v>
      </c>
      <c r="DM16" s="346">
        <v>2.2083145607711554</v>
      </c>
      <c r="DO16" s="347" t="s">
        <v>351</v>
      </c>
      <c r="DQ16" s="309">
        <v>6.6580878051027819</v>
      </c>
      <c r="DR16" s="309">
        <v>0.60211798730140631</v>
      </c>
      <c r="DS16" s="309">
        <v>5.4774825520983113</v>
      </c>
      <c r="DT16" s="309">
        <v>7.8386930581072534</v>
      </c>
      <c r="DU16" s="309">
        <v>9.0434071301964671</v>
      </c>
      <c r="DW16" s="346">
        <v>-1.9999999999999991</v>
      </c>
      <c r="DY16" s="347" t="s">
        <v>351</v>
      </c>
      <c r="EA16" s="337">
        <v>3793.3277150000167</v>
      </c>
      <c r="EB16" s="337">
        <v>4000</v>
      </c>
    </row>
    <row r="17" spans="1:132" s="28" customFormat="1" ht="13.5" customHeight="1">
      <c r="A17" s="110" t="s">
        <v>5</v>
      </c>
      <c r="B17" s="43">
        <v>64.221646198585219</v>
      </c>
      <c r="D17" s="309">
        <v>65.646612401595732</v>
      </c>
      <c r="E17" s="309">
        <v>1.3414306428691538</v>
      </c>
      <c r="F17" s="309">
        <v>63.016397253595258</v>
      </c>
      <c r="G17" s="309">
        <v>68.276827549596192</v>
      </c>
      <c r="H17" s="309">
        <v>2.0434118285691563</v>
      </c>
      <c r="J17" s="346">
        <v>1.4249662030105128</v>
      </c>
      <c r="L17" s="347" t="s">
        <v>350</v>
      </c>
      <c r="N17" s="309">
        <v>63.071188585051573</v>
      </c>
      <c r="O17" s="309">
        <v>1.4972079140778267</v>
      </c>
      <c r="P17" s="309">
        <v>60.135534535090372</v>
      </c>
      <c r="Q17" s="309">
        <v>66.006842635012774</v>
      </c>
      <c r="R17" s="309">
        <v>2.3738381147817438</v>
      </c>
      <c r="T17" s="346">
        <v>-2.5754238165441592</v>
      </c>
      <c r="V17" s="347" t="s">
        <v>350</v>
      </c>
      <c r="X17" s="309">
        <v>62.534037026861647</v>
      </c>
      <c r="Y17" s="309">
        <v>1.6584742126856888</v>
      </c>
      <c r="Z17" s="309">
        <v>59.282179690650771</v>
      </c>
      <c r="AA17" s="309">
        <v>65.785894363072515</v>
      </c>
      <c r="AB17" s="309">
        <v>2.6521144188616628</v>
      </c>
      <c r="AD17" s="346">
        <v>-0.53715155818992599</v>
      </c>
      <c r="AF17" s="347" t="s">
        <v>350</v>
      </c>
      <c r="AH17" s="309">
        <v>63.961464124261944</v>
      </c>
      <c r="AI17" s="309">
        <v>1.6816700478306772</v>
      </c>
      <c r="AJ17" s="309">
        <v>60.664122848696735</v>
      </c>
      <c r="AK17" s="309">
        <v>67.258805399827153</v>
      </c>
      <c r="AL17" s="309">
        <v>2.6291925471930906</v>
      </c>
      <c r="AN17" s="346">
        <v>1.5</v>
      </c>
      <c r="AP17" s="347"/>
      <c r="AQ17" s="347"/>
      <c r="AR17" s="43">
        <v>50.983244747282754</v>
      </c>
      <c r="AT17" s="309">
        <v>52.510631572441056</v>
      </c>
      <c r="AU17" s="309">
        <v>1.3734674436696326</v>
      </c>
      <c r="AV17" s="309">
        <v>49.817600147500123</v>
      </c>
      <c r="AW17" s="309">
        <v>55.203662997381983</v>
      </c>
      <c r="AX17" s="309">
        <v>2.6155987893134842</v>
      </c>
      <c r="AZ17" s="346">
        <v>1.5273868251583025</v>
      </c>
      <c r="BB17" s="347" t="s">
        <v>350</v>
      </c>
      <c r="BD17" s="309">
        <v>51.696681946850362</v>
      </c>
      <c r="BE17" s="309">
        <v>1.5034080638314538</v>
      </c>
      <c r="BF17" s="309">
        <v>48.748870938217323</v>
      </c>
      <c r="BG17" s="309">
        <v>54.6444929554834</v>
      </c>
      <c r="BH17" s="309">
        <v>2.9081326058355459</v>
      </c>
      <c r="BJ17" s="346">
        <v>-0.81394962559069484</v>
      </c>
      <c r="BL17" s="347"/>
      <c r="BN17" s="309">
        <v>52.449741184645504</v>
      </c>
      <c r="BO17" s="309">
        <v>1.5663672128950381</v>
      </c>
      <c r="BP17" s="309">
        <v>49.378482871738456</v>
      </c>
      <c r="BQ17" s="309">
        <v>55.520999497552559</v>
      </c>
      <c r="BR17" s="309">
        <v>2.9864155237311016</v>
      </c>
      <c r="BT17" s="346">
        <v>0.75305923779514217</v>
      </c>
      <c r="BV17" s="347"/>
      <c r="BX17" s="309">
        <v>51.447238051229071</v>
      </c>
      <c r="BY17" s="309">
        <v>1.6504843121126871</v>
      </c>
      <c r="BZ17" s="309">
        <v>48.211044331764086</v>
      </c>
      <c r="CA17" s="309">
        <v>54.683431770694057</v>
      </c>
      <c r="CB17" s="309">
        <v>3.2081106287361854</v>
      </c>
      <c r="CD17" s="346">
        <v>-1</v>
      </c>
      <c r="CF17" s="347" t="s">
        <v>350</v>
      </c>
      <c r="CH17" s="43">
        <v>13.238401451302312</v>
      </c>
      <c r="CJ17" s="309">
        <v>13.135980829154706</v>
      </c>
      <c r="CK17" s="309">
        <v>0.87752605124584226</v>
      </c>
      <c r="CL17" s="309">
        <v>11.415368343506438</v>
      </c>
      <c r="CM17" s="309">
        <v>14.856593314802973</v>
      </c>
      <c r="CN17" s="309">
        <v>6.6803237813670799</v>
      </c>
      <c r="CP17" s="346">
        <v>-0.10242062214760672</v>
      </c>
      <c r="CR17" s="346"/>
      <c r="CT17" s="309">
        <v>11.374506638201307</v>
      </c>
      <c r="CU17" s="309">
        <v>0.7387297268525238</v>
      </c>
      <c r="CV17" s="309">
        <v>9.926040534014918</v>
      </c>
      <c r="CW17" s="309">
        <v>12.822972742387698</v>
      </c>
      <c r="CX17" s="309">
        <v>6.4946089562381388</v>
      </c>
      <c r="CZ17" s="346">
        <v>-1.7614741909533986</v>
      </c>
      <c r="DB17" s="347" t="s">
        <v>350</v>
      </c>
      <c r="DD17" s="337"/>
      <c r="DE17" s="337"/>
      <c r="DG17" s="309">
        <v>10.08429584221628</v>
      </c>
      <c r="DH17" s="309">
        <v>0.78289351136655205</v>
      </c>
      <c r="DI17" s="309">
        <v>8.5492354903965708</v>
      </c>
      <c r="DJ17" s="309">
        <v>11.619356194035989</v>
      </c>
      <c r="DK17" s="309">
        <v>7.7634921031282573</v>
      </c>
      <c r="DM17" s="346">
        <v>-1.2902107959850273</v>
      </c>
      <c r="DO17" s="347" t="s">
        <v>350</v>
      </c>
      <c r="DQ17" s="309">
        <v>12.514226073033042</v>
      </c>
      <c r="DR17" s="309">
        <v>1.0102978797339004</v>
      </c>
      <c r="DS17" s="309">
        <v>10.53328046259066</v>
      </c>
      <c r="DT17" s="309">
        <v>14.495171683475421</v>
      </c>
      <c r="DU17" s="309">
        <v>8.073195048881173</v>
      </c>
      <c r="DW17" s="346">
        <v>2.4000000000000004</v>
      </c>
      <c r="DY17" s="347" t="s">
        <v>261</v>
      </c>
      <c r="EA17" s="337">
        <v>3998.3925899999913</v>
      </c>
      <c r="EB17" s="337">
        <v>4937</v>
      </c>
    </row>
    <row r="18" spans="1:132" s="28" customFormat="1" ht="13.5" customHeight="1">
      <c r="A18" s="110" t="s">
        <v>6</v>
      </c>
      <c r="B18" s="43">
        <v>67.800224469076326</v>
      </c>
      <c r="D18" s="309">
        <v>71.696778829250178</v>
      </c>
      <c r="E18" s="309">
        <v>1.2064254956012159</v>
      </c>
      <c r="F18" s="309">
        <v>69.331275528477718</v>
      </c>
      <c r="G18" s="309">
        <v>74.062282130022624</v>
      </c>
      <c r="H18" s="309">
        <v>1.6826774023898408</v>
      </c>
      <c r="J18" s="346">
        <v>3.8965543601738517</v>
      </c>
      <c r="L18" s="347" t="s">
        <v>351</v>
      </c>
      <c r="N18" s="309">
        <v>66.81898910371946</v>
      </c>
      <c r="O18" s="309">
        <v>1.2742769904763251</v>
      </c>
      <c r="P18" s="309">
        <v>64.3204474030711</v>
      </c>
      <c r="Q18" s="309">
        <v>69.31753080436782</v>
      </c>
      <c r="R18" s="309">
        <v>1.9070581694948043</v>
      </c>
      <c r="T18" s="346">
        <v>-4.8777897255307181</v>
      </c>
      <c r="V18" s="347" t="s">
        <v>349</v>
      </c>
      <c r="X18" s="309">
        <v>67.221639528073027</v>
      </c>
      <c r="Y18" s="309">
        <v>1.38931450889923</v>
      </c>
      <c r="Z18" s="309">
        <v>64.497537734080055</v>
      </c>
      <c r="AA18" s="309">
        <v>69.945741322065999</v>
      </c>
      <c r="AB18" s="309">
        <v>2.0667667713148026</v>
      </c>
      <c r="AD18" s="346">
        <v>0.4026504243535669</v>
      </c>
      <c r="AF18" s="347" t="s">
        <v>350</v>
      </c>
      <c r="AH18" s="309">
        <v>68.802615729502932</v>
      </c>
      <c r="AI18" s="309">
        <v>1.4996382072459955</v>
      </c>
      <c r="AJ18" s="309">
        <v>65.862194113773043</v>
      </c>
      <c r="AK18" s="309">
        <v>71.743037345232835</v>
      </c>
      <c r="AL18" s="309">
        <v>2.1796238287535665</v>
      </c>
      <c r="AN18" s="346">
        <v>1.5999999999999943</v>
      </c>
      <c r="AP18" s="347"/>
      <c r="AQ18" s="347"/>
      <c r="AR18" s="43">
        <v>51.245615101588683</v>
      </c>
      <c r="AT18" s="309">
        <v>54.706222378054825</v>
      </c>
      <c r="AU18" s="309">
        <v>1.3357862016758868</v>
      </c>
      <c r="AV18" s="309">
        <v>52.087074589226035</v>
      </c>
      <c r="AW18" s="309">
        <v>57.325370166883616</v>
      </c>
      <c r="AX18" s="309">
        <v>2.441744546798998</v>
      </c>
      <c r="AZ18" s="346">
        <v>3.460607276466142</v>
      </c>
      <c r="BB18" s="347" t="s">
        <v>261</v>
      </c>
      <c r="BD18" s="309">
        <v>53.388613732102577</v>
      </c>
      <c r="BE18" s="309">
        <v>1.2567210794186581</v>
      </c>
      <c r="BF18" s="309">
        <v>50.9244948266536</v>
      </c>
      <c r="BG18" s="309">
        <v>55.852732637551547</v>
      </c>
      <c r="BH18" s="309">
        <v>2.3539121763391875</v>
      </c>
      <c r="BJ18" s="346">
        <v>-1.317608645952248</v>
      </c>
      <c r="BL18" s="347"/>
      <c r="BN18" s="309">
        <v>53.689839399914163</v>
      </c>
      <c r="BO18" s="309">
        <v>1.4140470238696699</v>
      </c>
      <c r="BP18" s="309">
        <v>50.917243267188404</v>
      </c>
      <c r="BQ18" s="309">
        <v>56.462435532639923</v>
      </c>
      <c r="BR18" s="309">
        <v>2.6337330110768229</v>
      </c>
      <c r="BT18" s="346">
        <v>0.30122566781158611</v>
      </c>
      <c r="BV18" s="347"/>
      <c r="BX18" s="309">
        <v>54.181107710677537</v>
      </c>
      <c r="BY18" s="309">
        <v>1.4924581553425056</v>
      </c>
      <c r="BZ18" s="309">
        <v>51.254764410448729</v>
      </c>
      <c r="CA18" s="309">
        <v>57.107451010906338</v>
      </c>
      <c r="CB18" s="309">
        <v>2.7545729838380275</v>
      </c>
      <c r="CD18" s="346">
        <v>0.5</v>
      </c>
      <c r="CF18" s="347" t="s">
        <v>350</v>
      </c>
      <c r="CH18" s="43">
        <v>16.5546093674876</v>
      </c>
      <c r="CJ18" s="309">
        <v>16.990556451195456</v>
      </c>
      <c r="CK18" s="309">
        <v>1.0640160004015771</v>
      </c>
      <c r="CL18" s="309">
        <v>14.904283100539578</v>
      </c>
      <c r="CM18" s="309">
        <v>19.076829801851336</v>
      </c>
      <c r="CN18" s="309">
        <v>6.2623964286155731</v>
      </c>
      <c r="CP18" s="346">
        <v>0.4359470837078554</v>
      </c>
      <c r="CR18" s="346"/>
      <c r="CT18" s="309">
        <v>13.430375371616824</v>
      </c>
      <c r="CU18" s="309">
        <v>0.87439523741267355</v>
      </c>
      <c r="CV18" s="309">
        <v>11.715902788456361</v>
      </c>
      <c r="CW18" s="309">
        <v>15.144847954777285</v>
      </c>
      <c r="CX18" s="309">
        <v>6.5105792892474383</v>
      </c>
      <c r="CZ18" s="346">
        <v>-3.5601810795786317</v>
      </c>
      <c r="DB18" s="347" t="s">
        <v>349</v>
      </c>
      <c r="DD18" s="337"/>
      <c r="DE18" s="337"/>
      <c r="DG18" s="309">
        <v>13.531800128158849</v>
      </c>
      <c r="DH18" s="309">
        <v>0.90035167270929184</v>
      </c>
      <c r="DI18" s="309">
        <v>11.766433401516649</v>
      </c>
      <c r="DJ18" s="309">
        <v>15.29716685480105</v>
      </c>
      <c r="DK18" s="309">
        <v>6.6535986652338659</v>
      </c>
      <c r="DM18" s="346">
        <v>0.10142475654202521</v>
      </c>
      <c r="DO18" s="347" t="s">
        <v>350</v>
      </c>
      <c r="DQ18" s="309">
        <v>14.621508018825367</v>
      </c>
      <c r="DR18" s="309">
        <v>1.013166436715017</v>
      </c>
      <c r="DS18" s="309">
        <v>12.634937873803597</v>
      </c>
      <c r="DT18" s="309">
        <v>16.608078163847136</v>
      </c>
      <c r="DU18" s="309">
        <v>6.9292882472215114</v>
      </c>
      <c r="DW18" s="346">
        <v>1.0999999999999996</v>
      </c>
      <c r="DY18" s="347" t="s">
        <v>350</v>
      </c>
      <c r="EA18" s="337">
        <v>4405.0297969999947</v>
      </c>
      <c r="EB18" s="337">
        <v>5519</v>
      </c>
    </row>
    <row r="19" spans="1:132" s="28" customFormat="1" ht="13.5" customHeight="1">
      <c r="A19" s="110" t="s">
        <v>7</v>
      </c>
      <c r="B19" s="43">
        <v>69.185220671188702</v>
      </c>
      <c r="D19" s="309">
        <v>67.745636730108501</v>
      </c>
      <c r="E19" s="309">
        <v>1.4607749279674367</v>
      </c>
      <c r="F19" s="309">
        <v>64.881416828927968</v>
      </c>
      <c r="G19" s="309">
        <v>70.609856631289048</v>
      </c>
      <c r="H19" s="309">
        <v>2.1562642237565948</v>
      </c>
      <c r="J19" s="346">
        <v>-1.4395839410802012</v>
      </c>
      <c r="L19" s="347" t="s">
        <v>350</v>
      </c>
      <c r="N19" s="309">
        <v>69.928404644157581</v>
      </c>
      <c r="O19" s="309">
        <v>1.2717461436877338</v>
      </c>
      <c r="P19" s="309">
        <v>67.434825307490144</v>
      </c>
      <c r="Q19" s="309">
        <v>72.421983980825019</v>
      </c>
      <c r="R19" s="309">
        <v>1.8186402938251307</v>
      </c>
      <c r="T19" s="346">
        <v>2.1827679140490801</v>
      </c>
      <c r="V19" s="347" t="s">
        <v>350</v>
      </c>
      <c r="X19" s="309">
        <v>67.853134160228535</v>
      </c>
      <c r="Y19" s="309">
        <v>1.5427094465599462</v>
      </c>
      <c r="Z19" s="309">
        <v>64.82826287006003</v>
      </c>
      <c r="AA19" s="309">
        <v>70.87800545039704</v>
      </c>
      <c r="AB19" s="309">
        <v>2.2736008670093102</v>
      </c>
      <c r="AD19" s="346">
        <v>-2.0752704839290459</v>
      </c>
      <c r="AF19" s="347" t="s">
        <v>350</v>
      </c>
      <c r="AH19" s="309">
        <v>70.270901799614421</v>
      </c>
      <c r="AI19" s="309">
        <v>1.5449587056446972</v>
      </c>
      <c r="AJ19" s="309">
        <v>67.241617835297191</v>
      </c>
      <c r="AK19" s="309">
        <v>73.300185763931651</v>
      </c>
      <c r="AL19" s="309">
        <v>2.19857532218716</v>
      </c>
      <c r="AN19" s="346">
        <v>2.3999999999999915</v>
      </c>
      <c r="AP19" s="347"/>
      <c r="AQ19" s="347"/>
      <c r="AR19" s="43">
        <v>51.043631824536227</v>
      </c>
      <c r="AT19" s="309">
        <v>50.552445202492905</v>
      </c>
      <c r="AU19" s="309">
        <v>1.4676622993712469</v>
      </c>
      <c r="AV19" s="309">
        <v>47.67472086208361</v>
      </c>
      <c r="AW19" s="309">
        <v>53.430169542902192</v>
      </c>
      <c r="AX19" s="309">
        <v>2.9032469022860874</v>
      </c>
      <c r="AZ19" s="346">
        <v>-0.49118662204332253</v>
      </c>
      <c r="BB19" s="347" t="s">
        <v>350</v>
      </c>
      <c r="BD19" s="309">
        <v>52.606047756062758</v>
      </c>
      <c r="BE19" s="309">
        <v>1.3419435874108643</v>
      </c>
      <c r="BF19" s="309">
        <v>49.974828611306499</v>
      </c>
      <c r="BG19" s="309">
        <v>55.237266900819016</v>
      </c>
      <c r="BH19" s="309">
        <v>2.5509302535585516</v>
      </c>
      <c r="BJ19" s="346">
        <v>2.0536025535698528</v>
      </c>
      <c r="BL19" s="347"/>
      <c r="BN19" s="309">
        <v>51.458366843819149</v>
      </c>
      <c r="BO19" s="309">
        <v>1.5139013627222679</v>
      </c>
      <c r="BP19" s="309">
        <v>48.489981073927751</v>
      </c>
      <c r="BQ19" s="309">
        <v>54.426752613710548</v>
      </c>
      <c r="BR19" s="309">
        <v>2.9419926351667884</v>
      </c>
      <c r="BT19" s="346">
        <v>-1.147680912243608</v>
      </c>
      <c r="BV19" s="347"/>
      <c r="BX19" s="309">
        <v>56.581259905490867</v>
      </c>
      <c r="BY19" s="309">
        <v>1.6449338161778686</v>
      </c>
      <c r="BZ19" s="309">
        <v>53.355949343140644</v>
      </c>
      <c r="CA19" s="309">
        <v>59.806570467841091</v>
      </c>
      <c r="CB19" s="309">
        <v>2.9072060589061532</v>
      </c>
      <c r="CD19" s="346">
        <v>5.1000000000000014</v>
      </c>
      <c r="CF19" s="347" t="s">
        <v>351</v>
      </c>
      <c r="CH19" s="43">
        <v>18.141588846652375</v>
      </c>
      <c r="CJ19" s="309">
        <v>17.193191527615355</v>
      </c>
      <c r="CK19" s="309">
        <v>1.0425568608091007</v>
      </c>
      <c r="CL19" s="309">
        <v>15.148994265141319</v>
      </c>
      <c r="CM19" s="309">
        <v>19.237388790089394</v>
      </c>
      <c r="CN19" s="309">
        <v>6.0637773919668545</v>
      </c>
      <c r="CP19" s="346">
        <v>-0.94839731903702074</v>
      </c>
      <c r="CR19" s="346"/>
      <c r="CT19" s="309">
        <v>17.322356888094614</v>
      </c>
      <c r="CU19" s="309">
        <v>1.0941138016598242</v>
      </c>
      <c r="CV19" s="309">
        <v>15.177070597018982</v>
      </c>
      <c r="CW19" s="309">
        <v>19.467643179170246</v>
      </c>
      <c r="CX19" s="309">
        <v>6.3161947806986447</v>
      </c>
      <c r="CZ19" s="346">
        <v>0.12916536047925931</v>
      </c>
      <c r="DB19" s="347" t="s">
        <v>350</v>
      </c>
      <c r="DD19" s="337"/>
      <c r="DE19" s="337"/>
      <c r="DG19" s="309">
        <v>16.394767316409531</v>
      </c>
      <c r="DH19" s="309">
        <v>1.0590967582472073</v>
      </c>
      <c r="DI19" s="309">
        <v>14.31814077816137</v>
      </c>
      <c r="DJ19" s="309">
        <v>18.471393854657691</v>
      </c>
      <c r="DK19" s="309">
        <v>6.4599682191717145</v>
      </c>
      <c r="DM19" s="346">
        <v>-0.9275895716850826</v>
      </c>
      <c r="DO19" s="347" t="s">
        <v>350</v>
      </c>
      <c r="DQ19" s="309">
        <v>13.689641894123541</v>
      </c>
      <c r="DR19" s="309">
        <v>1.0253846530170414</v>
      </c>
      <c r="DS19" s="309">
        <v>11.679114832595815</v>
      </c>
      <c r="DT19" s="309">
        <v>15.700168955651266</v>
      </c>
      <c r="DU19" s="309">
        <v>7.4902226146412287</v>
      </c>
      <c r="DW19" s="346">
        <v>-2.6999999999999993</v>
      </c>
      <c r="DY19" s="347" t="s">
        <v>261</v>
      </c>
      <c r="EA19" s="337">
        <v>4174.7091810000147</v>
      </c>
      <c r="EB19" s="337">
        <v>4739</v>
      </c>
    </row>
    <row r="20" spans="1:132" s="28" customFormat="1" ht="13.5" customHeight="1">
      <c r="A20" s="110" t="s">
        <v>8</v>
      </c>
      <c r="B20" s="43">
        <v>62.644641098831691</v>
      </c>
      <c r="D20" s="309">
        <v>64.774705390286968</v>
      </c>
      <c r="E20" s="309">
        <v>1.563572791279338</v>
      </c>
      <c r="F20" s="309">
        <v>61.708924194303485</v>
      </c>
      <c r="G20" s="309">
        <v>67.840486586270458</v>
      </c>
      <c r="H20" s="309">
        <v>2.4138632230873833</v>
      </c>
      <c r="J20" s="346">
        <v>2.1300642914552768</v>
      </c>
      <c r="L20" s="347" t="s">
        <v>350</v>
      </c>
      <c r="N20" s="309">
        <v>62.283977878496501</v>
      </c>
      <c r="O20" s="309">
        <v>1.6473358358220551</v>
      </c>
      <c r="P20" s="309">
        <v>59.053960141744241</v>
      </c>
      <c r="Q20" s="309">
        <v>65.51399561524876</v>
      </c>
      <c r="R20" s="309">
        <v>2.6448789751927464</v>
      </c>
      <c r="T20" s="346">
        <v>-2.4907275117904675</v>
      </c>
      <c r="V20" s="347" t="s">
        <v>350</v>
      </c>
      <c r="X20" s="309">
        <v>63.208407626637076</v>
      </c>
      <c r="Y20" s="309">
        <v>1.63257991550418</v>
      </c>
      <c r="Z20" s="309">
        <v>60.007322596447985</v>
      </c>
      <c r="AA20" s="309">
        <v>66.40949265682616</v>
      </c>
      <c r="AB20" s="309">
        <v>2.5828524666332262</v>
      </c>
      <c r="AD20" s="346">
        <v>0.92442974814057521</v>
      </c>
      <c r="AF20" s="347" t="s">
        <v>350</v>
      </c>
      <c r="AH20" s="309">
        <v>64.782855096168888</v>
      </c>
      <c r="AI20" s="309">
        <v>1.7561144474938604</v>
      </c>
      <c r="AJ20" s="309">
        <v>61.339546666071357</v>
      </c>
      <c r="AK20" s="309">
        <v>68.226163526266419</v>
      </c>
      <c r="AL20" s="309">
        <v>2.7107703803528613</v>
      </c>
      <c r="AN20" s="346">
        <v>1.5999999999999943</v>
      </c>
      <c r="AP20" s="347"/>
      <c r="AQ20" s="347"/>
      <c r="AR20" s="43">
        <v>45.028923765513227</v>
      </c>
      <c r="AT20" s="309">
        <v>45.528700098221876</v>
      </c>
      <c r="AU20" s="309">
        <v>1.5720447528014769</v>
      </c>
      <c r="AV20" s="309">
        <v>42.446307472011071</v>
      </c>
      <c r="AW20" s="309">
        <v>48.611092724432673</v>
      </c>
      <c r="AX20" s="309">
        <v>3.4528654440166484</v>
      </c>
      <c r="AZ20" s="346">
        <v>0.49977633270864885</v>
      </c>
      <c r="BB20" s="347" t="s">
        <v>350</v>
      </c>
      <c r="BD20" s="309">
        <v>46.806267146942737</v>
      </c>
      <c r="BE20" s="309">
        <v>1.5636199746354389</v>
      </c>
      <c r="BF20" s="309">
        <v>43.740395488118381</v>
      </c>
      <c r="BG20" s="309">
        <v>49.872138805767094</v>
      </c>
      <c r="BH20" s="309">
        <v>3.3406209679713168</v>
      </c>
      <c r="BJ20" s="346">
        <v>1.2775670487208615</v>
      </c>
      <c r="BL20" s="347"/>
      <c r="BN20" s="309">
        <v>44.142593638539708</v>
      </c>
      <c r="BO20" s="309">
        <v>1.5692407782610014</v>
      </c>
      <c r="BP20" s="309">
        <v>41.06570097536968</v>
      </c>
      <c r="BQ20" s="309">
        <v>47.219486301709736</v>
      </c>
      <c r="BR20" s="309">
        <v>3.5549356050772229</v>
      </c>
      <c r="BT20" s="346">
        <v>-2.6636735084030292</v>
      </c>
      <c r="BV20" s="347"/>
      <c r="BX20" s="309">
        <v>49.210895741302814</v>
      </c>
      <c r="BY20" s="309">
        <v>1.7611649605290218</v>
      </c>
      <c r="BZ20" s="309">
        <v>45.757684497561719</v>
      </c>
      <c r="CA20" s="309">
        <v>52.664106985043915</v>
      </c>
      <c r="CB20" s="309">
        <v>3.5788110214195354</v>
      </c>
      <c r="CD20" s="346">
        <v>5.1000000000000014</v>
      </c>
      <c r="CF20" s="347" t="s">
        <v>351</v>
      </c>
      <c r="CH20" s="43">
        <v>17.615717333318489</v>
      </c>
      <c r="CJ20" s="309">
        <v>19.246005292065071</v>
      </c>
      <c r="CK20" s="309">
        <v>1.2410631306251556</v>
      </c>
      <c r="CL20" s="309">
        <v>16.812586118925182</v>
      </c>
      <c r="CM20" s="309">
        <v>21.67942446520496</v>
      </c>
      <c r="CN20" s="309">
        <v>6.448419356596732</v>
      </c>
      <c r="CP20" s="346">
        <v>1.6302879587465817</v>
      </c>
      <c r="CR20" s="346"/>
      <c r="CT20" s="309">
        <v>15.477710731553914</v>
      </c>
      <c r="CU20" s="309">
        <v>0.95161930677867079</v>
      </c>
      <c r="CV20" s="309">
        <v>13.611820867027822</v>
      </c>
      <c r="CW20" s="309">
        <v>17.343600596080009</v>
      </c>
      <c r="CX20" s="309">
        <v>6.1483207903519927</v>
      </c>
      <c r="CZ20" s="346">
        <v>-3.7682945605111566</v>
      </c>
      <c r="DB20" s="347" t="s">
        <v>351</v>
      </c>
      <c r="DD20" s="337"/>
      <c r="DE20" s="337"/>
      <c r="DG20" s="309">
        <v>19.065813988097357</v>
      </c>
      <c r="DH20" s="309">
        <v>1.2798586034205643</v>
      </c>
      <c r="DI20" s="309">
        <v>16.556328126326822</v>
      </c>
      <c r="DJ20" s="309">
        <v>21.575299849867893</v>
      </c>
      <c r="DK20" s="309">
        <v>6.7128453273464768</v>
      </c>
      <c r="DM20" s="346">
        <v>3.5881032565434428</v>
      </c>
      <c r="DO20" s="347" t="s">
        <v>351</v>
      </c>
      <c r="DQ20" s="309">
        <v>15.571959354865845</v>
      </c>
      <c r="DR20" s="309">
        <v>1.1340708596263842</v>
      </c>
      <c r="DS20" s="309">
        <v>13.348325378815918</v>
      </c>
      <c r="DT20" s="309">
        <v>17.795593330915771</v>
      </c>
      <c r="DU20" s="309">
        <v>7.2827756211167838</v>
      </c>
      <c r="DW20" s="346">
        <v>-3.5000000000000018</v>
      </c>
      <c r="DY20" s="347" t="s">
        <v>351</v>
      </c>
      <c r="EA20" s="337">
        <v>4072.7646120000018</v>
      </c>
      <c r="EB20" s="337">
        <v>3525</v>
      </c>
    </row>
    <row r="21" spans="1:132" s="28" customFormat="1" ht="13.5" customHeight="1">
      <c r="A21" s="110" t="s">
        <v>9</v>
      </c>
      <c r="B21" s="43">
        <v>45.179990845791203</v>
      </c>
      <c r="D21" s="309">
        <v>47.00325920067101</v>
      </c>
      <c r="E21" s="309">
        <v>1.6838004128121347</v>
      </c>
      <c r="F21" s="309">
        <v>43.701741246291078</v>
      </c>
      <c r="G21" s="309">
        <v>50.304777155050942</v>
      </c>
      <c r="H21" s="309">
        <v>3.5823056559194875</v>
      </c>
      <c r="J21" s="346">
        <v>1.8232683548798079</v>
      </c>
      <c r="L21" s="347" t="s">
        <v>350</v>
      </c>
      <c r="N21" s="309">
        <v>45.231003407457187</v>
      </c>
      <c r="O21" s="309">
        <v>1.7240338951733203</v>
      </c>
      <c r="P21" s="309">
        <v>41.850599764751856</v>
      </c>
      <c r="Q21" s="309">
        <v>48.611407050162519</v>
      </c>
      <c r="R21" s="309">
        <v>3.8116198299706099</v>
      </c>
      <c r="T21" s="346">
        <v>-1.772255793213823</v>
      </c>
      <c r="V21" s="347" t="s">
        <v>350</v>
      </c>
      <c r="X21" s="309">
        <v>46.100046937641778</v>
      </c>
      <c r="Y21" s="309">
        <v>1.839061526894652</v>
      </c>
      <c r="Z21" s="309">
        <v>42.49410258696593</v>
      </c>
      <c r="AA21" s="309">
        <v>49.705991288317634</v>
      </c>
      <c r="AB21" s="309">
        <v>3.9892834152257981</v>
      </c>
      <c r="AD21" s="346">
        <v>0.86904353018459091</v>
      </c>
      <c r="AF21" s="347" t="s">
        <v>350</v>
      </c>
      <c r="AH21" s="309">
        <v>44.726174902146781</v>
      </c>
      <c r="AI21" s="309">
        <v>1.9445616830939025</v>
      </c>
      <c r="AJ21" s="309">
        <v>40.913367800766046</v>
      </c>
      <c r="AK21" s="309">
        <v>48.538982003527515</v>
      </c>
      <c r="AL21" s="309">
        <v>4.3477039727816447</v>
      </c>
      <c r="AN21" s="346">
        <v>-1.3999999999999986</v>
      </c>
      <c r="AP21" s="347"/>
      <c r="AQ21" s="347"/>
      <c r="AR21" s="43">
        <v>30.110571325934917</v>
      </c>
      <c r="AT21" s="309">
        <v>31.167052449840043</v>
      </c>
      <c r="AU21" s="309">
        <v>1.5606601724991214</v>
      </c>
      <c r="AV21" s="309">
        <v>28.106982182018815</v>
      </c>
      <c r="AW21" s="309">
        <v>34.227122717661274</v>
      </c>
      <c r="AX21" s="309">
        <v>5.0074038121212556</v>
      </c>
      <c r="AZ21" s="346">
        <v>1.0564811239051259</v>
      </c>
      <c r="BB21" s="347" t="s">
        <v>350</v>
      </c>
      <c r="BD21" s="309">
        <v>32.775708147941607</v>
      </c>
      <c r="BE21" s="309">
        <v>1.6400916501631062</v>
      </c>
      <c r="BF21" s="309">
        <v>29.559894465795526</v>
      </c>
      <c r="BG21" s="309">
        <v>35.991521830087684</v>
      </c>
      <c r="BH21" s="309">
        <v>5.0039853990648488</v>
      </c>
      <c r="BJ21" s="346">
        <v>1.6086556981015647</v>
      </c>
      <c r="BL21" s="347"/>
      <c r="BN21" s="309">
        <v>32.466500534060856</v>
      </c>
      <c r="BO21" s="309">
        <v>1.689558053167461</v>
      </c>
      <c r="BP21" s="309">
        <v>29.153695482211667</v>
      </c>
      <c r="BQ21" s="309">
        <v>35.779305585910045</v>
      </c>
      <c r="BR21" s="309">
        <v>5.204004205488463</v>
      </c>
      <c r="BT21" s="346">
        <v>-0.30920761388075135</v>
      </c>
      <c r="BV21" s="347"/>
      <c r="BX21" s="309">
        <v>31.522600959648443</v>
      </c>
      <c r="BY21" s="309">
        <v>1.7542146424670839</v>
      </c>
      <c r="BZ21" s="309">
        <v>28.083017579859316</v>
      </c>
      <c r="CA21" s="309">
        <v>34.962184339437577</v>
      </c>
      <c r="CB21" s="309">
        <v>5.564942577906641</v>
      </c>
      <c r="CD21" s="346">
        <v>-1</v>
      </c>
      <c r="CF21" s="347" t="s">
        <v>350</v>
      </c>
      <c r="CH21" s="43">
        <v>15.069419519856389</v>
      </c>
      <c r="CJ21" s="309">
        <v>15.836206750830897</v>
      </c>
      <c r="CK21" s="309">
        <v>1.2474828758370968</v>
      </c>
      <c r="CL21" s="309">
        <v>13.390200038266206</v>
      </c>
      <c r="CM21" s="309">
        <v>18.282213463395589</v>
      </c>
      <c r="CN21" s="309">
        <v>7.8774096313919602</v>
      </c>
      <c r="CP21" s="346">
        <v>0.76678723097450785</v>
      </c>
      <c r="CR21" s="346"/>
      <c r="CT21" s="309">
        <v>12.455295259515594</v>
      </c>
      <c r="CU21" s="309">
        <v>1.0016582151983531</v>
      </c>
      <c r="CV21" s="309">
        <v>10.491291483904309</v>
      </c>
      <c r="CW21" s="309">
        <v>14.419299035126881</v>
      </c>
      <c r="CX21" s="309">
        <v>8.0420270602024182</v>
      </c>
      <c r="CZ21" s="346">
        <v>-3.3809114913153024</v>
      </c>
      <c r="DB21" s="347" t="s">
        <v>351</v>
      </c>
      <c r="DD21" s="337"/>
      <c r="DE21" s="337"/>
      <c r="DG21" s="309">
        <v>13.63354640358091</v>
      </c>
      <c r="DH21" s="309">
        <v>1.0375514348835984</v>
      </c>
      <c r="DI21" s="309">
        <v>11.599164910389872</v>
      </c>
      <c r="DJ21" s="309">
        <v>15.667927896771946</v>
      </c>
      <c r="DK21" s="309">
        <v>7.6102827846104741</v>
      </c>
      <c r="DM21" s="346">
        <v>1.1782511440653156</v>
      </c>
      <c r="DO21" s="347" t="s">
        <v>350</v>
      </c>
      <c r="DQ21" s="309">
        <v>13.203573942498359</v>
      </c>
      <c r="DR21" s="309">
        <v>1.1904738539462021</v>
      </c>
      <c r="DS21" s="309">
        <v>10.869347569636636</v>
      </c>
      <c r="DT21" s="309">
        <v>15.537800315360084</v>
      </c>
      <c r="DU21" s="309">
        <v>9.0163001254866497</v>
      </c>
      <c r="DW21" s="346">
        <v>-0.40000000000000036</v>
      </c>
      <c r="DY21" s="347" t="s">
        <v>350</v>
      </c>
      <c r="EA21" s="337">
        <v>4015.3585029999954</v>
      </c>
      <c r="EB21" s="337">
        <v>2418</v>
      </c>
    </row>
    <row r="22" spans="1:132" ht="9.75" customHeight="1">
      <c r="A22" s="111"/>
      <c r="B22" s="257"/>
      <c r="AR22" s="257"/>
      <c r="CH22" s="257"/>
    </row>
    <row r="23" spans="1:132" ht="16.5" customHeight="1">
      <c r="A23" s="738" t="s">
        <v>264</v>
      </c>
      <c r="B23" s="738"/>
      <c r="C23" s="738"/>
      <c r="D23" s="738"/>
      <c r="E23" s="738"/>
      <c r="F23" s="738"/>
      <c r="G23" s="738"/>
      <c r="H23" s="738"/>
      <c r="I23" s="738"/>
      <c r="J23" s="738"/>
      <c r="K23" s="738"/>
      <c r="L23" s="738"/>
      <c r="M23" s="738"/>
      <c r="N23" s="738"/>
      <c r="O23" s="738"/>
      <c r="P23" s="738"/>
      <c r="Q23" s="738"/>
      <c r="R23" s="738"/>
      <c r="S23" s="738"/>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c r="AT23" s="738"/>
      <c r="AU23" s="738"/>
      <c r="AV23" s="738"/>
      <c r="AW23" s="738"/>
      <c r="AX23" s="738"/>
      <c r="AY23" s="738"/>
      <c r="AZ23" s="738"/>
      <c r="BA23" s="738"/>
      <c r="BB23" s="738"/>
      <c r="BC23" s="738"/>
      <c r="BD23" s="738"/>
      <c r="BE23" s="738"/>
      <c r="BF23" s="738"/>
      <c r="BG23" s="738"/>
      <c r="BH23" s="738"/>
      <c r="BI23" s="738"/>
      <c r="BJ23" s="738"/>
      <c r="BK23" s="738"/>
      <c r="BL23" s="738"/>
      <c r="BM23" s="738"/>
      <c r="BN23" s="738"/>
      <c r="BO23" s="738"/>
      <c r="BP23" s="738"/>
      <c r="BQ23" s="738"/>
      <c r="BR23" s="738"/>
      <c r="BS23" s="738"/>
      <c r="BT23" s="738"/>
      <c r="BU23" s="738"/>
      <c r="BV23" s="738"/>
      <c r="BW23" s="738"/>
      <c r="BX23" s="738"/>
      <c r="BY23" s="738"/>
      <c r="BZ23" s="738"/>
      <c r="CA23" s="738"/>
      <c r="CB23" s="738"/>
      <c r="CC23" s="738"/>
      <c r="CD23" s="738"/>
      <c r="CE23" s="738"/>
      <c r="CF23" s="738"/>
      <c r="CG23" s="738"/>
      <c r="CH23" s="738"/>
      <c r="CI23" s="738"/>
      <c r="CJ23" s="738"/>
      <c r="CK23" s="738"/>
      <c r="CL23" s="738"/>
      <c r="CM23" s="738"/>
      <c r="CN23" s="738"/>
      <c r="CO23" s="738"/>
      <c r="CP23" s="738"/>
      <c r="CQ23" s="738"/>
      <c r="CR23" s="738"/>
      <c r="CS23" s="738"/>
      <c r="CT23" s="738"/>
      <c r="CU23" s="738"/>
      <c r="CV23" s="738"/>
      <c r="CW23" s="738"/>
      <c r="CX23" s="738"/>
      <c r="CY23" s="738"/>
      <c r="CZ23" s="738"/>
      <c r="DA23" s="738"/>
      <c r="DB23" s="738"/>
      <c r="DC23" s="738"/>
      <c r="DD23" s="738"/>
      <c r="DE23" s="738"/>
      <c r="DF23" s="738"/>
      <c r="DG23" s="738"/>
      <c r="DH23" s="738"/>
      <c r="DI23" s="738"/>
      <c r="DJ23" s="738"/>
      <c r="DK23" s="738"/>
      <c r="DL23" s="738"/>
      <c r="DM23" s="738"/>
      <c r="DN23" s="738"/>
      <c r="DO23" s="738"/>
      <c r="DP23" s="738"/>
      <c r="DQ23" s="738"/>
      <c r="DR23" s="738"/>
      <c r="DS23" s="738"/>
      <c r="DT23" s="738"/>
      <c r="DU23" s="738"/>
      <c r="DV23" s="738"/>
      <c r="DW23" s="738"/>
      <c r="DX23" s="738"/>
      <c r="DY23" s="738"/>
      <c r="DZ23" s="738"/>
      <c r="EA23" s="738"/>
      <c r="EB23" s="738"/>
    </row>
    <row r="24" spans="1:132" ht="9.75" customHeight="1">
      <c r="A24" s="258"/>
      <c r="B24" s="73"/>
      <c r="AP24" s="298"/>
      <c r="AR24" s="73"/>
      <c r="CH24" s="73"/>
    </row>
    <row r="25" spans="1:132" s="28" customFormat="1" ht="13.5" customHeight="1">
      <c r="A25" s="540" t="s">
        <v>59</v>
      </c>
      <c r="B25" s="329">
        <v>78.068739359900604</v>
      </c>
      <c r="C25" s="286"/>
      <c r="D25" s="295">
        <v>77.951336104012725</v>
      </c>
      <c r="E25" s="295">
        <v>0.5649763297922985</v>
      </c>
      <c r="F25" s="295">
        <v>76.843556058224664</v>
      </c>
      <c r="G25" s="295">
        <v>79.059116149800786</v>
      </c>
      <c r="H25" s="295">
        <v>0.72478081586495735</v>
      </c>
      <c r="I25" s="286"/>
      <c r="J25" s="302">
        <v>-0.11740325588787925</v>
      </c>
      <c r="K25" s="286"/>
      <c r="L25" s="322"/>
      <c r="M25" s="286"/>
      <c r="N25" s="295">
        <v>77.372592877129776</v>
      </c>
      <c r="O25" s="295">
        <v>0.62422588248485145</v>
      </c>
      <c r="P25" s="295">
        <v>76.148638822385863</v>
      </c>
      <c r="Q25" s="295">
        <v>78.596546931873689</v>
      </c>
      <c r="R25" s="295">
        <v>0.80677906642749164</v>
      </c>
      <c r="S25" s="286"/>
      <c r="T25" s="322">
        <v>-0.5787432268829491</v>
      </c>
      <c r="U25" s="286"/>
      <c r="V25" s="322"/>
      <c r="W25" s="286"/>
      <c r="X25" s="295">
        <v>77.50810269338983</v>
      </c>
      <c r="Y25" s="295">
        <v>0.68787827179599514</v>
      </c>
      <c r="Z25" s="295">
        <v>76.159340803585707</v>
      </c>
      <c r="AA25" s="295">
        <v>78.856864583193939</v>
      </c>
      <c r="AB25" s="295">
        <v>0.88749207875354152</v>
      </c>
      <c r="AC25" s="286"/>
      <c r="AD25" s="322">
        <v>0.13550981626005409</v>
      </c>
      <c r="AE25" s="286"/>
      <c r="AF25" s="325" t="s">
        <v>350</v>
      </c>
      <c r="AG25" s="286"/>
      <c r="AH25" s="295">
        <v>77.545560933267438</v>
      </c>
      <c r="AI25" s="295">
        <v>0.72269458270329168</v>
      </c>
      <c r="AJ25" s="295">
        <v>76.128531771985251</v>
      </c>
      <c r="AK25" s="295">
        <v>78.96259009454964</v>
      </c>
      <c r="AL25" s="295">
        <v>0.93196125478441394</v>
      </c>
      <c r="AM25" s="286"/>
      <c r="AN25" s="322">
        <v>0</v>
      </c>
      <c r="AO25" s="286"/>
      <c r="AP25" s="325" t="s">
        <v>350</v>
      </c>
      <c r="AQ25" s="322"/>
      <c r="AR25" s="329">
        <v>56.986657160790458</v>
      </c>
      <c r="AS25" s="286"/>
      <c r="AT25" s="295">
        <v>56.596584646671523</v>
      </c>
      <c r="AU25" s="295">
        <v>0.67990669434832141</v>
      </c>
      <c r="AV25" s="295">
        <v>55.263454337878429</v>
      </c>
      <c r="AW25" s="295">
        <v>57.929714955464618</v>
      </c>
      <c r="AX25" s="295">
        <v>1.2013210666207701</v>
      </c>
      <c r="AY25" s="286"/>
      <c r="AZ25" s="302">
        <v>-0.39007251411893407</v>
      </c>
      <c r="BA25" s="286"/>
      <c r="BB25" s="325"/>
      <c r="BC25" s="286"/>
      <c r="BD25" s="295">
        <v>58.588763018515721</v>
      </c>
      <c r="BE25" s="295">
        <v>0.69718764896583929</v>
      </c>
      <c r="BF25" s="295">
        <v>57.221748811299108</v>
      </c>
      <c r="BG25" s="295">
        <v>59.955777225732334</v>
      </c>
      <c r="BH25" s="295">
        <v>1.1899682004644954</v>
      </c>
      <c r="BI25" s="286"/>
      <c r="BJ25" s="322">
        <v>1.9921783718441972</v>
      </c>
      <c r="BK25" s="286"/>
      <c r="BL25" s="325" t="s">
        <v>351</v>
      </c>
      <c r="BM25" s="286"/>
      <c r="BN25" s="295">
        <v>58.072422480537547</v>
      </c>
      <c r="BO25" s="295">
        <v>0.75647114073927502</v>
      </c>
      <c r="BP25" s="295">
        <v>56.58916666740965</v>
      </c>
      <c r="BQ25" s="295">
        <v>59.555678293665437</v>
      </c>
      <c r="BR25" s="295">
        <v>1.3026340359622495</v>
      </c>
      <c r="BS25" s="286"/>
      <c r="BT25" s="322">
        <v>-0.51634053797817359</v>
      </c>
      <c r="BU25" s="286"/>
      <c r="BV25" s="325" t="s">
        <v>350</v>
      </c>
      <c r="BW25" s="286"/>
      <c r="BX25" s="295">
        <v>59.458848368823624</v>
      </c>
      <c r="BY25" s="295">
        <v>0.80731253334255859</v>
      </c>
      <c r="BZ25" s="295">
        <v>57.875903886611169</v>
      </c>
      <c r="CA25" s="295">
        <v>61.041792851036078</v>
      </c>
      <c r="CB25" s="295">
        <v>1.3577668513436278</v>
      </c>
      <c r="CC25" s="286"/>
      <c r="CD25" s="322">
        <v>1.3999999999999986</v>
      </c>
      <c r="CE25" s="286"/>
      <c r="CF25" s="325" t="s">
        <v>350</v>
      </c>
      <c r="CG25" s="286"/>
      <c r="CH25" s="329">
        <v>21.082082199110598</v>
      </c>
      <c r="CI25" s="286"/>
      <c r="CJ25" s="295">
        <v>21.354751457341774</v>
      </c>
      <c r="CK25" s="295">
        <v>0.60097356986188855</v>
      </c>
      <c r="CL25" s="295">
        <v>20.17638965060242</v>
      </c>
      <c r="CM25" s="295">
        <v>22.53311326408113</v>
      </c>
      <c r="CN25" s="295">
        <v>2.8142381851757561</v>
      </c>
      <c r="CO25" s="286"/>
      <c r="CP25" s="302">
        <v>0.2726692582311756</v>
      </c>
      <c r="CQ25" s="286"/>
      <c r="CR25" s="322" t="s">
        <v>350</v>
      </c>
      <c r="CS25" s="286"/>
      <c r="CT25" s="295">
        <v>18.783829858614332</v>
      </c>
      <c r="CU25" s="295">
        <v>0.52892532823555827</v>
      </c>
      <c r="CV25" s="295">
        <v>17.746736847389542</v>
      </c>
      <c r="CW25" s="295">
        <v>19.820922869839123</v>
      </c>
      <c r="CX25" s="295">
        <v>2.8158545526485979</v>
      </c>
      <c r="CY25" s="286"/>
      <c r="CZ25" s="322">
        <v>-2.5709215987274412</v>
      </c>
      <c r="DA25" s="286"/>
      <c r="DB25" s="325" t="s">
        <v>349</v>
      </c>
      <c r="DC25" s="286"/>
      <c r="DD25" s="328"/>
      <c r="DE25" s="328"/>
      <c r="DF25" s="286"/>
      <c r="DG25" s="295">
        <v>19.435680212852567</v>
      </c>
      <c r="DH25" s="295">
        <v>0.59907877332710979</v>
      </c>
      <c r="DI25" s="295">
        <v>18.261032529412088</v>
      </c>
      <c r="DJ25" s="295">
        <v>20.610327896293043</v>
      </c>
      <c r="DK25" s="295">
        <v>3.0823658691963183</v>
      </c>
      <c r="DL25" s="286"/>
      <c r="DM25" s="322">
        <v>0.65185035423823479</v>
      </c>
      <c r="DN25" s="286"/>
      <c r="DO25" s="325" t="s">
        <v>350</v>
      </c>
      <c r="DP25" s="286"/>
      <c r="DQ25" s="295">
        <v>18.08671256444379</v>
      </c>
      <c r="DR25" s="295">
        <v>0.59799169105872041</v>
      </c>
      <c r="DS25" s="295">
        <v>16.91419559155463</v>
      </c>
      <c r="DT25" s="295">
        <v>19.259229537332949</v>
      </c>
      <c r="DU25" s="295">
        <v>3.3062486559016655</v>
      </c>
      <c r="DV25" s="286"/>
      <c r="DW25" s="322">
        <v>-1.2999999999999972</v>
      </c>
      <c r="DX25" s="286"/>
      <c r="DY25" s="325" t="s">
        <v>350</v>
      </c>
      <c r="DZ25" s="286"/>
      <c r="EA25" s="328">
        <v>14957.957204000073</v>
      </c>
      <c r="EB25" s="328">
        <v>18661</v>
      </c>
    </row>
    <row r="26" spans="1:132" ht="9.75" customHeight="1">
      <c r="A26" s="110"/>
      <c r="B26" s="73"/>
      <c r="AF26" s="298"/>
      <c r="AP26" s="298"/>
      <c r="AR26" s="73"/>
      <c r="CH26" s="73"/>
    </row>
    <row r="27" spans="1:132" s="28" customFormat="1" ht="13.5" customHeight="1">
      <c r="A27" s="110" t="s">
        <v>293</v>
      </c>
      <c r="B27" s="43">
        <v>74.377387441885759</v>
      </c>
      <c r="D27" s="309">
        <v>83.606790977229323</v>
      </c>
      <c r="E27" s="309">
        <v>11.083416736177879</v>
      </c>
      <c r="F27" s="309">
        <v>61.874928504326917</v>
      </c>
      <c r="G27" s="309">
        <v>105.33865345013173</v>
      </c>
      <c r="H27" s="309">
        <v>13.256598664570795</v>
      </c>
      <c r="J27" s="346">
        <v>9.2294035353435646</v>
      </c>
      <c r="L27" s="346"/>
      <c r="N27" s="309">
        <v>93.272264166932246</v>
      </c>
      <c r="O27" s="309">
        <v>5.7523877985029239</v>
      </c>
      <c r="P27" s="309">
        <v>81.993240710855133</v>
      </c>
      <c r="Q27" s="309">
        <v>100</v>
      </c>
      <c r="R27" s="309">
        <v>6.1673079879434454</v>
      </c>
      <c r="T27" s="346">
        <v>9.6654731897029222</v>
      </c>
      <c r="V27" s="346"/>
      <c r="X27" s="339">
        <v>36.286383057482524</v>
      </c>
      <c r="Y27" s="309">
        <v>15.685266844218537</v>
      </c>
      <c r="Z27" s="309">
        <v>5.5313919227077459</v>
      </c>
      <c r="AA27" s="309">
        <v>67.041374192257308</v>
      </c>
      <c r="AB27" s="309">
        <v>43.226316658155092</v>
      </c>
      <c r="AD27" s="346">
        <v>-56.985881109449721</v>
      </c>
      <c r="AF27" s="347" t="s">
        <v>349</v>
      </c>
      <c r="AH27" s="339">
        <v>67.231935426692374</v>
      </c>
      <c r="AI27" s="309">
        <v>12.405208101577458</v>
      </c>
      <c r="AJ27" s="309">
        <v>42.908324799979859</v>
      </c>
      <c r="AK27" s="309">
        <v>91.555546053404896</v>
      </c>
      <c r="AL27" s="309">
        <v>18.451362470598088</v>
      </c>
      <c r="AN27" s="346">
        <v>30.900000000000006</v>
      </c>
      <c r="AP27" s="347" t="s">
        <v>350</v>
      </c>
      <c r="AQ27" s="346"/>
      <c r="AR27" s="43">
        <v>72.389650906718146</v>
      </c>
      <c r="AT27" s="309">
        <v>79.068877846593239</v>
      </c>
      <c r="AU27" s="309">
        <v>12.849037915198736</v>
      </c>
      <c r="AV27" s="309">
        <v>53.875065186752622</v>
      </c>
      <c r="AW27" s="309">
        <v>104.26269050643387</v>
      </c>
      <c r="AX27" s="309">
        <v>16.25043666375031</v>
      </c>
      <c r="AZ27" s="346">
        <v>6.6792269398750932</v>
      </c>
      <c r="BB27" s="346"/>
      <c r="BD27" s="309">
        <v>83.709762906205043</v>
      </c>
      <c r="BE27" s="309">
        <v>11.19677665671577</v>
      </c>
      <c r="BF27" s="309">
        <v>61.755626473257877</v>
      </c>
      <c r="BG27" s="309">
        <v>100</v>
      </c>
      <c r="BH27" s="309">
        <v>13.375711826183897</v>
      </c>
      <c r="BJ27" s="346">
        <v>4.6408850596118043</v>
      </c>
      <c r="BL27" s="347" t="s">
        <v>350</v>
      </c>
      <c r="BN27" s="339">
        <v>26.307504233847283</v>
      </c>
      <c r="BO27" s="309">
        <v>13.613707824731611</v>
      </c>
      <c r="BP27" s="309">
        <v>0</v>
      </c>
      <c r="BQ27" s="309">
        <v>53.000672263395998</v>
      </c>
      <c r="BR27" s="309">
        <v>51.74838214875659</v>
      </c>
      <c r="BT27" s="346">
        <v>-57.40225867235776</v>
      </c>
      <c r="BV27" s="347" t="s">
        <v>349</v>
      </c>
      <c r="BX27" s="339">
        <v>62.546156907939768</v>
      </c>
      <c r="BY27" s="309">
        <v>12.690899693932527</v>
      </c>
      <c r="BZ27" s="309">
        <v>37.662374215199058</v>
      </c>
      <c r="CA27" s="309">
        <v>87.42993960068047</v>
      </c>
      <c r="CB27" s="309">
        <v>20.290454795826975</v>
      </c>
      <c r="CD27" s="346">
        <v>36.200000000000003</v>
      </c>
      <c r="CF27" s="347" t="s">
        <v>261</v>
      </c>
      <c r="CH27" s="43">
        <v>1.9877365351676137</v>
      </c>
      <c r="CJ27" s="339">
        <v>4.5379131306360749</v>
      </c>
      <c r="CK27" s="309">
        <v>4.846950863982336</v>
      </c>
      <c r="CL27" s="309">
        <v>-4.9657690006291482</v>
      </c>
      <c r="CM27" s="309">
        <v>14.041595261901296</v>
      </c>
      <c r="CN27" s="309">
        <v>106.81012889515019</v>
      </c>
      <c r="CP27" s="346">
        <v>2.5501765954684612</v>
      </c>
      <c r="CR27" s="347" t="s">
        <v>350</v>
      </c>
      <c r="CT27" s="645">
        <v>9.562501260727192</v>
      </c>
      <c r="CU27" s="647">
        <v>8.0605673812335681</v>
      </c>
      <c r="CV27" s="645">
        <v>-6.2422969807760058</v>
      </c>
      <c r="CW27" s="645">
        <v>25.367299502230388</v>
      </c>
      <c r="CX27" s="645">
        <v>84.293503984548423</v>
      </c>
      <c r="CY27" s="646"/>
      <c r="CZ27" s="646">
        <v>5.024588130091117</v>
      </c>
      <c r="DB27" s="347" t="s">
        <v>350</v>
      </c>
      <c r="DD27" s="337"/>
      <c r="DE27" s="337"/>
      <c r="DG27" s="645">
        <v>9.978878823635231</v>
      </c>
      <c r="DH27" s="647">
        <v>6.6671888217318536</v>
      </c>
      <c r="DI27" s="645">
        <v>0</v>
      </c>
      <c r="DJ27" s="645">
        <v>23.051613584396545</v>
      </c>
      <c r="DK27" s="645">
        <v>66.813005143828846</v>
      </c>
      <c r="DM27" s="646">
        <v>0.41637756290803907</v>
      </c>
      <c r="DO27" s="347" t="s">
        <v>350</v>
      </c>
      <c r="DQ27" s="645">
        <v>4.6857785187526142</v>
      </c>
      <c r="DR27" s="647">
        <v>4.8936430818125274</v>
      </c>
      <c r="DS27" s="645">
        <v>0</v>
      </c>
      <c r="DT27" s="645">
        <v>14.281028182720551</v>
      </c>
      <c r="DU27" s="645">
        <v>104.436073156852</v>
      </c>
      <c r="DW27" s="646">
        <v>-5.3</v>
      </c>
      <c r="DY27" s="347" t="s">
        <v>350</v>
      </c>
      <c r="EA27" s="337">
        <v>7.926495000000001</v>
      </c>
      <c r="EB27" s="337">
        <v>11</v>
      </c>
    </row>
    <row r="28" spans="1:132" s="28" customFormat="1" ht="13.5" customHeight="1">
      <c r="A28" s="110" t="s">
        <v>3</v>
      </c>
      <c r="B28" s="43">
        <v>71.330271270097398</v>
      </c>
      <c r="D28" s="309">
        <v>71.704337912083801</v>
      </c>
      <c r="E28" s="309">
        <v>3.0510824146490534</v>
      </c>
      <c r="F28" s="309">
        <v>65.721913447955089</v>
      </c>
      <c r="G28" s="309">
        <v>77.686762376212528</v>
      </c>
      <c r="H28" s="309">
        <v>4.2550876327593521</v>
      </c>
      <c r="J28" s="346">
        <v>0.37406664198640271</v>
      </c>
      <c r="L28" s="346"/>
      <c r="N28" s="309">
        <v>74.177348069145751</v>
      </c>
      <c r="O28" s="309">
        <v>3.0625805271616571</v>
      </c>
      <c r="P28" s="309">
        <v>68.172377818188195</v>
      </c>
      <c r="Q28" s="309">
        <v>80.18231832010332</v>
      </c>
      <c r="R28" s="309">
        <v>4.1287274442688586</v>
      </c>
      <c r="T28" s="346">
        <v>2.4730101570619496</v>
      </c>
      <c r="V28" s="346"/>
      <c r="X28" s="309">
        <v>72.669327785306891</v>
      </c>
      <c r="Y28" s="309">
        <v>3.4411310851923393</v>
      </c>
      <c r="Z28" s="309">
        <v>65.922107156561452</v>
      </c>
      <c r="AA28" s="309">
        <v>79.416548414052329</v>
      </c>
      <c r="AB28" s="309">
        <v>4.7353280814138836</v>
      </c>
      <c r="AD28" s="346">
        <v>-1.5080202838388601</v>
      </c>
      <c r="AF28" s="347" t="s">
        <v>350</v>
      </c>
      <c r="AH28" s="309">
        <v>78.237735469520516</v>
      </c>
      <c r="AI28" s="309">
        <v>4.0134650841481303</v>
      </c>
      <c r="AJ28" s="309">
        <v>70.368301827507565</v>
      </c>
      <c r="AK28" s="309">
        <v>86.107169111533452</v>
      </c>
      <c r="AL28" s="309">
        <v>5.129832886985433</v>
      </c>
      <c r="AN28" s="346">
        <v>5.5</v>
      </c>
      <c r="AP28" s="347" t="s">
        <v>350</v>
      </c>
      <c r="AQ28" s="346"/>
      <c r="AR28" s="43">
        <v>54.459554976527926</v>
      </c>
      <c r="AT28" s="309">
        <v>60.333819713638611</v>
      </c>
      <c r="AU28" s="309">
        <v>3.0910511386303452</v>
      </c>
      <c r="AV28" s="309">
        <v>54.273026382448933</v>
      </c>
      <c r="AW28" s="309">
        <v>66.394613044828304</v>
      </c>
      <c r="AX28" s="309">
        <v>5.1232478787210036</v>
      </c>
      <c r="AZ28" s="346">
        <v>5.8742647371106855</v>
      </c>
      <c r="BB28" s="346"/>
      <c r="BD28" s="309">
        <v>60.901318625893822</v>
      </c>
      <c r="BE28" s="309">
        <v>3.1552971200795774</v>
      </c>
      <c r="BF28" s="309">
        <v>54.714553846660372</v>
      </c>
      <c r="BG28" s="309">
        <v>67.088083405127264</v>
      </c>
      <c r="BH28" s="309">
        <v>5.1809996750021421</v>
      </c>
      <c r="BJ28" s="346">
        <v>0.56749891225521054</v>
      </c>
      <c r="BL28" s="347" t="s">
        <v>350</v>
      </c>
      <c r="BN28" s="309">
        <v>60.20936288546006</v>
      </c>
      <c r="BO28" s="309">
        <v>3.5984129758092265</v>
      </c>
      <c r="BP28" s="309">
        <v>53.153750745137238</v>
      </c>
      <c r="BQ28" s="309">
        <v>67.264975025782874</v>
      </c>
      <c r="BR28" s="309">
        <v>5.9765006692641922</v>
      </c>
      <c r="BT28" s="346">
        <v>-0.6919557404337624</v>
      </c>
      <c r="BV28" s="347" t="s">
        <v>350</v>
      </c>
      <c r="BX28" s="309">
        <v>64.930107124501319</v>
      </c>
      <c r="BY28" s="309">
        <v>4.7677415501008555</v>
      </c>
      <c r="BZ28" s="309">
        <v>55.581719891988435</v>
      </c>
      <c r="CA28" s="309">
        <v>74.278494357014196</v>
      </c>
      <c r="CB28" s="309">
        <v>7.3428826183189102</v>
      </c>
      <c r="CD28" s="346">
        <v>4.7000000000000028</v>
      </c>
      <c r="CF28" s="347" t="s">
        <v>350</v>
      </c>
      <c r="CH28" s="43">
        <v>16.870716293569519</v>
      </c>
      <c r="CJ28" s="309">
        <v>11.370518198445142</v>
      </c>
      <c r="CK28" s="309">
        <v>1.8434780080527822</v>
      </c>
      <c r="CL28" s="309">
        <v>7.7559098609228077</v>
      </c>
      <c r="CM28" s="309">
        <v>14.985126535967474</v>
      </c>
      <c r="CN28" s="309">
        <v>16.212787982740032</v>
      </c>
      <c r="CP28" s="346">
        <v>-5.500198095124377</v>
      </c>
      <c r="CR28" s="347" t="s">
        <v>351</v>
      </c>
      <c r="CT28" s="309">
        <v>13.276029443251977</v>
      </c>
      <c r="CU28" s="309">
        <v>2.1423656090772147</v>
      </c>
      <c r="CV28" s="309">
        <v>9.0753752449095888</v>
      </c>
      <c r="CW28" s="309">
        <v>17.476683641594366</v>
      </c>
      <c r="CX28" s="309">
        <v>16.137095946003267</v>
      </c>
      <c r="CZ28" s="346">
        <v>1.905511244806835</v>
      </c>
      <c r="DB28" s="347" t="s">
        <v>350</v>
      </c>
      <c r="DD28" s="337"/>
      <c r="DE28" s="337"/>
      <c r="DG28" s="339">
        <v>12.459964899846835</v>
      </c>
      <c r="DH28" s="309">
        <v>1.9392881132824065</v>
      </c>
      <c r="DI28" s="309">
        <v>8.6574928524070831</v>
      </c>
      <c r="DJ28" s="309">
        <v>16.262436947286584</v>
      </c>
      <c r="DK28" s="309">
        <v>15.564153903083991</v>
      </c>
      <c r="DM28" s="346">
        <v>-0.81606454340514212</v>
      </c>
      <c r="DO28" s="347" t="s">
        <v>350</v>
      </c>
      <c r="DQ28" s="339">
        <v>13.307628345019214</v>
      </c>
      <c r="DR28" s="309">
        <v>3.8231753396968506</v>
      </c>
      <c r="DS28" s="309">
        <v>5.8113068356194288</v>
      </c>
      <c r="DT28" s="309">
        <v>20.803949854419002</v>
      </c>
      <c r="DU28" s="309">
        <v>28.729201331564013</v>
      </c>
      <c r="DW28" s="346">
        <v>0.80000000000000071</v>
      </c>
      <c r="DY28" s="347" t="s">
        <v>350</v>
      </c>
      <c r="EA28" s="337">
        <v>307.60488599999974</v>
      </c>
      <c r="EB28" s="337">
        <v>570</v>
      </c>
    </row>
    <row r="29" spans="1:132" s="28" customFormat="1" ht="13.5" customHeight="1">
      <c r="A29" s="110" t="s">
        <v>4</v>
      </c>
      <c r="B29" s="43">
        <v>81.516510959323696</v>
      </c>
      <c r="D29" s="309">
        <v>80.815271486920977</v>
      </c>
      <c r="E29" s="309">
        <v>1.6925533032748594</v>
      </c>
      <c r="F29" s="309">
        <v>77.496589487464703</v>
      </c>
      <c r="G29" s="309">
        <v>84.133953486377251</v>
      </c>
      <c r="H29" s="309">
        <v>2.0943483479465632</v>
      </c>
      <c r="J29" s="346">
        <v>-0.70123947240271889</v>
      </c>
      <c r="L29" s="346"/>
      <c r="N29" s="309">
        <v>78.10418548439047</v>
      </c>
      <c r="O29" s="309">
        <v>1.9298577288262988</v>
      </c>
      <c r="P29" s="309">
        <v>74.320207186545446</v>
      </c>
      <c r="Q29" s="309">
        <v>81.88816378223548</v>
      </c>
      <c r="R29" s="309">
        <v>2.4708761980649436</v>
      </c>
      <c r="T29" s="346">
        <v>-2.7110860025305072</v>
      </c>
      <c r="V29" s="346"/>
      <c r="X29" s="309">
        <v>83.756011907593049</v>
      </c>
      <c r="Y29" s="309">
        <v>1.6501528342420166</v>
      </c>
      <c r="Z29" s="309">
        <v>80.520463778755001</v>
      </c>
      <c r="AA29" s="309">
        <v>86.991560036431082</v>
      </c>
      <c r="AB29" s="309">
        <v>1.970190314293629</v>
      </c>
      <c r="AD29" s="346">
        <v>5.6518264232025786</v>
      </c>
      <c r="AF29" s="347" t="s">
        <v>351</v>
      </c>
      <c r="AH29" s="309">
        <v>80.923379205990102</v>
      </c>
      <c r="AI29" s="309">
        <v>1.9222841143565803</v>
      </c>
      <c r="AJ29" s="309">
        <v>77.154245312494297</v>
      </c>
      <c r="AK29" s="309">
        <v>84.692513099485922</v>
      </c>
      <c r="AL29" s="309">
        <v>2.375437275627621</v>
      </c>
      <c r="AN29" s="346">
        <v>-2.8999999999999915</v>
      </c>
      <c r="AP29" s="347" t="s">
        <v>350</v>
      </c>
      <c r="AQ29" s="346"/>
      <c r="AR29" s="43">
        <v>65.895521084600688</v>
      </c>
      <c r="AT29" s="309">
        <v>64.497875624779098</v>
      </c>
      <c r="AU29" s="309">
        <v>1.8309876108538001</v>
      </c>
      <c r="AV29" s="309">
        <v>60.907757893413816</v>
      </c>
      <c r="AW29" s="309">
        <v>68.087993356144381</v>
      </c>
      <c r="AX29" s="309">
        <v>2.8388339819216659</v>
      </c>
      <c r="AZ29" s="346">
        <v>-1.3976454598215895</v>
      </c>
      <c r="BB29" s="346"/>
      <c r="BD29" s="309">
        <v>65.044589871577926</v>
      </c>
      <c r="BE29" s="309">
        <v>1.927470992189374</v>
      </c>
      <c r="BF29" s="309">
        <v>61.26529137965948</v>
      </c>
      <c r="BG29" s="309">
        <v>68.82388836349638</v>
      </c>
      <c r="BH29" s="309">
        <v>2.9633071651230551</v>
      </c>
      <c r="BJ29" s="346">
        <v>0.54671424679882819</v>
      </c>
      <c r="BL29" s="347" t="s">
        <v>350</v>
      </c>
      <c r="BN29" s="309">
        <v>64.726327843971248</v>
      </c>
      <c r="BO29" s="309">
        <v>2.2124606009317085</v>
      </c>
      <c r="BP29" s="309">
        <v>60.388231027162945</v>
      </c>
      <c r="BQ29" s="309">
        <v>69.064424660779551</v>
      </c>
      <c r="BR29" s="309">
        <v>3.418177231164802</v>
      </c>
      <c r="BT29" s="346">
        <v>-0.31826202760667854</v>
      </c>
      <c r="BV29" s="347" t="s">
        <v>350</v>
      </c>
      <c r="BX29" s="309">
        <v>67.452515880561918</v>
      </c>
      <c r="BY29" s="309">
        <v>2.2228581398551825</v>
      </c>
      <c r="BZ29" s="309">
        <v>63.094029071672296</v>
      </c>
      <c r="CA29" s="309">
        <v>71.811002689451527</v>
      </c>
      <c r="CB29" s="309">
        <v>3.2954414091702593</v>
      </c>
      <c r="CD29" s="346">
        <v>2.7999999999999972</v>
      </c>
      <c r="CF29" s="347" t="s">
        <v>350</v>
      </c>
      <c r="CH29" s="43">
        <v>15.620989874722943</v>
      </c>
      <c r="CJ29" s="309">
        <v>16.317395862141936</v>
      </c>
      <c r="CK29" s="309">
        <v>1.2866095532381687</v>
      </c>
      <c r="CL29" s="309">
        <v>13.794670015695379</v>
      </c>
      <c r="CM29" s="309">
        <v>18.840121708588494</v>
      </c>
      <c r="CN29" s="309">
        <v>7.8848951395684237</v>
      </c>
      <c r="CP29" s="346">
        <v>0.69640598741899318</v>
      </c>
      <c r="CR29" s="347" t="s">
        <v>350</v>
      </c>
      <c r="CT29" s="309">
        <v>13.059595612812769</v>
      </c>
      <c r="CU29" s="309">
        <v>1.0822770506536941</v>
      </c>
      <c r="CV29" s="309">
        <v>10.937515414486452</v>
      </c>
      <c r="CW29" s="309">
        <v>15.181675811139087</v>
      </c>
      <c r="CX29" s="309">
        <v>8.2872171753302375</v>
      </c>
      <c r="CZ29" s="346">
        <v>-3.2578002493291667</v>
      </c>
      <c r="DB29" s="347" t="s">
        <v>351</v>
      </c>
      <c r="DD29" s="337"/>
      <c r="DE29" s="337"/>
      <c r="DG29" s="309">
        <v>19.02968406362184</v>
      </c>
      <c r="DH29" s="309">
        <v>1.9633822819302607</v>
      </c>
      <c r="DI29" s="309">
        <v>15.179969214990113</v>
      </c>
      <c r="DJ29" s="309">
        <v>22.879398912253567</v>
      </c>
      <c r="DK29" s="309">
        <v>10.317471773919605</v>
      </c>
      <c r="DM29" s="346">
        <v>5.9700884508090706</v>
      </c>
      <c r="DO29" s="347" t="s">
        <v>349</v>
      </c>
      <c r="DQ29" s="309">
        <v>13.470863325428265</v>
      </c>
      <c r="DR29" s="309">
        <v>1.2634300633271647</v>
      </c>
      <c r="DS29" s="309">
        <v>10.993582762069968</v>
      </c>
      <c r="DT29" s="309">
        <v>15.948143888786559</v>
      </c>
      <c r="DU29" s="309">
        <v>9.3789836093300121</v>
      </c>
      <c r="DW29" s="346">
        <v>-5.5</v>
      </c>
      <c r="DY29" s="347" t="s">
        <v>351</v>
      </c>
      <c r="EA29" s="337">
        <v>1164.1157749999995</v>
      </c>
      <c r="EB29" s="337">
        <v>2118</v>
      </c>
    </row>
    <row r="30" spans="1:132" s="28" customFormat="1" ht="13.5" customHeight="1">
      <c r="A30" s="110" t="s">
        <v>5</v>
      </c>
      <c r="B30" s="43">
        <v>81.328389161810065</v>
      </c>
      <c r="D30" s="309">
        <v>81.800734672276718</v>
      </c>
      <c r="E30" s="309">
        <v>1.352098512830239</v>
      </c>
      <c r="F30" s="309">
        <v>79.149601034512273</v>
      </c>
      <c r="G30" s="309">
        <v>84.451868310041164</v>
      </c>
      <c r="H30" s="309">
        <v>1.6529173218886524</v>
      </c>
      <c r="J30" s="346">
        <v>0.47234551046665274</v>
      </c>
      <c r="L30" s="346"/>
      <c r="N30" s="309">
        <v>82.662376418178525</v>
      </c>
      <c r="O30" s="309">
        <v>1.2125054060276541</v>
      </c>
      <c r="P30" s="309">
        <v>80.284950313706673</v>
      </c>
      <c r="Q30" s="309">
        <v>85.039802522650362</v>
      </c>
      <c r="R30" s="309">
        <v>1.4668165356071334</v>
      </c>
      <c r="T30" s="346">
        <v>0.86164174590180664</v>
      </c>
      <c r="V30" s="346"/>
      <c r="X30" s="309">
        <v>83.429447152032282</v>
      </c>
      <c r="Y30" s="309">
        <v>1.3944720972217248</v>
      </c>
      <c r="Z30" s="309">
        <v>80.695226726349659</v>
      </c>
      <c r="AA30" s="309">
        <v>86.163667577714918</v>
      </c>
      <c r="AB30" s="309">
        <v>1.6714387363500065</v>
      </c>
      <c r="AD30" s="346">
        <v>0.76707073385375679</v>
      </c>
      <c r="AF30" s="347" t="s">
        <v>350</v>
      </c>
      <c r="AH30" s="309">
        <v>83.309858219098743</v>
      </c>
      <c r="AI30" s="309">
        <v>1.4949547532765783</v>
      </c>
      <c r="AJ30" s="309">
        <v>80.378613775192264</v>
      </c>
      <c r="AK30" s="309">
        <v>86.241102663005222</v>
      </c>
      <c r="AL30" s="309">
        <v>1.7944512032957234</v>
      </c>
      <c r="AN30" s="346">
        <v>-0.10000000000000853</v>
      </c>
      <c r="AP30" s="347" t="s">
        <v>350</v>
      </c>
      <c r="AQ30" s="346"/>
      <c r="AR30" s="43">
        <v>61.604928542026315</v>
      </c>
      <c r="AT30" s="309">
        <v>63.778586549418279</v>
      </c>
      <c r="AU30" s="309">
        <v>1.5993419308313532</v>
      </c>
      <c r="AV30" s="309">
        <v>60.64266919511342</v>
      </c>
      <c r="AW30" s="309">
        <v>66.914503903723144</v>
      </c>
      <c r="AX30" s="309">
        <v>2.5076471859283322</v>
      </c>
      <c r="AZ30" s="346">
        <v>2.173658007391964</v>
      </c>
      <c r="BB30" s="346"/>
      <c r="BD30" s="309">
        <v>65.44267525437516</v>
      </c>
      <c r="BE30" s="309">
        <v>1.4513841288524765</v>
      </c>
      <c r="BF30" s="309">
        <v>62.596866486516092</v>
      </c>
      <c r="BG30" s="309">
        <v>68.288484022234229</v>
      </c>
      <c r="BH30" s="309">
        <v>2.2177946167557452</v>
      </c>
      <c r="BJ30" s="346">
        <v>1.6640887049568818</v>
      </c>
      <c r="BL30" s="347" t="s">
        <v>350</v>
      </c>
      <c r="BN30" s="309">
        <v>68.442963768527406</v>
      </c>
      <c r="BO30" s="309">
        <v>1.5474679943027143</v>
      </c>
      <c r="BP30" s="309">
        <v>65.408755621557319</v>
      </c>
      <c r="BQ30" s="309">
        <v>71.477171915497493</v>
      </c>
      <c r="BR30" s="309">
        <v>2.26095994255336</v>
      </c>
      <c r="BT30" s="346">
        <v>3.0002885141522455</v>
      </c>
      <c r="BV30" s="347" t="s">
        <v>350</v>
      </c>
      <c r="BX30" s="309">
        <v>65.25593743986866</v>
      </c>
      <c r="BY30" s="309">
        <v>1.8588452387512708</v>
      </c>
      <c r="BZ30" s="309">
        <v>61.611191827180804</v>
      </c>
      <c r="CA30" s="309">
        <v>68.900683052556516</v>
      </c>
      <c r="CB30" s="309">
        <v>2.848545759478422</v>
      </c>
      <c r="CD30" s="346">
        <v>-3.1000000000000085</v>
      </c>
      <c r="CF30" s="347" t="s">
        <v>350</v>
      </c>
      <c r="CH30" s="43">
        <v>19.72346061978347</v>
      </c>
      <c r="CJ30" s="309">
        <v>18.022148122858408</v>
      </c>
      <c r="CK30" s="309">
        <v>1.1809150065084195</v>
      </c>
      <c r="CL30" s="309">
        <v>15.70666336535955</v>
      </c>
      <c r="CM30" s="309">
        <v>20.337632880357269</v>
      </c>
      <c r="CN30" s="309">
        <v>6.5525762992182086</v>
      </c>
      <c r="CP30" s="346">
        <v>-1.7013124969250626</v>
      </c>
      <c r="CR30" s="347" t="s">
        <v>350</v>
      </c>
      <c r="CT30" s="309">
        <v>17.219701163803045</v>
      </c>
      <c r="CU30" s="309">
        <v>1.0987410034562419</v>
      </c>
      <c r="CV30" s="309">
        <v>15.065339186788579</v>
      </c>
      <c r="CW30" s="309">
        <v>19.374063140817512</v>
      </c>
      <c r="CX30" s="309">
        <v>6.380720507309781</v>
      </c>
      <c r="CZ30" s="346">
        <v>-0.8024469590553629</v>
      </c>
      <c r="DB30" s="347" t="s">
        <v>350</v>
      </c>
      <c r="DD30" s="337"/>
      <c r="DE30" s="337"/>
      <c r="DG30" s="309">
        <v>14.986483383504751</v>
      </c>
      <c r="DH30" s="309">
        <v>1.1366524908481999</v>
      </c>
      <c r="DI30" s="309">
        <v>12.757784463266667</v>
      </c>
      <c r="DJ30" s="309">
        <v>17.215182303742836</v>
      </c>
      <c r="DK30" s="309">
        <v>7.5845177401610107</v>
      </c>
      <c r="DM30" s="346">
        <v>-2.2332177802982933</v>
      </c>
      <c r="DO30" s="347" t="s">
        <v>350</v>
      </c>
      <c r="DQ30" s="309">
        <v>18.053920779230122</v>
      </c>
      <c r="DR30" s="309">
        <v>1.3566214174992681</v>
      </c>
      <c r="DS30" s="309">
        <v>15.393914525653853</v>
      </c>
      <c r="DT30" s="309">
        <v>20.713927032806385</v>
      </c>
      <c r="DU30" s="309">
        <v>7.5142758965685408</v>
      </c>
      <c r="DW30" s="346">
        <v>3.1000000000000014</v>
      </c>
      <c r="DY30" s="347" t="s">
        <v>261</v>
      </c>
      <c r="EA30" s="337">
        <v>2130.5157239999967</v>
      </c>
      <c r="EB30" s="337">
        <v>3525</v>
      </c>
    </row>
    <row r="31" spans="1:132" s="28" customFormat="1" ht="13.5" customHeight="1">
      <c r="A31" s="110" t="s">
        <v>6</v>
      </c>
      <c r="B31" s="43">
        <v>82.861627771725324</v>
      </c>
      <c r="D31" s="309">
        <v>83.521950928889723</v>
      </c>
      <c r="E31" s="309">
        <v>1.1400918675638287</v>
      </c>
      <c r="F31" s="309">
        <v>81.286510336685154</v>
      </c>
      <c r="G31" s="309">
        <v>85.757391521094291</v>
      </c>
      <c r="H31" s="309">
        <v>1.3650206381487651</v>
      </c>
      <c r="J31" s="346">
        <v>0.66032315716439882</v>
      </c>
      <c r="L31" s="346"/>
      <c r="N31" s="309">
        <v>82.294800953804085</v>
      </c>
      <c r="O31" s="309">
        <v>1.2265458625491072</v>
      </c>
      <c r="P31" s="309">
        <v>79.889844953228788</v>
      </c>
      <c r="Q31" s="309">
        <v>84.699756954379382</v>
      </c>
      <c r="R31" s="309">
        <v>1.4904293446649499</v>
      </c>
      <c r="T31" s="346">
        <v>-1.2271499750856378</v>
      </c>
      <c r="V31" s="346"/>
      <c r="X31" s="309">
        <v>83.40806582677105</v>
      </c>
      <c r="Y31" s="309">
        <v>1.1982133076961341</v>
      </c>
      <c r="Z31" s="309">
        <v>81.058661126056847</v>
      </c>
      <c r="AA31" s="309">
        <v>85.757470527485253</v>
      </c>
      <c r="AB31" s="309">
        <v>1.436567669827862</v>
      </c>
      <c r="AD31" s="346">
        <v>1.1132648729669654</v>
      </c>
      <c r="AF31" s="347" t="s">
        <v>350</v>
      </c>
      <c r="AH31" s="309">
        <v>82.832359556082665</v>
      </c>
      <c r="AI31" s="309">
        <v>1.4464404137707365</v>
      </c>
      <c r="AJ31" s="309">
        <v>79.996239989912183</v>
      </c>
      <c r="AK31" s="309">
        <v>85.668479122253146</v>
      </c>
      <c r="AL31" s="309">
        <v>1.7462262593055871</v>
      </c>
      <c r="AN31" s="346">
        <v>-0.60000000000000853</v>
      </c>
      <c r="AP31" s="347" t="s">
        <v>350</v>
      </c>
      <c r="AQ31" s="346"/>
      <c r="AR31" s="43">
        <v>61.953742386919572</v>
      </c>
      <c r="AT31" s="309">
        <v>61.558116991367406</v>
      </c>
      <c r="AU31" s="309">
        <v>1.4664429290641763</v>
      </c>
      <c r="AV31" s="309">
        <v>58.682781991578089</v>
      </c>
      <c r="AW31" s="309">
        <v>64.433451991156716</v>
      </c>
      <c r="AX31" s="309">
        <v>2.3822088795695664</v>
      </c>
      <c r="AZ31" s="346">
        <v>-0.39562539555216603</v>
      </c>
      <c r="BB31" s="346"/>
      <c r="BD31" s="309">
        <v>64.211556587947598</v>
      </c>
      <c r="BE31" s="309">
        <v>1.4885383887074715</v>
      </c>
      <c r="BF31" s="309">
        <v>61.292897417251183</v>
      </c>
      <c r="BG31" s="309">
        <v>67.130215758644027</v>
      </c>
      <c r="BH31" s="309">
        <v>2.3181783277106653</v>
      </c>
      <c r="BJ31" s="346">
        <v>2.653439596580192</v>
      </c>
      <c r="BL31" s="347" t="s">
        <v>350</v>
      </c>
      <c r="BN31" s="309">
        <v>65.918898227731262</v>
      </c>
      <c r="BO31" s="309">
        <v>1.4566814091862652</v>
      </c>
      <c r="BP31" s="309">
        <v>63.062700480465786</v>
      </c>
      <c r="BQ31" s="309">
        <v>68.775095974996731</v>
      </c>
      <c r="BR31" s="309">
        <v>2.2098084894468966</v>
      </c>
      <c r="BT31" s="346">
        <v>1.7073416397836638</v>
      </c>
      <c r="BV31" s="347" t="s">
        <v>350</v>
      </c>
      <c r="BX31" s="309">
        <v>64.45570123437939</v>
      </c>
      <c r="BY31" s="309">
        <v>1.6413471012846983</v>
      </c>
      <c r="BZ31" s="309">
        <v>61.237416827698979</v>
      </c>
      <c r="CA31" s="309">
        <v>67.673985641059815</v>
      </c>
      <c r="CB31" s="309">
        <v>2.5464731123105619</v>
      </c>
      <c r="CD31" s="346">
        <v>-1.4000000000000057</v>
      </c>
      <c r="CF31" s="347" t="s">
        <v>350</v>
      </c>
      <c r="CH31" s="43">
        <v>20.907885384805606</v>
      </c>
      <c r="CJ31" s="309">
        <v>21.96383393752204</v>
      </c>
      <c r="CK31" s="309">
        <v>1.3227920663998771</v>
      </c>
      <c r="CL31" s="309">
        <v>19.370163055021067</v>
      </c>
      <c r="CM31" s="309">
        <v>24.557504820023013</v>
      </c>
      <c r="CN31" s="309">
        <v>6.0225918214582643</v>
      </c>
      <c r="CP31" s="346">
        <v>1.0559485527164334</v>
      </c>
      <c r="CR31" s="347" t="s">
        <v>350</v>
      </c>
      <c r="CT31" s="309">
        <v>18.083244365856256</v>
      </c>
      <c r="CU31" s="309">
        <v>1.2031909980182112</v>
      </c>
      <c r="CV31" s="309">
        <v>15.724081533976234</v>
      </c>
      <c r="CW31" s="309">
        <v>20.442407197736276</v>
      </c>
      <c r="CX31" s="309">
        <v>6.6536235073503036</v>
      </c>
      <c r="CZ31" s="346">
        <v>-3.8805895716657837</v>
      </c>
      <c r="DB31" s="347" t="s">
        <v>351</v>
      </c>
      <c r="DD31" s="337"/>
      <c r="DE31" s="337"/>
      <c r="DG31" s="309">
        <v>17.489167599039916</v>
      </c>
      <c r="DH31" s="309">
        <v>1.1884590519789837</v>
      </c>
      <c r="DI31" s="309">
        <v>15.15888862000368</v>
      </c>
      <c r="DJ31" s="309">
        <v>19.81944657807615</v>
      </c>
      <c r="DK31" s="309">
        <v>6.7954008974345088</v>
      </c>
      <c r="DM31" s="346">
        <v>-0.59407676681633959</v>
      </c>
      <c r="DO31" s="347" t="s">
        <v>350</v>
      </c>
      <c r="DQ31" s="309">
        <v>18.376658321703189</v>
      </c>
      <c r="DR31" s="309">
        <v>1.2665586106976376</v>
      </c>
      <c r="DS31" s="309">
        <v>15.89324343416077</v>
      </c>
      <c r="DT31" s="309">
        <v>20.860073209245613</v>
      </c>
      <c r="DU31" s="309">
        <v>6.8922139625451244</v>
      </c>
      <c r="DW31" s="346">
        <v>0.89999999999999858</v>
      </c>
      <c r="DY31" s="347" t="s">
        <v>350</v>
      </c>
      <c r="EA31" s="337">
        <v>2971.4530000000041</v>
      </c>
      <c r="EB31" s="337">
        <v>4285</v>
      </c>
    </row>
    <row r="32" spans="1:132" s="28" customFormat="1" ht="13.5" customHeight="1">
      <c r="A32" s="110" t="s">
        <v>7</v>
      </c>
      <c r="B32" s="43">
        <v>82.560634678284572</v>
      </c>
      <c r="D32" s="309">
        <v>81.450487377969765</v>
      </c>
      <c r="E32" s="309">
        <v>1.324933991113683</v>
      </c>
      <c r="F32" s="309">
        <v>78.852616706322934</v>
      </c>
      <c r="G32" s="309">
        <v>84.04835804961661</v>
      </c>
      <c r="H32" s="309">
        <v>1.6266741105738836</v>
      </c>
      <c r="J32" s="346">
        <v>-1.1101473003148072</v>
      </c>
      <c r="L32" s="346"/>
      <c r="N32" s="309">
        <v>82.77916623262935</v>
      </c>
      <c r="O32" s="309">
        <v>1.1966870761576347</v>
      </c>
      <c r="P32" s="309">
        <v>80.432755998416866</v>
      </c>
      <c r="Q32" s="309">
        <v>85.125576466841835</v>
      </c>
      <c r="R32" s="309">
        <v>1.4456379915625828</v>
      </c>
      <c r="T32" s="346">
        <v>1.3286788546595858</v>
      </c>
      <c r="V32" s="346"/>
      <c r="X32" s="309">
        <v>80.955725152321733</v>
      </c>
      <c r="Y32" s="309">
        <v>1.5082616799702615</v>
      </c>
      <c r="Z32" s="309">
        <v>77.998391046558424</v>
      </c>
      <c r="AA32" s="309">
        <v>83.913059258085042</v>
      </c>
      <c r="AB32" s="309">
        <v>1.8630698164118737</v>
      </c>
      <c r="AD32" s="346">
        <v>-1.8234410803076173</v>
      </c>
      <c r="AF32" s="347" t="s">
        <v>350</v>
      </c>
      <c r="AH32" s="309">
        <v>84.624900373985909</v>
      </c>
      <c r="AI32" s="309">
        <v>1.3183765105597112</v>
      </c>
      <c r="AJ32" s="309">
        <v>82.039883126417081</v>
      </c>
      <c r="AK32" s="309">
        <v>87.209917621554752</v>
      </c>
      <c r="AL32" s="309">
        <v>1.5579061301500643</v>
      </c>
      <c r="AN32" s="346">
        <v>3.5999999999999943</v>
      </c>
      <c r="AP32" s="347" t="s">
        <v>261</v>
      </c>
      <c r="AQ32" s="346"/>
      <c r="AR32" s="43">
        <v>59.425400474769596</v>
      </c>
      <c r="AT32" s="309">
        <v>58.979761366585123</v>
      </c>
      <c r="AU32" s="309">
        <v>1.5832019895490841</v>
      </c>
      <c r="AV32" s="309">
        <v>55.875490479485826</v>
      </c>
      <c r="AW32" s="309">
        <v>62.084032253684427</v>
      </c>
      <c r="AX32" s="309">
        <v>2.6843139966416416</v>
      </c>
      <c r="AZ32" s="346">
        <v>-0.44563910818447283</v>
      </c>
      <c r="BB32" s="346"/>
      <c r="BD32" s="309">
        <v>61.719836779141289</v>
      </c>
      <c r="BE32" s="309">
        <v>1.5447545984729407</v>
      </c>
      <c r="BF32" s="309">
        <v>58.690951390956272</v>
      </c>
      <c r="BG32" s="309">
        <v>64.748722167326306</v>
      </c>
      <c r="BH32" s="309">
        <v>2.5028494550312921</v>
      </c>
      <c r="BJ32" s="346">
        <v>2.7400754125561662</v>
      </c>
      <c r="BL32" s="347" t="s">
        <v>350</v>
      </c>
      <c r="BN32" s="309">
        <v>60.118363851085746</v>
      </c>
      <c r="BO32" s="309">
        <v>1.6422767918443018</v>
      </c>
      <c r="BP32" s="309">
        <v>56.898258724685881</v>
      </c>
      <c r="BQ32" s="309">
        <v>63.338468977485604</v>
      </c>
      <c r="BR32" s="309">
        <v>2.7317390006026288</v>
      </c>
      <c r="BT32" s="346">
        <v>-1.6014729280555429</v>
      </c>
      <c r="BV32" s="347" t="s">
        <v>350</v>
      </c>
      <c r="BX32" s="309">
        <v>67.306593943698928</v>
      </c>
      <c r="BY32" s="309">
        <v>1.76933468701603</v>
      </c>
      <c r="BZ32" s="309">
        <v>63.83735685852325</v>
      </c>
      <c r="CA32" s="309">
        <v>70.775831028874592</v>
      </c>
      <c r="CB32" s="309">
        <v>2.6287687184052952</v>
      </c>
      <c r="CD32" s="346">
        <v>7.1999999999999957</v>
      </c>
      <c r="CF32" s="347" t="s">
        <v>349</v>
      </c>
      <c r="CH32" s="43">
        <v>23.135234203515108</v>
      </c>
      <c r="CJ32" s="309">
        <v>22.470726011384169</v>
      </c>
      <c r="CK32" s="309">
        <v>1.350928798422427</v>
      </c>
      <c r="CL32" s="309">
        <v>19.821885896749659</v>
      </c>
      <c r="CM32" s="309">
        <v>25.119566126018682</v>
      </c>
      <c r="CN32" s="309">
        <v>6.0119499376122354</v>
      </c>
      <c r="CP32" s="346">
        <v>-0.66450819213093837</v>
      </c>
      <c r="CR32" s="347" t="s">
        <v>350</v>
      </c>
      <c r="CT32" s="309">
        <v>21.059329453487919</v>
      </c>
      <c r="CU32" s="309">
        <v>1.3096514919363118</v>
      </c>
      <c r="CV32" s="309">
        <v>18.491423669966093</v>
      </c>
      <c r="CW32" s="309">
        <v>23.627235237009746</v>
      </c>
      <c r="CX32" s="309">
        <v>6.2188660604262624</v>
      </c>
      <c r="CZ32" s="346">
        <v>-1.41139655789625</v>
      </c>
      <c r="DB32" s="347" t="s">
        <v>350</v>
      </c>
      <c r="DD32" s="337"/>
      <c r="DE32" s="337"/>
      <c r="DG32" s="309">
        <v>20.837361301235795</v>
      </c>
      <c r="DH32" s="309">
        <v>1.3388455118965292</v>
      </c>
      <c r="DI32" s="309">
        <v>18.212211072160287</v>
      </c>
      <c r="DJ32" s="309">
        <v>23.4625115303113</v>
      </c>
      <c r="DK32" s="309">
        <v>6.425216190003515</v>
      </c>
      <c r="DM32" s="346">
        <v>-0.22196815225212418</v>
      </c>
      <c r="DO32" s="347" t="s">
        <v>350</v>
      </c>
      <c r="DQ32" s="309">
        <v>17.318306430286697</v>
      </c>
      <c r="DR32" s="309">
        <v>1.3050935375006532</v>
      </c>
      <c r="DS32" s="309">
        <v>14.759333877978762</v>
      </c>
      <c r="DT32" s="309">
        <v>19.877278982594628</v>
      </c>
      <c r="DU32" s="309">
        <v>7.5359189580932258</v>
      </c>
      <c r="DW32" s="346">
        <v>-3.5</v>
      </c>
      <c r="DY32" s="347" t="s">
        <v>261</v>
      </c>
      <c r="EA32" s="337">
        <v>2899.3330960000094</v>
      </c>
      <c r="EB32" s="337">
        <v>3730</v>
      </c>
    </row>
    <row r="33" spans="1:132" s="28" customFormat="1" ht="13.5" customHeight="1">
      <c r="A33" s="110" t="s">
        <v>8</v>
      </c>
      <c r="B33" s="43">
        <v>77.854770055839111</v>
      </c>
      <c r="D33" s="309">
        <v>78.745139087601189</v>
      </c>
      <c r="E33" s="309">
        <v>1.4430424831243793</v>
      </c>
      <c r="F33" s="309">
        <v>75.915686624314219</v>
      </c>
      <c r="G33" s="309">
        <v>81.574591550888158</v>
      </c>
      <c r="H33" s="309">
        <v>1.832548014829265</v>
      </c>
      <c r="J33" s="346">
        <v>0.89036903176207716</v>
      </c>
      <c r="L33" s="346"/>
      <c r="N33" s="309">
        <v>79.246073619388852</v>
      </c>
      <c r="O33" s="309">
        <v>1.5176418590330205</v>
      </c>
      <c r="P33" s="309">
        <v>76.270349672124254</v>
      </c>
      <c r="Q33" s="309">
        <v>82.221797566653464</v>
      </c>
      <c r="R33" s="309">
        <v>1.9151003825402202</v>
      </c>
      <c r="T33" s="346">
        <v>0.50093453178766367</v>
      </c>
      <c r="V33" s="346"/>
      <c r="X33" s="309">
        <v>78.38607621123252</v>
      </c>
      <c r="Y33" s="309">
        <v>1.578785656454728</v>
      </c>
      <c r="Z33" s="309">
        <v>75.290461750209047</v>
      </c>
      <c r="AA33" s="309">
        <v>81.481690672255979</v>
      </c>
      <c r="AB33" s="309">
        <v>2.0141149203594044</v>
      </c>
      <c r="AD33" s="346">
        <v>-0.85999740815633174</v>
      </c>
      <c r="AF33" s="347" t="s">
        <v>350</v>
      </c>
      <c r="AH33" s="309">
        <v>78.918138525366501</v>
      </c>
      <c r="AI33" s="309">
        <v>1.7661568944483539</v>
      </c>
      <c r="AJ33" s="309">
        <v>75.455132322287739</v>
      </c>
      <c r="AK33" s="309">
        <v>82.38114472844525</v>
      </c>
      <c r="AL33" s="309">
        <v>2.2379606608190104</v>
      </c>
      <c r="AN33" s="346">
        <v>0.5</v>
      </c>
      <c r="AP33" s="347" t="s">
        <v>350</v>
      </c>
      <c r="AQ33" s="346"/>
      <c r="AR33" s="43">
        <v>54.974346184007061</v>
      </c>
      <c r="AT33" s="309">
        <v>53.246801685976223</v>
      </c>
      <c r="AU33" s="309">
        <v>1.7735393394464922</v>
      </c>
      <c r="AV33" s="309">
        <v>49.76932592804269</v>
      </c>
      <c r="AW33" s="309">
        <v>56.724277443909756</v>
      </c>
      <c r="AX33" s="309">
        <v>3.3307903635338807</v>
      </c>
      <c r="AZ33" s="346">
        <v>-1.7275444980308379</v>
      </c>
      <c r="BB33" s="346"/>
      <c r="BD33" s="309">
        <v>57.020340221784039</v>
      </c>
      <c r="BE33" s="309">
        <v>1.7444579989846016</v>
      </c>
      <c r="BF33" s="309">
        <v>53.599885381481137</v>
      </c>
      <c r="BG33" s="309">
        <v>60.440795062086941</v>
      </c>
      <c r="BH33" s="309">
        <v>3.0593609091061671</v>
      </c>
      <c r="BJ33" s="346">
        <v>3.7735385358078162</v>
      </c>
      <c r="BL33" s="347" t="s">
        <v>350</v>
      </c>
      <c r="BN33" s="309">
        <v>53.819361807929297</v>
      </c>
      <c r="BO33" s="309">
        <v>1.7889766866832044</v>
      </c>
      <c r="BP33" s="309">
        <v>50.311613888451568</v>
      </c>
      <c r="BQ33" s="309">
        <v>57.327109727407034</v>
      </c>
      <c r="BR33" s="309">
        <v>3.3240392055701249</v>
      </c>
      <c r="BT33" s="346">
        <v>-3.2009784138547417</v>
      </c>
      <c r="BV33" s="347" t="s">
        <v>350</v>
      </c>
      <c r="BX33" s="309">
        <v>57.853243492481845</v>
      </c>
      <c r="BY33" s="309">
        <v>1.9937907090430889</v>
      </c>
      <c r="BZ33" s="309">
        <v>53.943902473708093</v>
      </c>
      <c r="CA33" s="309">
        <v>61.762584511255589</v>
      </c>
      <c r="CB33" s="309">
        <v>3.4462902832789086</v>
      </c>
      <c r="CD33" s="346">
        <v>4.1000000000000014</v>
      </c>
      <c r="CF33" s="347" t="s">
        <v>350</v>
      </c>
      <c r="CH33" s="43">
        <v>22.880423871832082</v>
      </c>
      <c r="CJ33" s="309">
        <v>25.498337401625083</v>
      </c>
      <c r="CK33" s="309">
        <v>1.5888629218021657</v>
      </c>
      <c r="CL33" s="309">
        <v>22.382966814485552</v>
      </c>
      <c r="CM33" s="309">
        <v>28.61370798876461</v>
      </c>
      <c r="CN33" s="309">
        <v>6.2312412639927768</v>
      </c>
      <c r="CP33" s="346">
        <v>2.6179135297930003</v>
      </c>
      <c r="CR33" s="347" t="s">
        <v>350</v>
      </c>
      <c r="CT33" s="309">
        <v>22.225733397604973</v>
      </c>
      <c r="CU33" s="309">
        <v>1.3794522440288</v>
      </c>
      <c r="CV33" s="309">
        <v>19.520965436552643</v>
      </c>
      <c r="CW33" s="309">
        <v>24.930501358657299</v>
      </c>
      <c r="CX33" s="309">
        <v>6.2065544445766134</v>
      </c>
      <c r="CZ33" s="346">
        <v>-3.2726040040201099</v>
      </c>
      <c r="DB33" s="347" t="s">
        <v>350</v>
      </c>
      <c r="DD33" s="337"/>
      <c r="DE33" s="337"/>
      <c r="DG33" s="309">
        <v>24.56671440330318</v>
      </c>
      <c r="DH33" s="309">
        <v>1.6142283890378681</v>
      </c>
      <c r="DI33" s="309">
        <v>21.401605368982839</v>
      </c>
      <c r="DJ33" s="309">
        <v>27.731823437623522</v>
      </c>
      <c r="DK33" s="309">
        <v>6.5707947857317981</v>
      </c>
      <c r="DM33" s="346">
        <v>2.3409810056982074</v>
      </c>
      <c r="DO33" s="347" t="s">
        <v>350</v>
      </c>
      <c r="DQ33" s="309">
        <v>21.06489503288439</v>
      </c>
      <c r="DR33" s="309">
        <v>1.5519365018705167</v>
      </c>
      <c r="DS33" s="309">
        <v>18.021923171406257</v>
      </c>
      <c r="DT33" s="309">
        <v>24.107866894362523</v>
      </c>
      <c r="DU33" s="309">
        <v>7.367406765843314</v>
      </c>
      <c r="DW33" s="346">
        <v>-3.5</v>
      </c>
      <c r="DY33" s="347" t="s">
        <v>350</v>
      </c>
      <c r="EA33" s="337">
        <v>2815.522589000002</v>
      </c>
      <c r="EB33" s="337">
        <v>2682</v>
      </c>
    </row>
    <row r="34" spans="1:132" s="28" customFormat="1" ht="13.5" customHeight="1">
      <c r="A34" s="110" t="s">
        <v>9</v>
      </c>
      <c r="B34" s="43">
        <v>59.90413967464481</v>
      </c>
      <c r="D34" s="309">
        <v>60.108638743232987</v>
      </c>
      <c r="E34" s="309">
        <v>1.9816888058636368</v>
      </c>
      <c r="F34" s="309">
        <v>56.223032921650393</v>
      </c>
      <c r="G34" s="309">
        <v>63.994244564815581</v>
      </c>
      <c r="H34" s="309">
        <v>3.2968452576822571</v>
      </c>
      <c r="J34" s="346">
        <v>0.20449906858817712</v>
      </c>
      <c r="L34" s="346"/>
      <c r="N34" s="309">
        <v>58.176657358442441</v>
      </c>
      <c r="O34" s="309">
        <v>1.9630795515823425</v>
      </c>
      <c r="P34" s="309">
        <v>54.32753920368156</v>
      </c>
      <c r="Q34" s="309">
        <v>62.025775513203321</v>
      </c>
      <c r="R34" s="309">
        <v>3.374342289016826</v>
      </c>
      <c r="T34" s="346">
        <v>-1.9319813847905465</v>
      </c>
      <c r="V34" s="346"/>
      <c r="X34" s="309">
        <v>58.594634171282657</v>
      </c>
      <c r="Y34" s="309">
        <v>2.1412011038127856</v>
      </c>
      <c r="Z34" s="309">
        <v>54.396259886703305</v>
      </c>
      <c r="AA34" s="309">
        <v>62.793008455862008</v>
      </c>
      <c r="AB34" s="309">
        <v>3.6542614082266813</v>
      </c>
      <c r="AD34" s="346">
        <v>0.41797681284021593</v>
      </c>
      <c r="AF34" s="347" t="s">
        <v>350</v>
      </c>
      <c r="AH34" s="309">
        <v>56.337998485814879</v>
      </c>
      <c r="AI34" s="309">
        <v>2.3467472245525691</v>
      </c>
      <c r="AJ34" s="309">
        <v>51.736595166988131</v>
      </c>
      <c r="AK34" s="309">
        <v>60.939401804641626</v>
      </c>
      <c r="AL34" s="309">
        <v>4.1654785182747442</v>
      </c>
      <c r="AN34" s="346">
        <v>-2.3000000000000043</v>
      </c>
      <c r="AP34" s="347" t="s">
        <v>350</v>
      </c>
      <c r="AQ34" s="346"/>
      <c r="AR34" s="43">
        <v>38.011542318939291</v>
      </c>
      <c r="AT34" s="309">
        <v>37.780426598892177</v>
      </c>
      <c r="AU34" s="309">
        <v>1.9294086253210176</v>
      </c>
      <c r="AV34" s="309">
        <v>33.997329391814908</v>
      </c>
      <c r="AW34" s="309">
        <v>41.563523805969453</v>
      </c>
      <c r="AX34" s="309">
        <v>5.1069000511963329</v>
      </c>
      <c r="AZ34" s="346">
        <v>-0.23111572004711434</v>
      </c>
      <c r="BB34" s="346"/>
      <c r="BD34" s="309">
        <v>39.522057371622381</v>
      </c>
      <c r="BE34" s="309">
        <v>1.9472973161931986</v>
      </c>
      <c r="BF34" s="309">
        <v>35.70388431468502</v>
      </c>
      <c r="BG34" s="309">
        <v>43.340230428559742</v>
      </c>
      <c r="BH34" s="309">
        <v>4.9271152508153495</v>
      </c>
      <c r="BJ34" s="346">
        <v>1.7416307727302041</v>
      </c>
      <c r="BL34" s="347" t="s">
        <v>350</v>
      </c>
      <c r="BN34" s="309">
        <v>39.395432460385962</v>
      </c>
      <c r="BO34" s="309">
        <v>2.1035308293232275</v>
      </c>
      <c r="BP34" s="309">
        <v>35.270920416690196</v>
      </c>
      <c r="BQ34" s="309">
        <v>43.519944504081735</v>
      </c>
      <c r="BR34" s="309">
        <v>5.3395297321293036</v>
      </c>
      <c r="BT34" s="346">
        <v>-0.12662491123641928</v>
      </c>
      <c r="BV34" s="347" t="s">
        <v>350</v>
      </c>
      <c r="BX34" s="309">
        <v>38.25102157539763</v>
      </c>
      <c r="BY34" s="309">
        <v>2.1483265810469945</v>
      </c>
      <c r="BZ34" s="309">
        <v>34.038673114289679</v>
      </c>
      <c r="CA34" s="309">
        <v>42.46337003650558</v>
      </c>
      <c r="CB34" s="309">
        <v>5.6163900794449884</v>
      </c>
      <c r="CD34" s="346">
        <v>-1.1000000000000014</v>
      </c>
      <c r="CF34" s="347" t="s">
        <v>350</v>
      </c>
      <c r="CH34" s="43">
        <v>21.892597355705487</v>
      </c>
      <c r="CJ34" s="309">
        <v>22.328212144340831</v>
      </c>
      <c r="CK34" s="309">
        <v>1.7539246485623974</v>
      </c>
      <c r="CL34" s="309">
        <v>18.889195985544294</v>
      </c>
      <c r="CM34" s="309">
        <v>25.767228303137369</v>
      </c>
      <c r="CN34" s="309">
        <v>7.8551951997954133</v>
      </c>
      <c r="CP34" s="346">
        <v>0.43561478863534475</v>
      </c>
      <c r="CR34" s="347" t="s">
        <v>350</v>
      </c>
      <c r="CT34" s="309">
        <v>18.654599986820024</v>
      </c>
      <c r="CU34" s="309">
        <v>1.4550903998750004</v>
      </c>
      <c r="CV34" s="309">
        <v>15.80152412931716</v>
      </c>
      <c r="CW34" s="309">
        <v>21.50767584432289</v>
      </c>
      <c r="CX34" s="309">
        <v>7.8001694000571486</v>
      </c>
      <c r="CZ34" s="346">
        <v>-3.6736121575208074</v>
      </c>
      <c r="DB34" s="347" t="s">
        <v>350</v>
      </c>
      <c r="DD34" s="337"/>
      <c r="DE34" s="337"/>
      <c r="DG34" s="309">
        <v>19.199201710896659</v>
      </c>
      <c r="DH34" s="309">
        <v>1.4282401954645707</v>
      </c>
      <c r="DI34" s="309">
        <v>16.398770262321563</v>
      </c>
      <c r="DJ34" s="309">
        <v>21.999633159471756</v>
      </c>
      <c r="DK34" s="309">
        <v>7.4390603160024185</v>
      </c>
      <c r="DM34" s="346">
        <v>0.54460172407663521</v>
      </c>
      <c r="DO34" s="347" t="s">
        <v>350</v>
      </c>
      <c r="DQ34" s="309">
        <v>18.086976910417196</v>
      </c>
      <c r="DR34" s="309">
        <v>1.6106979545447775</v>
      </c>
      <c r="DS34" s="309">
        <v>14.928788062411691</v>
      </c>
      <c r="DT34" s="309">
        <v>21.245165758422701</v>
      </c>
      <c r="DU34" s="309">
        <v>8.9052911524263401</v>
      </c>
      <c r="DW34" s="346">
        <v>-1.0999999999999979</v>
      </c>
      <c r="DY34" s="347" t="s">
        <v>350</v>
      </c>
      <c r="EA34" s="337">
        <v>2661.4856390000023</v>
      </c>
      <c r="EB34" s="337">
        <v>1740</v>
      </c>
    </row>
    <row r="35" spans="1:132" s="28" customFormat="1" ht="9.75" customHeight="1">
      <c r="A35" s="259"/>
      <c r="B35" s="538"/>
      <c r="AR35" s="538"/>
      <c r="CH35" s="538"/>
    </row>
    <row r="36" spans="1:132" ht="16.5" customHeight="1">
      <c r="A36" s="738" t="s">
        <v>295</v>
      </c>
      <c r="B36" s="738"/>
      <c r="C36" s="738"/>
      <c r="D36" s="738"/>
      <c r="E36" s="738"/>
      <c r="F36" s="738"/>
      <c r="G36" s="738"/>
      <c r="H36" s="738"/>
      <c r="I36" s="738"/>
      <c r="J36" s="738"/>
      <c r="K36" s="738"/>
      <c r="L36" s="738"/>
      <c r="M36" s="738"/>
      <c r="N36" s="738"/>
      <c r="O36" s="738"/>
      <c r="P36" s="738"/>
      <c r="Q36" s="738"/>
      <c r="R36" s="738"/>
      <c r="S36" s="738"/>
      <c r="T36" s="738"/>
      <c r="U36" s="738"/>
      <c r="V36" s="738"/>
      <c r="W36" s="738"/>
      <c r="X36" s="738"/>
      <c r="Y36" s="738"/>
      <c r="Z36" s="738"/>
      <c r="AA36" s="738"/>
      <c r="AB36" s="738"/>
      <c r="AC36" s="738"/>
      <c r="AD36" s="738"/>
      <c r="AE36" s="738"/>
      <c r="AF36" s="738"/>
      <c r="AG36" s="738"/>
      <c r="AH36" s="738"/>
      <c r="AI36" s="738"/>
      <c r="AJ36" s="738"/>
      <c r="AK36" s="738"/>
      <c r="AL36" s="738"/>
      <c r="AM36" s="738"/>
      <c r="AN36" s="738"/>
      <c r="AO36" s="738"/>
      <c r="AP36" s="738"/>
      <c r="AQ36" s="738"/>
      <c r="AR36" s="738"/>
      <c r="AS36" s="738"/>
      <c r="AT36" s="738"/>
      <c r="AU36" s="738"/>
      <c r="AV36" s="738"/>
      <c r="AW36" s="738"/>
      <c r="AX36" s="738"/>
      <c r="AY36" s="738"/>
      <c r="AZ36" s="738"/>
      <c r="BA36" s="738"/>
      <c r="BB36" s="738"/>
      <c r="BC36" s="738"/>
      <c r="BD36" s="738"/>
      <c r="BE36" s="738"/>
      <c r="BF36" s="738"/>
      <c r="BG36" s="738"/>
      <c r="BH36" s="738"/>
      <c r="BI36" s="738"/>
      <c r="BJ36" s="738"/>
      <c r="BK36" s="738"/>
      <c r="BL36" s="738"/>
      <c r="BM36" s="738"/>
      <c r="BN36" s="738"/>
      <c r="BO36" s="738"/>
      <c r="BP36" s="738"/>
      <c r="BQ36" s="738"/>
      <c r="BR36" s="738"/>
      <c r="BS36" s="738"/>
      <c r="BT36" s="738"/>
      <c r="BU36" s="738"/>
      <c r="BV36" s="738"/>
      <c r="BW36" s="738"/>
      <c r="BX36" s="738"/>
      <c r="BY36" s="738"/>
      <c r="BZ36" s="738"/>
      <c r="CA36" s="738"/>
      <c r="CB36" s="738"/>
      <c r="CC36" s="738"/>
      <c r="CD36" s="738"/>
      <c r="CE36" s="738"/>
      <c r="CF36" s="738"/>
      <c r="CG36" s="738"/>
      <c r="CH36" s="738"/>
      <c r="CI36" s="738"/>
      <c r="CJ36" s="738"/>
      <c r="CK36" s="738"/>
      <c r="CL36" s="738"/>
      <c r="CM36" s="738"/>
      <c r="CN36" s="738"/>
      <c r="CO36" s="738"/>
      <c r="CP36" s="738"/>
      <c r="CQ36" s="738"/>
      <c r="CR36" s="738"/>
      <c r="CS36" s="738"/>
      <c r="CT36" s="738"/>
      <c r="CU36" s="738"/>
      <c r="CV36" s="738"/>
      <c r="CW36" s="738"/>
      <c r="CX36" s="738"/>
      <c r="CY36" s="738"/>
      <c r="CZ36" s="738"/>
      <c r="DA36" s="738"/>
      <c r="DB36" s="738"/>
      <c r="DC36" s="738"/>
      <c r="DD36" s="738"/>
      <c r="DE36" s="738"/>
      <c r="DF36" s="738"/>
      <c r="DG36" s="738"/>
      <c r="DH36" s="738"/>
      <c r="DI36" s="738"/>
      <c r="DJ36" s="738"/>
      <c r="DK36" s="738"/>
      <c r="DL36" s="738"/>
      <c r="DM36" s="738"/>
      <c r="DN36" s="738"/>
      <c r="DO36" s="738"/>
      <c r="DP36" s="738"/>
      <c r="DQ36" s="738"/>
      <c r="DR36" s="738"/>
      <c r="DS36" s="738"/>
      <c r="DT36" s="738"/>
      <c r="DU36" s="738"/>
      <c r="DV36" s="738"/>
      <c r="DW36" s="738"/>
      <c r="DX36" s="738"/>
      <c r="DY36" s="738"/>
      <c r="DZ36" s="738"/>
      <c r="EA36" s="738"/>
      <c r="EB36" s="738"/>
    </row>
    <row r="37" spans="1:132" ht="9.75" customHeight="1">
      <c r="A37" s="258"/>
      <c r="B37" s="73"/>
      <c r="AR37" s="73"/>
      <c r="CH37" s="73"/>
    </row>
    <row r="38" spans="1:132" s="28" customFormat="1" ht="13.5" customHeight="1">
      <c r="A38" s="540" t="s">
        <v>1</v>
      </c>
      <c r="B38" s="329">
        <v>86.660936553534228</v>
      </c>
      <c r="C38" s="286"/>
      <c r="D38" s="295">
        <v>88.856945578020131</v>
      </c>
      <c r="E38" s="295">
        <v>1.221592282219748</v>
      </c>
      <c r="F38" s="295">
        <v>86.460342546126739</v>
      </c>
      <c r="G38" s="295">
        <v>91.253548609913508</v>
      </c>
      <c r="H38" s="295">
        <v>1.3747853634549465</v>
      </c>
      <c r="I38" s="286"/>
      <c r="J38" s="302">
        <v>2.1960090244859032</v>
      </c>
      <c r="K38" s="286"/>
      <c r="L38" s="322"/>
      <c r="M38" s="286"/>
      <c r="N38" s="295">
        <v>86.712513167212137</v>
      </c>
      <c r="O38" s="295">
        <v>1.418349632559051</v>
      </c>
      <c r="P38" s="295">
        <v>83.929878496512714</v>
      </c>
      <c r="Q38" s="295">
        <v>89.49514783791156</v>
      </c>
      <c r="R38" s="295">
        <v>1.6356919904097065</v>
      </c>
      <c r="S38" s="286"/>
      <c r="T38" s="322">
        <v>-2.144432410807994</v>
      </c>
      <c r="U38" s="286"/>
      <c r="V38" s="322"/>
      <c r="W38" s="286"/>
      <c r="X38" s="295">
        <v>83.709813354709866</v>
      </c>
      <c r="Y38" s="295">
        <v>1.5769217941071754</v>
      </c>
      <c r="Z38" s="295">
        <v>80.616273308828085</v>
      </c>
      <c r="AA38" s="295">
        <v>86.803353400591632</v>
      </c>
      <c r="AB38" s="295">
        <v>1.8837956159634077</v>
      </c>
      <c r="AC38" s="286"/>
      <c r="AD38" s="322">
        <v>-3.0026998125022715</v>
      </c>
      <c r="AE38" s="286"/>
      <c r="AF38" s="325" t="s">
        <v>350</v>
      </c>
      <c r="AG38" s="286"/>
      <c r="AH38" s="295">
        <v>87.949958437920387</v>
      </c>
      <c r="AI38" s="295">
        <v>1.3290298427788001</v>
      </c>
      <c r="AJ38" s="295">
        <v>85.342667191091707</v>
      </c>
      <c r="AK38" s="295">
        <v>90.557249684749067</v>
      </c>
      <c r="AL38" s="295">
        <v>1.5111204898600354</v>
      </c>
      <c r="AM38" s="286"/>
      <c r="AN38" s="322">
        <v>4.2000000000000028</v>
      </c>
      <c r="AO38" s="286"/>
      <c r="AP38" s="325" t="s">
        <v>351</v>
      </c>
      <c r="AQ38" s="322"/>
      <c r="AR38" s="329">
        <v>72.266081999303537</v>
      </c>
      <c r="AS38" s="286"/>
      <c r="AT38" s="295">
        <v>75.291701953268102</v>
      </c>
      <c r="AU38" s="295">
        <v>1.6930737309762043</v>
      </c>
      <c r="AV38" s="295">
        <v>71.970114467872776</v>
      </c>
      <c r="AW38" s="295">
        <v>78.613289438663415</v>
      </c>
      <c r="AX38" s="295">
        <v>2.2486856945099447</v>
      </c>
      <c r="AY38" s="286"/>
      <c r="AZ38" s="302">
        <v>3.025619953964565</v>
      </c>
      <c r="BA38" s="286"/>
      <c r="BB38" s="325" t="s">
        <v>350</v>
      </c>
      <c r="BC38" s="286"/>
      <c r="BD38" s="295">
        <v>73.191961481525283</v>
      </c>
      <c r="BE38" s="295">
        <v>1.7654867853298759</v>
      </c>
      <c r="BF38" s="295">
        <v>69.728284665353485</v>
      </c>
      <c r="BG38" s="295">
        <v>76.655638297697081</v>
      </c>
      <c r="BH38" s="295">
        <v>2.412132083351135</v>
      </c>
      <c r="BI38" s="286"/>
      <c r="BJ38" s="322">
        <v>-2.0997404717428196</v>
      </c>
      <c r="BK38" s="286"/>
      <c r="BL38" s="325" t="s">
        <v>350</v>
      </c>
      <c r="BM38" s="286"/>
      <c r="BN38" s="295">
        <v>69.866113315723041</v>
      </c>
      <c r="BO38" s="295">
        <v>1.7918191707242066</v>
      </c>
      <c r="BP38" s="295">
        <v>66.35099647205459</v>
      </c>
      <c r="BQ38" s="295">
        <v>73.381230159391492</v>
      </c>
      <c r="BR38" s="295">
        <v>2.5646469879139047</v>
      </c>
      <c r="BS38" s="286"/>
      <c r="BT38" s="322">
        <v>-3.3258481658022401</v>
      </c>
      <c r="BU38" s="286"/>
      <c r="BV38" s="325" t="s">
        <v>350</v>
      </c>
      <c r="BW38" s="286"/>
      <c r="BX38" s="295">
        <v>72.565160928206794</v>
      </c>
      <c r="BY38" s="295">
        <v>1.8709794260737853</v>
      </c>
      <c r="BZ38" s="295">
        <v>68.894672784464902</v>
      </c>
      <c r="CA38" s="295">
        <v>76.235649071948686</v>
      </c>
      <c r="CB38" s="295">
        <v>2.5783439354938675</v>
      </c>
      <c r="CC38" s="286"/>
      <c r="CD38" s="322">
        <v>2.6999999999999886</v>
      </c>
      <c r="CE38" s="286"/>
      <c r="CF38" s="325" t="s">
        <v>350</v>
      </c>
      <c r="CG38" s="286"/>
      <c r="CH38" s="329">
        <v>14.394854554230784</v>
      </c>
      <c r="CI38" s="286"/>
      <c r="CJ38" s="295">
        <v>13.565243624752062</v>
      </c>
      <c r="CK38" s="295">
        <v>1.2502208362253866</v>
      </c>
      <c r="CL38" s="295">
        <v>11.112475143610775</v>
      </c>
      <c r="CM38" s="295">
        <v>16.018012105893352</v>
      </c>
      <c r="CN38" s="295">
        <v>9.216353725812553</v>
      </c>
      <c r="CO38" s="286"/>
      <c r="CP38" s="302">
        <v>-0.82961092947872217</v>
      </c>
      <c r="CQ38" s="286"/>
      <c r="CR38" s="322"/>
      <c r="CS38" s="286"/>
      <c r="CT38" s="295">
        <v>13.520551685686986</v>
      </c>
      <c r="CU38" s="295">
        <v>1.2657536213702854</v>
      </c>
      <c r="CV38" s="295">
        <v>11.037292388729632</v>
      </c>
      <c r="CW38" s="295">
        <v>16.003810982644335</v>
      </c>
      <c r="CX38" s="295">
        <v>9.3617009926468242</v>
      </c>
      <c r="CY38" s="286"/>
      <c r="CZ38" s="322">
        <v>-4.4691939065076625E-2</v>
      </c>
      <c r="DA38" s="286"/>
      <c r="DB38" s="325" t="s">
        <v>350</v>
      </c>
      <c r="DC38" s="286"/>
      <c r="DD38" s="328"/>
      <c r="DE38" s="328"/>
      <c r="DF38" s="286"/>
      <c r="DG38" s="295">
        <v>13.843700038987016</v>
      </c>
      <c r="DH38" s="295">
        <v>1.2876234974485403</v>
      </c>
      <c r="DI38" s="295">
        <v>11.317693442933416</v>
      </c>
      <c r="DJ38" s="295">
        <v>16.369706635040618</v>
      </c>
      <c r="DK38" s="295">
        <v>9.3011513816559077</v>
      </c>
      <c r="DL38" s="286"/>
      <c r="DM38" s="322">
        <v>0.32314835330003078</v>
      </c>
      <c r="DN38" s="286"/>
      <c r="DO38" s="325" t="s">
        <v>350</v>
      </c>
      <c r="DP38" s="286"/>
      <c r="DQ38" s="295">
        <v>15.384797509713403</v>
      </c>
      <c r="DR38" s="295">
        <v>1.444280934291402</v>
      </c>
      <c r="DS38" s="295">
        <v>12.551406628086475</v>
      </c>
      <c r="DT38" s="295">
        <v>18.218188391340327</v>
      </c>
      <c r="DU38" s="295">
        <v>9.3877149398913797</v>
      </c>
      <c r="DV38" s="286"/>
      <c r="DW38" s="322">
        <v>1.5999999999999996</v>
      </c>
      <c r="DX38" s="286"/>
      <c r="DY38" s="325"/>
      <c r="DZ38" s="286"/>
      <c r="EA38" s="328">
        <v>3384.7825080000084</v>
      </c>
      <c r="EB38" s="328">
        <v>2247</v>
      </c>
    </row>
    <row r="39" spans="1:132" ht="9.75" customHeight="1">
      <c r="A39" s="110"/>
      <c r="B39" s="73"/>
      <c r="AF39" s="298"/>
      <c r="AP39" s="298"/>
      <c r="AR39" s="73"/>
      <c r="CH39" s="73"/>
    </row>
    <row r="40" spans="1:132" s="28" customFormat="1" ht="13.5" customHeight="1">
      <c r="A40" s="110" t="s">
        <v>293</v>
      </c>
      <c r="B40" s="43">
        <v>84.525867378769647</v>
      </c>
      <c r="D40" s="539">
        <v>81.039897666470978</v>
      </c>
      <c r="E40" s="539">
        <v>8.4899138290912202</v>
      </c>
      <c r="F40" s="539">
        <v>64.383805843148963</v>
      </c>
      <c r="G40" s="539">
        <v>97.695989489793007</v>
      </c>
      <c r="H40" s="539">
        <v>10.476214893597765</v>
      </c>
      <c r="J40" s="346">
        <v>-3.4859697122986688</v>
      </c>
      <c r="L40" s="346"/>
      <c r="N40" s="539">
        <v>98.869033743015549</v>
      </c>
      <c r="O40" s="539">
        <v>0.87947628582744652</v>
      </c>
      <c r="P40" s="539">
        <v>97.143605013157213</v>
      </c>
      <c r="Q40" s="539">
        <v>100</v>
      </c>
      <c r="R40" s="539">
        <v>0.88953664512734842</v>
      </c>
      <c r="T40" s="346">
        <v>17.829136076544572</v>
      </c>
      <c r="V40" s="347" t="s">
        <v>351</v>
      </c>
      <c r="X40" s="633">
        <v>74.522717071467767</v>
      </c>
      <c r="Y40" s="539">
        <v>20.518158725120266</v>
      </c>
      <c r="Z40" s="539">
        <v>34.271040722574575</v>
      </c>
      <c r="AA40" s="539">
        <v>100</v>
      </c>
      <c r="AB40" s="539">
        <v>27.532757166439886</v>
      </c>
      <c r="AD40" s="346">
        <v>-24.346316671547783</v>
      </c>
      <c r="AF40" s="347" t="s">
        <v>350</v>
      </c>
      <c r="AH40" s="625">
        <v>98.100252080677151</v>
      </c>
      <c r="AI40" s="539">
        <v>1.7470950074598621</v>
      </c>
      <c r="AJ40" s="539">
        <v>94.672800436097077</v>
      </c>
      <c r="AK40" s="539">
        <v>100</v>
      </c>
      <c r="AL40" s="539">
        <v>1.7809281529909424</v>
      </c>
      <c r="AN40" s="346">
        <v>23.599999999999994</v>
      </c>
      <c r="AP40" s="347" t="s">
        <v>350</v>
      </c>
      <c r="AQ40" s="346"/>
      <c r="AR40" s="43">
        <v>53.415000969395351</v>
      </c>
      <c r="AT40" s="309">
        <v>43.199302980114012</v>
      </c>
      <c r="AU40" s="309">
        <v>10.967168828342503</v>
      </c>
      <c r="AV40" s="309">
        <v>21.683163390944461</v>
      </c>
      <c r="AW40" s="309">
        <v>64.715442569283567</v>
      </c>
      <c r="AX40" s="309">
        <v>25.387374498590944</v>
      </c>
      <c r="AZ40" s="346">
        <v>-10.215697989281338</v>
      </c>
      <c r="BB40" s="347" t="s">
        <v>350</v>
      </c>
      <c r="BD40" s="309">
        <v>81.688017342978668</v>
      </c>
      <c r="BE40" s="309">
        <v>8.5483424552653364</v>
      </c>
      <c r="BF40" s="309">
        <v>64.917177807372966</v>
      </c>
      <c r="BG40" s="309">
        <v>98.458856878584385</v>
      </c>
      <c r="BH40" s="309">
        <v>10.464622270576006</v>
      </c>
      <c r="BJ40" s="346">
        <v>38.488714362864656</v>
      </c>
      <c r="BL40" s="347" t="s">
        <v>349</v>
      </c>
      <c r="BN40" s="339">
        <v>69.179415524121367</v>
      </c>
      <c r="BO40" s="309">
        <v>20.090876274842934</v>
      </c>
      <c r="BP40" s="309">
        <v>29.765964238623781</v>
      </c>
      <c r="BQ40" s="309">
        <v>100</v>
      </c>
      <c r="BR40" s="309">
        <v>29.041697046193864</v>
      </c>
      <c r="BT40" s="346">
        <v>-12.508601818857301</v>
      </c>
      <c r="BV40" s="347" t="s">
        <v>350</v>
      </c>
      <c r="BX40" s="296">
        <v>92.480135454104555</v>
      </c>
      <c r="BY40" s="309">
        <v>5.6167729085481444</v>
      </c>
      <c r="BZ40" s="309">
        <v>81.461148243657505</v>
      </c>
      <c r="CA40" s="309">
        <v>103.49912266455161</v>
      </c>
      <c r="CB40" s="309">
        <v>6.0734912216208841</v>
      </c>
      <c r="CD40" s="346">
        <v>23.299999999999997</v>
      </c>
      <c r="CF40" s="347" t="s">
        <v>350</v>
      </c>
      <c r="CH40" s="43">
        <v>31.110866409374303</v>
      </c>
      <c r="CJ40" s="339">
        <v>37.840594686356972</v>
      </c>
      <c r="CK40" s="309">
        <v>10.868082071294239</v>
      </c>
      <c r="CL40" s="309">
        <v>16.518850253262606</v>
      </c>
      <c r="CM40" s="309">
        <v>59.162339119451332</v>
      </c>
      <c r="CN40" s="309">
        <v>28.720695753792185</v>
      </c>
      <c r="CP40" s="346">
        <v>6.7297282769826694</v>
      </c>
      <c r="CR40" s="346"/>
      <c r="CT40" s="339">
        <v>17.181016400036871</v>
      </c>
      <c r="CU40" s="309">
        <v>8.3546899046832941</v>
      </c>
      <c r="CV40" s="309">
        <v>0.79010032543754827</v>
      </c>
      <c r="CW40" s="309">
        <v>33.571932474636192</v>
      </c>
      <c r="CX40" s="309">
        <v>48.627448517337804</v>
      </c>
      <c r="CZ40" s="346">
        <v>-20.659578286320102</v>
      </c>
      <c r="DB40" s="347" t="s">
        <v>350</v>
      </c>
      <c r="DD40" s="337"/>
      <c r="DE40" s="337"/>
      <c r="DG40" s="645">
        <v>5.3433015473464014</v>
      </c>
      <c r="DH40" s="645">
        <v>3.2078796690534239</v>
      </c>
      <c r="DI40" s="645">
        <v>0</v>
      </c>
      <c r="DJ40" s="645">
        <v>11.636387390709583</v>
      </c>
      <c r="DK40" s="645">
        <v>60.035534970818297</v>
      </c>
      <c r="DM40" s="646">
        <v>-11.837714852690469</v>
      </c>
      <c r="DO40" s="347" t="s">
        <v>350</v>
      </c>
      <c r="DQ40" s="645">
        <v>5.6201166265725684</v>
      </c>
      <c r="DR40" s="645">
        <v>4.752377621312684</v>
      </c>
      <c r="DS40" s="645">
        <v>0</v>
      </c>
      <c r="DT40" s="645">
        <v>14.943332836500343</v>
      </c>
      <c r="DU40" s="645">
        <v>84.560124586078601</v>
      </c>
      <c r="DW40" s="346">
        <v>0.29999999999999982</v>
      </c>
      <c r="DY40" s="347"/>
      <c r="EA40" s="337">
        <v>28.273488</v>
      </c>
      <c r="EB40" s="337">
        <v>21</v>
      </c>
    </row>
    <row r="41" spans="1:132" s="28" customFormat="1" ht="13.5" customHeight="1">
      <c r="A41" s="110" t="s">
        <v>3</v>
      </c>
      <c r="B41" s="43">
        <v>86.06790138021843</v>
      </c>
      <c r="D41" s="539">
        <v>87.422777937317818</v>
      </c>
      <c r="E41" s="539">
        <v>2.8994438070307575</v>
      </c>
      <c r="F41" s="539">
        <v>81.734451381989743</v>
      </c>
      <c r="G41" s="539">
        <v>93.111104492645907</v>
      </c>
      <c r="H41" s="539">
        <v>3.3165770700053256</v>
      </c>
      <c r="J41" s="346">
        <v>1.3548765570993879</v>
      </c>
      <c r="L41" s="346"/>
      <c r="N41" s="539">
        <v>88.392348114858393</v>
      </c>
      <c r="O41" s="539">
        <v>3.4357874589815229</v>
      </c>
      <c r="P41" s="539">
        <v>81.651738405483215</v>
      </c>
      <c r="Q41" s="539">
        <v>95.132957824233571</v>
      </c>
      <c r="R41" s="539">
        <v>3.8869738526653999</v>
      </c>
      <c r="T41" s="346">
        <v>0.96957017754057517</v>
      </c>
      <c r="V41" s="347" t="s">
        <v>350</v>
      </c>
      <c r="X41" s="539">
        <v>83.322035302587025</v>
      </c>
      <c r="Y41" s="539">
        <v>3.5837842459754339</v>
      </c>
      <c r="Z41" s="539">
        <v>76.291515385775142</v>
      </c>
      <c r="AA41" s="539">
        <v>90.352555219398909</v>
      </c>
      <c r="AB41" s="539">
        <v>4.3011242259755056</v>
      </c>
      <c r="AD41" s="346">
        <v>-5.0703128122713679</v>
      </c>
      <c r="AF41" s="347" t="s">
        <v>350</v>
      </c>
      <c r="AH41" s="539">
        <v>89.824214688190438</v>
      </c>
      <c r="AI41" s="539">
        <v>3.5388985073894723</v>
      </c>
      <c r="AJ41" s="539">
        <v>82.881602261640623</v>
      </c>
      <c r="AK41" s="539">
        <v>96.766827114740266</v>
      </c>
      <c r="AL41" s="539">
        <v>3.9398045612468304</v>
      </c>
      <c r="AN41" s="346">
        <v>6.5</v>
      </c>
      <c r="AP41" s="347" t="s">
        <v>350</v>
      </c>
      <c r="AQ41" s="346"/>
      <c r="AR41" s="43">
        <v>77.743304972953567</v>
      </c>
      <c r="AT41" s="309">
        <v>77.629066627373902</v>
      </c>
      <c r="AU41" s="309">
        <v>3.5176606193929869</v>
      </c>
      <c r="AV41" s="309">
        <v>70.727880177267721</v>
      </c>
      <c r="AW41" s="309">
        <v>84.530253077480083</v>
      </c>
      <c r="AX41" s="309">
        <v>4.5313704933205701</v>
      </c>
      <c r="AZ41" s="346">
        <v>-0.11423834557966472</v>
      </c>
      <c r="BB41" s="347" t="s">
        <v>350</v>
      </c>
      <c r="BD41" s="309">
        <v>73.388518458034497</v>
      </c>
      <c r="BE41" s="309">
        <v>4.5069267651349287</v>
      </c>
      <c r="BF41" s="309">
        <v>64.546459781472237</v>
      </c>
      <c r="BG41" s="309">
        <v>82.230577134596757</v>
      </c>
      <c r="BH41" s="309">
        <v>6.1411878313255608</v>
      </c>
      <c r="BJ41" s="346">
        <v>-4.2405481693394051</v>
      </c>
      <c r="BL41" s="347" t="s">
        <v>350</v>
      </c>
      <c r="BN41" s="309">
        <v>73.236898053733128</v>
      </c>
      <c r="BO41" s="309">
        <v>3.8038753882553853</v>
      </c>
      <c r="BP41" s="309">
        <v>65.77461242416922</v>
      </c>
      <c r="BQ41" s="309">
        <v>80.699183683297022</v>
      </c>
      <c r="BR41" s="309">
        <v>5.1939329618582732</v>
      </c>
      <c r="BT41" s="346">
        <v>-0.15162040430136869</v>
      </c>
      <c r="BV41" s="347" t="s">
        <v>350</v>
      </c>
      <c r="BX41" s="309">
        <v>77.267321322536716</v>
      </c>
      <c r="BY41" s="309">
        <v>3.9946531996149122</v>
      </c>
      <c r="BZ41" s="309">
        <v>69.430609168883734</v>
      </c>
      <c r="CA41" s="309">
        <v>85.104033476189713</v>
      </c>
      <c r="CB41" s="309">
        <v>5.1699128832744758</v>
      </c>
      <c r="CD41" s="346">
        <v>4.0999999999999899</v>
      </c>
      <c r="CF41" s="347" t="s">
        <v>350</v>
      </c>
      <c r="CH41" s="43">
        <v>8.3245964072648331</v>
      </c>
      <c r="CJ41" s="339">
        <v>9.7937113099439426</v>
      </c>
      <c r="CK41" s="309">
        <v>2.3682666727127448</v>
      </c>
      <c r="CL41" s="309">
        <v>5.1474842743228759</v>
      </c>
      <c r="CM41" s="309">
        <v>14.439938345565007</v>
      </c>
      <c r="CN41" s="309">
        <v>24.181503801405196</v>
      </c>
      <c r="CP41" s="346">
        <v>1.4691149026791095</v>
      </c>
      <c r="CR41" s="346"/>
      <c r="CT41" s="339">
        <v>15.003829656823825</v>
      </c>
      <c r="CU41" s="309">
        <v>3.8215499359018086</v>
      </c>
      <c r="CV41" s="309">
        <v>7.5063994722344125</v>
      </c>
      <c r="CW41" s="309">
        <v>22.501259841413237</v>
      </c>
      <c r="CX41" s="309">
        <v>25.470496688582084</v>
      </c>
      <c r="CZ41" s="346">
        <v>5.2101183468798826</v>
      </c>
      <c r="DB41" s="347" t="s">
        <v>350</v>
      </c>
      <c r="DD41" s="337"/>
      <c r="DE41" s="337"/>
      <c r="DG41" s="339">
        <v>10.085137248853879</v>
      </c>
      <c r="DH41" s="309">
        <v>1.8483326625746068</v>
      </c>
      <c r="DI41" s="309">
        <v>6.4591545709854481</v>
      </c>
      <c r="DJ41" s="309">
        <v>13.71111992672231</v>
      </c>
      <c r="DK41" s="309">
        <v>18.327293094446084</v>
      </c>
      <c r="DM41" s="346">
        <v>-4.9186924079699459</v>
      </c>
      <c r="DO41" s="347" t="s">
        <v>350</v>
      </c>
      <c r="DQ41" s="339">
        <v>12.556893365653735</v>
      </c>
      <c r="DR41" s="309">
        <v>2.4049406278991556</v>
      </c>
      <c r="DS41" s="309">
        <v>7.8388799347786806</v>
      </c>
      <c r="DT41" s="309">
        <v>17.274906796528789</v>
      </c>
      <c r="DU41" s="309">
        <v>19.152353674335355</v>
      </c>
      <c r="DW41" s="346">
        <v>2.5</v>
      </c>
      <c r="DY41" s="347"/>
      <c r="EA41" s="337">
        <v>502.33537199999989</v>
      </c>
      <c r="EB41" s="337">
        <v>415</v>
      </c>
    </row>
    <row r="42" spans="1:132" s="28" customFormat="1" ht="13.5" customHeight="1">
      <c r="A42" s="110" t="s">
        <v>4</v>
      </c>
      <c r="B42" s="43">
        <v>93.612936168831624</v>
      </c>
      <c r="D42" s="539">
        <v>92.69744294859818</v>
      </c>
      <c r="E42" s="539">
        <v>1.9150167851986559</v>
      </c>
      <c r="F42" s="539">
        <v>88.940432446539162</v>
      </c>
      <c r="G42" s="539">
        <v>96.454453450657184</v>
      </c>
      <c r="H42" s="539">
        <v>2.0658787602809663</v>
      </c>
      <c r="J42" s="346">
        <v>-0.91549322023344359</v>
      </c>
      <c r="L42" s="346"/>
      <c r="N42" s="539">
        <v>87.934035037138528</v>
      </c>
      <c r="O42" s="539">
        <v>2.9630720254980831</v>
      </c>
      <c r="P42" s="539">
        <v>82.120837246792391</v>
      </c>
      <c r="Q42" s="539">
        <v>93.747232827484666</v>
      </c>
      <c r="R42" s="539">
        <v>3.3696531999772823</v>
      </c>
      <c r="T42" s="346">
        <v>-4.7634079114596517</v>
      </c>
      <c r="V42" s="347" t="s">
        <v>350</v>
      </c>
      <c r="X42" s="539">
        <v>87.850972989636446</v>
      </c>
      <c r="Y42" s="539">
        <v>2.7268002788508712</v>
      </c>
      <c r="Z42" s="539">
        <v>82.501648824500677</v>
      </c>
      <c r="AA42" s="539">
        <v>93.200297154772201</v>
      </c>
      <c r="AB42" s="539">
        <v>3.1038930885518421</v>
      </c>
      <c r="AD42" s="346">
        <v>-8.3062047502082237E-2</v>
      </c>
      <c r="AF42" s="347" t="s">
        <v>350</v>
      </c>
      <c r="AH42" s="539">
        <v>91.071367176851396</v>
      </c>
      <c r="AI42" s="539">
        <v>1.9200840172746279</v>
      </c>
      <c r="AJ42" s="539">
        <v>87.304545627571102</v>
      </c>
      <c r="AK42" s="539">
        <v>94.838188726131705</v>
      </c>
      <c r="AL42" s="539">
        <v>2.1083289696815668</v>
      </c>
      <c r="AN42" s="346">
        <v>3.1999999999999886</v>
      </c>
      <c r="AP42" s="347" t="s">
        <v>350</v>
      </c>
      <c r="AQ42" s="346"/>
      <c r="AR42" s="43">
        <v>80.239557392836474</v>
      </c>
      <c r="AT42" s="309">
        <v>82.793098291914504</v>
      </c>
      <c r="AU42" s="309">
        <v>2.6455919555502851</v>
      </c>
      <c r="AV42" s="309">
        <v>77.602795607369529</v>
      </c>
      <c r="AW42" s="309">
        <v>87.983400976459464</v>
      </c>
      <c r="AX42" s="309">
        <v>3.195425718001728</v>
      </c>
      <c r="AZ42" s="346">
        <v>2.5535408990780297</v>
      </c>
      <c r="BB42" s="347" t="s">
        <v>350</v>
      </c>
      <c r="BD42" s="309">
        <v>78.234079639384063</v>
      </c>
      <c r="BE42" s="309">
        <v>3.3056789324699807</v>
      </c>
      <c r="BF42" s="309">
        <v>71.748727511435689</v>
      </c>
      <c r="BG42" s="309">
        <v>84.719431767332424</v>
      </c>
      <c r="BH42" s="309">
        <v>4.2253694907735051</v>
      </c>
      <c r="BJ42" s="346">
        <v>-4.5590186525304404</v>
      </c>
      <c r="BL42" s="347" t="s">
        <v>350</v>
      </c>
      <c r="BN42" s="309">
        <v>78.286447732701873</v>
      </c>
      <c r="BO42" s="309">
        <v>3.1124356569272571</v>
      </c>
      <c r="BP42" s="309">
        <v>72.180600010312929</v>
      </c>
      <c r="BQ42" s="309">
        <v>84.392295455090832</v>
      </c>
      <c r="BR42" s="309">
        <v>3.9757017300800688</v>
      </c>
      <c r="BT42" s="346">
        <v>5.2368093317809894E-2</v>
      </c>
      <c r="BV42" s="347" t="s">
        <v>350</v>
      </c>
      <c r="BX42" s="309">
        <v>80.123733900649071</v>
      </c>
      <c r="BY42" s="309">
        <v>2.6658772841218101</v>
      </c>
      <c r="BZ42" s="309">
        <v>74.893814839179925</v>
      </c>
      <c r="CA42" s="309">
        <v>85.353652962118232</v>
      </c>
      <c r="CB42" s="309">
        <v>3.3272005114332468</v>
      </c>
      <c r="CD42" s="346">
        <v>1.7999999999999972</v>
      </c>
      <c r="CF42" s="347" t="s">
        <v>350</v>
      </c>
      <c r="CH42" s="43">
        <v>13.373378775995084</v>
      </c>
      <c r="CJ42" s="339">
        <v>9.9043446566836479</v>
      </c>
      <c r="CK42" s="309">
        <v>1.9366697127672063</v>
      </c>
      <c r="CL42" s="309">
        <v>6.1048539649447706</v>
      </c>
      <c r="CM42" s="309">
        <v>13.703835348422528</v>
      </c>
      <c r="CN42" s="309">
        <v>19.5537390902517</v>
      </c>
      <c r="CP42" s="346">
        <v>-3.469034119311436</v>
      </c>
      <c r="CR42" s="346"/>
      <c r="CT42" s="339">
        <v>9.6999553977546018</v>
      </c>
      <c r="CU42" s="309">
        <v>1.7300507431411278</v>
      </c>
      <c r="CV42" s="309">
        <v>6.3057999163251139</v>
      </c>
      <c r="CW42" s="309">
        <v>13.09411087918409</v>
      </c>
      <c r="CX42" s="309">
        <v>17.835656682932886</v>
      </c>
      <c r="CZ42" s="346">
        <v>-0.20438925892904614</v>
      </c>
      <c r="DB42" s="347" t="s">
        <v>350</v>
      </c>
      <c r="DD42" s="337"/>
      <c r="DE42" s="337"/>
      <c r="DG42" s="339">
        <v>9.5645252569346635</v>
      </c>
      <c r="DH42" s="309">
        <v>1.8105663463713042</v>
      </c>
      <c r="DI42" s="309">
        <v>6.0126309783748981</v>
      </c>
      <c r="DJ42" s="309">
        <v>13.116419535494428</v>
      </c>
      <c r="DK42" s="309">
        <v>18.93001793328499</v>
      </c>
      <c r="DM42" s="346">
        <v>-0.13543014081993832</v>
      </c>
      <c r="DO42" s="347" t="s">
        <v>350</v>
      </c>
      <c r="DQ42" s="339">
        <v>10.947633276202385</v>
      </c>
      <c r="DR42" s="309">
        <v>1.9780095783870053</v>
      </c>
      <c r="DS42" s="309">
        <v>7.0671733392842606</v>
      </c>
      <c r="DT42" s="309">
        <v>14.828093213120511</v>
      </c>
      <c r="DU42" s="309">
        <v>18.067919599451134</v>
      </c>
      <c r="DW42" s="346">
        <v>1.3000000000000007</v>
      </c>
      <c r="DY42" s="347"/>
      <c r="EA42" s="337">
        <v>870.97617899999932</v>
      </c>
      <c r="EB42" s="337">
        <v>585</v>
      </c>
    </row>
    <row r="43" spans="1:132" s="28" customFormat="1" ht="13.5" customHeight="1">
      <c r="A43" s="110" t="s">
        <v>5</v>
      </c>
      <c r="B43" s="43">
        <v>91.760062278561819</v>
      </c>
      <c r="D43" s="539">
        <v>93.206108129272607</v>
      </c>
      <c r="E43" s="539">
        <v>1.8684199588917347</v>
      </c>
      <c r="F43" s="539">
        <v>89.540514458204754</v>
      </c>
      <c r="G43" s="539">
        <v>96.871701800340475</v>
      </c>
      <c r="H43" s="539">
        <v>2.0046110672278279</v>
      </c>
      <c r="J43" s="346">
        <v>1.4460458507107887</v>
      </c>
      <c r="L43" s="346"/>
      <c r="N43" s="539">
        <v>90.79958142410554</v>
      </c>
      <c r="O43" s="539">
        <v>2.643142771574674</v>
      </c>
      <c r="P43" s="539">
        <v>85.614047091134211</v>
      </c>
      <c r="Q43" s="539">
        <v>95.985115757076883</v>
      </c>
      <c r="R43" s="539">
        <v>2.910963608113033</v>
      </c>
      <c r="T43" s="346">
        <v>-2.4065267051670673</v>
      </c>
      <c r="V43" s="347" t="s">
        <v>350</v>
      </c>
      <c r="X43" s="539">
        <v>91.733471960007137</v>
      </c>
      <c r="Y43" s="539">
        <v>2.2396315526891764</v>
      </c>
      <c r="Z43" s="539">
        <v>87.33985528088256</v>
      </c>
      <c r="AA43" s="539">
        <v>96.127088639131713</v>
      </c>
      <c r="AB43" s="539">
        <v>2.4414551251974679</v>
      </c>
      <c r="AD43" s="346">
        <v>0.93389053590159676</v>
      </c>
      <c r="AF43" s="347" t="s">
        <v>350</v>
      </c>
      <c r="AH43" s="539">
        <v>89.17169380892625</v>
      </c>
      <c r="AI43" s="539">
        <v>3.3554918258187625</v>
      </c>
      <c r="AJ43" s="539">
        <v>82.588888679456659</v>
      </c>
      <c r="AK43" s="539">
        <v>95.754498938395855</v>
      </c>
      <c r="AL43" s="539">
        <v>3.7629562504540783</v>
      </c>
      <c r="AN43" s="346">
        <v>-2.5</v>
      </c>
      <c r="AP43" s="347" t="s">
        <v>350</v>
      </c>
      <c r="AQ43" s="346"/>
      <c r="AR43" s="43">
        <v>79.00404270493442</v>
      </c>
      <c r="AT43" s="309">
        <v>76.692897384652525</v>
      </c>
      <c r="AU43" s="309">
        <v>3.4743454475843665</v>
      </c>
      <c r="AV43" s="309">
        <v>69.876689591987514</v>
      </c>
      <c r="AW43" s="309">
        <v>83.509105177317537</v>
      </c>
      <c r="AX43" s="309">
        <v>4.5302049682108354</v>
      </c>
      <c r="AZ43" s="346">
        <v>-2.311145320281895</v>
      </c>
      <c r="BB43" s="347" t="s">
        <v>350</v>
      </c>
      <c r="BD43" s="309">
        <v>78.755529286571729</v>
      </c>
      <c r="BE43" s="309">
        <v>3.5681961865967211</v>
      </c>
      <c r="BF43" s="309">
        <v>71.75514927253586</v>
      </c>
      <c r="BG43" s="309">
        <v>85.755909300607613</v>
      </c>
      <c r="BH43" s="309">
        <v>4.5307246601225231</v>
      </c>
      <c r="BJ43" s="346">
        <v>2.0626319019192039</v>
      </c>
      <c r="BL43" s="347" t="s">
        <v>350</v>
      </c>
      <c r="BN43" s="309">
        <v>79.570793624090157</v>
      </c>
      <c r="BO43" s="309">
        <v>3.2509164784823255</v>
      </c>
      <c r="BP43" s="309">
        <v>73.193279945489493</v>
      </c>
      <c r="BQ43" s="309">
        <v>85.948307302690836</v>
      </c>
      <c r="BR43" s="309">
        <v>4.0855649798346434</v>
      </c>
      <c r="BT43" s="346">
        <v>0.81526433751842831</v>
      </c>
      <c r="BV43" s="347" t="s">
        <v>350</v>
      </c>
      <c r="BX43" s="309">
        <v>73.333145730386121</v>
      </c>
      <c r="BY43" s="309">
        <v>4.3256853273912927</v>
      </c>
      <c r="BZ43" s="309">
        <v>64.847014623607265</v>
      </c>
      <c r="CA43" s="309">
        <v>81.819276837164963</v>
      </c>
      <c r="CB43" s="309">
        <v>5.8986769002040962</v>
      </c>
      <c r="CD43" s="346">
        <v>-6.2999999999999972</v>
      </c>
      <c r="CF43" s="347" t="s">
        <v>350</v>
      </c>
      <c r="CH43" s="43">
        <v>12.756019573627379</v>
      </c>
      <c r="CJ43" s="339">
        <v>16.513210744620139</v>
      </c>
      <c r="CK43" s="309">
        <v>3.1835605004466681</v>
      </c>
      <c r="CL43" s="309">
        <v>10.267484688032273</v>
      </c>
      <c r="CM43" s="309">
        <v>22.758936801208005</v>
      </c>
      <c r="CN43" s="309">
        <v>19.278870412792646</v>
      </c>
      <c r="CP43" s="346">
        <v>3.7571911709927601</v>
      </c>
      <c r="CR43" s="346"/>
      <c r="CT43" s="339">
        <v>12.044052137533843</v>
      </c>
      <c r="CU43" s="309">
        <v>2.6367512619950202</v>
      </c>
      <c r="CV43" s="309">
        <v>6.871057192415944</v>
      </c>
      <c r="CW43" s="309">
        <v>17.217047082651742</v>
      </c>
      <c r="CX43" s="309">
        <v>21.892559347014956</v>
      </c>
      <c r="CZ43" s="346">
        <v>-4.4691586070862961</v>
      </c>
      <c r="DB43" s="347" t="s">
        <v>350</v>
      </c>
      <c r="DD43" s="337"/>
      <c r="DE43" s="337"/>
      <c r="DG43" s="339">
        <v>12.162678335916983</v>
      </c>
      <c r="DH43" s="309">
        <v>2.6648607679120913</v>
      </c>
      <c r="DI43" s="309">
        <v>6.9348645451241255</v>
      </c>
      <c r="DJ43" s="309">
        <v>17.390492126709837</v>
      </c>
      <c r="DK43" s="309">
        <v>21.910147537509296</v>
      </c>
      <c r="DM43" s="346">
        <v>0.11862619838314004</v>
      </c>
      <c r="DO43" s="347" t="s">
        <v>350</v>
      </c>
      <c r="DQ43" s="339">
        <v>15.838548078540111</v>
      </c>
      <c r="DR43" s="309">
        <v>3.4309519047153572</v>
      </c>
      <c r="DS43" s="309">
        <v>9.1077053378301844</v>
      </c>
      <c r="DT43" s="309">
        <v>22.569390819250035</v>
      </c>
      <c r="DU43" s="309">
        <v>21.66203548268421</v>
      </c>
      <c r="DW43" s="346">
        <v>3.6000000000000014</v>
      </c>
      <c r="DY43" s="347"/>
      <c r="EA43" s="337">
        <v>707.77139700000009</v>
      </c>
      <c r="EB43" s="337">
        <v>422</v>
      </c>
    </row>
    <row r="44" spans="1:132" s="28" customFormat="1" ht="13.5" customHeight="1">
      <c r="A44" s="110" t="s">
        <v>6</v>
      </c>
      <c r="B44" s="43">
        <v>86.039435911715216</v>
      </c>
      <c r="D44" s="539">
        <v>91.462769281640803</v>
      </c>
      <c r="E44" s="539">
        <v>2.6003975329424072</v>
      </c>
      <c r="F44" s="539">
        <v>86.361132096889179</v>
      </c>
      <c r="G44" s="539">
        <v>96.564406466392413</v>
      </c>
      <c r="H44" s="539">
        <v>2.8431213633331147</v>
      </c>
      <c r="J44" s="346">
        <v>5.4233333699255866</v>
      </c>
      <c r="L44" s="346"/>
      <c r="N44" s="539">
        <v>87.564094385838999</v>
      </c>
      <c r="O44" s="539">
        <v>4.2293355367010168</v>
      </c>
      <c r="P44" s="539">
        <v>79.266636954830403</v>
      </c>
      <c r="Q44" s="539">
        <v>95.861551816847594</v>
      </c>
      <c r="R44" s="539">
        <v>4.8299883261112004</v>
      </c>
      <c r="T44" s="346">
        <v>-3.898674895801804</v>
      </c>
      <c r="V44" s="347" t="s">
        <v>350</v>
      </c>
      <c r="X44" s="539">
        <v>72.257423022392729</v>
      </c>
      <c r="Y44" s="539">
        <v>5.1198952113727723</v>
      </c>
      <c r="Z44" s="539">
        <v>62.213424057899047</v>
      </c>
      <c r="AA44" s="539">
        <v>82.30142198688641</v>
      </c>
      <c r="AB44" s="539">
        <v>7.0856321706713867</v>
      </c>
      <c r="AD44" s="346">
        <v>-15.30667136344627</v>
      </c>
      <c r="AF44" s="347" t="s">
        <v>351</v>
      </c>
      <c r="AH44" s="539">
        <v>84.962301462483012</v>
      </c>
      <c r="AI44" s="539">
        <v>3.7937989818451721</v>
      </c>
      <c r="AJ44" s="539">
        <v>77.519625189006135</v>
      </c>
      <c r="AK44" s="539">
        <v>92.404977735959889</v>
      </c>
      <c r="AL44" s="539">
        <v>4.4652733230401109</v>
      </c>
      <c r="AN44" s="346">
        <v>12.700000000000003</v>
      </c>
      <c r="AP44" s="347" t="s">
        <v>351</v>
      </c>
      <c r="AQ44" s="346"/>
      <c r="AR44" s="43">
        <v>64.420941775938317</v>
      </c>
      <c r="AT44" s="309">
        <v>76.919055285072886</v>
      </c>
      <c r="AU44" s="309">
        <v>4.3399405584238142</v>
      </c>
      <c r="AV44" s="309">
        <v>68.40466398451899</v>
      </c>
      <c r="AW44" s="309">
        <v>85.433446585626768</v>
      </c>
      <c r="AX44" s="309">
        <v>5.6422177083940799</v>
      </c>
      <c r="AZ44" s="346">
        <v>12.498113509134569</v>
      </c>
      <c r="BB44" s="347" t="s">
        <v>261</v>
      </c>
      <c r="BD44" s="309">
        <v>74.643010678772271</v>
      </c>
      <c r="BE44" s="309">
        <v>4.9547824217706671</v>
      </c>
      <c r="BF44" s="309">
        <v>64.922312032899356</v>
      </c>
      <c r="BG44" s="309">
        <v>84.363709324645185</v>
      </c>
      <c r="BH44" s="309">
        <v>6.6379723656829368</v>
      </c>
      <c r="BJ44" s="346">
        <v>-2.2760446063006157</v>
      </c>
      <c r="BL44" s="347" t="s">
        <v>350</v>
      </c>
      <c r="BN44" s="309">
        <v>58.073123688084216</v>
      </c>
      <c r="BO44" s="309">
        <v>5.0685013976704889</v>
      </c>
      <c r="BP44" s="309">
        <v>48.129946984651752</v>
      </c>
      <c r="BQ44" s="309">
        <v>68.01630039151668</v>
      </c>
      <c r="BR44" s="309">
        <v>8.7277919212574986</v>
      </c>
      <c r="BT44" s="346">
        <v>-16.569886990688055</v>
      </c>
      <c r="BV44" s="347" t="s">
        <v>351</v>
      </c>
      <c r="BX44" s="309">
        <v>65.093677766024712</v>
      </c>
      <c r="BY44" s="309">
        <v>5.3416446058005853</v>
      </c>
      <c r="BZ44" s="309">
        <v>54.614437363676934</v>
      </c>
      <c r="CA44" s="309">
        <v>75.572918168372468</v>
      </c>
      <c r="CB44" s="309">
        <v>8.2060881933892329</v>
      </c>
      <c r="CD44" s="346">
        <v>6.9999999999999929</v>
      </c>
      <c r="CF44" s="347" t="s">
        <v>350</v>
      </c>
      <c r="CH44" s="43">
        <v>21.618494135776814</v>
      </c>
      <c r="CJ44" s="339">
        <v>14.543713996567931</v>
      </c>
      <c r="CK44" s="309">
        <v>3.696480954329425</v>
      </c>
      <c r="CL44" s="309">
        <v>7.2917056207582567</v>
      </c>
      <c r="CM44" s="309">
        <v>21.795722372377604</v>
      </c>
      <c r="CN44" s="309">
        <v>25.416347950748563</v>
      </c>
      <c r="CP44" s="346">
        <v>-7.0747801392088832</v>
      </c>
      <c r="CR44" s="346"/>
      <c r="CT44" s="339">
        <v>12.921083707066725</v>
      </c>
      <c r="CU44" s="309">
        <v>3.2644902704709913</v>
      </c>
      <c r="CV44" s="309">
        <v>6.5165388753499069</v>
      </c>
      <c r="CW44" s="309">
        <v>19.32562853878354</v>
      </c>
      <c r="CX44" s="309">
        <v>25.264833387663877</v>
      </c>
      <c r="CZ44" s="346">
        <v>-1.6226302895012061</v>
      </c>
      <c r="DB44" s="347" t="s">
        <v>350</v>
      </c>
      <c r="DD44" s="337"/>
      <c r="DE44" s="337"/>
      <c r="DG44" s="339">
        <v>14.1842993343085</v>
      </c>
      <c r="DH44" s="309">
        <v>3.1277242761554143</v>
      </c>
      <c r="DI44" s="309">
        <v>8.0484590301661001</v>
      </c>
      <c r="DJ44" s="309">
        <v>20.3201396384509</v>
      </c>
      <c r="DK44" s="309">
        <v>22.050608228424657</v>
      </c>
      <c r="DM44" s="346">
        <v>1.2632156272417756</v>
      </c>
      <c r="DO44" s="347" t="s">
        <v>350</v>
      </c>
      <c r="DQ44" s="339">
        <v>19.868623696458371</v>
      </c>
      <c r="DR44" s="309">
        <v>4.4729188357342284</v>
      </c>
      <c r="DS44" s="309">
        <v>11.093649837480839</v>
      </c>
      <c r="DT44" s="309">
        <v>28.6435975554359</v>
      </c>
      <c r="DU44" s="309">
        <v>22.512474462594692</v>
      </c>
      <c r="DW44" s="346">
        <v>5.6999999999999993</v>
      </c>
      <c r="DY44" s="347"/>
      <c r="EA44" s="337">
        <v>487.16730699999954</v>
      </c>
      <c r="EB44" s="337">
        <v>338</v>
      </c>
    </row>
    <row r="45" spans="1:132" s="28" customFormat="1" ht="13.5" customHeight="1">
      <c r="A45" s="110" t="s">
        <v>7</v>
      </c>
      <c r="B45" s="43">
        <v>81.140311514252076</v>
      </c>
      <c r="D45" s="539">
        <v>87.023074653154126</v>
      </c>
      <c r="E45" s="539">
        <v>5.0575776793320362</v>
      </c>
      <c r="F45" s="539">
        <v>77.100773917675937</v>
      </c>
      <c r="G45" s="539">
        <v>96.945375388632328</v>
      </c>
      <c r="H45" s="539">
        <v>5.8117662464695803</v>
      </c>
      <c r="J45" s="346">
        <v>5.8827631389020496</v>
      </c>
      <c r="L45" s="346"/>
      <c r="N45" s="539">
        <v>90.282258433890945</v>
      </c>
      <c r="O45" s="539">
        <v>2.6768752259228852</v>
      </c>
      <c r="P45" s="539">
        <v>85.030545004565354</v>
      </c>
      <c r="Q45" s="539">
        <v>95.533971863216522</v>
      </c>
      <c r="R45" s="539">
        <v>2.9650069375291754</v>
      </c>
      <c r="T45" s="346">
        <v>3.2591837807368194</v>
      </c>
      <c r="V45" s="347" t="s">
        <v>350</v>
      </c>
      <c r="X45" s="539">
        <v>86.093693268377464</v>
      </c>
      <c r="Y45" s="539">
        <v>3.8947560828315066</v>
      </c>
      <c r="Z45" s="539">
        <v>78.453121645735536</v>
      </c>
      <c r="AA45" s="539">
        <v>93.734264891019407</v>
      </c>
      <c r="AB45" s="539">
        <v>4.5238575962707186</v>
      </c>
      <c r="AD45" s="346">
        <v>-4.1885651655134808</v>
      </c>
      <c r="AF45" s="347" t="s">
        <v>350</v>
      </c>
      <c r="AH45" s="539">
        <v>89.805398220578141</v>
      </c>
      <c r="AI45" s="539">
        <v>3.1488326510618956</v>
      </c>
      <c r="AJ45" s="539">
        <v>83.628017138091451</v>
      </c>
      <c r="AK45" s="539">
        <v>95.982779303064845</v>
      </c>
      <c r="AL45" s="539">
        <v>3.5062843809542477</v>
      </c>
      <c r="AN45" s="346">
        <v>3.7000000000000028</v>
      </c>
      <c r="AP45" s="347" t="s">
        <v>350</v>
      </c>
      <c r="AQ45" s="346"/>
      <c r="AR45" s="43">
        <v>71.8350722780214</v>
      </c>
      <c r="AT45" s="309">
        <v>74.790073430578715</v>
      </c>
      <c r="AU45" s="309">
        <v>5.6119374515613796</v>
      </c>
      <c r="AV45" s="309">
        <v>63.780191895661929</v>
      </c>
      <c r="AW45" s="309">
        <v>85.799954965495502</v>
      </c>
      <c r="AX45" s="309">
        <v>7.5035859628757615</v>
      </c>
      <c r="AZ45" s="346">
        <v>2.9550011525573154</v>
      </c>
      <c r="BB45" s="347" t="s">
        <v>350</v>
      </c>
      <c r="BD45" s="309">
        <v>59.707097319341131</v>
      </c>
      <c r="BE45" s="309">
        <v>6.3241250529281725</v>
      </c>
      <c r="BF45" s="309">
        <v>47.299909958657622</v>
      </c>
      <c r="BG45" s="309">
        <v>72.114284680024639</v>
      </c>
      <c r="BH45" s="309">
        <v>10.591915093617484</v>
      </c>
      <c r="BJ45" s="346">
        <v>-15.082976111237585</v>
      </c>
      <c r="BL45" s="347" t="s">
        <v>261</v>
      </c>
      <c r="BN45" s="309">
        <v>64.449614883042273</v>
      </c>
      <c r="BO45" s="309">
        <v>5.8426625274343902</v>
      </c>
      <c r="BP45" s="309">
        <v>52.987720849530895</v>
      </c>
      <c r="BQ45" s="309">
        <v>75.911508916553643</v>
      </c>
      <c r="BR45" s="309">
        <v>9.0654731421392682</v>
      </c>
      <c r="BT45" s="346">
        <v>4.7425175637011421</v>
      </c>
      <c r="BV45" s="347" t="s">
        <v>350</v>
      </c>
      <c r="BX45" s="309">
        <v>69.478204608077533</v>
      </c>
      <c r="BY45" s="309">
        <v>5.9386332083669808</v>
      </c>
      <c r="BZ45" s="309">
        <v>57.82779174005104</v>
      </c>
      <c r="CA45" s="309">
        <v>81.128617476104026</v>
      </c>
      <c r="CB45" s="309">
        <v>8.5474764954944682</v>
      </c>
      <c r="CD45" s="346">
        <v>5.0999999999999943</v>
      </c>
      <c r="CF45" s="347" t="s">
        <v>350</v>
      </c>
      <c r="CH45" s="43">
        <v>9.3052392362306886</v>
      </c>
      <c r="CJ45" s="339">
        <v>12.233001222575393</v>
      </c>
      <c r="CK45" s="309">
        <v>3.1711260372753105</v>
      </c>
      <c r="CL45" s="309">
        <v>6.0116699436643231</v>
      </c>
      <c r="CM45" s="309">
        <v>18.454332501486459</v>
      </c>
      <c r="CN45" s="309">
        <v>25.922714954226901</v>
      </c>
      <c r="CP45" s="346">
        <v>2.927761986344704</v>
      </c>
      <c r="CR45" s="346"/>
      <c r="CT45" s="339">
        <v>30.575161114549815</v>
      </c>
      <c r="CU45" s="309">
        <v>6.3961320223553937</v>
      </c>
      <c r="CV45" s="309">
        <v>18.02670457378504</v>
      </c>
      <c r="CW45" s="309">
        <v>43.12361765531459</v>
      </c>
      <c r="CX45" s="309">
        <v>20.919373076702001</v>
      </c>
      <c r="CZ45" s="346">
        <v>18.342159891974422</v>
      </c>
      <c r="DB45" s="347" t="s">
        <v>349</v>
      </c>
      <c r="DD45" s="337"/>
      <c r="DE45" s="337"/>
      <c r="DG45" s="339">
        <v>21.644078385335252</v>
      </c>
      <c r="DH45" s="309">
        <v>5.2586032935642093</v>
      </c>
      <c r="DI45" s="309">
        <v>11.327967634099718</v>
      </c>
      <c r="DJ45" s="309">
        <v>31.960189136570786</v>
      </c>
      <c r="DK45" s="309">
        <v>24.295805993417247</v>
      </c>
      <c r="DM45" s="346">
        <v>-8.9310827292145625</v>
      </c>
      <c r="DO45" s="347" t="s">
        <v>350</v>
      </c>
      <c r="DQ45" s="339">
        <v>20.327193612500626</v>
      </c>
      <c r="DR45" s="309">
        <v>5.2670284702617245</v>
      </c>
      <c r="DS45" s="309">
        <v>9.9943351729956813</v>
      </c>
      <c r="DT45" s="309">
        <v>30.660052052005565</v>
      </c>
      <c r="DU45" s="309">
        <v>25.911242696201104</v>
      </c>
      <c r="DW45" s="346">
        <v>-1.3</v>
      </c>
      <c r="DY45" s="347"/>
      <c r="EA45" s="337">
        <v>322.80789100000004</v>
      </c>
      <c r="EB45" s="337">
        <v>195</v>
      </c>
    </row>
    <row r="46" spans="1:132" s="28" customFormat="1" ht="13.5" customHeight="1">
      <c r="A46" s="110" t="s">
        <v>8</v>
      </c>
      <c r="B46" s="43">
        <v>75.042094109482377</v>
      </c>
      <c r="D46" s="539">
        <v>76.269577967862276</v>
      </c>
      <c r="E46" s="539">
        <v>6.3738342150874523</v>
      </c>
      <c r="F46" s="539">
        <v>63.764955413349</v>
      </c>
      <c r="G46" s="539">
        <v>88.774200522375551</v>
      </c>
      <c r="H46" s="539">
        <v>8.3569810990342646</v>
      </c>
      <c r="J46" s="346">
        <v>1.2274838583798982</v>
      </c>
      <c r="L46" s="346"/>
      <c r="N46" s="539">
        <v>78.775697279998056</v>
      </c>
      <c r="O46" s="539">
        <v>5.4653687204122781</v>
      </c>
      <c r="P46" s="539">
        <v>68.05328854489926</v>
      </c>
      <c r="Q46" s="539">
        <v>89.498106015096852</v>
      </c>
      <c r="R46" s="539">
        <v>6.9378868218536098</v>
      </c>
      <c r="T46" s="346">
        <v>2.5061193121357803</v>
      </c>
      <c r="V46" s="347" t="s">
        <v>350</v>
      </c>
      <c r="X46" s="539">
        <v>73.391409204302278</v>
      </c>
      <c r="Y46" s="539">
        <v>6.1791354768468549</v>
      </c>
      <c r="Z46" s="539">
        <v>61.269436435591004</v>
      </c>
      <c r="AA46" s="539">
        <v>85.513381973013551</v>
      </c>
      <c r="AB46" s="539">
        <v>8.4194261206318775</v>
      </c>
      <c r="AD46" s="346">
        <v>-5.3842880756957783</v>
      </c>
      <c r="AF46" s="347" t="s">
        <v>350</v>
      </c>
      <c r="AH46" s="539">
        <v>81.352984943959498</v>
      </c>
      <c r="AI46" s="539">
        <v>6.7656853127777588</v>
      </c>
      <c r="AJ46" s="539">
        <v>68.080060945563787</v>
      </c>
      <c r="AK46" s="539">
        <v>94.62590894235521</v>
      </c>
      <c r="AL46" s="539">
        <v>8.3164561416380014</v>
      </c>
      <c r="AN46" s="346">
        <v>8</v>
      </c>
      <c r="AP46" s="347" t="s">
        <v>350</v>
      </c>
      <c r="AQ46" s="346"/>
      <c r="AR46" s="43">
        <v>54.920619026748859</v>
      </c>
      <c r="AT46" s="309">
        <v>58.33637381155021</v>
      </c>
      <c r="AU46" s="309">
        <v>6.9050076131912386</v>
      </c>
      <c r="AV46" s="309">
        <v>44.789659067289747</v>
      </c>
      <c r="AW46" s="309">
        <v>71.883088555810687</v>
      </c>
      <c r="AX46" s="309">
        <v>11.836538958518696</v>
      </c>
      <c r="AZ46" s="346">
        <v>3.4157547848013508</v>
      </c>
      <c r="BB46" s="347" t="s">
        <v>350</v>
      </c>
      <c r="BD46" s="309">
        <v>67.060647545822405</v>
      </c>
      <c r="BE46" s="309">
        <v>6.1651650852995257</v>
      </c>
      <c r="BF46" s="309">
        <v>54.965320890724342</v>
      </c>
      <c r="BG46" s="309">
        <v>79.155974200920468</v>
      </c>
      <c r="BH46" s="309">
        <v>9.1934171692673878</v>
      </c>
      <c r="BJ46" s="346">
        <v>8.7242737342721952</v>
      </c>
      <c r="BL46" s="347" t="s">
        <v>350</v>
      </c>
      <c r="BN46" s="309">
        <v>46.188068249110387</v>
      </c>
      <c r="BO46" s="309">
        <v>6.4937195941157713</v>
      </c>
      <c r="BP46" s="309">
        <v>33.448957352049028</v>
      </c>
      <c r="BQ46" s="309">
        <v>58.927179146171738</v>
      </c>
      <c r="BR46" s="309">
        <v>14.059301114505573</v>
      </c>
      <c r="BT46" s="346">
        <v>-20.872579296712019</v>
      </c>
      <c r="BV46" s="347" t="s">
        <v>351</v>
      </c>
      <c r="BX46" s="309">
        <v>66.392241982423556</v>
      </c>
      <c r="BY46" s="309">
        <v>7.2524321155012981</v>
      </c>
      <c r="BZ46" s="309">
        <v>52.164417922860316</v>
      </c>
      <c r="CA46" s="309">
        <v>80.620066041986789</v>
      </c>
      <c r="CB46" s="309">
        <v>10.923613812320545</v>
      </c>
      <c r="CD46" s="346">
        <v>20.200000000000003</v>
      </c>
      <c r="CF46" s="347" t="s">
        <v>351</v>
      </c>
      <c r="CH46" s="43">
        <v>20.121475082733525</v>
      </c>
      <c r="CJ46" s="339">
        <v>17.93320415631203</v>
      </c>
      <c r="CK46" s="309">
        <v>4.6986362720772288</v>
      </c>
      <c r="CL46" s="309">
        <v>8.7150991475257378</v>
      </c>
      <c r="CM46" s="309">
        <v>27.151309165098318</v>
      </c>
      <c r="CN46" s="309">
        <v>26.200762736665933</v>
      </c>
      <c r="CP46" s="346">
        <v>-2.1882709264214952</v>
      </c>
      <c r="CR46" s="346"/>
      <c r="CT46" s="339">
        <v>11.715049734175688</v>
      </c>
      <c r="CU46" s="309">
        <v>3.2121359199801116</v>
      </c>
      <c r="CV46" s="309">
        <v>5.4132179624080052</v>
      </c>
      <c r="CW46" s="309">
        <v>18.01688150594337</v>
      </c>
      <c r="CX46" s="309">
        <v>27.418884194827779</v>
      </c>
      <c r="CZ46" s="346">
        <v>-6.2181544221363421</v>
      </c>
      <c r="DB46" s="347" t="s">
        <v>350</v>
      </c>
      <c r="DD46" s="337"/>
      <c r="DE46" s="337"/>
      <c r="DG46" s="339">
        <v>27.203340955191891</v>
      </c>
      <c r="DH46" s="309">
        <v>7.0104630147603544</v>
      </c>
      <c r="DI46" s="309">
        <v>13.45050415797261</v>
      </c>
      <c r="DJ46" s="309">
        <v>40.956177752411172</v>
      </c>
      <c r="DK46" s="309">
        <v>25.77059570112241</v>
      </c>
      <c r="DM46" s="346">
        <v>15.488291221016203</v>
      </c>
      <c r="DO46" s="347" t="s">
        <v>351</v>
      </c>
      <c r="DQ46" s="339">
        <v>14.960742961535969</v>
      </c>
      <c r="DR46" s="309">
        <v>4.4411249900212377</v>
      </c>
      <c r="DS46" s="309">
        <v>6.2481422810697502</v>
      </c>
      <c r="DT46" s="309">
        <v>23.673343642002187</v>
      </c>
      <c r="DU46" s="309">
        <v>29.685190110139303</v>
      </c>
      <c r="DW46" s="346">
        <v>-12.2</v>
      </c>
      <c r="DY46" s="347"/>
      <c r="EA46" s="337">
        <v>254.74858500000013</v>
      </c>
      <c r="EB46" s="337">
        <v>165</v>
      </c>
    </row>
    <row r="47" spans="1:132" s="28" customFormat="1" ht="13.5" customHeight="1">
      <c r="A47" s="110" t="s">
        <v>9</v>
      </c>
      <c r="B47" s="43">
        <v>67.626875345029362</v>
      </c>
      <c r="D47" s="539">
        <v>68.602680185782447</v>
      </c>
      <c r="E47" s="539">
        <v>7.5019985695675873</v>
      </c>
      <c r="F47" s="539">
        <v>53.884747878273565</v>
      </c>
      <c r="G47" s="539">
        <v>83.320612493291335</v>
      </c>
      <c r="H47" s="539">
        <v>10.93543072843725</v>
      </c>
      <c r="J47" s="346">
        <v>0.97580484075308505</v>
      </c>
      <c r="L47" s="346"/>
      <c r="N47" s="539">
        <v>66.392407832467526</v>
      </c>
      <c r="O47" s="539">
        <v>9.080638732194517</v>
      </c>
      <c r="P47" s="539">
        <v>48.577265791142601</v>
      </c>
      <c r="Q47" s="539">
        <v>84.207549873792459</v>
      </c>
      <c r="R47" s="539">
        <v>13.677224593372648</v>
      </c>
      <c r="T47" s="346">
        <v>-2.2102723533149202</v>
      </c>
      <c r="V47" s="347" t="s">
        <v>350</v>
      </c>
      <c r="X47" s="539">
        <v>68.506185718361976</v>
      </c>
      <c r="Y47" s="539">
        <v>8.4852643632028109</v>
      </c>
      <c r="Z47" s="539">
        <v>51.86014454780198</v>
      </c>
      <c r="AA47" s="539">
        <v>85.152226888921973</v>
      </c>
      <c r="AB47" s="539">
        <v>12.38612874768252</v>
      </c>
      <c r="AD47" s="346">
        <v>2.11377788589445</v>
      </c>
      <c r="AF47" s="347" t="s">
        <v>350</v>
      </c>
      <c r="AH47" s="539">
        <v>77.153855694467566</v>
      </c>
      <c r="AI47" s="539">
        <v>6.8719730254717213</v>
      </c>
      <c r="AJ47" s="539">
        <v>63.672416421220703</v>
      </c>
      <c r="AK47" s="539">
        <v>90.63529496771443</v>
      </c>
      <c r="AL47" s="539">
        <v>8.9068432985190231</v>
      </c>
      <c r="AN47" s="346">
        <v>8.7000000000000028</v>
      </c>
      <c r="AP47" s="347" t="s">
        <v>350</v>
      </c>
      <c r="AQ47" s="346"/>
      <c r="AR47" s="43">
        <v>44.170307712368469</v>
      </c>
      <c r="AT47" s="339">
        <v>46.421937646314177</v>
      </c>
      <c r="AU47" s="309">
        <v>9.1538586561873529</v>
      </c>
      <c r="AV47" s="309">
        <v>28.46327359100561</v>
      </c>
      <c r="AW47" s="309">
        <v>64.380601701622737</v>
      </c>
      <c r="AX47" s="309">
        <v>19.718820713452388</v>
      </c>
      <c r="AZ47" s="346">
        <v>2.2516299339457078</v>
      </c>
      <c r="BB47" s="347" t="s">
        <v>350</v>
      </c>
      <c r="BD47" s="347">
        <v>62.138059581699046</v>
      </c>
      <c r="BE47" s="309">
        <v>9.2298865430407453</v>
      </c>
      <c r="BF47" s="309">
        <v>44.030110940750724</v>
      </c>
      <c r="BG47" s="309">
        <v>80.246008222647376</v>
      </c>
      <c r="BH47" s="309">
        <v>14.853837736766307</v>
      </c>
      <c r="BJ47" s="346">
        <v>15.716121935384869</v>
      </c>
      <c r="BL47" s="347" t="s">
        <v>350</v>
      </c>
      <c r="BN47" s="632">
        <v>49.377926951030297</v>
      </c>
      <c r="BO47" s="309">
        <v>8.9116627771938628</v>
      </c>
      <c r="BP47" s="309">
        <v>31.895394982948766</v>
      </c>
      <c r="BQ47" s="309">
        <v>66.860458919111835</v>
      </c>
      <c r="BR47" s="309">
        <v>18.047867392310437</v>
      </c>
      <c r="BT47" s="346">
        <v>-12.76013263066875</v>
      </c>
      <c r="BV47" s="347" t="s">
        <v>350</v>
      </c>
      <c r="BX47" s="632">
        <v>54.325570710814652</v>
      </c>
      <c r="BY47" s="309">
        <v>9.2666590013559169</v>
      </c>
      <c r="BZ47" s="309">
        <v>36.146235586883385</v>
      </c>
      <c r="CA47" s="309">
        <v>72.504905834745912</v>
      </c>
      <c r="CB47" s="309">
        <v>17.057637646706201</v>
      </c>
      <c r="CD47" s="346">
        <v>4.8999999999999986</v>
      </c>
      <c r="CF47" s="347" t="s">
        <v>350</v>
      </c>
      <c r="CH47" s="43">
        <v>23.456567632660864</v>
      </c>
      <c r="CJ47" s="339">
        <v>22.18074253946827</v>
      </c>
      <c r="CK47" s="309">
        <v>7.3426660715983427</v>
      </c>
      <c r="CL47" s="309">
        <v>7.775399590348556</v>
      </c>
      <c r="CM47" s="309">
        <v>36.586085488587983</v>
      </c>
      <c r="CN47" s="309">
        <v>33.103788380992434</v>
      </c>
      <c r="CP47" s="346">
        <v>-1.2758250931925943</v>
      </c>
      <c r="CR47" s="346"/>
      <c r="CT47" s="339">
        <v>4.25434825076848</v>
      </c>
      <c r="CU47" s="309">
        <v>1.7536352029419759</v>
      </c>
      <c r="CV47" s="309">
        <v>0.81392284123025727</v>
      </c>
      <c r="CW47" s="309">
        <v>7.6947736603067032</v>
      </c>
      <c r="CX47" s="309">
        <v>41.219832030093201</v>
      </c>
      <c r="CZ47" s="346">
        <v>-17.92639428869979</v>
      </c>
      <c r="DB47" s="347" t="s">
        <v>351</v>
      </c>
      <c r="DD47" s="337"/>
      <c r="DE47" s="337"/>
      <c r="DG47" s="339">
        <v>19.128258767331701</v>
      </c>
      <c r="DH47" s="309">
        <v>6.9688610343337665</v>
      </c>
      <c r="DI47" s="309">
        <v>5.4570350170742739</v>
      </c>
      <c r="DJ47" s="309">
        <v>32.799482517589126</v>
      </c>
      <c r="DK47" s="309">
        <v>36.432281260412331</v>
      </c>
      <c r="DM47" s="346">
        <v>14.873910516563221</v>
      </c>
      <c r="DO47" s="347" t="s">
        <v>351</v>
      </c>
      <c r="DQ47" s="339">
        <v>22.828284983652935</v>
      </c>
      <c r="DR47" s="309">
        <v>8.657266084121833</v>
      </c>
      <c r="DS47" s="309">
        <v>5.8444571145939515</v>
      </c>
      <c r="DT47" s="309">
        <v>39.81211285271192</v>
      </c>
      <c r="DU47" s="309">
        <v>37.923418646303034</v>
      </c>
      <c r="DW47" s="346">
        <v>3.6999999999999993</v>
      </c>
      <c r="DY47" s="347"/>
      <c r="EA47" s="337">
        <v>210.70228899999995</v>
      </c>
      <c r="EB47" s="337">
        <v>106</v>
      </c>
    </row>
    <row r="48" spans="1:132" ht="5.15" customHeight="1">
      <c r="A48" s="261"/>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2"/>
      <c r="AL48" s="262"/>
      <c r="AM48" s="262"/>
      <c r="AN48" s="262"/>
      <c r="AO48" s="262"/>
      <c r="AP48" s="262"/>
      <c r="AQ48" s="262"/>
      <c r="AR48" s="262"/>
      <c r="AS48" s="262"/>
      <c r="AT48" s="262"/>
      <c r="AU48" s="262"/>
      <c r="AV48" s="262"/>
      <c r="AW48" s="262"/>
      <c r="AX48" s="262"/>
      <c r="AY48" s="262"/>
      <c r="AZ48" s="262"/>
      <c r="BA48" s="262"/>
      <c r="BB48" s="262"/>
      <c r="BC48" s="262"/>
      <c r="BD48" s="262"/>
      <c r="BE48" s="262"/>
      <c r="BF48" s="262"/>
      <c r="BG48" s="262"/>
      <c r="BH48" s="262"/>
      <c r="BI48" s="262"/>
      <c r="BJ48" s="262"/>
      <c r="BK48" s="262"/>
      <c r="BL48" s="262"/>
      <c r="BM48" s="262"/>
      <c r="BN48" s="262"/>
      <c r="BO48" s="262"/>
      <c r="BP48" s="262"/>
      <c r="BQ48" s="262"/>
      <c r="BR48" s="262"/>
      <c r="BS48" s="262"/>
      <c r="BT48" s="262"/>
      <c r="BU48" s="262"/>
      <c r="BV48" s="262"/>
      <c r="BW48" s="262"/>
      <c r="BX48" s="262"/>
      <c r="BY48" s="262"/>
      <c r="BZ48" s="262"/>
      <c r="CA48" s="262"/>
      <c r="CB48" s="262"/>
      <c r="CC48" s="262"/>
      <c r="CD48" s="262"/>
      <c r="CE48" s="262"/>
      <c r="CF48" s="262"/>
      <c r="CG48" s="262"/>
      <c r="CH48" s="262"/>
      <c r="CI48" s="262"/>
      <c r="CJ48" s="262"/>
      <c r="CK48" s="262"/>
      <c r="CL48" s="262"/>
      <c r="CM48" s="262"/>
      <c r="CN48" s="262"/>
      <c r="CO48" s="262"/>
      <c r="CP48" s="262"/>
      <c r="CQ48" s="262"/>
      <c r="CR48" s="262"/>
      <c r="CS48" s="262"/>
      <c r="CT48" s="262"/>
      <c r="CU48" s="262"/>
      <c r="CV48" s="262"/>
      <c r="CW48" s="262"/>
      <c r="CX48" s="262"/>
      <c r="CY48" s="262"/>
      <c r="CZ48" s="262"/>
      <c r="DA48" s="262"/>
      <c r="DB48" s="262"/>
      <c r="DC48" s="262"/>
      <c r="DD48" s="262"/>
      <c r="DE48" s="262"/>
      <c r="DF48" s="262"/>
      <c r="DG48" s="262"/>
      <c r="DH48" s="262"/>
      <c r="DI48" s="262"/>
      <c r="DJ48" s="262"/>
      <c r="DK48" s="262"/>
      <c r="DL48" s="262"/>
      <c r="DM48" s="262"/>
      <c r="DN48" s="262"/>
      <c r="DO48" s="262"/>
      <c r="DP48" s="262"/>
      <c r="DQ48" s="262"/>
      <c r="DR48" s="262"/>
      <c r="DS48" s="262"/>
      <c r="DT48" s="262"/>
      <c r="DU48" s="262"/>
      <c r="DV48" s="262"/>
      <c r="DW48" s="262"/>
      <c r="DX48" s="262"/>
      <c r="DY48" s="262"/>
      <c r="DZ48" s="262"/>
      <c r="EA48" s="262"/>
      <c r="EB48" s="262"/>
    </row>
    <row r="49" spans="1:132" ht="5.15" customHeight="1"/>
    <row r="50" spans="1:132">
      <c r="A50" s="737" t="s">
        <v>263</v>
      </c>
      <c r="B50" s="737"/>
      <c r="C50" s="737"/>
      <c r="D50" s="737"/>
      <c r="E50" s="737"/>
      <c r="F50" s="737"/>
      <c r="G50" s="737"/>
      <c r="H50" s="737"/>
      <c r="I50" s="737"/>
      <c r="J50" s="737"/>
      <c r="K50" s="737"/>
      <c r="L50" s="737"/>
      <c r="M50" s="737"/>
      <c r="N50" s="737"/>
      <c r="O50" s="737"/>
      <c r="P50" s="737"/>
      <c r="Q50" s="737"/>
      <c r="R50" s="737"/>
      <c r="S50" s="737"/>
      <c r="T50" s="737"/>
      <c r="U50" s="737"/>
      <c r="V50" s="737"/>
      <c r="W50" s="737"/>
      <c r="X50" s="737"/>
      <c r="Y50" s="737"/>
      <c r="Z50" s="737"/>
      <c r="AA50" s="737"/>
      <c r="AB50" s="737"/>
      <c r="AC50" s="737"/>
      <c r="AD50" s="737"/>
      <c r="AE50" s="737"/>
      <c r="AF50" s="737"/>
      <c r="AG50" s="737"/>
      <c r="AH50" s="737"/>
      <c r="AI50" s="737"/>
      <c r="AJ50" s="737"/>
      <c r="AK50" s="737"/>
      <c r="AL50" s="737"/>
      <c r="AM50" s="737"/>
      <c r="AN50" s="737"/>
      <c r="AO50" s="737"/>
      <c r="AP50" s="737"/>
      <c r="AQ50" s="737"/>
      <c r="AR50" s="737"/>
      <c r="AS50" s="737"/>
      <c r="AT50" s="737"/>
      <c r="AU50" s="737"/>
      <c r="AV50" s="737"/>
      <c r="AW50" s="737"/>
      <c r="AX50" s="737"/>
      <c r="AY50" s="737"/>
      <c r="AZ50" s="737"/>
      <c r="BA50" s="737"/>
      <c r="BB50" s="737"/>
      <c r="BC50" s="737"/>
      <c r="BD50" s="737"/>
      <c r="BE50" s="737"/>
      <c r="BF50" s="737"/>
      <c r="BG50" s="737"/>
      <c r="BH50" s="737"/>
      <c r="BI50" s="737"/>
      <c r="BJ50" s="737"/>
      <c r="BK50" s="737"/>
      <c r="BL50" s="737"/>
      <c r="BM50" s="737"/>
      <c r="BN50" s="737"/>
      <c r="BO50" s="737"/>
      <c r="BP50" s="737"/>
      <c r="BQ50" s="737"/>
      <c r="BR50" s="737"/>
      <c r="BS50" s="737"/>
      <c r="BT50" s="737"/>
      <c r="BU50" s="737"/>
      <c r="BV50" s="737"/>
      <c r="BW50" s="737"/>
      <c r="BX50" s="737"/>
      <c r="BY50" s="737"/>
      <c r="BZ50" s="737"/>
      <c r="CA50" s="737"/>
      <c r="CB50" s="737"/>
      <c r="CC50" s="737"/>
      <c r="CD50" s="737"/>
      <c r="CE50" s="737"/>
      <c r="CF50" s="737"/>
      <c r="CG50" s="737"/>
      <c r="CH50" s="737"/>
      <c r="CI50" s="737"/>
      <c r="CJ50" s="737"/>
      <c r="CK50" s="737"/>
      <c r="CL50" s="737"/>
      <c r="CM50" s="737"/>
      <c r="CN50" s="737"/>
      <c r="CO50" s="737"/>
      <c r="CP50" s="737"/>
      <c r="CQ50" s="737"/>
      <c r="CR50" s="737"/>
      <c r="CS50" s="737"/>
      <c r="CT50" s="737"/>
      <c r="CU50" s="737"/>
      <c r="CV50" s="737"/>
      <c r="CW50" s="737"/>
      <c r="CX50" s="737"/>
      <c r="CY50" s="737"/>
      <c r="CZ50" s="737"/>
      <c r="DA50" s="737"/>
      <c r="DB50" s="737"/>
      <c r="DC50" s="737"/>
      <c r="DD50" s="737"/>
      <c r="DE50" s="737"/>
      <c r="DF50" s="737"/>
      <c r="DG50" s="737"/>
      <c r="DH50" s="737"/>
      <c r="DI50" s="737"/>
      <c r="DJ50" s="737"/>
      <c r="DK50" s="737"/>
      <c r="DL50" s="737"/>
      <c r="DM50" s="737"/>
      <c r="DN50" s="737"/>
      <c r="DO50" s="737"/>
      <c r="DP50" s="737"/>
      <c r="DQ50" s="737"/>
      <c r="DR50" s="737"/>
      <c r="DS50" s="737"/>
      <c r="DT50" s="737"/>
      <c r="DU50" s="737"/>
      <c r="DV50" s="737"/>
      <c r="DW50" s="737"/>
      <c r="DX50" s="737"/>
      <c r="DY50" s="737"/>
      <c r="DZ50" s="737"/>
      <c r="EA50" s="737"/>
      <c r="EB50" s="737"/>
    </row>
    <row r="51" spans="1:132">
      <c r="A51" s="730" t="s">
        <v>319</v>
      </c>
      <c r="B51" s="730"/>
      <c r="C51" s="730"/>
      <c r="D51" s="730"/>
      <c r="E51" s="730"/>
      <c r="F51" s="730"/>
      <c r="G51" s="730"/>
      <c r="H51" s="730"/>
      <c r="I51" s="730"/>
      <c r="J51" s="730"/>
      <c r="K51" s="730"/>
      <c r="L51" s="730"/>
      <c r="M51" s="730"/>
      <c r="N51" s="730"/>
      <c r="O51" s="730"/>
      <c r="P51" s="730"/>
      <c r="Q51" s="730"/>
      <c r="R51" s="730"/>
      <c r="S51" s="730"/>
      <c r="T51" s="730"/>
      <c r="U51" s="730"/>
      <c r="V51" s="730"/>
      <c r="W51" s="730"/>
      <c r="X51" s="730"/>
      <c r="Y51" s="730"/>
      <c r="Z51" s="730"/>
      <c r="AA51" s="730"/>
      <c r="AB51" s="730"/>
      <c r="AC51" s="730"/>
      <c r="AD51" s="730"/>
      <c r="AE51" s="730"/>
      <c r="AF51" s="730"/>
      <c r="AG51" s="730"/>
      <c r="AH51" s="730"/>
      <c r="AI51" s="730"/>
      <c r="AJ51" s="730"/>
      <c r="AK51" s="730"/>
      <c r="AL51" s="730"/>
      <c r="AM51" s="730"/>
      <c r="AN51" s="730"/>
      <c r="AO51" s="730"/>
      <c r="AP51" s="730"/>
      <c r="AQ51" s="730"/>
      <c r="AR51" s="730"/>
      <c r="AS51" s="730"/>
      <c r="AT51" s="730"/>
      <c r="AU51" s="730"/>
      <c r="AV51" s="730"/>
      <c r="AW51" s="730"/>
      <c r="AX51" s="730"/>
      <c r="AY51" s="730"/>
      <c r="AZ51" s="730"/>
      <c r="BA51" s="730"/>
      <c r="BB51" s="730"/>
      <c r="BC51" s="730"/>
      <c r="BD51" s="730"/>
      <c r="BE51" s="730"/>
      <c r="BF51" s="730"/>
      <c r="BG51" s="730"/>
      <c r="BH51" s="730"/>
      <c r="BI51" s="730"/>
      <c r="BJ51" s="730"/>
      <c r="BK51" s="730"/>
      <c r="BL51" s="730"/>
      <c r="BM51" s="730"/>
      <c r="BN51" s="730"/>
      <c r="BO51" s="730"/>
      <c r="BP51" s="730"/>
      <c r="BQ51" s="730"/>
      <c r="BR51" s="730"/>
      <c r="BS51" s="730"/>
      <c r="BT51" s="730"/>
      <c r="BU51" s="730"/>
      <c r="BV51" s="730"/>
      <c r="BW51" s="730"/>
      <c r="BX51" s="730"/>
      <c r="BY51" s="730"/>
      <c r="BZ51" s="730"/>
      <c r="CA51" s="730"/>
      <c r="CB51" s="730"/>
      <c r="CC51" s="730"/>
      <c r="CD51" s="730"/>
      <c r="CE51" s="730"/>
      <c r="CF51" s="730"/>
      <c r="CG51" s="730"/>
      <c r="CH51" s="730"/>
      <c r="CI51" s="730"/>
      <c r="CJ51" s="730"/>
      <c r="CK51" s="730"/>
      <c r="CL51" s="730"/>
      <c r="CM51" s="730"/>
      <c r="CN51" s="730"/>
      <c r="CO51" s="730"/>
      <c r="CP51" s="730"/>
      <c r="CQ51" s="730"/>
      <c r="CR51" s="730"/>
      <c r="CS51" s="730"/>
      <c r="CT51" s="730"/>
      <c r="CU51" s="730"/>
      <c r="CV51" s="730"/>
      <c r="CW51" s="730"/>
      <c r="CX51" s="730"/>
      <c r="CY51" s="730"/>
      <c r="CZ51" s="730"/>
      <c r="DA51" s="730"/>
      <c r="DB51" s="730"/>
      <c r="DC51" s="730"/>
      <c r="DD51" s="730"/>
      <c r="DE51" s="730"/>
      <c r="DF51" s="730"/>
      <c r="DG51" s="730"/>
      <c r="DH51" s="730"/>
      <c r="DI51" s="730"/>
      <c r="DJ51" s="730"/>
      <c r="DK51" s="730"/>
      <c r="DL51" s="730"/>
      <c r="DM51" s="730"/>
      <c r="DN51" s="730"/>
      <c r="DO51" s="730"/>
      <c r="DP51" s="730"/>
      <c r="DQ51" s="730"/>
      <c r="DR51" s="730"/>
      <c r="DS51" s="730"/>
      <c r="DT51" s="730"/>
      <c r="DU51" s="730"/>
      <c r="DV51" s="730"/>
      <c r="DW51" s="730"/>
      <c r="DX51" s="730"/>
      <c r="DY51" s="730"/>
      <c r="DZ51" s="730"/>
      <c r="EA51" s="730"/>
      <c r="EB51" s="730"/>
    </row>
    <row r="52" spans="1:132">
      <c r="A52" s="104" t="s">
        <v>275</v>
      </c>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104"/>
      <c r="BL52" s="104"/>
      <c r="BM52" s="104"/>
      <c r="BN52" s="104"/>
      <c r="BO52" s="104"/>
      <c r="BP52" s="104"/>
      <c r="BQ52" s="104"/>
      <c r="BR52" s="104"/>
      <c r="BS52" s="104"/>
      <c r="BT52" s="104"/>
      <c r="BU52" s="104"/>
      <c r="BV52" s="104"/>
      <c r="BW52" s="104"/>
      <c r="BX52" s="104"/>
      <c r="BY52" s="104"/>
      <c r="BZ52" s="104"/>
      <c r="CA52" s="104"/>
      <c r="CB52" s="104"/>
      <c r="CC52" s="104"/>
      <c r="CD52" s="104"/>
      <c r="CE52" s="104"/>
      <c r="CF52" s="104"/>
      <c r="CG52" s="104"/>
      <c r="CH52" s="104"/>
      <c r="CI52" s="104"/>
      <c r="CJ52" s="104"/>
      <c r="CK52" s="104"/>
      <c r="CL52" s="104"/>
      <c r="CM52" s="104"/>
      <c r="CN52" s="104"/>
      <c r="CO52" s="104"/>
      <c r="CP52" s="104"/>
      <c r="CQ52" s="104"/>
      <c r="CR52" s="104"/>
      <c r="CS52" s="104"/>
      <c r="CT52" s="104"/>
      <c r="CU52" s="104"/>
      <c r="CV52" s="104"/>
      <c r="CW52" s="104"/>
      <c r="CX52" s="104"/>
      <c r="CY52" s="104"/>
      <c r="CZ52" s="104"/>
      <c r="DA52" s="104"/>
      <c r="DB52" s="104"/>
      <c r="DC52" s="104"/>
      <c r="DD52" s="104"/>
      <c r="DE52" s="104"/>
      <c r="DF52" s="104"/>
      <c r="DG52" s="104"/>
      <c r="DH52" s="104"/>
      <c r="DI52" s="104"/>
      <c r="DJ52" s="104"/>
      <c r="DK52" s="104"/>
      <c r="DL52" s="104"/>
      <c r="DM52" s="104"/>
      <c r="DN52" s="104"/>
      <c r="DO52" s="104"/>
      <c r="DP52" s="104"/>
      <c r="DQ52" s="104"/>
      <c r="DR52" s="104"/>
      <c r="DS52" s="104"/>
      <c r="DT52" s="104"/>
      <c r="DU52" s="104"/>
      <c r="DV52" s="104"/>
      <c r="DW52" s="104"/>
      <c r="DX52" s="104"/>
      <c r="DY52" s="104"/>
      <c r="DZ52" s="104"/>
      <c r="EA52" s="104"/>
      <c r="EB52" s="104"/>
    </row>
    <row r="53" spans="1:132">
      <c r="A53" s="730" t="s">
        <v>321</v>
      </c>
      <c r="B53" s="730"/>
      <c r="C53" s="730"/>
      <c r="D53" s="730"/>
      <c r="E53" s="730"/>
      <c r="F53" s="730"/>
      <c r="G53" s="730"/>
      <c r="H53" s="730"/>
      <c r="I53" s="730"/>
      <c r="J53" s="730"/>
      <c r="K53" s="730"/>
      <c r="L53" s="730"/>
      <c r="M53" s="730"/>
      <c r="N53" s="730"/>
      <c r="O53" s="730"/>
      <c r="P53" s="730"/>
      <c r="Q53" s="730"/>
      <c r="R53" s="730"/>
      <c r="S53" s="730"/>
      <c r="T53" s="730"/>
      <c r="U53" s="730"/>
      <c r="V53" s="730"/>
      <c r="W53" s="730"/>
      <c r="X53" s="730"/>
      <c r="Y53" s="730"/>
      <c r="Z53" s="730"/>
      <c r="AA53" s="730"/>
      <c r="AB53" s="730"/>
      <c r="AC53" s="730"/>
      <c r="AD53" s="730"/>
      <c r="AE53" s="730"/>
      <c r="AF53" s="730"/>
      <c r="AG53" s="730"/>
      <c r="AH53" s="730"/>
      <c r="AI53" s="104"/>
      <c r="AJ53" s="104"/>
      <c r="AK53" s="104"/>
      <c r="AL53" s="104"/>
      <c r="AM53" s="104"/>
      <c r="AN53" s="104"/>
      <c r="AO53" s="104"/>
      <c r="AP53" s="104"/>
      <c r="AQ53" s="104"/>
      <c r="AR53" s="104"/>
      <c r="AS53" s="104"/>
      <c r="AT53" s="104"/>
      <c r="AU53" s="104"/>
      <c r="AV53" s="104"/>
      <c r="AW53" s="104"/>
      <c r="AX53" s="104"/>
      <c r="AY53" s="104"/>
      <c r="AZ53" s="104"/>
      <c r="BA53" s="104"/>
      <c r="BB53" s="104"/>
      <c r="BC53" s="104"/>
      <c r="BD53" s="104"/>
      <c r="BE53" s="104"/>
      <c r="BF53" s="104"/>
      <c r="BG53" s="104"/>
      <c r="BH53" s="104"/>
      <c r="BI53" s="104"/>
      <c r="BJ53" s="104"/>
      <c r="BK53" s="104"/>
      <c r="BL53" s="104"/>
      <c r="BM53" s="104"/>
      <c r="BN53" s="104"/>
      <c r="BO53" s="104"/>
      <c r="BP53" s="104"/>
      <c r="BQ53" s="104"/>
      <c r="BR53" s="104"/>
      <c r="BS53" s="104"/>
      <c r="BT53" s="104"/>
      <c r="BU53" s="104"/>
      <c r="BV53" s="104"/>
      <c r="BW53" s="104"/>
      <c r="BX53" s="104"/>
      <c r="BY53" s="104"/>
      <c r="BZ53" s="104"/>
      <c r="CA53" s="104"/>
      <c r="CB53" s="104"/>
      <c r="CC53" s="104"/>
      <c r="CD53" s="104"/>
      <c r="CE53" s="104"/>
      <c r="CF53" s="104"/>
      <c r="CG53" s="104"/>
      <c r="CH53" s="104"/>
      <c r="CI53" s="104"/>
      <c r="CJ53" s="104"/>
      <c r="CK53" s="104"/>
      <c r="CL53" s="104"/>
      <c r="CM53" s="104"/>
      <c r="CN53" s="104"/>
      <c r="CO53" s="104"/>
      <c r="CP53" s="104"/>
      <c r="CQ53" s="104"/>
      <c r="CR53" s="104"/>
      <c r="CS53" s="104"/>
      <c r="CT53" s="104"/>
      <c r="CU53" s="104"/>
      <c r="CV53" s="104"/>
      <c r="CW53" s="104"/>
      <c r="CX53" s="104"/>
      <c r="CY53" s="104"/>
      <c r="CZ53" s="104"/>
      <c r="DA53" s="104"/>
      <c r="DB53" s="104"/>
      <c r="DC53" s="104"/>
      <c r="DD53" s="104"/>
      <c r="DE53" s="104"/>
      <c r="DF53" s="104"/>
      <c r="DG53" s="104"/>
      <c r="DH53" s="104"/>
      <c r="DI53" s="104"/>
      <c r="DJ53" s="104"/>
      <c r="DK53" s="104"/>
      <c r="DL53" s="104"/>
      <c r="DM53" s="104"/>
      <c r="DN53" s="104"/>
      <c r="DO53" s="104"/>
      <c r="DP53" s="104"/>
      <c r="DQ53" s="104"/>
      <c r="DR53" s="104"/>
      <c r="DS53" s="104"/>
      <c r="DT53" s="104"/>
      <c r="DU53" s="104"/>
      <c r="DV53" s="104"/>
      <c r="DW53" s="104"/>
      <c r="DX53" s="104"/>
      <c r="DY53" s="104"/>
      <c r="DZ53" s="104"/>
      <c r="EA53" s="104"/>
      <c r="EB53" s="104"/>
    </row>
    <row r="54" spans="1:132" ht="13.5" customHeight="1">
      <c r="A54" s="730" t="s">
        <v>270</v>
      </c>
      <c r="B54" s="730"/>
      <c r="C54" s="730"/>
      <c r="D54" s="730"/>
      <c r="E54" s="730"/>
      <c r="F54" s="730"/>
      <c r="G54" s="730"/>
      <c r="H54" s="730"/>
      <c r="I54" s="730"/>
      <c r="J54" s="730"/>
      <c r="K54" s="730"/>
      <c r="L54" s="730"/>
      <c r="M54" s="730"/>
      <c r="N54" s="730"/>
      <c r="O54" s="730"/>
      <c r="P54" s="730"/>
      <c r="Q54" s="730"/>
      <c r="R54" s="730"/>
      <c r="S54" s="730"/>
      <c r="T54" s="730"/>
      <c r="U54" s="730"/>
      <c r="V54" s="730"/>
      <c r="W54" s="730"/>
      <c r="X54" s="730"/>
      <c r="Y54" s="730"/>
      <c r="Z54" s="730"/>
      <c r="AA54" s="730"/>
      <c r="AB54" s="730"/>
      <c r="AC54" s="730"/>
      <c r="AD54" s="730"/>
      <c r="AE54" s="730"/>
      <c r="AF54" s="730"/>
      <c r="AG54" s="730"/>
      <c r="AH54" s="730"/>
      <c r="AI54" s="730"/>
      <c r="AJ54" s="730"/>
      <c r="AK54" s="730"/>
      <c r="AL54" s="730"/>
      <c r="AM54" s="730"/>
      <c r="AN54" s="730"/>
      <c r="AO54" s="730"/>
      <c r="AP54" s="730"/>
      <c r="AQ54" s="730"/>
      <c r="AR54" s="730"/>
      <c r="AS54" s="730"/>
      <c r="AT54" s="730"/>
      <c r="AU54" s="730"/>
      <c r="AV54" s="730"/>
      <c r="AW54" s="730"/>
      <c r="AX54" s="730"/>
      <c r="AY54" s="730"/>
      <c r="AZ54" s="730"/>
      <c r="BA54" s="730"/>
      <c r="BB54" s="730"/>
      <c r="BC54" s="730"/>
      <c r="BD54" s="730"/>
      <c r="BE54" s="730"/>
      <c r="BF54" s="730"/>
      <c r="BG54" s="730"/>
      <c r="BH54" s="730"/>
      <c r="BI54" s="730"/>
      <c r="BJ54" s="730"/>
      <c r="BK54" s="730"/>
      <c r="BL54" s="730"/>
      <c r="BM54" s="730"/>
      <c r="BN54" s="730"/>
      <c r="BO54" s="730"/>
      <c r="BP54" s="730"/>
      <c r="BQ54" s="730"/>
      <c r="BR54" s="730"/>
      <c r="BS54" s="730"/>
      <c r="BT54" s="730"/>
      <c r="BU54" s="730"/>
      <c r="BV54" s="730"/>
      <c r="BW54" s="730"/>
      <c r="BX54" s="730"/>
      <c r="BY54" s="730"/>
      <c r="BZ54" s="730"/>
      <c r="CA54" s="730"/>
      <c r="CB54" s="730"/>
      <c r="CC54" s="730"/>
      <c r="CD54" s="730"/>
      <c r="CE54" s="730"/>
      <c r="CF54" s="730"/>
      <c r="CG54" s="730"/>
      <c r="CH54" s="730"/>
      <c r="CI54" s="730"/>
      <c r="CJ54" s="730"/>
      <c r="CK54" s="730"/>
      <c r="CL54" s="730"/>
      <c r="CM54" s="730"/>
      <c r="CN54" s="730"/>
      <c r="CO54" s="730"/>
      <c r="CP54" s="730"/>
      <c r="CQ54" s="730"/>
      <c r="CR54" s="730"/>
      <c r="CS54" s="730"/>
      <c r="CT54" s="730"/>
      <c r="CU54" s="730"/>
      <c r="CV54" s="730"/>
      <c r="CW54" s="730"/>
      <c r="CX54" s="730"/>
      <c r="CY54" s="730"/>
      <c r="CZ54" s="730"/>
      <c r="DA54" s="730"/>
      <c r="DB54" s="730"/>
      <c r="DC54" s="730"/>
      <c r="DD54" s="730"/>
      <c r="DE54" s="730"/>
      <c r="DF54" s="730"/>
      <c r="DG54" s="730"/>
      <c r="DH54" s="730"/>
      <c r="DI54" s="730"/>
      <c r="DJ54" s="730"/>
      <c r="DK54" s="730"/>
      <c r="DL54" s="730"/>
      <c r="DM54" s="730"/>
      <c r="DN54" s="730"/>
      <c r="DO54" s="730"/>
      <c r="DP54" s="730"/>
      <c r="DQ54" s="730"/>
      <c r="DR54" s="730"/>
      <c r="DS54" s="730"/>
      <c r="DT54" s="730"/>
      <c r="DU54" s="730"/>
      <c r="DV54" s="730"/>
      <c r="DW54" s="730"/>
      <c r="DX54" s="730"/>
      <c r="DY54" s="730"/>
      <c r="DZ54" s="730"/>
      <c r="EA54" s="730"/>
      <c r="EB54" s="730"/>
    </row>
    <row r="55" spans="1:132" ht="13.5" customHeight="1">
      <c r="A55" s="730" t="s">
        <v>289</v>
      </c>
      <c r="B55" s="730"/>
      <c r="C55" s="730"/>
      <c r="D55" s="730"/>
      <c r="E55" s="730"/>
      <c r="F55" s="730"/>
      <c r="G55" s="730"/>
      <c r="H55" s="730"/>
      <c r="I55" s="730"/>
      <c r="J55" s="730"/>
      <c r="K55" s="730"/>
      <c r="L55" s="730"/>
      <c r="M55" s="730"/>
      <c r="N55" s="730"/>
      <c r="O55" s="730"/>
      <c r="P55" s="730"/>
      <c r="Q55" s="730"/>
      <c r="R55" s="730"/>
      <c r="S55" s="730"/>
      <c r="T55" s="730"/>
      <c r="U55" s="730"/>
      <c r="V55" s="730"/>
      <c r="W55" s="730"/>
      <c r="X55" s="730"/>
      <c r="Y55" s="730"/>
      <c r="Z55" s="730"/>
      <c r="AA55" s="730"/>
      <c r="AB55" s="730"/>
      <c r="AC55" s="730"/>
      <c r="AD55" s="730"/>
      <c r="AE55" s="730"/>
      <c r="AF55" s="730"/>
      <c r="AG55" s="730"/>
      <c r="AH55" s="730"/>
      <c r="AI55" s="730"/>
      <c r="AJ55" s="730"/>
      <c r="AK55" s="730"/>
      <c r="AL55" s="730"/>
      <c r="AM55" s="730"/>
      <c r="AN55" s="730"/>
      <c r="AO55" s="730"/>
      <c r="AP55" s="730"/>
      <c r="AQ55" s="730"/>
      <c r="AR55" s="730"/>
      <c r="AS55" s="730"/>
      <c r="AT55" s="730"/>
      <c r="AU55" s="730"/>
      <c r="AV55" s="730"/>
      <c r="AW55" s="730"/>
      <c r="AX55" s="730"/>
      <c r="AY55" s="730"/>
      <c r="AZ55" s="730"/>
      <c r="BA55" s="730"/>
      <c r="BB55" s="730"/>
      <c r="BC55" s="730"/>
      <c r="BD55" s="730"/>
      <c r="BE55" s="730"/>
      <c r="BF55" s="730"/>
      <c r="BG55" s="730"/>
      <c r="BH55" s="730"/>
      <c r="BI55" s="730"/>
      <c r="BJ55" s="730"/>
      <c r="BK55" s="730"/>
      <c r="BL55" s="730"/>
      <c r="BM55" s="730"/>
      <c r="BN55" s="730"/>
      <c r="BO55" s="730"/>
      <c r="BP55" s="730"/>
      <c r="BQ55" s="730"/>
      <c r="BR55" s="730"/>
      <c r="BS55" s="730"/>
      <c r="BT55" s="730"/>
      <c r="BU55" s="730"/>
      <c r="BV55" s="730"/>
      <c r="BW55" s="730"/>
      <c r="BX55" s="730"/>
      <c r="BY55" s="730"/>
      <c r="BZ55" s="730"/>
      <c r="CA55" s="730"/>
      <c r="CB55" s="730"/>
      <c r="CC55" s="730"/>
      <c r="CD55" s="730"/>
      <c r="CE55" s="730"/>
      <c r="CF55" s="730"/>
      <c r="CG55" s="730"/>
      <c r="CH55" s="730"/>
      <c r="CI55" s="730"/>
      <c r="CJ55" s="730"/>
      <c r="CK55" s="730"/>
      <c r="CL55" s="730"/>
      <c r="CM55" s="730"/>
      <c r="CN55" s="730"/>
      <c r="CO55" s="730"/>
      <c r="CP55" s="730"/>
      <c r="CQ55" s="730"/>
      <c r="CR55" s="730"/>
      <c r="CS55" s="730"/>
      <c r="CT55" s="730"/>
      <c r="CU55" s="730"/>
      <c r="CV55" s="730"/>
      <c r="CW55" s="730"/>
      <c r="CX55" s="730"/>
      <c r="CY55" s="730"/>
      <c r="CZ55" s="730"/>
      <c r="DA55" s="730"/>
      <c r="DB55" s="730"/>
      <c r="DC55" s="730"/>
      <c r="DD55" s="730"/>
      <c r="DE55" s="730"/>
      <c r="DF55" s="730"/>
      <c r="DG55" s="730"/>
      <c r="DH55" s="730"/>
      <c r="DI55" s="730"/>
      <c r="DJ55" s="730"/>
      <c r="DK55" s="730"/>
      <c r="DL55" s="730"/>
      <c r="DM55" s="730"/>
      <c r="DN55" s="730"/>
      <c r="DO55" s="730"/>
      <c r="DP55" s="730"/>
      <c r="DQ55" s="730"/>
      <c r="DR55" s="730"/>
      <c r="DS55" s="730"/>
      <c r="DT55" s="730"/>
      <c r="DU55" s="730"/>
      <c r="DV55" s="730"/>
      <c r="DW55" s="730"/>
      <c r="DX55" s="730"/>
      <c r="DY55" s="730"/>
      <c r="DZ55" s="730"/>
      <c r="EA55" s="730"/>
      <c r="EB55" s="730"/>
    </row>
    <row r="56" spans="1:132" ht="13.5" customHeight="1">
      <c r="A56" s="730" t="s">
        <v>528</v>
      </c>
      <c r="B56" s="730"/>
      <c r="C56" s="730"/>
      <c r="D56" s="730"/>
      <c r="E56" s="730"/>
      <c r="F56" s="730"/>
      <c r="G56" s="730"/>
      <c r="H56" s="730"/>
      <c r="I56" s="730"/>
      <c r="J56" s="730"/>
      <c r="K56" s="730"/>
      <c r="L56" s="730"/>
      <c r="M56" s="730"/>
      <c r="N56" s="730"/>
      <c r="O56" s="730"/>
      <c r="P56" s="730"/>
      <c r="Q56" s="730"/>
      <c r="R56" s="730"/>
      <c r="S56" s="730"/>
      <c r="T56" s="730"/>
      <c r="U56" s="730"/>
      <c r="V56" s="730"/>
      <c r="W56" s="730"/>
      <c r="X56" s="730"/>
      <c r="Y56" s="730"/>
      <c r="Z56" s="730"/>
      <c r="AA56" s="730"/>
      <c r="AB56" s="730"/>
      <c r="AC56" s="730"/>
      <c r="AD56" s="730"/>
      <c r="AE56" s="730"/>
      <c r="AF56" s="730"/>
      <c r="AG56" s="730"/>
      <c r="AH56" s="730"/>
      <c r="AI56" s="730"/>
      <c r="AJ56" s="730"/>
      <c r="AK56" s="730"/>
      <c r="AL56" s="730"/>
      <c r="AM56" s="730"/>
      <c r="AN56" s="730"/>
      <c r="AO56" s="730"/>
      <c r="AP56" s="730"/>
      <c r="AQ56" s="730"/>
      <c r="AR56" s="730"/>
      <c r="AS56" s="730"/>
      <c r="AT56" s="730"/>
      <c r="AU56" s="730"/>
      <c r="AV56" s="730"/>
      <c r="AW56" s="730"/>
      <c r="AX56" s="730"/>
      <c r="AY56" s="730"/>
      <c r="AZ56" s="730"/>
      <c r="BA56" s="730"/>
      <c r="BB56" s="730"/>
      <c r="BC56" s="730"/>
      <c r="BD56" s="730"/>
      <c r="BE56" s="730"/>
      <c r="BF56" s="730"/>
      <c r="BG56" s="730"/>
      <c r="BH56" s="730"/>
      <c r="BI56" s="730"/>
      <c r="BJ56" s="730"/>
      <c r="BK56" s="730"/>
      <c r="BL56" s="730"/>
      <c r="BM56" s="730"/>
      <c r="BN56" s="730"/>
      <c r="BO56" s="730"/>
      <c r="BP56" s="730"/>
      <c r="BQ56" s="730"/>
      <c r="BR56" s="730"/>
      <c r="BS56" s="730"/>
      <c r="BT56" s="730"/>
      <c r="BU56" s="730"/>
      <c r="BV56" s="730"/>
      <c r="BW56" s="730"/>
      <c r="BX56" s="730"/>
      <c r="BY56" s="730"/>
      <c r="BZ56" s="730"/>
      <c r="CA56" s="730"/>
      <c r="CB56" s="730"/>
      <c r="CC56" s="730"/>
      <c r="CD56" s="730"/>
      <c r="CE56" s="730"/>
      <c r="CF56" s="730"/>
      <c r="CG56" s="730"/>
      <c r="CH56" s="730"/>
      <c r="CI56" s="730"/>
      <c r="CJ56" s="730"/>
      <c r="CK56" s="730"/>
      <c r="CL56" s="730"/>
      <c r="CM56" s="730"/>
      <c r="CN56" s="730"/>
      <c r="CO56" s="730"/>
      <c r="CP56" s="730"/>
      <c r="CQ56" s="730"/>
      <c r="CR56" s="730"/>
      <c r="CS56" s="730"/>
      <c r="CT56" s="730"/>
      <c r="CU56" s="730"/>
      <c r="CV56" s="730"/>
      <c r="CW56" s="730"/>
      <c r="CX56" s="730"/>
      <c r="CY56" s="730"/>
      <c r="CZ56" s="730"/>
      <c r="DA56" s="730"/>
      <c r="DB56" s="730"/>
      <c r="DC56" s="730"/>
      <c r="DD56" s="730"/>
      <c r="DE56" s="730"/>
      <c r="DF56" s="730"/>
      <c r="DG56" s="730"/>
      <c r="DH56" s="730"/>
      <c r="DI56" s="730"/>
      <c r="DJ56" s="730"/>
      <c r="DK56" s="730"/>
      <c r="DL56" s="730"/>
      <c r="DM56" s="730"/>
      <c r="DN56" s="730"/>
      <c r="DO56" s="730"/>
      <c r="DP56" s="730"/>
      <c r="DQ56" s="730"/>
      <c r="DR56" s="730"/>
      <c r="DS56" s="730"/>
      <c r="DT56" s="730"/>
      <c r="DU56" s="730"/>
      <c r="DV56" s="730"/>
      <c r="DW56" s="730"/>
      <c r="DX56" s="730"/>
      <c r="DY56" s="730"/>
      <c r="DZ56" s="730"/>
      <c r="EA56" s="730"/>
      <c r="EB56" s="730"/>
    </row>
    <row r="57" spans="1:132" ht="13.5" customHeight="1">
      <c r="A57" s="730" t="s">
        <v>274</v>
      </c>
      <c r="B57" s="730"/>
      <c r="C57" s="730"/>
      <c r="D57" s="730"/>
      <c r="E57" s="730"/>
      <c r="F57" s="730"/>
      <c r="G57" s="730"/>
      <c r="H57" s="730"/>
      <c r="I57" s="730"/>
      <c r="J57" s="730"/>
      <c r="K57" s="730"/>
      <c r="L57" s="730"/>
      <c r="M57" s="730"/>
      <c r="N57" s="730"/>
      <c r="O57" s="730"/>
      <c r="P57" s="730"/>
      <c r="Q57" s="730"/>
      <c r="R57" s="730"/>
      <c r="S57" s="730"/>
      <c r="T57" s="730"/>
      <c r="U57" s="730"/>
      <c r="V57" s="730"/>
      <c r="W57" s="730"/>
      <c r="X57" s="730"/>
      <c r="Y57" s="730"/>
      <c r="Z57" s="730"/>
      <c r="AA57" s="730"/>
      <c r="AB57" s="730"/>
      <c r="AC57" s="730"/>
      <c r="AD57" s="730"/>
      <c r="AE57" s="730"/>
      <c r="AF57" s="730"/>
      <c r="AG57" s="730"/>
      <c r="AH57" s="730"/>
      <c r="AI57" s="730"/>
      <c r="AJ57" s="730"/>
      <c r="AK57" s="730"/>
      <c r="AL57" s="730"/>
      <c r="AM57" s="730"/>
      <c r="AN57" s="730"/>
      <c r="AO57" s="730"/>
      <c r="AP57" s="730"/>
      <c r="AQ57" s="730"/>
      <c r="AR57" s="730"/>
      <c r="AS57" s="730"/>
      <c r="AT57" s="730"/>
      <c r="AU57" s="730"/>
      <c r="AV57" s="730"/>
      <c r="AW57" s="730"/>
      <c r="AX57" s="730"/>
      <c r="AY57" s="730"/>
      <c r="AZ57" s="730"/>
      <c r="BA57" s="730"/>
      <c r="BB57" s="730"/>
      <c r="BC57" s="730"/>
      <c r="BD57" s="730"/>
      <c r="BE57" s="730"/>
      <c r="BF57" s="730"/>
      <c r="BG57" s="730"/>
      <c r="BH57" s="730"/>
      <c r="BI57" s="730"/>
      <c r="BJ57" s="730"/>
      <c r="BK57" s="730"/>
      <c r="BL57" s="730"/>
      <c r="BM57" s="730"/>
      <c r="BN57" s="730"/>
      <c r="BO57" s="730"/>
      <c r="BP57" s="730"/>
      <c r="BQ57" s="730"/>
      <c r="BR57" s="730"/>
      <c r="BS57" s="730"/>
      <c r="BT57" s="730"/>
      <c r="BU57" s="730"/>
      <c r="BV57" s="730"/>
      <c r="BW57" s="730"/>
      <c r="BX57" s="730"/>
      <c r="BY57" s="730"/>
      <c r="BZ57" s="730"/>
      <c r="CA57" s="730"/>
      <c r="CB57" s="730"/>
      <c r="CC57" s="730"/>
      <c r="CD57" s="730"/>
      <c r="CE57" s="730"/>
      <c r="CF57" s="730"/>
      <c r="CG57" s="730"/>
      <c r="CH57" s="730"/>
      <c r="CI57" s="730"/>
      <c r="CJ57" s="730"/>
      <c r="CK57" s="730"/>
      <c r="CL57" s="730"/>
      <c r="CM57" s="730"/>
      <c r="CN57" s="730"/>
      <c r="CO57" s="730"/>
      <c r="CP57" s="730"/>
      <c r="CQ57" s="730"/>
      <c r="CR57" s="730"/>
      <c r="CS57" s="730"/>
      <c r="CT57" s="730"/>
      <c r="CU57" s="730"/>
      <c r="CV57" s="730"/>
      <c r="CW57" s="730"/>
      <c r="CX57" s="730"/>
      <c r="CY57" s="730"/>
      <c r="CZ57" s="730"/>
      <c r="DA57" s="730"/>
      <c r="DB57" s="730"/>
      <c r="DC57" s="730"/>
      <c r="DD57" s="730"/>
      <c r="DE57" s="730"/>
      <c r="DF57" s="730"/>
      <c r="DG57" s="730"/>
      <c r="DH57" s="730"/>
      <c r="DI57" s="730"/>
      <c r="DJ57" s="730"/>
      <c r="DK57" s="730"/>
      <c r="DL57" s="730"/>
      <c r="DM57" s="730"/>
      <c r="DN57" s="730"/>
      <c r="DO57" s="730"/>
      <c r="DP57" s="730"/>
      <c r="DQ57" s="730"/>
      <c r="DR57" s="730"/>
      <c r="DS57" s="730"/>
      <c r="DT57" s="730"/>
      <c r="DU57" s="730"/>
      <c r="DV57" s="730"/>
      <c r="DW57" s="730"/>
      <c r="DX57" s="730"/>
      <c r="DY57" s="730"/>
      <c r="DZ57" s="730"/>
      <c r="EA57" s="730"/>
      <c r="EB57" s="730"/>
    </row>
    <row r="58" spans="1:132" ht="13.5" customHeight="1">
      <c r="A58" s="737" t="s">
        <v>195</v>
      </c>
      <c r="B58" s="737"/>
      <c r="C58" s="737"/>
      <c r="D58" s="737"/>
      <c r="E58" s="737"/>
      <c r="F58" s="737"/>
      <c r="G58" s="737"/>
      <c r="H58" s="737"/>
      <c r="I58" s="737"/>
      <c r="J58" s="737"/>
      <c r="K58" s="737"/>
      <c r="L58" s="737"/>
      <c r="M58" s="737"/>
      <c r="N58" s="737"/>
      <c r="O58" s="737"/>
      <c r="P58" s="737"/>
      <c r="Q58" s="737"/>
      <c r="R58" s="737"/>
      <c r="S58" s="737"/>
      <c r="T58" s="737"/>
      <c r="U58" s="737"/>
      <c r="V58" s="737"/>
      <c r="W58" s="737"/>
      <c r="X58" s="737"/>
      <c r="Y58" s="737"/>
      <c r="Z58" s="737"/>
      <c r="AA58" s="737"/>
      <c r="AB58" s="737"/>
      <c r="AC58" s="737"/>
      <c r="AD58" s="737"/>
      <c r="AE58" s="737"/>
      <c r="AF58" s="737"/>
      <c r="AG58" s="737"/>
      <c r="AH58" s="737"/>
      <c r="AI58" s="737"/>
      <c r="AJ58" s="737"/>
      <c r="AK58" s="737"/>
      <c r="AL58" s="737"/>
      <c r="AM58" s="737"/>
      <c r="AN58" s="737"/>
      <c r="AO58" s="737"/>
      <c r="AP58" s="737"/>
      <c r="AQ58" s="737"/>
      <c r="AR58" s="737"/>
      <c r="AS58" s="737"/>
      <c r="AT58" s="737"/>
      <c r="AU58" s="737"/>
      <c r="AV58" s="737"/>
      <c r="AW58" s="737"/>
      <c r="AX58" s="737"/>
      <c r="AY58" s="737"/>
      <c r="AZ58" s="737"/>
      <c r="BA58" s="737"/>
      <c r="BB58" s="737"/>
      <c r="BC58" s="737"/>
      <c r="BD58" s="737"/>
      <c r="BE58" s="737"/>
      <c r="BF58" s="737"/>
      <c r="BG58" s="737"/>
      <c r="BH58" s="737"/>
      <c r="BI58" s="737"/>
      <c r="BJ58" s="737"/>
      <c r="BK58" s="737"/>
      <c r="BL58" s="737"/>
      <c r="BM58" s="737"/>
      <c r="BN58" s="737"/>
      <c r="BO58" s="737"/>
      <c r="BP58" s="737"/>
      <c r="BQ58" s="737"/>
      <c r="BR58" s="737"/>
      <c r="BS58" s="737"/>
      <c r="BT58" s="737"/>
      <c r="BU58" s="737"/>
      <c r="BV58" s="737"/>
      <c r="BW58" s="737"/>
      <c r="BX58" s="737"/>
      <c r="BY58" s="737"/>
      <c r="BZ58" s="737"/>
      <c r="CA58" s="737"/>
      <c r="CB58" s="737"/>
      <c r="CC58" s="737"/>
      <c r="CD58" s="737"/>
      <c r="CE58" s="737"/>
      <c r="CF58" s="737"/>
      <c r="CG58" s="737"/>
      <c r="CH58" s="737"/>
      <c r="CI58" s="737"/>
      <c r="CJ58" s="737"/>
      <c r="CK58" s="737"/>
      <c r="CL58" s="737"/>
      <c r="CM58" s="737"/>
      <c r="CN58" s="737"/>
      <c r="CO58" s="737"/>
      <c r="CP58" s="737"/>
      <c r="CQ58" s="737"/>
      <c r="CR58" s="737"/>
      <c r="CS58" s="737"/>
      <c r="CT58" s="737"/>
      <c r="CU58" s="737"/>
      <c r="CV58" s="737"/>
      <c r="CW58" s="737"/>
      <c r="CX58" s="737"/>
      <c r="CY58" s="737"/>
      <c r="CZ58" s="737"/>
      <c r="DA58" s="737"/>
      <c r="DB58" s="737"/>
      <c r="DC58" s="737"/>
      <c r="DD58" s="737"/>
      <c r="DE58" s="737"/>
      <c r="DF58" s="737"/>
      <c r="DG58" s="737"/>
      <c r="DH58" s="737"/>
      <c r="DI58" s="737"/>
      <c r="DJ58" s="737"/>
      <c r="DK58" s="737"/>
      <c r="DL58" s="737"/>
      <c r="DM58" s="737"/>
      <c r="DN58" s="737"/>
      <c r="DO58" s="737"/>
      <c r="DP58" s="737"/>
      <c r="DQ58" s="737"/>
      <c r="DR58" s="737"/>
      <c r="DS58" s="737"/>
      <c r="DT58" s="737"/>
      <c r="DU58" s="737"/>
      <c r="DV58" s="737"/>
      <c r="DW58" s="737"/>
      <c r="DX58" s="737"/>
      <c r="DY58" s="737"/>
      <c r="DZ58" s="737"/>
      <c r="EA58" s="737"/>
      <c r="EB58" s="737"/>
    </row>
  </sheetData>
  <mergeCells count="116">
    <mergeCell ref="DQ8:DQ9"/>
    <mergeCell ref="DR8:DR9"/>
    <mergeCell ref="DS8:DT8"/>
    <mergeCell ref="DU8:DU9"/>
    <mergeCell ref="A10:EB10"/>
    <mergeCell ref="DW7:DW8"/>
    <mergeCell ref="DY7:DY8"/>
    <mergeCell ref="B8:B9"/>
    <mergeCell ref="DO7:DO8"/>
    <mergeCell ref="DG8:DG9"/>
    <mergeCell ref="DH8:DH9"/>
    <mergeCell ref="DI8:DJ8"/>
    <mergeCell ref="DK8:DK9"/>
    <mergeCell ref="DG7:DK7"/>
    <mergeCell ref="DM7:DM8"/>
    <mergeCell ref="BO8:BO9"/>
    <mergeCell ref="BP8:BQ8"/>
    <mergeCell ref="BR8:BR9"/>
    <mergeCell ref="CT7:CX7"/>
    <mergeCell ref="CZ7:CZ8"/>
    <mergeCell ref="CU8:CU9"/>
    <mergeCell ref="CV8:CW8"/>
    <mergeCell ref="CX8:CX9"/>
    <mergeCell ref="D8:D9"/>
    <mergeCell ref="A57:EB57"/>
    <mergeCell ref="A58:EB58"/>
    <mergeCell ref="A53:AH53"/>
    <mergeCell ref="A36:EB36"/>
    <mergeCell ref="A50:EB50"/>
    <mergeCell ref="A51:EB51"/>
    <mergeCell ref="A54:EB54"/>
    <mergeCell ref="A55:EB55"/>
    <mergeCell ref="A56:EB56"/>
    <mergeCell ref="E8:E9"/>
    <mergeCell ref="F8:G8"/>
    <mergeCell ref="H8:H9"/>
    <mergeCell ref="CJ7:CN7"/>
    <mergeCell ref="CP7:CP8"/>
    <mergeCell ref="CR7:CR8"/>
    <mergeCell ref="CS7:CS9"/>
    <mergeCell ref="A23:EB23"/>
    <mergeCell ref="CH8:CH9"/>
    <mergeCell ref="CJ8:CJ9"/>
    <mergeCell ref="CK8:CK9"/>
    <mergeCell ref="CL8:CM8"/>
    <mergeCell ref="CN8:CN9"/>
    <mergeCell ref="CT8:CT9"/>
    <mergeCell ref="AR8:AR9"/>
    <mergeCell ref="AT8:AT9"/>
    <mergeCell ref="AU8:AU9"/>
    <mergeCell ref="AV8:AW8"/>
    <mergeCell ref="AX8:AX9"/>
    <mergeCell ref="BD8:BD9"/>
    <mergeCell ref="DB7:DB8"/>
    <mergeCell ref="DF7:DF9"/>
    <mergeCell ref="DQ7:DU7"/>
    <mergeCell ref="BC7:BC9"/>
    <mergeCell ref="BD7:BH7"/>
    <mergeCell ref="CI7:CI9"/>
    <mergeCell ref="BX8:BX9"/>
    <mergeCell ref="BY8:BY9"/>
    <mergeCell ref="BZ8:CA8"/>
    <mergeCell ref="CB8:CB9"/>
    <mergeCell ref="BL7:BL8"/>
    <mergeCell ref="BM7:BM9"/>
    <mergeCell ref="BX7:CB7"/>
    <mergeCell ref="CD7:CD8"/>
    <mergeCell ref="CF7:CF8"/>
    <mergeCell ref="BN7:BR7"/>
    <mergeCell ref="BT7:BT8"/>
    <mergeCell ref="BV7:BV8"/>
    <mergeCell ref="BN8:BN9"/>
    <mergeCell ref="BJ7:BJ8"/>
    <mergeCell ref="BE8:BE9"/>
    <mergeCell ref="BF8:BG8"/>
    <mergeCell ref="BH8:BH9"/>
    <mergeCell ref="N7:R7"/>
    <mergeCell ref="V7:V8"/>
    <mergeCell ref="W7:W9"/>
    <mergeCell ref="AH7:AL7"/>
    <mergeCell ref="AN7:AN8"/>
    <mergeCell ref="AP7:AP8"/>
    <mergeCell ref="AS7:AS9"/>
    <mergeCell ref="AH8:AH9"/>
    <mergeCell ref="AI8:AI9"/>
    <mergeCell ref="X7:AB7"/>
    <mergeCell ref="AD7:AD8"/>
    <mergeCell ref="AF7:AF8"/>
    <mergeCell ref="X8:X9"/>
    <mergeCell ref="Y8:Y9"/>
    <mergeCell ref="Z8:AA8"/>
    <mergeCell ref="AB8:AB9"/>
    <mergeCell ref="A1:EB1"/>
    <mergeCell ref="A2:EB2"/>
    <mergeCell ref="A3:EB3"/>
    <mergeCell ref="A5:A9"/>
    <mergeCell ref="B5:AP6"/>
    <mergeCell ref="AR5:CF6"/>
    <mergeCell ref="CH5:DY6"/>
    <mergeCell ref="EA5:EA9"/>
    <mergeCell ref="EB5:EB9"/>
    <mergeCell ref="C7:C9"/>
    <mergeCell ref="T7:T8"/>
    <mergeCell ref="N8:N9"/>
    <mergeCell ref="O8:O9"/>
    <mergeCell ref="P8:Q8"/>
    <mergeCell ref="R8:R9"/>
    <mergeCell ref="D7:H7"/>
    <mergeCell ref="AJ8:AK8"/>
    <mergeCell ref="AL8:AL9"/>
    <mergeCell ref="AT7:AX7"/>
    <mergeCell ref="AZ7:AZ8"/>
    <mergeCell ref="BB7:BB8"/>
    <mergeCell ref="J7:J8"/>
    <mergeCell ref="L7:L8"/>
    <mergeCell ref="M7:M9"/>
  </mergeCells>
  <printOptions horizontalCentered="1" verticalCentered="1"/>
  <pageMargins left="0.3543307086614173" right="0.3543307086614173" top="0.39370078740157483" bottom="0.39370078740157483" header="0" footer="0"/>
  <pageSetup scale="66" fitToWidth="0" fitToHeight="0" orientation="landscape" r:id="rId1"/>
  <headerFooter alignWithMargins="0"/>
  <colBreaks count="1" manualBreakCount="1">
    <brk id="84" max="5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dimension ref="A1:XCB79"/>
  <sheetViews>
    <sheetView zoomScaleNormal="100" zoomScaleSheetLayoutView="100" workbookViewId="0">
      <selection activeCell="A2" sqref="A2:AG2"/>
    </sheetView>
  </sheetViews>
  <sheetFormatPr baseColWidth="10" defaultColWidth="0" defaultRowHeight="0" customHeight="1" zeroHeight="1"/>
  <cols>
    <col min="1" max="1" width="26.7265625" customWidth="1"/>
    <col min="2" max="2" width="7.81640625" hidden="1" customWidth="1"/>
    <col min="3" max="3" width="1.7265625" hidden="1" customWidth="1"/>
    <col min="4" max="4" width="8.08984375" customWidth="1"/>
    <col min="5" max="5" width="1.7265625" customWidth="1"/>
    <col min="6" max="6" width="8.08984375" customWidth="1"/>
    <col min="7" max="7" width="10.1796875" hidden="1" customWidth="1"/>
    <col min="8" max="8" width="5.81640625" hidden="1" customWidth="1"/>
    <col min="9" max="9" width="6.7265625" hidden="1" customWidth="1"/>
    <col min="10" max="10" width="9.81640625" hidden="1" customWidth="1"/>
    <col min="11" max="11" width="1.54296875" hidden="1" customWidth="1"/>
    <col min="12" max="12" width="0.26953125" hidden="1" customWidth="1"/>
    <col min="13" max="14" width="11" hidden="1" customWidth="1"/>
    <col min="15" max="15" width="1.7265625" customWidth="1"/>
    <col min="16" max="16" width="8.08984375" customWidth="1"/>
    <col min="17" max="20" width="9.1796875" hidden="1" customWidth="1"/>
    <col min="21" max="21" width="2.453125" hidden="1" customWidth="1"/>
    <col min="22" max="23" width="6.7265625" hidden="1" customWidth="1"/>
    <col min="24" max="24" width="2.453125" customWidth="1"/>
    <col min="25" max="25" width="8.08984375" customWidth="1"/>
    <col min="26" max="26" width="7.81640625" hidden="1" customWidth="1"/>
    <col min="27" max="27" width="4.7265625" bestFit="1" customWidth="1"/>
    <col min="28" max="28" width="5.54296875" bestFit="1" customWidth="1"/>
    <col min="29" max="29" width="10" customWidth="1"/>
    <col min="30" max="30" width="2.81640625" customWidth="1"/>
    <col min="31" max="32" width="9.08984375" customWidth="1"/>
    <col min="33" max="33" width="1.81640625" style="380" customWidth="1"/>
    <col min="34" max="34" width="2" style="380" customWidth="1"/>
    <col min="35" max="16299" width="1.1796875" hidden="1"/>
    <col min="16301" max="16303" width="1.1796875" hidden="1"/>
    <col min="16305" max="16384" width="1.1796875" hidden="1"/>
  </cols>
  <sheetData>
    <row r="1" spans="1:34" ht="21.75" customHeight="1">
      <c r="A1" s="771" t="s">
        <v>381</v>
      </c>
      <c r="B1" s="771"/>
      <c r="C1" s="771"/>
      <c r="D1" s="771"/>
      <c r="E1" s="771"/>
      <c r="F1" s="771"/>
      <c r="G1" s="771"/>
      <c r="H1" s="771"/>
      <c r="I1" s="771"/>
      <c r="J1" s="771"/>
      <c r="K1" s="771"/>
      <c r="L1" s="771"/>
      <c r="M1" s="771"/>
      <c r="N1" s="771"/>
      <c r="O1" s="771"/>
      <c r="P1" s="771"/>
      <c r="Q1" s="771"/>
      <c r="R1" s="771"/>
      <c r="S1" s="771"/>
      <c r="T1" s="771"/>
      <c r="U1" s="771"/>
      <c r="V1" s="771"/>
      <c r="W1" s="771"/>
      <c r="X1" s="771"/>
      <c r="Y1" s="771"/>
      <c r="Z1" s="771"/>
      <c r="AA1" s="771"/>
      <c r="AB1" s="771"/>
      <c r="AC1" s="771"/>
      <c r="AD1" s="771"/>
      <c r="AE1" s="771"/>
      <c r="AF1" s="771"/>
      <c r="AG1" s="771"/>
      <c r="AH1" s="448"/>
    </row>
    <row r="2" spans="1:34" s="590" customFormat="1" ht="37" customHeight="1">
      <c r="A2" s="772" t="s">
        <v>548</v>
      </c>
      <c r="B2" s="772"/>
      <c r="C2" s="772"/>
      <c r="D2" s="772"/>
      <c r="E2" s="772"/>
      <c r="F2" s="772"/>
      <c r="G2" s="772"/>
      <c r="H2" s="772"/>
      <c r="I2" s="772"/>
      <c r="J2" s="772"/>
      <c r="K2" s="772"/>
      <c r="L2" s="772"/>
      <c r="M2" s="772"/>
      <c r="N2" s="772"/>
      <c r="O2" s="772"/>
      <c r="P2" s="772"/>
      <c r="Q2" s="772"/>
      <c r="R2" s="772"/>
      <c r="S2" s="772"/>
      <c r="T2" s="772"/>
      <c r="U2" s="772"/>
      <c r="V2" s="772"/>
      <c r="W2" s="772"/>
      <c r="X2" s="772"/>
      <c r="Y2" s="772"/>
      <c r="Z2" s="772"/>
      <c r="AA2" s="772"/>
      <c r="AB2" s="772"/>
      <c r="AC2" s="772"/>
      <c r="AD2" s="772"/>
      <c r="AE2" s="772"/>
      <c r="AF2" s="772"/>
      <c r="AG2" s="772"/>
      <c r="AH2" s="725"/>
    </row>
    <row r="3" spans="1:34" ht="13.5" customHeight="1">
      <c r="A3" s="205"/>
      <c r="B3" s="28"/>
      <c r="C3" s="28"/>
      <c r="D3" s="28"/>
      <c r="E3" s="28"/>
      <c r="F3" s="28"/>
      <c r="G3" s="28"/>
      <c r="H3" s="28"/>
      <c r="I3" s="28"/>
      <c r="J3" s="28"/>
      <c r="K3" s="28"/>
      <c r="L3" s="28"/>
      <c r="M3" s="28"/>
      <c r="N3" s="28"/>
      <c r="O3" s="28"/>
      <c r="P3" s="205"/>
      <c r="Q3" s="28"/>
      <c r="R3" s="28"/>
      <c r="S3" s="28"/>
      <c r="T3" s="28"/>
      <c r="U3" s="28"/>
      <c r="V3" s="28"/>
      <c r="W3" s="28"/>
      <c r="X3" s="28"/>
      <c r="Y3" s="28"/>
      <c r="Z3" s="28"/>
      <c r="AA3" s="28"/>
      <c r="AB3" s="28"/>
      <c r="AC3" s="28"/>
      <c r="AD3" s="28"/>
      <c r="AE3" s="28"/>
      <c r="AF3" s="28"/>
      <c r="AG3" s="28"/>
      <c r="AH3" s="28"/>
    </row>
    <row r="4" spans="1:34" ht="28.5" customHeight="1">
      <c r="A4" s="762" t="s">
        <v>193</v>
      </c>
      <c r="B4" s="369">
        <v>2021</v>
      </c>
      <c r="C4" s="115"/>
      <c r="D4" s="366">
        <v>2022</v>
      </c>
      <c r="E4" s="115"/>
      <c r="F4" s="773">
        <v>2023</v>
      </c>
      <c r="G4" s="773"/>
      <c r="H4" s="773"/>
      <c r="I4" s="773"/>
      <c r="J4" s="773"/>
      <c r="K4" s="374"/>
      <c r="L4" s="360"/>
      <c r="M4" s="749" t="s">
        <v>225</v>
      </c>
      <c r="N4" s="749" t="s">
        <v>322</v>
      </c>
      <c r="O4" s="115"/>
      <c r="P4" s="773">
        <v>2024</v>
      </c>
      <c r="Q4" s="773"/>
      <c r="R4" s="773"/>
      <c r="S4" s="773"/>
      <c r="T4" s="773"/>
      <c r="U4" s="360"/>
      <c r="V4" s="749" t="s">
        <v>225</v>
      </c>
      <c r="W4" s="749" t="s">
        <v>322</v>
      </c>
      <c r="X4" s="335"/>
      <c r="Y4" s="773">
        <v>2025</v>
      </c>
      <c r="Z4" s="773"/>
      <c r="AA4" s="773"/>
      <c r="AB4" s="773"/>
      <c r="AC4" s="773"/>
      <c r="AD4" s="360"/>
      <c r="AE4" s="749" t="s">
        <v>225</v>
      </c>
      <c r="AF4" s="749" t="s">
        <v>322</v>
      </c>
      <c r="AG4" s="335"/>
    </row>
    <row r="5" spans="1:34" ht="40.5" customHeight="1">
      <c r="A5" s="763"/>
      <c r="B5" s="774" t="s">
        <v>313</v>
      </c>
      <c r="C5" s="244"/>
      <c r="D5" s="774" t="s">
        <v>313</v>
      </c>
      <c r="E5" s="774"/>
      <c r="F5" s="774" t="s">
        <v>313</v>
      </c>
      <c r="G5" s="739" t="s">
        <v>314</v>
      </c>
      <c r="H5" s="733" t="s">
        <v>315</v>
      </c>
      <c r="I5" s="733"/>
      <c r="J5" s="734" t="s">
        <v>316</v>
      </c>
      <c r="K5" s="375"/>
      <c r="L5" s="361"/>
      <c r="M5" s="751"/>
      <c r="N5" s="751"/>
      <c r="O5" s="774"/>
      <c r="P5" s="774" t="s">
        <v>313</v>
      </c>
      <c r="Q5" s="739" t="s">
        <v>314</v>
      </c>
      <c r="R5" s="733" t="s">
        <v>315</v>
      </c>
      <c r="S5" s="733"/>
      <c r="T5" s="734" t="s">
        <v>316</v>
      </c>
      <c r="U5" s="361"/>
      <c r="V5" s="751"/>
      <c r="W5" s="751"/>
      <c r="X5" s="252"/>
      <c r="Y5" s="774" t="s">
        <v>313</v>
      </c>
      <c r="Z5" s="739" t="s">
        <v>314</v>
      </c>
      <c r="AA5" s="733" t="s">
        <v>315</v>
      </c>
      <c r="AB5" s="733"/>
      <c r="AC5" s="734" t="s">
        <v>316</v>
      </c>
      <c r="AD5" s="361"/>
      <c r="AE5" s="751"/>
      <c r="AF5" s="751"/>
      <c r="AG5" s="252"/>
    </row>
    <row r="6" spans="1:34" ht="26.25" customHeight="1">
      <c r="A6" s="763"/>
      <c r="B6" s="774"/>
      <c r="C6" s="244"/>
      <c r="D6" s="774"/>
      <c r="E6" s="774"/>
      <c r="F6" s="774"/>
      <c r="G6" s="739"/>
      <c r="H6" s="254" t="s">
        <v>317</v>
      </c>
      <c r="I6" s="254" t="s">
        <v>16</v>
      </c>
      <c r="J6" s="734"/>
      <c r="K6" s="376"/>
      <c r="L6" s="361"/>
      <c r="M6" s="751"/>
      <c r="N6" s="751"/>
      <c r="O6" s="774"/>
      <c r="P6" s="774"/>
      <c r="Q6" s="739"/>
      <c r="R6" s="254" t="s">
        <v>317</v>
      </c>
      <c r="S6" s="254" t="s">
        <v>16</v>
      </c>
      <c r="T6" s="734"/>
      <c r="U6" s="361"/>
      <c r="V6" s="751"/>
      <c r="W6" s="751"/>
      <c r="X6" s="252"/>
      <c r="Y6" s="774"/>
      <c r="Z6" s="739"/>
      <c r="AA6" s="254" t="s">
        <v>317</v>
      </c>
      <c r="AB6" s="254" t="s">
        <v>16</v>
      </c>
      <c r="AC6" s="734"/>
      <c r="AD6" s="361"/>
      <c r="AE6" s="751"/>
      <c r="AF6" s="751"/>
      <c r="AG6" s="252"/>
    </row>
    <row r="7" spans="1:34" ht="16.5" customHeight="1">
      <c r="A7" s="779" t="s">
        <v>294</v>
      </c>
      <c r="B7" s="779"/>
      <c r="C7" s="779"/>
      <c r="D7" s="779"/>
      <c r="E7" s="779"/>
      <c r="F7" s="779"/>
      <c r="G7" s="779"/>
      <c r="H7" s="779"/>
      <c r="I7" s="779"/>
      <c r="J7" s="779"/>
      <c r="K7" s="779"/>
      <c r="L7" s="779"/>
      <c r="M7" s="779"/>
      <c r="N7" s="779"/>
      <c r="O7" s="779"/>
      <c r="P7" s="779"/>
      <c r="Q7" s="779"/>
      <c r="R7" s="779"/>
      <c r="S7" s="779"/>
      <c r="T7" s="779"/>
      <c r="U7" s="779"/>
      <c r="V7" s="779"/>
      <c r="W7" s="779"/>
      <c r="X7" s="779"/>
      <c r="Y7" s="779"/>
      <c r="Z7" s="779"/>
      <c r="AA7" s="779"/>
      <c r="AB7" s="779"/>
      <c r="AC7" s="779"/>
      <c r="AD7" s="779"/>
      <c r="AE7" s="779"/>
      <c r="AF7" s="779"/>
      <c r="AG7" s="779"/>
    </row>
    <row r="8" spans="1:34" ht="11.25" customHeight="1">
      <c r="A8" s="174"/>
      <c r="B8" s="235"/>
      <c r="C8" s="235"/>
      <c r="D8" s="235"/>
      <c r="E8" s="235"/>
      <c r="F8" s="235"/>
      <c r="G8" s="235"/>
      <c r="H8" s="235"/>
      <c r="I8" s="235"/>
      <c r="J8" s="235"/>
      <c r="K8" s="235"/>
      <c r="L8" s="235"/>
      <c r="M8" s="385"/>
      <c r="N8" s="385"/>
      <c r="O8" s="235"/>
      <c r="P8" s="235"/>
      <c r="Q8" s="235"/>
      <c r="R8" s="235"/>
      <c r="S8" s="235"/>
      <c r="T8" s="235"/>
      <c r="U8" s="235"/>
      <c r="V8" s="385"/>
      <c r="W8" s="385"/>
      <c r="X8" s="91"/>
      <c r="Y8" s="235"/>
      <c r="Z8" s="235"/>
      <c r="AA8" s="235"/>
      <c r="AB8" s="235"/>
      <c r="AC8" s="235"/>
      <c r="AD8" s="235"/>
      <c r="AE8" s="385"/>
      <c r="AF8" s="385"/>
    </row>
    <row r="9" spans="1:34" ht="12.75" customHeight="1">
      <c r="A9" s="488" t="s">
        <v>70</v>
      </c>
      <c r="B9" s="362">
        <v>36.243480533490398</v>
      </c>
      <c r="C9" s="362"/>
      <c r="D9" s="362">
        <v>37.519541774863391</v>
      </c>
      <c r="E9" s="362"/>
      <c r="F9" s="362">
        <v>37.155558601176722</v>
      </c>
      <c r="G9" s="362">
        <v>0.51221002801706061</v>
      </c>
      <c r="H9" s="362">
        <v>36.151241546050031</v>
      </c>
      <c r="I9" s="362">
        <v>38.159875656303413</v>
      </c>
      <c r="J9" s="362">
        <v>1.3785555844148685</v>
      </c>
      <c r="K9" s="362"/>
      <c r="L9" s="362"/>
      <c r="M9" s="537">
        <v>35656.999831999521</v>
      </c>
      <c r="N9" s="537">
        <v>35657</v>
      </c>
      <c r="O9" s="362"/>
      <c r="P9" s="362">
        <v>36.865751419626889</v>
      </c>
      <c r="Q9" s="362"/>
      <c r="R9" s="362"/>
      <c r="S9" s="362"/>
      <c r="T9" s="362"/>
      <c r="U9" s="362"/>
      <c r="V9" s="537"/>
      <c r="W9" s="537"/>
      <c r="X9" s="489"/>
      <c r="Y9" s="362">
        <v>37.782736890697457</v>
      </c>
      <c r="Z9" s="362">
        <v>0.56708335360535667</v>
      </c>
      <c r="AA9" s="362">
        <v>36.670825935905242</v>
      </c>
      <c r="AB9" s="362">
        <v>38.894647845489679</v>
      </c>
      <c r="AC9" s="362">
        <v>1.5009059699562923</v>
      </c>
      <c r="AD9" s="362"/>
      <c r="AE9" s="537">
        <v>32700.000173999815</v>
      </c>
      <c r="AF9" s="537">
        <v>32700</v>
      </c>
    </row>
    <row r="10" spans="1:34" ht="9" customHeight="1">
      <c r="A10" s="174"/>
      <c r="B10" s="235"/>
      <c r="C10" s="235"/>
      <c r="D10" s="235"/>
      <c r="E10" s="235"/>
      <c r="F10" s="235"/>
      <c r="G10" s="235"/>
      <c r="H10" s="235"/>
      <c r="I10" s="235"/>
      <c r="J10" s="235"/>
      <c r="K10" s="235"/>
      <c r="L10" s="235"/>
      <c r="M10" s="385"/>
      <c r="N10" s="385"/>
      <c r="O10" s="235"/>
      <c r="P10" s="235"/>
      <c r="Q10" s="235"/>
      <c r="R10" s="235"/>
      <c r="S10" s="235"/>
      <c r="T10" s="235"/>
      <c r="U10" s="235"/>
      <c r="V10" s="385"/>
      <c r="W10" s="385"/>
      <c r="X10" s="91"/>
      <c r="Y10" s="235"/>
      <c r="Z10" s="235"/>
      <c r="AA10" s="235"/>
      <c r="AB10" s="235"/>
      <c r="AC10" s="235"/>
      <c r="AD10" s="235"/>
      <c r="AE10" s="385"/>
      <c r="AF10" s="385"/>
    </row>
    <row r="11" spans="1:34" ht="18" customHeight="1">
      <c r="A11" s="127" t="s">
        <v>132</v>
      </c>
      <c r="B11" s="236">
        <v>6.1771260298591804</v>
      </c>
      <c r="C11" s="236"/>
      <c r="D11" s="236">
        <v>6.5648918909698377</v>
      </c>
      <c r="E11" s="236"/>
      <c r="F11" s="236">
        <v>6.6228269431707094</v>
      </c>
      <c r="G11" s="236">
        <v>0.25061745577489331</v>
      </c>
      <c r="H11" s="236">
        <v>6.1480426269808603</v>
      </c>
      <c r="I11" s="236">
        <v>7.131490536142346</v>
      </c>
      <c r="J11" s="236">
        <v>3.7841462252508902</v>
      </c>
      <c r="K11" s="236"/>
      <c r="L11" s="236"/>
      <c r="M11" s="386">
        <v>35656.999831999521</v>
      </c>
      <c r="N11" s="386">
        <v>35657</v>
      </c>
      <c r="O11" s="236"/>
      <c r="P11" s="236">
        <v>6.6831072041184605</v>
      </c>
      <c r="Q11" s="236">
        <v>0.26021130081516525</v>
      </c>
      <c r="R11" s="236">
        <v>6.1728972647365854</v>
      </c>
      <c r="S11" s="236">
        <v>7.1933171435003356</v>
      </c>
      <c r="T11" s="236">
        <v>3.8935676604859824</v>
      </c>
      <c r="U11" s="236"/>
      <c r="V11" s="386">
        <v>34252.00027599962</v>
      </c>
      <c r="W11" s="386">
        <v>34252</v>
      </c>
      <c r="X11" s="91"/>
      <c r="Y11" s="236">
        <v>7.0904392405585615</v>
      </c>
      <c r="Z11" s="236">
        <v>0.29626033135010338</v>
      </c>
      <c r="AA11" s="236">
        <v>6.5310727780904134</v>
      </c>
      <c r="AB11" s="236">
        <v>7.6937702485775974</v>
      </c>
      <c r="AC11" s="236">
        <v>4.1783071725012757</v>
      </c>
      <c r="AD11" s="236"/>
      <c r="AE11" s="386">
        <v>32700.000173999815</v>
      </c>
      <c r="AF11" s="386">
        <v>32700</v>
      </c>
    </row>
    <row r="12" spans="1:34" ht="18" customHeight="1">
      <c r="A12" s="127" t="s">
        <v>131</v>
      </c>
      <c r="B12" s="236">
        <v>9.4133790783420934E-2</v>
      </c>
      <c r="C12" s="236"/>
      <c r="D12" s="236">
        <v>0.22204216520662848</v>
      </c>
      <c r="E12" s="236"/>
      <c r="F12" s="414">
        <v>0.35266178756618199</v>
      </c>
      <c r="G12" s="236">
        <v>9.0139632875205197E-2</v>
      </c>
      <c r="H12" s="236">
        <v>0.2135703668162269</v>
      </c>
      <c r="I12" s="236">
        <v>0.58181075297150364</v>
      </c>
      <c r="J12" s="236">
        <v>25.55979583081119</v>
      </c>
      <c r="K12" s="236"/>
      <c r="L12" s="236"/>
      <c r="M12" s="386">
        <v>35656.999831999521</v>
      </c>
      <c r="N12" s="386">
        <v>35657</v>
      </c>
      <c r="O12" s="236"/>
      <c r="P12" s="414">
        <v>0.17800740835192178</v>
      </c>
      <c r="Q12" s="236">
        <v>5.6005620953902907E-2</v>
      </c>
      <c r="R12" s="236">
        <v>6.8194251189188315E-2</v>
      </c>
      <c r="S12" s="236">
        <v>0.28782056551465524</v>
      </c>
      <c r="T12" s="236">
        <v>31.462522527814933</v>
      </c>
      <c r="U12" s="236"/>
      <c r="V12" s="386">
        <v>34252.00027599962</v>
      </c>
      <c r="W12" s="386">
        <v>34252</v>
      </c>
      <c r="X12" s="91"/>
      <c r="Y12" s="414">
        <v>0.3973420040019135</v>
      </c>
      <c r="Z12" s="236">
        <v>8.631673627363326E-2</v>
      </c>
      <c r="AA12" s="236">
        <v>0.25944288680305905</v>
      </c>
      <c r="AB12" s="236">
        <v>0.60809041178406409</v>
      </c>
      <c r="AC12" s="236">
        <v>21.723536752791325</v>
      </c>
      <c r="AD12" s="236"/>
      <c r="AE12" s="386">
        <v>32700.000173999815</v>
      </c>
      <c r="AF12" s="386">
        <v>32700</v>
      </c>
    </row>
    <row r="13" spans="1:34" ht="13.5" customHeight="1">
      <c r="A13" s="355" t="s">
        <v>58</v>
      </c>
      <c r="B13" s="236">
        <v>4.8879010413237136</v>
      </c>
      <c r="C13" s="236"/>
      <c r="D13" s="236">
        <v>4.3212474430148013</v>
      </c>
      <c r="E13" s="236"/>
      <c r="F13" s="236">
        <v>4.1822233391091643</v>
      </c>
      <c r="G13" s="381">
        <v>0.20325039140940054</v>
      </c>
      <c r="H13" s="381">
        <v>3.8013673252592097</v>
      </c>
      <c r="I13" s="381">
        <v>4.5994126387008816</v>
      </c>
      <c r="J13" s="381">
        <v>4.8598645966308904</v>
      </c>
      <c r="K13" s="381"/>
      <c r="L13" s="237"/>
      <c r="M13" s="386">
        <v>35656.999831999521</v>
      </c>
      <c r="N13" s="386">
        <v>35657</v>
      </c>
      <c r="O13" s="236"/>
      <c r="P13" s="236">
        <v>3.6264886634091607</v>
      </c>
      <c r="Q13" s="381">
        <v>0.23105177183387277</v>
      </c>
      <c r="R13" s="381">
        <v>3.1734533412223986</v>
      </c>
      <c r="S13" s="381">
        <v>4.0795239855959231</v>
      </c>
      <c r="T13" s="381">
        <v>6.3712255373953779</v>
      </c>
      <c r="U13" s="382"/>
      <c r="V13" s="386">
        <v>34252.00027599962</v>
      </c>
      <c r="W13" s="386">
        <v>34252</v>
      </c>
      <c r="X13" s="91"/>
      <c r="Y13" s="236">
        <v>3.8827834655778672</v>
      </c>
      <c r="Z13" s="381">
        <v>0.21921026539884758</v>
      </c>
      <c r="AA13" s="381">
        <v>3.4750715224082676</v>
      </c>
      <c r="AB13" s="381">
        <v>4.3361812413734349</v>
      </c>
      <c r="AC13" s="381">
        <v>5.6456989513378106</v>
      </c>
      <c r="AD13" s="382"/>
      <c r="AE13" s="386">
        <v>32700.000173999815</v>
      </c>
      <c r="AF13" s="386">
        <v>32700</v>
      </c>
    </row>
    <row r="14" spans="1:34" ht="13.5" customHeight="1">
      <c r="A14" s="355" t="s">
        <v>57</v>
      </c>
      <c r="B14" s="236">
        <v>1.0557133421020419</v>
      </c>
      <c r="C14" s="236"/>
      <c r="D14" s="236">
        <v>1.0445421589188735</v>
      </c>
      <c r="E14" s="236"/>
      <c r="F14" s="236">
        <v>1.2406239506527579</v>
      </c>
      <c r="G14" s="381">
        <v>0.14537070445637648</v>
      </c>
      <c r="H14" s="381">
        <v>0.98565836347663061</v>
      </c>
      <c r="I14" s="381">
        <v>1.5605034177716637</v>
      </c>
      <c r="J14" s="381">
        <v>11.717547801643622</v>
      </c>
      <c r="K14" s="381"/>
      <c r="L14" s="237"/>
      <c r="M14" s="386">
        <v>35656.999831999521</v>
      </c>
      <c r="N14" s="386">
        <v>35657</v>
      </c>
      <c r="O14" s="236"/>
      <c r="P14" s="235">
        <v>1.0529332625654224</v>
      </c>
      <c r="Q14" s="381">
        <v>0.15762349398444606</v>
      </c>
      <c r="R14" s="381">
        <v>0.74387261431906238</v>
      </c>
      <c r="S14" s="381">
        <v>1.3619939108117822</v>
      </c>
      <c r="T14" s="381">
        <v>14.969941551699472</v>
      </c>
      <c r="U14" s="382"/>
      <c r="V14" s="386">
        <v>34252.00027599962</v>
      </c>
      <c r="W14" s="386">
        <v>34252</v>
      </c>
      <c r="X14" s="91"/>
      <c r="Y14" s="236">
        <v>0.98115017826544437</v>
      </c>
      <c r="Z14" s="381">
        <v>0.12595962912676767</v>
      </c>
      <c r="AA14" s="381">
        <v>0.76258610856289444</v>
      </c>
      <c r="AB14" s="381">
        <v>1.2615603404017846</v>
      </c>
      <c r="AC14" s="381">
        <v>12.837956096532455</v>
      </c>
      <c r="AD14" s="382"/>
      <c r="AE14" s="386">
        <v>32700.000173999815</v>
      </c>
      <c r="AF14" s="386">
        <v>32700</v>
      </c>
    </row>
    <row r="15" spans="1:34" ht="13.5" customHeight="1">
      <c r="A15" s="355" t="s">
        <v>95</v>
      </c>
      <c r="B15" s="236">
        <v>11.034964250505604</v>
      </c>
      <c r="C15" s="236"/>
      <c r="D15" s="236">
        <v>11.9893125178871</v>
      </c>
      <c r="E15" s="236"/>
      <c r="F15" s="236">
        <v>11.882303912169636</v>
      </c>
      <c r="G15" s="381">
        <v>0.31040435254475179</v>
      </c>
      <c r="H15" s="381">
        <v>11.287034878250374</v>
      </c>
      <c r="I15" s="381">
        <v>12.504541806551966</v>
      </c>
      <c r="J15" s="381">
        <v>2.6123246370330708</v>
      </c>
      <c r="K15" s="381"/>
      <c r="L15" s="237"/>
      <c r="M15" s="386">
        <v>35656.999831999521</v>
      </c>
      <c r="N15" s="386">
        <v>35657</v>
      </c>
      <c r="O15" s="236"/>
      <c r="P15" s="236">
        <v>11.248349106488966</v>
      </c>
      <c r="Q15" s="381">
        <v>0.3140706482759571</v>
      </c>
      <c r="R15" s="381">
        <v>10.632534320903133</v>
      </c>
      <c r="S15" s="381">
        <v>11.864163892074801</v>
      </c>
      <c r="T15" s="381">
        <v>2.7921488327098198</v>
      </c>
      <c r="U15" s="382"/>
      <c r="V15" s="386">
        <v>34252.00027599962</v>
      </c>
      <c r="W15" s="386">
        <v>34252</v>
      </c>
      <c r="X15" s="91"/>
      <c r="Y15" s="236">
        <v>11.500729369996236</v>
      </c>
      <c r="Z15" s="381">
        <v>0.35091568399952638</v>
      </c>
      <c r="AA15" s="381">
        <v>10.83037226705423</v>
      </c>
      <c r="AB15" s="381">
        <v>12.206898800739499</v>
      </c>
      <c r="AC15" s="381">
        <v>3.0512472097205885</v>
      </c>
      <c r="AD15" s="382"/>
      <c r="AE15" s="386">
        <v>32700.000173999815</v>
      </c>
      <c r="AF15" s="386">
        <v>32700</v>
      </c>
    </row>
    <row r="16" spans="1:34" ht="13.5" customHeight="1">
      <c r="A16" s="355" t="s">
        <v>56</v>
      </c>
      <c r="B16" s="236">
        <v>3.2826746505270075</v>
      </c>
      <c r="C16" s="236"/>
      <c r="D16" s="236">
        <v>3.7806720687774331</v>
      </c>
      <c r="E16" s="236"/>
      <c r="F16" s="236">
        <v>4.2592188130114863</v>
      </c>
      <c r="G16" s="381">
        <v>0.18367723916810841</v>
      </c>
      <c r="H16" s="381">
        <v>3.9132733986610186</v>
      </c>
      <c r="I16" s="381">
        <v>4.6342718633046642</v>
      </c>
      <c r="J16" s="381">
        <v>4.3124630884657265</v>
      </c>
      <c r="K16" s="381"/>
      <c r="L16" s="237"/>
      <c r="M16" s="386">
        <v>35656.999831999521</v>
      </c>
      <c r="N16" s="386">
        <v>35657</v>
      </c>
      <c r="O16" s="236"/>
      <c r="P16" s="236">
        <v>4.6319949644275189</v>
      </c>
      <c r="Q16" s="381">
        <v>0.21401572724111079</v>
      </c>
      <c r="R16" s="381">
        <v>4.2123631080078106</v>
      </c>
      <c r="S16" s="381">
        <v>5.0516268208472273</v>
      </c>
      <c r="T16" s="381">
        <v>4.6203790998197158</v>
      </c>
      <c r="U16" s="382"/>
      <c r="V16" s="386">
        <v>34252.00027599962</v>
      </c>
      <c r="W16" s="386">
        <v>34252</v>
      </c>
      <c r="X16" s="91"/>
      <c r="Y16" s="236">
        <v>4.5776905046936749</v>
      </c>
      <c r="Z16" s="381">
        <v>0.21666598858216721</v>
      </c>
      <c r="AA16" s="381">
        <v>4.1711419086871553</v>
      </c>
      <c r="AB16" s="381">
        <v>5.0217876634008878</v>
      </c>
      <c r="AC16" s="381">
        <v>4.7330851301548584</v>
      </c>
      <c r="AD16" s="382"/>
      <c r="AE16" s="386">
        <v>32700.000173999815</v>
      </c>
      <c r="AF16" s="386">
        <v>32700</v>
      </c>
    </row>
    <row r="17" spans="1:33" ht="13.5" customHeight="1">
      <c r="A17" s="355" t="s">
        <v>55</v>
      </c>
      <c r="B17" s="236">
        <v>9.578858581825731</v>
      </c>
      <c r="C17" s="236"/>
      <c r="D17" s="236">
        <v>9.3712025589062424</v>
      </c>
      <c r="E17" s="236"/>
      <c r="F17" s="236">
        <v>8.3811184061483512</v>
      </c>
      <c r="G17" s="381">
        <v>0.29332612402750058</v>
      </c>
      <c r="H17" s="381">
        <v>7.823618003958285</v>
      </c>
      <c r="I17" s="381">
        <v>8.9744776570177596</v>
      </c>
      <c r="J17" s="381">
        <v>3.4998446485652543</v>
      </c>
      <c r="K17" s="381"/>
      <c r="L17" s="237"/>
      <c r="M17" s="386">
        <v>35656.999831999521</v>
      </c>
      <c r="N17" s="386">
        <v>35657</v>
      </c>
      <c r="O17" s="236"/>
      <c r="P17" s="236">
        <v>9.2916195415016869</v>
      </c>
      <c r="Q17" s="381">
        <v>0.31372417683709319</v>
      </c>
      <c r="R17" s="381">
        <v>8.6764841006301907</v>
      </c>
      <c r="S17" s="381">
        <v>9.9067549823731813</v>
      </c>
      <c r="T17" s="381">
        <v>3.3764208213199178</v>
      </c>
      <c r="U17" s="382"/>
      <c r="V17" s="386">
        <v>34252.00027599962</v>
      </c>
      <c r="W17" s="386">
        <v>34252</v>
      </c>
      <c r="X17" s="91"/>
      <c r="Y17" s="236">
        <v>9.169099529191989</v>
      </c>
      <c r="Z17" s="381">
        <v>0.37683939417953433</v>
      </c>
      <c r="AA17" s="381">
        <v>8.456491735411916</v>
      </c>
      <c r="AB17" s="381">
        <v>9.9352398220399643</v>
      </c>
      <c r="AC17" s="381">
        <v>4.1098844328145558</v>
      </c>
      <c r="AD17" s="382"/>
      <c r="AE17" s="386">
        <v>32700.000173999815</v>
      </c>
      <c r="AF17" s="386">
        <v>32700</v>
      </c>
    </row>
    <row r="18" spans="1:33" ht="13.5" hidden="1" customHeight="1">
      <c r="A18" s="355" t="s">
        <v>216</v>
      </c>
      <c r="B18" s="236">
        <v>2.3215775963477188E-2</v>
      </c>
      <c r="C18" s="236"/>
      <c r="D18" s="236">
        <v>5.6386480884937562E-3</v>
      </c>
      <c r="E18" s="236"/>
      <c r="F18" s="643">
        <v>9.186205556925342E-2</v>
      </c>
      <c r="G18" s="644">
        <v>4.6826469121218135E-2</v>
      </c>
      <c r="H18" s="644">
        <v>3.3800008644535362E-2</v>
      </c>
      <c r="I18" s="644">
        <v>0.24941491052319617</v>
      </c>
      <c r="J18" s="644">
        <v>50.974767362914456</v>
      </c>
      <c r="K18" s="381"/>
      <c r="L18" s="382"/>
      <c r="M18" s="386">
        <v>35656.999831999521</v>
      </c>
      <c r="N18" s="386">
        <v>35657</v>
      </c>
      <c r="O18" s="236"/>
      <c r="P18" s="643">
        <v>7.4064637964445512E-3</v>
      </c>
      <c r="Q18" s="644">
        <v>3.8141680267178334E-3</v>
      </c>
      <c r="R18" s="644">
        <v>-7.2175415640642732E-5</v>
      </c>
      <c r="S18" s="644">
        <v>1.4885103008529745E-2</v>
      </c>
      <c r="T18" s="644">
        <v>51.497828539293103</v>
      </c>
      <c r="U18" s="382"/>
      <c r="V18" s="386">
        <v>34252.00027599962</v>
      </c>
      <c r="W18" s="386">
        <v>34252</v>
      </c>
      <c r="X18" s="91"/>
      <c r="Y18" s="643" t="s">
        <v>352</v>
      </c>
      <c r="Z18" s="644" t="s">
        <v>352</v>
      </c>
      <c r="AA18" s="644" t="s">
        <v>352</v>
      </c>
      <c r="AB18" s="644" t="s">
        <v>352</v>
      </c>
      <c r="AC18" s="644" t="s">
        <v>352</v>
      </c>
      <c r="AD18" s="382"/>
      <c r="AE18" s="386" t="s">
        <v>352</v>
      </c>
      <c r="AF18" s="386" t="s">
        <v>352</v>
      </c>
    </row>
    <row r="19" spans="1:33" ht="13.5" customHeight="1">
      <c r="A19" s="355" t="s">
        <v>65</v>
      </c>
      <c r="B19" s="236">
        <v>8.3627825772194762E-3</v>
      </c>
      <c r="C19" s="236"/>
      <c r="D19" s="236">
        <v>3.2069659237304468E-2</v>
      </c>
      <c r="E19" s="236"/>
      <c r="F19" s="414">
        <v>5.3266691223289406E-2</v>
      </c>
      <c r="G19" s="381">
        <v>1.2891725321370867E-2</v>
      </c>
      <c r="H19" s="381">
        <v>3.3139101966407694E-2</v>
      </c>
      <c r="I19" s="381">
        <v>8.5608640336361647E-2</v>
      </c>
      <c r="J19" s="381">
        <v>24.202226617249153</v>
      </c>
      <c r="K19" s="381"/>
      <c r="L19" s="382"/>
      <c r="M19" s="386">
        <v>35656.999831999521</v>
      </c>
      <c r="N19" s="386">
        <v>35657</v>
      </c>
      <c r="O19" s="236"/>
      <c r="P19" s="414">
        <v>1.3906373238404948E-2</v>
      </c>
      <c r="Q19" s="381">
        <v>5.2829637763069691E-3</v>
      </c>
      <c r="R19" s="381">
        <v>3.547789196811593E-3</v>
      </c>
      <c r="S19" s="381">
        <v>2.4264957279998306E-2</v>
      </c>
      <c r="T19" s="381">
        <v>37.989515208157329</v>
      </c>
      <c r="U19" s="382"/>
      <c r="V19" s="386">
        <v>34252.00027599962</v>
      </c>
      <c r="W19" s="386">
        <v>34252</v>
      </c>
      <c r="X19" s="91"/>
      <c r="Y19" s="414">
        <v>8.4020121877079953E-3</v>
      </c>
      <c r="Z19" s="381">
        <v>3.8864853001501667E-3</v>
      </c>
      <c r="AA19" s="381">
        <v>3.3921602082917007E-3</v>
      </c>
      <c r="AB19" s="381">
        <v>2.0809331351252007E-2</v>
      </c>
      <c r="AC19" s="381">
        <v>46.256601553566306</v>
      </c>
      <c r="AD19" s="382"/>
      <c r="AE19" s="386">
        <v>32700.000173999815</v>
      </c>
      <c r="AF19" s="386">
        <v>32700</v>
      </c>
    </row>
    <row r="20" spans="1:33" ht="13.5" customHeight="1">
      <c r="A20" s="355" t="s">
        <v>378</v>
      </c>
      <c r="B20" s="236">
        <v>0.10053028802284418</v>
      </c>
      <c r="C20" s="236"/>
      <c r="D20" s="236">
        <v>0.18792266385658962</v>
      </c>
      <c r="E20" s="236"/>
      <c r="F20" s="414">
        <v>8.9452702555686048E-2</v>
      </c>
      <c r="G20" s="381">
        <v>2.3313214994541989E-2</v>
      </c>
      <c r="H20" s="381">
        <v>5.3656267807100456E-2</v>
      </c>
      <c r="I20" s="381">
        <v>0.14909487403539279</v>
      </c>
      <c r="J20" s="381">
        <v>26.062057745017885</v>
      </c>
      <c r="K20" s="381"/>
      <c r="L20" s="382"/>
      <c r="M20" s="386">
        <v>35656.999831999521</v>
      </c>
      <c r="N20" s="386">
        <v>35657</v>
      </c>
      <c r="O20" s="236"/>
      <c r="P20" s="414">
        <v>0.13193843172909736</v>
      </c>
      <c r="Q20" s="381">
        <v>4.2048351523521661E-2</v>
      </c>
      <c r="R20" s="381">
        <v>4.9492024464246429E-2</v>
      </c>
      <c r="S20" s="381">
        <v>0.21438483899394828</v>
      </c>
      <c r="T20" s="381">
        <v>31.869676615421245</v>
      </c>
      <c r="U20" s="382"/>
      <c r="V20" s="386">
        <v>34252.00027599962</v>
      </c>
      <c r="W20" s="386">
        <v>34252</v>
      </c>
      <c r="X20" s="91"/>
      <c r="Y20" s="414">
        <v>0.17510058622423641</v>
      </c>
      <c r="Z20" s="381">
        <v>7.0969707518169112E-2</v>
      </c>
      <c r="AA20" s="381">
        <v>7.9060904858150371E-2</v>
      </c>
      <c r="AB20" s="381">
        <v>0.38735275208877323</v>
      </c>
      <c r="AC20" s="381">
        <v>40.530822339614701</v>
      </c>
      <c r="AD20" s="382"/>
      <c r="AE20" s="386">
        <v>32700.000173999815</v>
      </c>
      <c r="AF20" s="386">
        <v>32700</v>
      </c>
    </row>
    <row r="21" spans="1:33" ht="6.75" customHeight="1">
      <c r="A21" s="355"/>
      <c r="B21" s="381"/>
      <c r="C21" s="381"/>
      <c r="D21" s="381"/>
      <c r="E21" s="381"/>
      <c r="F21" s="381"/>
      <c r="G21" s="381"/>
      <c r="H21" s="381"/>
      <c r="I21" s="381"/>
      <c r="J21" s="381"/>
      <c r="K21" s="381"/>
      <c r="L21" s="237"/>
      <c r="M21" s="386"/>
      <c r="N21" s="386"/>
      <c r="O21" s="381"/>
      <c r="P21" s="381"/>
      <c r="Q21" s="381"/>
      <c r="R21" s="381"/>
      <c r="S21" s="381"/>
      <c r="T21" s="381"/>
      <c r="U21" s="382"/>
      <c r="V21" s="386"/>
      <c r="W21" s="386"/>
      <c r="X21" s="91"/>
      <c r="Y21" s="381"/>
      <c r="Z21" s="381"/>
      <c r="AA21" s="381"/>
      <c r="AB21" s="381"/>
      <c r="AC21" s="381"/>
      <c r="AD21" s="382"/>
      <c r="AE21" s="386"/>
      <c r="AF21" s="386"/>
    </row>
    <row r="22" spans="1:33" ht="12.75" customHeight="1">
      <c r="A22" s="488" t="s">
        <v>69</v>
      </c>
      <c r="B22" s="362">
        <v>11.522578140933811</v>
      </c>
      <c r="C22" s="362"/>
      <c r="D22" s="362">
        <v>11.658462705114008</v>
      </c>
      <c r="E22" s="362"/>
      <c r="F22" s="362">
        <v>10.061907263381817</v>
      </c>
      <c r="G22" s="362">
        <v>0.28622761568915361</v>
      </c>
      <c r="H22" s="362">
        <v>9.5006857714915967</v>
      </c>
      <c r="I22" s="362">
        <v>10.623128755272036</v>
      </c>
      <c r="J22" s="362">
        <v>2.8446656105728434</v>
      </c>
      <c r="K22" s="362"/>
      <c r="L22" s="362"/>
      <c r="M22" s="537">
        <v>35656.999831999521</v>
      </c>
      <c r="N22" s="537">
        <v>35657</v>
      </c>
      <c r="O22" s="362"/>
      <c r="P22" s="362">
        <v>10.566047582149201</v>
      </c>
      <c r="Q22" s="362">
        <v>0.32601916271810394</v>
      </c>
      <c r="R22" s="362">
        <v>9.9268047178821686</v>
      </c>
      <c r="S22" s="362">
        <v>11.205290446416209</v>
      </c>
      <c r="T22" s="362">
        <v>3.0855356289412996</v>
      </c>
      <c r="U22" s="362"/>
      <c r="V22" s="537">
        <v>34252.00027599962</v>
      </c>
      <c r="W22" s="537">
        <v>34252</v>
      </c>
      <c r="X22" s="489"/>
      <c r="Y22" s="362">
        <v>9.9206640053151958</v>
      </c>
      <c r="Z22" s="362">
        <v>0.32829775463890926</v>
      </c>
      <c r="AA22" s="362">
        <v>9.2769528692081611</v>
      </c>
      <c r="AB22" s="362">
        <v>10.56437514142223</v>
      </c>
      <c r="AC22" s="362">
        <v>3.3092316649673563</v>
      </c>
      <c r="AD22" s="362"/>
      <c r="AE22" s="537">
        <v>32700.000173999815</v>
      </c>
      <c r="AF22" s="537">
        <v>32700</v>
      </c>
    </row>
    <row r="23" spans="1:33" ht="7.5" customHeight="1">
      <c r="A23" s="174"/>
      <c r="B23" s="236"/>
      <c r="C23" s="382"/>
      <c r="D23" s="236"/>
      <c r="E23" s="382"/>
      <c r="F23" s="236"/>
      <c r="G23" s="382"/>
      <c r="H23" s="382"/>
      <c r="I23" s="382"/>
      <c r="J23" s="382"/>
      <c r="K23" s="381"/>
      <c r="L23" s="237"/>
      <c r="M23" s="385"/>
      <c r="N23" s="385"/>
      <c r="O23" s="382"/>
      <c r="P23" s="236"/>
      <c r="Q23" s="382"/>
      <c r="R23" s="382"/>
      <c r="S23" s="382"/>
      <c r="T23" s="382"/>
      <c r="U23" s="382"/>
      <c r="V23" s="385"/>
      <c r="W23" s="385"/>
      <c r="X23" s="91"/>
      <c r="Y23" s="236"/>
      <c r="Z23" s="382"/>
      <c r="AA23" s="382"/>
      <c r="AB23" s="382"/>
      <c r="AC23" s="382"/>
      <c r="AD23" s="382"/>
      <c r="AE23" s="385"/>
      <c r="AF23" s="385"/>
    </row>
    <row r="24" spans="1:33" ht="13.5" customHeight="1">
      <c r="A24" s="355" t="s">
        <v>54</v>
      </c>
      <c r="B24" s="236">
        <v>6.1997512136788515</v>
      </c>
      <c r="C24" s="236"/>
      <c r="D24" s="236">
        <v>6.1332120202239162</v>
      </c>
      <c r="E24" s="236"/>
      <c r="F24" s="236">
        <v>5.1280082132963356</v>
      </c>
      <c r="G24" s="381">
        <v>0.19970743178789993</v>
      </c>
      <c r="H24" s="381">
        <v>4.7502775871810829</v>
      </c>
      <c r="I24" s="381">
        <v>5.5340299569536038</v>
      </c>
      <c r="J24" s="381">
        <v>3.8944444603283115</v>
      </c>
      <c r="K24" s="381"/>
      <c r="L24" s="237"/>
      <c r="M24" s="386">
        <v>35656.999831999521</v>
      </c>
      <c r="N24" s="386">
        <v>35657</v>
      </c>
      <c r="O24" s="236"/>
      <c r="P24" s="236">
        <v>5.4841121127638512</v>
      </c>
      <c r="Q24" s="381">
        <v>0.23937709406515562</v>
      </c>
      <c r="R24" s="381">
        <v>5.0147528948137197</v>
      </c>
      <c r="S24" s="381">
        <v>5.9534713307139819</v>
      </c>
      <c r="T24" s="381">
        <v>4.364919774488631</v>
      </c>
      <c r="U24" s="382"/>
      <c r="V24" s="386">
        <v>34252.00027599962</v>
      </c>
      <c r="W24" s="386">
        <v>34252</v>
      </c>
      <c r="X24" s="91"/>
      <c r="Y24" s="236">
        <v>4.6286661802633882</v>
      </c>
      <c r="Z24" s="381">
        <v>0.22154503421789323</v>
      </c>
      <c r="AA24" s="381">
        <v>4.2131573561551923</v>
      </c>
      <c r="AB24" s="381">
        <v>5.0829786699427846</v>
      </c>
      <c r="AC24" s="381">
        <v>4.7863688066890679</v>
      </c>
      <c r="AD24" s="382"/>
      <c r="AE24" s="386">
        <v>32700.000173999815</v>
      </c>
      <c r="AF24" s="386">
        <v>32700</v>
      </c>
    </row>
    <row r="25" spans="1:33" ht="13.5" customHeight="1">
      <c r="A25" s="355" t="s">
        <v>53</v>
      </c>
      <c r="B25" s="236">
        <v>5.0789841265089164</v>
      </c>
      <c r="C25" s="236"/>
      <c r="D25" s="236">
        <v>5.3529718664975805</v>
      </c>
      <c r="E25" s="236"/>
      <c r="F25" s="236">
        <v>4.7858583336799638</v>
      </c>
      <c r="G25" s="381">
        <v>0.22458126966304112</v>
      </c>
      <c r="H25" s="381">
        <v>4.3642589333951607</v>
      </c>
      <c r="I25" s="381">
        <v>5.2459513409487171</v>
      </c>
      <c r="J25" s="381">
        <v>4.6926017028664333</v>
      </c>
      <c r="K25" s="381"/>
      <c r="L25" s="237"/>
      <c r="M25" s="386">
        <v>35656.999831999521</v>
      </c>
      <c r="N25" s="386">
        <v>35657</v>
      </c>
      <c r="O25" s="236"/>
      <c r="P25" s="236">
        <v>4.8377944489305911</v>
      </c>
      <c r="Q25" s="381">
        <v>0.22692679754222336</v>
      </c>
      <c r="R25" s="381">
        <v>4.3928471800939368</v>
      </c>
      <c r="S25" s="381">
        <v>5.2827417177672444</v>
      </c>
      <c r="T25" s="381">
        <v>4.6907077168685047</v>
      </c>
      <c r="U25" s="382"/>
      <c r="V25" s="386">
        <v>34252.00027599962</v>
      </c>
      <c r="W25" s="386">
        <v>34252</v>
      </c>
      <c r="X25" s="91"/>
      <c r="Y25" s="236">
        <v>5.0868820310361977</v>
      </c>
      <c r="Z25" s="381">
        <v>0.25418895110405315</v>
      </c>
      <c r="AA25" s="381">
        <v>4.6109675764131479</v>
      </c>
      <c r="AB25" s="381">
        <v>5.6090289344300022</v>
      </c>
      <c r="AC25" s="381">
        <v>4.9969499892702416</v>
      </c>
      <c r="AD25" s="382"/>
      <c r="AE25" s="386">
        <v>32700.000173999815</v>
      </c>
      <c r="AF25" s="386">
        <v>32700</v>
      </c>
    </row>
    <row r="26" spans="1:33" ht="13.5" customHeight="1">
      <c r="A26" s="355" t="s">
        <v>323</v>
      </c>
      <c r="B26" s="236">
        <v>0.2438428007459911</v>
      </c>
      <c r="C26" s="236"/>
      <c r="D26" s="236">
        <v>0.17227881839253462</v>
      </c>
      <c r="E26" s="236"/>
      <c r="F26" s="236">
        <v>0.14804071640549996</v>
      </c>
      <c r="G26" s="381">
        <v>2.10879858638328E-2</v>
      </c>
      <c r="H26" s="381">
        <v>0.11195878832506716</v>
      </c>
      <c r="I26" s="381">
        <v>0.19572829420595569</v>
      </c>
      <c r="J26" s="381">
        <v>14.244720220125432</v>
      </c>
      <c r="K26" s="381"/>
      <c r="L26" s="237"/>
      <c r="M26" s="386">
        <v>35656.999831999521</v>
      </c>
      <c r="N26" s="386">
        <v>35657</v>
      </c>
      <c r="O26" s="236"/>
      <c r="P26" s="414">
        <v>0.24414102045478128</v>
      </c>
      <c r="Q26" s="381">
        <v>4.0138983671369602E-2</v>
      </c>
      <c r="R26" s="381">
        <v>0.1654384108384275</v>
      </c>
      <c r="S26" s="381">
        <v>0.32284363007113509</v>
      </c>
      <c r="T26" s="381">
        <v>16.44090108110446</v>
      </c>
      <c r="U26" s="382"/>
      <c r="V26" s="386">
        <v>34252.00027599962</v>
      </c>
      <c r="W26" s="386">
        <v>34252</v>
      </c>
      <c r="X26" s="91"/>
      <c r="Y26" s="414">
        <v>0.20511579401559288</v>
      </c>
      <c r="Z26" s="381">
        <v>3.3286404600058349E-2</v>
      </c>
      <c r="AA26" s="381">
        <v>0.14919998873146298</v>
      </c>
      <c r="AB26" s="381">
        <v>0.28192804465276128</v>
      </c>
      <c r="AC26" s="381">
        <v>16.228104110562992</v>
      </c>
      <c r="AD26" s="382"/>
      <c r="AE26" s="386">
        <v>32700.000173999815</v>
      </c>
      <c r="AF26" s="386">
        <v>32700</v>
      </c>
    </row>
    <row r="27" spans="1:33" ht="13.5" customHeight="1">
      <c r="A27" s="355"/>
      <c r="B27" s="381"/>
      <c r="C27" s="381"/>
      <c r="D27" s="381"/>
      <c r="E27" s="381"/>
      <c r="F27" s="236"/>
      <c r="G27" s="381"/>
      <c r="H27" s="381"/>
      <c r="I27" s="381"/>
      <c r="J27" s="381"/>
      <c r="K27" s="381"/>
      <c r="L27" s="237"/>
      <c r="M27" s="386"/>
      <c r="N27" s="386"/>
      <c r="O27" s="381"/>
      <c r="P27" s="236"/>
      <c r="Q27" s="381"/>
      <c r="R27" s="381"/>
      <c r="S27" s="381"/>
      <c r="T27" s="381"/>
      <c r="U27" s="382"/>
      <c r="V27" s="386"/>
      <c r="W27" s="386"/>
      <c r="X27" s="91"/>
      <c r="Y27" s="236"/>
      <c r="Z27" s="381"/>
      <c r="AA27" s="381"/>
      <c r="AB27" s="381"/>
      <c r="AC27" s="381"/>
      <c r="AD27" s="382"/>
      <c r="AE27" s="386"/>
      <c r="AF27" s="386"/>
    </row>
    <row r="28" spans="1:33" ht="16.5" customHeight="1">
      <c r="A28" s="779" t="s">
        <v>264</v>
      </c>
      <c r="B28" s="779"/>
      <c r="C28" s="779"/>
      <c r="D28" s="779"/>
      <c r="E28" s="779"/>
      <c r="F28" s="779"/>
      <c r="G28" s="779"/>
      <c r="H28" s="779"/>
      <c r="I28" s="779"/>
      <c r="J28" s="779"/>
      <c r="K28" s="779"/>
      <c r="L28" s="779"/>
      <c r="M28" s="779"/>
      <c r="N28" s="779"/>
      <c r="O28" s="779"/>
      <c r="P28" s="779"/>
      <c r="Q28" s="779"/>
      <c r="R28" s="779"/>
      <c r="S28" s="779"/>
      <c r="T28" s="779"/>
      <c r="U28" s="779"/>
      <c r="V28" s="779"/>
      <c r="W28" s="779"/>
      <c r="X28" s="779"/>
      <c r="Y28" s="779"/>
      <c r="Z28" s="779"/>
      <c r="AA28" s="779"/>
      <c r="AB28" s="779"/>
      <c r="AC28" s="779"/>
      <c r="AD28" s="779"/>
      <c r="AE28" s="779"/>
      <c r="AF28" s="779"/>
      <c r="AG28" s="779"/>
    </row>
    <row r="29" spans="1:33" ht="11.25" customHeight="1">
      <c r="A29" s="174"/>
      <c r="B29" s="235"/>
      <c r="C29" s="235"/>
      <c r="D29" s="235"/>
      <c r="E29" s="235"/>
      <c r="F29" s="235"/>
      <c r="G29" s="235"/>
      <c r="H29" s="235"/>
      <c r="I29" s="235"/>
      <c r="J29" s="235"/>
      <c r="K29" s="235"/>
      <c r="L29" s="235"/>
      <c r="M29" s="385"/>
      <c r="N29" s="385"/>
      <c r="O29" s="235"/>
      <c r="P29" s="235"/>
      <c r="Q29" s="235"/>
      <c r="R29" s="235"/>
      <c r="S29" s="235"/>
      <c r="T29" s="235"/>
      <c r="U29" s="235"/>
      <c r="V29" s="385"/>
      <c r="W29" s="385"/>
      <c r="X29" s="91"/>
      <c r="Y29" s="235"/>
      <c r="Z29" s="235"/>
      <c r="AA29" s="235"/>
      <c r="AB29" s="235"/>
      <c r="AC29" s="235"/>
      <c r="AD29" s="235"/>
      <c r="AE29" s="385"/>
      <c r="AF29" s="385"/>
    </row>
    <row r="30" spans="1:33" ht="12.75" customHeight="1">
      <c r="A30" s="488" t="s">
        <v>70</v>
      </c>
      <c r="B30" s="362">
        <v>56.986657160790458</v>
      </c>
      <c r="C30" s="362"/>
      <c r="D30" s="362">
        <v>56.596584646671523</v>
      </c>
      <c r="E30" s="362"/>
      <c r="F30" s="362">
        <v>58.588763018515721</v>
      </c>
      <c r="G30" s="362">
        <v>0.69718764896583929</v>
      </c>
      <c r="H30" s="362">
        <v>57.221748811299108</v>
      </c>
      <c r="I30" s="362">
        <v>59.955777225732334</v>
      </c>
      <c r="J30" s="362">
        <v>1.1899682004644954</v>
      </c>
      <c r="K30" s="362"/>
      <c r="L30" s="362"/>
      <c r="M30" s="537">
        <v>16675.78097000008</v>
      </c>
      <c r="N30" s="537">
        <v>20707</v>
      </c>
      <c r="O30" s="362"/>
      <c r="P30" s="362">
        <v>58.072422480537547</v>
      </c>
      <c r="Q30" s="362">
        <v>0.75647114073927502</v>
      </c>
      <c r="R30" s="362">
        <v>56.58916666740965</v>
      </c>
      <c r="S30" s="362">
        <v>59.555678293665437</v>
      </c>
      <c r="T30" s="362">
        <v>1.3026340359622495</v>
      </c>
      <c r="U30" s="362"/>
      <c r="V30" s="537">
        <v>16128.63016199993</v>
      </c>
      <c r="W30" s="537">
        <v>19780</v>
      </c>
      <c r="X30" s="489"/>
      <c r="Y30" s="362">
        <v>59.458848368823624</v>
      </c>
      <c r="Z30" s="362">
        <v>0.80731253334255859</v>
      </c>
      <c r="AA30" s="362">
        <v>57.875903886611169</v>
      </c>
      <c r="AB30" s="362">
        <v>61.041792851036078</v>
      </c>
      <c r="AC30" s="362">
        <v>1.3577668513436278</v>
      </c>
      <c r="AD30" s="362"/>
      <c r="AE30" s="537">
        <v>14957.957204000073</v>
      </c>
      <c r="AF30" s="537">
        <v>18661</v>
      </c>
    </row>
    <row r="31" spans="1:33" ht="9" customHeight="1">
      <c r="A31" s="174"/>
      <c r="B31" s="235"/>
      <c r="C31" s="235"/>
      <c r="D31" s="235"/>
      <c r="E31" s="235"/>
      <c r="F31" s="235"/>
      <c r="G31" s="235"/>
      <c r="H31" s="235"/>
      <c r="I31" s="235"/>
      <c r="J31" s="235"/>
      <c r="K31" s="235"/>
      <c r="L31" s="235"/>
      <c r="M31" s="385"/>
      <c r="N31" s="385"/>
      <c r="O31" s="235"/>
      <c r="P31" s="235"/>
      <c r="Q31" s="235"/>
      <c r="R31" s="235"/>
      <c r="S31" s="235"/>
      <c r="T31" s="235"/>
      <c r="U31" s="235"/>
      <c r="V31" s="385"/>
      <c r="W31" s="385"/>
      <c r="X31" s="91"/>
      <c r="Y31" s="235"/>
      <c r="Z31" s="235"/>
      <c r="AA31" s="235"/>
      <c r="AB31" s="235"/>
      <c r="AC31" s="235"/>
      <c r="AD31" s="235"/>
      <c r="AE31" s="385"/>
      <c r="AF31" s="385"/>
    </row>
    <row r="32" spans="1:33" ht="18" customHeight="1">
      <c r="A32" s="127" t="s">
        <v>132</v>
      </c>
      <c r="B32" s="236">
        <v>10.349859404027786</v>
      </c>
      <c r="C32" s="236"/>
      <c r="D32" s="236">
        <v>10.935080616958718</v>
      </c>
      <c r="E32" s="236"/>
      <c r="F32" s="236">
        <v>11.002381149648748</v>
      </c>
      <c r="G32" s="236">
        <v>0.45590969983470608</v>
      </c>
      <c r="H32" s="236">
        <v>10.139763890018628</v>
      </c>
      <c r="I32" s="236">
        <v>11.928641967041832</v>
      </c>
      <c r="J32" s="236">
        <v>4.1437366478551878</v>
      </c>
      <c r="K32" s="236"/>
      <c r="L32" s="236"/>
      <c r="M32" s="386">
        <v>16675.78097000008</v>
      </c>
      <c r="N32" s="386">
        <v>20707</v>
      </c>
      <c r="O32" s="236"/>
      <c r="P32" s="236">
        <v>11.294879786456166</v>
      </c>
      <c r="Q32" s="236">
        <v>0.50038527707081526</v>
      </c>
      <c r="R32" s="236">
        <v>10.313746031249629</v>
      </c>
      <c r="S32" s="236">
        <v>12.276013541662705</v>
      </c>
      <c r="T32" s="236">
        <v>4.4301956862863969</v>
      </c>
      <c r="U32" s="236"/>
      <c r="V32" s="386">
        <v>16128.63016199993</v>
      </c>
      <c r="W32" s="386">
        <v>19780</v>
      </c>
      <c r="X32" s="91"/>
      <c r="Y32" s="236">
        <v>11.980385272935374</v>
      </c>
      <c r="Z32" s="236">
        <v>0.54412820301460696</v>
      </c>
      <c r="AA32" s="236">
        <v>10.953844524182101</v>
      </c>
      <c r="AB32" s="236">
        <v>13.088987512896955</v>
      </c>
      <c r="AC32" s="236">
        <v>4.5418255808837387</v>
      </c>
      <c r="AD32" s="236"/>
      <c r="AE32" s="386">
        <v>14957.957204000073</v>
      </c>
      <c r="AF32" s="386">
        <v>18661</v>
      </c>
    </row>
    <row r="33" spans="1:32" ht="18" customHeight="1">
      <c r="A33" s="127" t="s">
        <v>131</v>
      </c>
      <c r="B33" s="236">
        <v>0.19283055745921582</v>
      </c>
      <c r="C33" s="236"/>
      <c r="D33" s="236">
        <v>0.41060339916695549</v>
      </c>
      <c r="E33" s="236"/>
      <c r="F33" s="414">
        <v>0.5001227537710915</v>
      </c>
      <c r="G33" s="236">
        <v>0.13793170939775645</v>
      </c>
      <c r="H33" s="236">
        <v>0.29104176030355955</v>
      </c>
      <c r="I33" s="236">
        <v>0.85811242677691546</v>
      </c>
      <c r="J33" s="236">
        <v>27.579570886888387</v>
      </c>
      <c r="K33" s="236"/>
      <c r="L33" s="236"/>
      <c r="M33" s="386">
        <v>16675.78097000008</v>
      </c>
      <c r="N33" s="386">
        <v>20707</v>
      </c>
      <c r="O33" s="236"/>
      <c r="P33" s="414">
        <v>0.27822797441116132</v>
      </c>
      <c r="Q33" s="236">
        <v>0.10390081128605472</v>
      </c>
      <c r="R33" s="236">
        <v>7.4503768649475818E-2</v>
      </c>
      <c r="S33" s="236">
        <v>0.48195218017284674</v>
      </c>
      <c r="T33" s="236">
        <v>37.343768722735113</v>
      </c>
      <c r="U33" s="236"/>
      <c r="V33" s="386">
        <v>16128.63016199993</v>
      </c>
      <c r="W33" s="386">
        <v>19780</v>
      </c>
      <c r="X33" s="91"/>
      <c r="Y33" s="414">
        <v>0.77013939422954014</v>
      </c>
      <c r="Z33" s="236">
        <v>0.16272942639322535</v>
      </c>
      <c r="AA33" s="236">
        <v>0.50861055845325076</v>
      </c>
      <c r="AB33" s="236">
        <v>1.1645729093125146</v>
      </c>
      <c r="AC33" s="236">
        <v>21.12986656863885</v>
      </c>
      <c r="AD33" s="236"/>
      <c r="AE33" s="386">
        <v>14957.957204000073</v>
      </c>
      <c r="AF33" s="386">
        <v>18661</v>
      </c>
    </row>
    <row r="34" spans="1:32" ht="13.5" customHeight="1">
      <c r="A34" s="355" t="s">
        <v>58</v>
      </c>
      <c r="B34" s="236">
        <v>7.8637527993667549</v>
      </c>
      <c r="C34" s="236"/>
      <c r="D34" s="236">
        <v>6.6694578769684707</v>
      </c>
      <c r="E34" s="236"/>
      <c r="F34" s="236">
        <v>6.7946336608665101</v>
      </c>
      <c r="G34" s="381">
        <v>0.34970798027261113</v>
      </c>
      <c r="H34" s="381">
        <v>6.1401957476137428</v>
      </c>
      <c r="I34" s="381">
        <v>7.5132398106517995</v>
      </c>
      <c r="J34" s="381">
        <v>5.1468261237797677</v>
      </c>
      <c r="K34" s="381"/>
      <c r="L34" s="237"/>
      <c r="M34" s="386">
        <v>16675.78097000008</v>
      </c>
      <c r="N34" s="386">
        <v>20707</v>
      </c>
      <c r="O34" s="236"/>
      <c r="P34" s="236">
        <v>6.0702450621423383</v>
      </c>
      <c r="Q34" s="381">
        <v>0.38542611786746256</v>
      </c>
      <c r="R34" s="381">
        <v>5.3145182418177184</v>
      </c>
      <c r="S34" s="381">
        <v>6.8259718824669591</v>
      </c>
      <c r="T34" s="381">
        <v>6.349432583392872</v>
      </c>
      <c r="U34" s="382"/>
      <c r="V34" s="386">
        <v>16128.63016199993</v>
      </c>
      <c r="W34" s="386">
        <v>19780</v>
      </c>
      <c r="X34" s="91"/>
      <c r="Y34" s="236">
        <v>6.1290082763095013</v>
      </c>
      <c r="Z34" s="381">
        <v>0.38363692694374857</v>
      </c>
      <c r="AA34" s="381">
        <v>5.4185518223082187</v>
      </c>
      <c r="AB34" s="381">
        <v>6.9257955103238551</v>
      </c>
      <c r="AC34" s="381">
        <v>6.259363826063395</v>
      </c>
      <c r="AD34" s="382"/>
      <c r="AE34" s="386">
        <v>14957.957204000073</v>
      </c>
      <c r="AF34" s="386">
        <v>18661</v>
      </c>
    </row>
    <row r="35" spans="1:32" ht="13.5" customHeight="1">
      <c r="A35" s="355" t="s">
        <v>57</v>
      </c>
      <c r="B35" s="236">
        <v>1.6897132766882488</v>
      </c>
      <c r="C35" s="236"/>
      <c r="D35" s="236">
        <v>1.4548739408852227</v>
      </c>
      <c r="E35" s="236"/>
      <c r="F35" s="236">
        <v>1.7831948592690012</v>
      </c>
      <c r="G35" s="381">
        <v>0.23383947982874168</v>
      </c>
      <c r="H35" s="381">
        <v>1.3781336701417446</v>
      </c>
      <c r="I35" s="381">
        <v>2.3045296624252312</v>
      </c>
      <c r="J35" s="381">
        <v>13.113512447237611</v>
      </c>
      <c r="K35" s="381"/>
      <c r="L35" s="237"/>
      <c r="M35" s="386">
        <v>16675.78097000008</v>
      </c>
      <c r="N35" s="386">
        <v>20707</v>
      </c>
      <c r="O35" s="236"/>
      <c r="P35" s="414">
        <v>1.712165715415958</v>
      </c>
      <c r="Q35" s="381">
        <v>0.30541639556894429</v>
      </c>
      <c r="R35" s="381">
        <v>1.1133184894537191</v>
      </c>
      <c r="S35" s="381">
        <v>2.3110129413781966</v>
      </c>
      <c r="T35" s="381">
        <v>17.838016076308691</v>
      </c>
      <c r="U35" s="382"/>
      <c r="V35" s="386">
        <v>16128.63016199993</v>
      </c>
      <c r="W35" s="386">
        <v>19780</v>
      </c>
      <c r="X35" s="91"/>
      <c r="Y35" s="236">
        <v>1.5874180127785247</v>
      </c>
      <c r="Z35" s="381">
        <v>0.23247993575226494</v>
      </c>
      <c r="AA35" s="381">
        <v>1.1904675783846357</v>
      </c>
      <c r="AB35" s="381">
        <v>2.1138962568764454</v>
      </c>
      <c r="AC35" s="381">
        <v>14.645161758328893</v>
      </c>
      <c r="AD35" s="382"/>
      <c r="AE35" s="386">
        <v>14957.957204000073</v>
      </c>
      <c r="AF35" s="386">
        <v>18661</v>
      </c>
    </row>
    <row r="36" spans="1:32" ht="13.5" customHeight="1">
      <c r="A36" s="355" t="s">
        <v>95</v>
      </c>
      <c r="B36" s="236">
        <v>18.01061072016417</v>
      </c>
      <c r="C36" s="236"/>
      <c r="D36" s="236">
        <v>18.720182180127178</v>
      </c>
      <c r="E36" s="236"/>
      <c r="F36" s="236">
        <v>19.478389323075785</v>
      </c>
      <c r="G36" s="381">
        <v>0.53027110025448931</v>
      </c>
      <c r="H36" s="381">
        <v>18.459643064622298</v>
      </c>
      <c r="I36" s="381">
        <v>20.539196063584416</v>
      </c>
      <c r="J36" s="381">
        <v>2.7223559990470272</v>
      </c>
      <c r="K36" s="381"/>
      <c r="L36" s="237"/>
      <c r="M36" s="386">
        <v>16675.78097000008</v>
      </c>
      <c r="N36" s="386">
        <v>20707</v>
      </c>
      <c r="O36" s="236"/>
      <c r="P36" s="236">
        <v>18.238223918919864</v>
      </c>
      <c r="Q36" s="381">
        <v>0.5108422500069133</v>
      </c>
      <c r="R36" s="381">
        <v>17.236586584581367</v>
      </c>
      <c r="S36" s="381">
        <v>19.239861253258358</v>
      </c>
      <c r="T36" s="381">
        <v>2.8009429661458358</v>
      </c>
      <c r="U36" s="382"/>
      <c r="V36" s="386">
        <v>16128.63016199993</v>
      </c>
      <c r="W36" s="386">
        <v>19780</v>
      </c>
      <c r="X36" s="91"/>
      <c r="Y36" s="236">
        <v>19.373227483396391</v>
      </c>
      <c r="Z36" s="381">
        <v>0.61939310751474708</v>
      </c>
      <c r="AA36" s="381">
        <v>18.187578370223452</v>
      </c>
      <c r="AB36" s="381">
        <v>20.616691440442438</v>
      </c>
      <c r="AC36" s="381">
        <v>3.1971601430148442</v>
      </c>
      <c r="AD36" s="382"/>
      <c r="AE36" s="386">
        <v>14957.957204000073</v>
      </c>
      <c r="AF36" s="386">
        <v>18661</v>
      </c>
    </row>
    <row r="37" spans="1:32" ht="13.5" customHeight="1">
      <c r="A37" s="355" t="s">
        <v>56</v>
      </c>
      <c r="B37" s="236">
        <v>5.3144809537361546</v>
      </c>
      <c r="C37" s="236"/>
      <c r="D37" s="236">
        <v>6.0378048142489495</v>
      </c>
      <c r="E37" s="236"/>
      <c r="F37" s="236">
        <v>7.1713289839401773</v>
      </c>
      <c r="G37" s="381">
        <v>0.3134264742806579</v>
      </c>
      <c r="H37" s="381">
        <v>6.5805538551391134</v>
      </c>
      <c r="I37" s="381">
        <v>7.8107070785880177</v>
      </c>
      <c r="J37" s="381">
        <v>4.3705493777033571</v>
      </c>
      <c r="K37" s="381"/>
      <c r="L37" s="237"/>
      <c r="M37" s="386">
        <v>16675.78097000008</v>
      </c>
      <c r="N37" s="386">
        <v>20707</v>
      </c>
      <c r="O37" s="236"/>
      <c r="P37" s="236">
        <v>7.2444130484985614</v>
      </c>
      <c r="Q37" s="381">
        <v>0.34344057688638663</v>
      </c>
      <c r="R37" s="381">
        <v>6.5710096564895819</v>
      </c>
      <c r="S37" s="381">
        <v>7.9178164405075417</v>
      </c>
      <c r="T37" s="381">
        <v>4.7407647049827775</v>
      </c>
      <c r="U37" s="382"/>
      <c r="V37" s="386">
        <v>16128.63016199993</v>
      </c>
      <c r="W37" s="386">
        <v>19780</v>
      </c>
      <c r="X37" s="91"/>
      <c r="Y37" s="236">
        <v>7.5579780686742204</v>
      </c>
      <c r="Z37" s="381">
        <v>0.38034677328394906</v>
      </c>
      <c r="AA37" s="381">
        <v>6.8451785385775326</v>
      </c>
      <c r="AB37" s="381">
        <v>8.3383586352715167</v>
      </c>
      <c r="AC37" s="381">
        <v>5.0323878930051915</v>
      </c>
      <c r="AD37" s="382"/>
      <c r="AE37" s="386">
        <v>14957.957204000073</v>
      </c>
      <c r="AF37" s="386">
        <v>18661</v>
      </c>
    </row>
    <row r="38" spans="1:32" ht="13.5" customHeight="1">
      <c r="A38" s="355" t="s">
        <v>55</v>
      </c>
      <c r="B38" s="236">
        <v>13.443821026563107</v>
      </c>
      <c r="C38" s="236"/>
      <c r="D38" s="236">
        <v>12.209445415452516</v>
      </c>
      <c r="E38" s="236"/>
      <c r="F38" s="236">
        <v>11.534522367859987</v>
      </c>
      <c r="G38" s="381">
        <v>0.43405956540405294</v>
      </c>
      <c r="H38" s="381">
        <v>10.710357025308861</v>
      </c>
      <c r="I38" s="381">
        <v>12.413290700967423</v>
      </c>
      <c r="J38" s="381">
        <v>3.7631342812557609</v>
      </c>
      <c r="K38" s="381"/>
      <c r="L38" s="237"/>
      <c r="M38" s="386">
        <v>16675.78097000008</v>
      </c>
      <c r="N38" s="386">
        <v>20707</v>
      </c>
      <c r="O38" s="236"/>
      <c r="P38" s="236">
        <v>13.171587417294795</v>
      </c>
      <c r="Q38" s="381">
        <v>0.51042912545368047</v>
      </c>
      <c r="R38" s="381">
        <v>12.170760119667721</v>
      </c>
      <c r="S38" s="381">
        <v>14.172414714921869</v>
      </c>
      <c r="T38" s="381">
        <v>3.8752286211415008</v>
      </c>
      <c r="U38" s="382"/>
      <c r="V38" s="386">
        <v>16128.63016199993</v>
      </c>
      <c r="W38" s="386">
        <v>19780</v>
      </c>
      <c r="X38" s="91"/>
      <c r="Y38" s="236">
        <v>12.015315283288684</v>
      </c>
      <c r="Z38" s="381">
        <v>0.61474390395165668</v>
      </c>
      <c r="AA38" s="381">
        <v>10.861186239794119</v>
      </c>
      <c r="AB38" s="381">
        <v>13.273821623875159</v>
      </c>
      <c r="AC38" s="381">
        <v>5.1163360216328551</v>
      </c>
      <c r="AD38" s="382"/>
      <c r="AE38" s="386">
        <v>14957.957204000073</v>
      </c>
      <c r="AF38" s="386">
        <v>18661</v>
      </c>
    </row>
    <row r="39" spans="1:32" ht="13.5" hidden="1" customHeight="1">
      <c r="A39" s="355" t="s">
        <v>216</v>
      </c>
      <c r="B39" s="236">
        <v>4.5941472042044566E-2</v>
      </c>
      <c r="C39" s="236"/>
      <c r="D39" s="236">
        <v>5.086068586394021E-3</v>
      </c>
      <c r="E39" s="236"/>
      <c r="F39" s="643">
        <v>0.18101260777113609</v>
      </c>
      <c r="G39" s="644">
        <v>9.8849772634499913E-2</v>
      </c>
      <c r="H39" s="644">
        <v>6.1995474202377242E-2</v>
      </c>
      <c r="I39" s="644">
        <v>0.52730984649562063</v>
      </c>
      <c r="J39" s="644">
        <v>54.609330174106418</v>
      </c>
      <c r="K39" s="381"/>
      <c r="L39" s="382"/>
      <c r="M39" s="386">
        <v>16675.78097000008</v>
      </c>
      <c r="N39" s="386">
        <v>20707</v>
      </c>
      <c r="O39" s="236"/>
      <c r="P39" s="643">
        <v>1.3709279571736576E-2</v>
      </c>
      <c r="Q39" s="644">
        <v>7.8419998636710449E-3</v>
      </c>
      <c r="R39" s="644">
        <v>-1.6669737417354365E-3</v>
      </c>
      <c r="S39" s="644">
        <v>2.9085532885208588E-2</v>
      </c>
      <c r="T39" s="644">
        <v>57.202129569509438</v>
      </c>
      <c r="U39" s="382"/>
      <c r="V39" s="386">
        <v>16128.63016199993</v>
      </c>
      <c r="W39" s="386">
        <v>19780</v>
      </c>
      <c r="X39" s="91"/>
      <c r="Y39" s="643" t="s">
        <v>352</v>
      </c>
      <c r="Z39" s="644" t="s">
        <v>352</v>
      </c>
      <c r="AA39" s="644" t="s">
        <v>352</v>
      </c>
      <c r="AB39" s="644" t="s">
        <v>352</v>
      </c>
      <c r="AC39" s="644" t="s">
        <v>352</v>
      </c>
      <c r="AD39" s="382"/>
      <c r="AE39" s="386" t="s">
        <v>352</v>
      </c>
      <c r="AF39" s="386" t="s">
        <v>352</v>
      </c>
    </row>
    <row r="40" spans="1:32" ht="13.5" customHeight="1">
      <c r="A40" s="355" t="s">
        <v>65</v>
      </c>
      <c r="B40" s="236">
        <v>1.6961357068482744E-2</v>
      </c>
      <c r="C40" s="236"/>
      <c r="D40" s="236">
        <v>6.588327769504701E-2</v>
      </c>
      <c r="E40" s="236"/>
      <c r="F40" s="414">
        <v>0.11054526941294983</v>
      </c>
      <c r="G40" s="381">
        <v>2.7454025243230172E-2</v>
      </c>
      <c r="H40" s="381">
        <v>6.7921824355603788E-2</v>
      </c>
      <c r="I40" s="381">
        <v>0.17986835176550697</v>
      </c>
      <c r="J40" s="381">
        <v>24.835097321689705</v>
      </c>
      <c r="K40" s="381"/>
      <c r="L40" s="382"/>
      <c r="M40" s="386">
        <v>16675.78097000008</v>
      </c>
      <c r="N40" s="386">
        <v>20707</v>
      </c>
      <c r="O40" s="236"/>
      <c r="P40" s="414">
        <v>2.5354329282313529E-2</v>
      </c>
      <c r="Q40" s="381">
        <v>8.5714408907746724E-3</v>
      </c>
      <c r="R40" s="381">
        <v>8.547819630538793E-3</v>
      </c>
      <c r="S40" s="381">
        <v>4.2160838934088264E-2</v>
      </c>
      <c r="T40" s="381">
        <v>33.806616595272629</v>
      </c>
      <c r="U40" s="382"/>
      <c r="V40" s="386">
        <v>16128.63016199993</v>
      </c>
      <c r="W40" s="386">
        <v>19780</v>
      </c>
      <c r="X40" s="91"/>
      <c r="Y40" s="414">
        <v>1.8367869104915401E-2</v>
      </c>
      <c r="Z40" s="381">
        <v>8.5009615635679037E-3</v>
      </c>
      <c r="AA40" s="381">
        <v>7.4118026997105702E-3</v>
      </c>
      <c r="AB40" s="381">
        <v>4.55117324201171E-2</v>
      </c>
      <c r="AC40" s="381">
        <v>46.281697212732006</v>
      </c>
      <c r="AD40" s="382"/>
      <c r="AE40" s="386">
        <v>14957.957204000073</v>
      </c>
      <c r="AF40" s="386">
        <v>18661</v>
      </c>
    </row>
    <row r="41" spans="1:32" ht="13.5" customHeight="1">
      <c r="A41" s="355" t="s">
        <v>378</v>
      </c>
      <c r="B41" s="236">
        <v>5.8685593674207538E-2</v>
      </c>
      <c r="C41" s="236"/>
      <c r="D41" s="236">
        <v>8.8167056581552342E-2</v>
      </c>
      <c r="E41" s="236"/>
      <c r="F41" s="414">
        <v>3.2632042899757366E-2</v>
      </c>
      <c r="G41" s="381">
        <v>1.2818439343142871E-2</v>
      </c>
      <c r="H41" s="381">
        <v>1.5104604085573856E-2</v>
      </c>
      <c r="I41" s="381">
        <v>7.0484049117586919E-2</v>
      </c>
      <c r="J41" s="381">
        <v>39.281755612175239</v>
      </c>
      <c r="K41" s="381"/>
      <c r="L41" s="382"/>
      <c r="M41" s="386">
        <v>16675.78097000008</v>
      </c>
      <c r="N41" s="386">
        <v>20707</v>
      </c>
      <c r="O41" s="236"/>
      <c r="P41" s="414">
        <v>2.3615948544558216E-2</v>
      </c>
      <c r="Q41" s="381">
        <v>8.502224776860379E-3</v>
      </c>
      <c r="R41" s="381">
        <v>6.9451548478233101E-3</v>
      </c>
      <c r="S41" s="381">
        <v>4.0286742241293125E-2</v>
      </c>
      <c r="T41" s="381">
        <v>36.002046501831202</v>
      </c>
      <c r="U41" s="382"/>
      <c r="V41" s="386">
        <v>16128.63016199993</v>
      </c>
      <c r="W41" s="386">
        <v>19780</v>
      </c>
      <c r="X41" s="91"/>
      <c r="Y41" s="414">
        <v>2.7008708107010979E-2</v>
      </c>
      <c r="Z41" s="381">
        <v>1.0153726849647708E-2</v>
      </c>
      <c r="AA41" s="381">
        <v>1.2922479918811791E-2</v>
      </c>
      <c r="AB41" s="381">
        <v>5.6441047876346906E-2</v>
      </c>
      <c r="AC41" s="381">
        <v>37.594270741931496</v>
      </c>
      <c r="AD41" s="382"/>
      <c r="AE41" s="386">
        <v>14957.957204000073</v>
      </c>
      <c r="AF41" s="386">
        <v>18661</v>
      </c>
    </row>
    <row r="42" spans="1:32" ht="6.75" customHeight="1">
      <c r="A42" s="355"/>
      <c r="B42" s="381"/>
      <c r="C42" s="381"/>
      <c r="D42" s="381"/>
      <c r="E42" s="381"/>
      <c r="F42" s="381"/>
      <c r="G42" s="381"/>
      <c r="H42" s="381"/>
      <c r="I42" s="381"/>
      <c r="J42" s="381"/>
      <c r="K42" s="381"/>
      <c r="L42" s="237"/>
      <c r="M42" s="386"/>
      <c r="N42" s="386"/>
      <c r="O42" s="381"/>
      <c r="P42" s="381"/>
      <c r="Q42" s="381"/>
      <c r="R42" s="381"/>
      <c r="S42" s="381"/>
      <c r="T42" s="381"/>
      <c r="U42" s="382"/>
      <c r="V42" s="386"/>
      <c r="W42" s="386"/>
      <c r="X42" s="91"/>
      <c r="Y42" s="381"/>
      <c r="Z42" s="381"/>
      <c r="AA42" s="381"/>
      <c r="AB42" s="381"/>
      <c r="AC42" s="381"/>
      <c r="AD42" s="382"/>
      <c r="AE42" s="386"/>
      <c r="AF42" s="386"/>
    </row>
    <row r="43" spans="1:32" ht="12.75" customHeight="1">
      <c r="A43" s="488" t="s">
        <v>69</v>
      </c>
      <c r="B43" s="362">
        <v>21.082082199110598</v>
      </c>
      <c r="C43" s="362"/>
      <c r="D43" s="362">
        <v>21.354751457341774</v>
      </c>
      <c r="E43" s="362"/>
      <c r="F43" s="362">
        <v>18.783829858614332</v>
      </c>
      <c r="G43" s="362">
        <v>0.52892532823555827</v>
      </c>
      <c r="H43" s="362">
        <v>17.746736847389542</v>
      </c>
      <c r="I43" s="362">
        <v>19.820922869839123</v>
      </c>
      <c r="J43" s="362">
        <v>2.8158545526485979</v>
      </c>
      <c r="K43" s="362"/>
      <c r="L43" s="362"/>
      <c r="M43" s="537">
        <v>16675.78097000008</v>
      </c>
      <c r="N43" s="537">
        <v>20707</v>
      </c>
      <c r="O43" s="362"/>
      <c r="P43" s="362">
        <v>19.435680212852567</v>
      </c>
      <c r="Q43" s="362">
        <v>0.59907877332710979</v>
      </c>
      <c r="R43" s="362">
        <v>18.261032529412088</v>
      </c>
      <c r="S43" s="362">
        <v>20.610327896293043</v>
      </c>
      <c r="T43" s="362">
        <v>3.0823658691963183</v>
      </c>
      <c r="U43" s="362"/>
      <c r="V43" s="537">
        <v>16128.63016199993</v>
      </c>
      <c r="W43" s="537">
        <v>19780</v>
      </c>
      <c r="X43" s="489"/>
      <c r="Y43" s="362">
        <v>18.08671256444379</v>
      </c>
      <c r="Z43" s="362">
        <v>0.59799169105872041</v>
      </c>
      <c r="AA43" s="362">
        <v>16.91419559155463</v>
      </c>
      <c r="AB43" s="362">
        <v>19.259229537332949</v>
      </c>
      <c r="AC43" s="362">
        <v>3.3062486559016655</v>
      </c>
      <c r="AD43" s="362"/>
      <c r="AE43" s="537">
        <v>14957.957204000073</v>
      </c>
      <c r="AF43" s="537">
        <v>18661</v>
      </c>
    </row>
    <row r="44" spans="1:32" ht="7.5" customHeight="1">
      <c r="A44" s="174"/>
      <c r="B44" s="236"/>
      <c r="C44" s="382"/>
      <c r="D44" s="236"/>
      <c r="E44" s="382"/>
      <c r="F44" s="236"/>
      <c r="G44" s="382"/>
      <c r="H44" s="382"/>
      <c r="I44" s="382"/>
      <c r="J44" s="382"/>
      <c r="K44" s="381"/>
      <c r="L44" s="237"/>
      <c r="M44" s="385"/>
      <c r="N44" s="385"/>
      <c r="O44" s="382"/>
      <c r="P44" s="236"/>
      <c r="Q44" s="382"/>
      <c r="R44" s="382"/>
      <c r="S44" s="382"/>
      <c r="T44" s="382"/>
      <c r="U44" s="382"/>
      <c r="V44" s="385"/>
      <c r="W44" s="385"/>
      <c r="X44" s="91"/>
      <c r="Y44" s="236"/>
      <c r="Z44" s="382"/>
      <c r="AA44" s="382"/>
      <c r="AB44" s="382"/>
      <c r="AC44" s="382"/>
      <c r="AD44" s="382"/>
      <c r="AE44" s="385"/>
      <c r="AF44" s="385"/>
    </row>
    <row r="45" spans="1:32" ht="13.5" customHeight="1">
      <c r="A45" s="355" t="s">
        <v>54</v>
      </c>
      <c r="B45" s="236">
        <v>11.816575002742795</v>
      </c>
      <c r="C45" s="236"/>
      <c r="D45" s="236">
        <v>11.246518139910208</v>
      </c>
      <c r="E45" s="236"/>
      <c r="F45" s="236">
        <v>9.8827265899258787</v>
      </c>
      <c r="G45" s="381">
        <v>0.38601571176095056</v>
      </c>
      <c r="H45" s="381">
        <v>9.1512242179929117</v>
      </c>
      <c r="I45" s="381">
        <v>10.665836741268505</v>
      </c>
      <c r="J45" s="381">
        <v>3.9059636857144469</v>
      </c>
      <c r="K45" s="381"/>
      <c r="L45" s="237"/>
      <c r="M45" s="386">
        <v>16675.78097000008</v>
      </c>
      <c r="N45" s="386">
        <v>20707</v>
      </c>
      <c r="O45" s="236"/>
      <c r="P45" s="236">
        <v>9.9765245891191014</v>
      </c>
      <c r="Q45" s="381">
        <v>0.43806263238431403</v>
      </c>
      <c r="R45" s="381">
        <v>9.117590373382658</v>
      </c>
      <c r="S45" s="381">
        <v>10.835458804855543</v>
      </c>
      <c r="T45" s="381">
        <v>4.3909342223451953</v>
      </c>
      <c r="U45" s="382"/>
      <c r="V45" s="386">
        <v>16128.63016199993</v>
      </c>
      <c r="W45" s="386">
        <v>19780</v>
      </c>
      <c r="X45" s="91"/>
      <c r="Y45" s="236">
        <v>8.7240668508600372</v>
      </c>
      <c r="Z45" s="381">
        <v>0.42189482215357593</v>
      </c>
      <c r="AA45" s="381">
        <v>7.9315294653453643</v>
      </c>
      <c r="AB45" s="381">
        <v>9.5875497840430679</v>
      </c>
      <c r="AC45" s="381">
        <v>4.8359879556858818</v>
      </c>
      <c r="AD45" s="382"/>
      <c r="AE45" s="386">
        <v>14957.957204000073</v>
      </c>
      <c r="AF45" s="386">
        <v>18661</v>
      </c>
    </row>
    <row r="46" spans="1:32" ht="13.5" customHeight="1">
      <c r="A46" s="355" t="s">
        <v>53</v>
      </c>
      <c r="B46" s="236">
        <v>8.7935484708150611</v>
      </c>
      <c r="C46" s="236"/>
      <c r="D46" s="236">
        <v>9.7920085391222411</v>
      </c>
      <c r="E46" s="236"/>
      <c r="F46" s="236">
        <v>8.6101950582287721</v>
      </c>
      <c r="G46" s="381">
        <v>0.4102678633422287</v>
      </c>
      <c r="H46" s="381">
        <v>7.8390607330406352</v>
      </c>
      <c r="I46" s="381">
        <v>9.4494087029604543</v>
      </c>
      <c r="J46" s="381">
        <v>4.764907886147542</v>
      </c>
      <c r="K46" s="381"/>
      <c r="L46" s="237"/>
      <c r="M46" s="386">
        <v>16675.78097000008</v>
      </c>
      <c r="N46" s="386">
        <v>20707</v>
      </c>
      <c r="O46" s="236"/>
      <c r="P46" s="236">
        <v>8.9888995930713875</v>
      </c>
      <c r="Q46" s="381">
        <v>0.43375710498534237</v>
      </c>
      <c r="R46" s="381">
        <v>8.1384074687766148</v>
      </c>
      <c r="S46" s="381">
        <v>9.8393917173661585</v>
      </c>
      <c r="T46" s="381">
        <v>4.8254750261053188</v>
      </c>
      <c r="U46" s="382"/>
      <c r="V46" s="386">
        <v>16128.63016199993</v>
      </c>
      <c r="W46" s="386">
        <v>19780</v>
      </c>
      <c r="X46" s="91"/>
      <c r="Y46" s="236">
        <v>8.9588308999950961</v>
      </c>
      <c r="Z46" s="381">
        <v>0.46514923993511736</v>
      </c>
      <c r="AA46" s="381">
        <v>8.087673456332773</v>
      </c>
      <c r="AB46" s="381">
        <v>9.9137031925007015</v>
      </c>
      <c r="AC46" s="381">
        <v>5.192075228648104</v>
      </c>
      <c r="AD46" s="382"/>
      <c r="AE46" s="386">
        <v>14957.957204000073</v>
      </c>
      <c r="AF46" s="386">
        <v>18661</v>
      </c>
    </row>
    <row r="47" spans="1:32" ht="13.5" customHeight="1">
      <c r="A47" s="355" t="s">
        <v>323</v>
      </c>
      <c r="B47" s="236">
        <v>0.47195872555260732</v>
      </c>
      <c r="C47" s="236"/>
      <c r="D47" s="236">
        <v>0.31622477830939116</v>
      </c>
      <c r="E47" s="236"/>
      <c r="F47" s="414">
        <v>0.29090821045966148</v>
      </c>
      <c r="G47" s="381">
        <v>4.382466717841553E-2</v>
      </c>
      <c r="H47" s="381">
        <v>0.21648230325170764</v>
      </c>
      <c r="I47" s="381">
        <v>0.39082128304058183</v>
      </c>
      <c r="J47" s="381">
        <v>15.064774936798301</v>
      </c>
      <c r="K47" s="381"/>
      <c r="L47" s="237"/>
      <c r="M47" s="386">
        <v>16675.78097000008</v>
      </c>
      <c r="N47" s="386">
        <v>20707</v>
      </c>
      <c r="O47" s="236"/>
      <c r="P47" s="414">
        <v>0.47025603066215493</v>
      </c>
      <c r="Q47" s="381">
        <v>8.1106275290049906E-2</v>
      </c>
      <c r="R47" s="381">
        <v>0.31122636273913123</v>
      </c>
      <c r="S47" s="381">
        <v>0.62928569858517858</v>
      </c>
      <c r="T47" s="381">
        <v>17.247258940166347</v>
      </c>
      <c r="U47" s="382"/>
      <c r="V47" s="386">
        <v>16128.63016199993</v>
      </c>
      <c r="W47" s="386">
        <v>19780</v>
      </c>
      <c r="X47" s="91"/>
      <c r="Y47" s="414">
        <v>0.40381481358863031</v>
      </c>
      <c r="Z47" s="381">
        <v>6.810243791686757E-2</v>
      </c>
      <c r="AA47" s="381">
        <v>0.29005770054418689</v>
      </c>
      <c r="AB47" s="381">
        <v>0.56193465527625408</v>
      </c>
      <c r="AC47" s="381">
        <v>16.864769598631941</v>
      </c>
      <c r="AD47" s="382"/>
      <c r="AE47" s="386">
        <v>14957.957204000073</v>
      </c>
      <c r="AF47" s="386">
        <v>18661</v>
      </c>
    </row>
    <row r="48" spans="1:32" ht="13.5" customHeight="1">
      <c r="A48" s="355"/>
      <c r="B48" s="381"/>
      <c r="C48" s="381"/>
      <c r="D48" s="381"/>
      <c r="E48" s="381"/>
      <c r="F48" s="381"/>
      <c r="G48" s="381"/>
      <c r="H48" s="381"/>
      <c r="I48" s="381"/>
      <c r="J48" s="381"/>
      <c r="K48" s="381"/>
      <c r="L48" s="237"/>
      <c r="M48" s="386"/>
      <c r="N48" s="386"/>
      <c r="O48" s="381"/>
      <c r="P48" s="236"/>
      <c r="Q48" s="381"/>
      <c r="R48" s="381"/>
      <c r="S48" s="381"/>
      <c r="T48" s="381"/>
      <c r="U48" s="382"/>
      <c r="V48" s="386"/>
      <c r="W48" s="386"/>
      <c r="X48" s="91"/>
      <c r="Y48" s="236"/>
      <c r="Z48" s="381"/>
      <c r="AA48" s="381"/>
      <c r="AB48" s="381"/>
      <c r="AC48" s="381"/>
      <c r="AD48" s="382"/>
      <c r="AE48" s="386"/>
      <c r="AF48" s="386"/>
    </row>
    <row r="49" spans="1:33" ht="16.5" customHeight="1">
      <c r="A49" s="779" t="s">
        <v>295</v>
      </c>
      <c r="B49" s="779"/>
      <c r="C49" s="779"/>
      <c r="D49" s="779"/>
      <c r="E49" s="779"/>
      <c r="F49" s="779"/>
      <c r="G49" s="779"/>
      <c r="H49" s="779"/>
      <c r="I49" s="779"/>
      <c r="J49" s="779"/>
      <c r="K49" s="779"/>
      <c r="L49" s="779"/>
      <c r="M49" s="779"/>
      <c r="N49" s="779"/>
      <c r="O49" s="779"/>
      <c r="P49" s="779"/>
      <c r="Q49" s="779"/>
      <c r="R49" s="779"/>
      <c r="S49" s="779"/>
      <c r="T49" s="779"/>
      <c r="U49" s="779"/>
      <c r="V49" s="779"/>
      <c r="W49" s="779"/>
      <c r="X49" s="779"/>
      <c r="Y49" s="779"/>
      <c r="Z49" s="779"/>
      <c r="AA49" s="779"/>
      <c r="AB49" s="779"/>
      <c r="AC49" s="779"/>
      <c r="AD49" s="779"/>
      <c r="AE49" s="779"/>
      <c r="AF49" s="779"/>
      <c r="AG49" s="779"/>
    </row>
    <row r="50" spans="1:33" ht="11.25" customHeight="1">
      <c r="A50" s="174"/>
      <c r="B50" s="235"/>
      <c r="C50" s="235"/>
      <c r="D50" s="235"/>
      <c r="E50" s="235"/>
      <c r="F50" s="235"/>
      <c r="G50" s="235"/>
      <c r="H50" s="235"/>
      <c r="I50" s="235"/>
      <c r="J50" s="235"/>
      <c r="K50" s="235"/>
      <c r="L50" s="235"/>
      <c r="M50" s="385"/>
      <c r="N50" s="385"/>
      <c r="O50" s="235"/>
      <c r="P50" s="235"/>
      <c r="Q50" s="235"/>
      <c r="R50" s="235"/>
      <c r="S50" s="235"/>
      <c r="T50" s="235"/>
      <c r="U50" s="235"/>
      <c r="V50" s="385"/>
      <c r="W50" s="385"/>
      <c r="X50" s="235"/>
      <c r="Y50" s="235"/>
      <c r="Z50" s="235"/>
      <c r="AA50" s="235"/>
      <c r="AB50" s="235"/>
      <c r="AC50" s="235"/>
      <c r="AD50" s="235"/>
      <c r="AE50" s="385"/>
      <c r="AF50" s="385"/>
    </row>
    <row r="51" spans="1:33" ht="12.75" customHeight="1">
      <c r="A51" s="488" t="s">
        <v>70</v>
      </c>
      <c r="B51" s="362">
        <v>72.266081999303537</v>
      </c>
      <c r="C51" s="362"/>
      <c r="D51" s="362">
        <v>75.291701953268102</v>
      </c>
      <c r="E51" s="362"/>
      <c r="F51" s="362">
        <v>73.191961481525283</v>
      </c>
      <c r="G51" s="362">
        <v>1.7654867853298759</v>
      </c>
      <c r="H51" s="362">
        <v>69.728284665353485</v>
      </c>
      <c r="I51" s="362">
        <v>76.655638297697081</v>
      </c>
      <c r="J51" s="362">
        <v>2.412132083351135</v>
      </c>
      <c r="K51" s="362"/>
      <c r="L51" s="362"/>
      <c r="M51" s="537">
        <v>3130.7594900000004</v>
      </c>
      <c r="N51" s="537">
        <v>2139</v>
      </c>
      <c r="O51" s="362"/>
      <c r="P51" s="362">
        <v>69.866113315723041</v>
      </c>
      <c r="Q51" s="362">
        <v>1.7918191707242066</v>
      </c>
      <c r="R51" s="362">
        <v>66.35099647205459</v>
      </c>
      <c r="S51" s="362">
        <v>73.381230159391492</v>
      </c>
      <c r="T51" s="362">
        <v>2.5646469879139047</v>
      </c>
      <c r="U51" s="362"/>
      <c r="V51" s="537">
        <v>3321.5468169999936</v>
      </c>
      <c r="W51" s="537">
        <v>2363</v>
      </c>
      <c r="X51" s="362"/>
      <c r="Y51" s="362">
        <v>72.565160928206794</v>
      </c>
      <c r="Z51" s="362">
        <v>1.8709794260737853</v>
      </c>
      <c r="AA51" s="362">
        <v>68.894672784464902</v>
      </c>
      <c r="AB51" s="362">
        <v>76.235649071948686</v>
      </c>
      <c r="AC51" s="362">
        <v>2.5783439354938675</v>
      </c>
      <c r="AD51" s="362"/>
      <c r="AE51" s="537">
        <v>3384.7825080000084</v>
      </c>
      <c r="AF51" s="537">
        <v>2247</v>
      </c>
    </row>
    <row r="52" spans="1:33" ht="9" customHeight="1">
      <c r="A52" s="174"/>
      <c r="B52" s="235"/>
      <c r="C52" s="235"/>
      <c r="D52" s="235"/>
      <c r="E52" s="235"/>
      <c r="F52" s="235"/>
      <c r="G52" s="235"/>
      <c r="H52" s="235"/>
      <c r="I52" s="235"/>
      <c r="J52" s="235"/>
      <c r="K52" s="235"/>
      <c r="L52" s="235"/>
      <c r="M52" s="385"/>
      <c r="N52" s="385"/>
      <c r="O52" s="235"/>
      <c r="P52" s="235"/>
      <c r="Q52" s="235"/>
      <c r="R52" s="235"/>
      <c r="S52" s="235"/>
      <c r="T52" s="235"/>
      <c r="U52" s="235"/>
      <c r="V52" s="385"/>
      <c r="W52" s="385"/>
      <c r="X52" s="235"/>
      <c r="Y52" s="235"/>
      <c r="Z52" s="235"/>
      <c r="AA52" s="235"/>
      <c r="AB52" s="235"/>
      <c r="AC52" s="235"/>
      <c r="AD52" s="235"/>
      <c r="AE52" s="385"/>
      <c r="AF52" s="385"/>
    </row>
    <row r="53" spans="1:33" ht="18" customHeight="1">
      <c r="A53" s="127" t="s">
        <v>132</v>
      </c>
      <c r="B53" s="236">
        <v>4.2687529387951555</v>
      </c>
      <c r="C53" s="236"/>
      <c r="D53" s="236">
        <v>3.4129531031954068</v>
      </c>
      <c r="E53" s="236"/>
      <c r="F53" s="414">
        <v>2.995724369743904</v>
      </c>
      <c r="G53" s="236">
        <v>0.67504687662791407</v>
      </c>
      <c r="H53" s="236">
        <v>1.9202871924982805</v>
      </c>
      <c r="I53" s="236">
        <v>4.6449255812331609</v>
      </c>
      <c r="J53" s="236">
        <v>22.533677779094941</v>
      </c>
      <c r="K53" s="236"/>
      <c r="L53" s="236"/>
      <c r="M53" s="386">
        <v>3130.7594900000004</v>
      </c>
      <c r="N53" s="386">
        <v>2139</v>
      </c>
      <c r="O53" s="236"/>
      <c r="P53" s="414">
        <v>3.4689728415169374</v>
      </c>
      <c r="Q53" s="236">
        <v>0.71982736675707648</v>
      </c>
      <c r="R53" s="236">
        <v>2.0568452436195264</v>
      </c>
      <c r="S53" s="236">
        <v>4.8811004394143485</v>
      </c>
      <c r="T53" s="236">
        <v>20.750446879898465</v>
      </c>
      <c r="U53" s="236"/>
      <c r="V53" s="386">
        <v>3321.5468169999936</v>
      </c>
      <c r="W53" s="386">
        <v>2363</v>
      </c>
      <c r="X53" s="236"/>
      <c r="Y53" s="414">
        <v>3.9795457959746621</v>
      </c>
      <c r="Z53" s="236">
        <v>0.82758782872208014</v>
      </c>
      <c r="AA53" s="236">
        <v>2.6383497192513321</v>
      </c>
      <c r="AB53" s="236">
        <v>5.9607927990831904</v>
      </c>
      <c r="AC53" s="236">
        <v>20.796037315594933</v>
      </c>
      <c r="AD53" s="236"/>
      <c r="AE53" s="386">
        <v>3384.7825080000084</v>
      </c>
      <c r="AF53" s="386">
        <v>2247</v>
      </c>
    </row>
    <row r="54" spans="1:33" ht="18" customHeight="1">
      <c r="A54" s="127" t="s">
        <v>131</v>
      </c>
      <c r="B54" s="236">
        <v>1.4555243998706342E-2</v>
      </c>
      <c r="C54" s="236"/>
      <c r="D54" s="236">
        <v>0.25839463615276631</v>
      </c>
      <c r="E54" s="236"/>
      <c r="F54" s="643">
        <v>0.94534617221586692</v>
      </c>
      <c r="G54" s="643">
        <v>0.60868344200936408</v>
      </c>
      <c r="H54" s="643">
        <v>0.26590188336582021</v>
      </c>
      <c r="I54" s="643">
        <v>3.3034313456803384</v>
      </c>
      <c r="J54" s="643">
        <v>64.387359879252045</v>
      </c>
      <c r="K54" s="236"/>
      <c r="L54" s="236"/>
      <c r="M54" s="386">
        <v>3130.7594900000004</v>
      </c>
      <c r="N54" s="386">
        <v>2139</v>
      </c>
      <c r="O54" s="236"/>
      <c r="P54" s="643">
        <v>0.38366022525342075</v>
      </c>
      <c r="Q54" s="643">
        <v>0.26595958038093126</v>
      </c>
      <c r="R54" s="643">
        <v>0</v>
      </c>
      <c r="S54" s="643">
        <v>0.90540874542030247</v>
      </c>
      <c r="T54" s="643">
        <v>69.321645267047387</v>
      </c>
      <c r="U54" s="236"/>
      <c r="V54" s="386">
        <v>3321.5468169999936</v>
      </c>
      <c r="W54" s="386">
        <v>2363</v>
      </c>
      <c r="X54" s="236"/>
      <c r="Y54" s="643">
        <v>0.43529281320665475</v>
      </c>
      <c r="Z54" s="643">
        <v>0.42419629329163799</v>
      </c>
      <c r="AA54" s="643">
        <v>6.4045414901291509E-2</v>
      </c>
      <c r="AB54" s="643">
        <v>2.8961582345135759</v>
      </c>
      <c r="AC54" s="643">
        <v>97.450791839802605</v>
      </c>
      <c r="AD54" s="236"/>
      <c r="AE54" s="386">
        <v>3384.7825080000084</v>
      </c>
      <c r="AF54" s="386">
        <v>2247</v>
      </c>
    </row>
    <row r="55" spans="1:33" ht="13.5" customHeight="1">
      <c r="A55" s="355" t="s">
        <v>58</v>
      </c>
      <c r="B55" s="236">
        <v>10.721512457319832</v>
      </c>
      <c r="C55" s="236"/>
      <c r="D55" s="236">
        <v>9.5821643541257071</v>
      </c>
      <c r="E55" s="236"/>
      <c r="F55" s="236">
        <v>8.390902426043592</v>
      </c>
      <c r="G55" s="381">
        <v>1.1095300676240176</v>
      </c>
      <c r="H55" s="381">
        <v>6.4551430517587116</v>
      </c>
      <c r="I55" s="381">
        <v>10.839887694999922</v>
      </c>
      <c r="J55" s="381">
        <v>13.223012392329462</v>
      </c>
      <c r="K55" s="381"/>
      <c r="L55" s="237"/>
      <c r="M55" s="386">
        <v>3130.7594900000004</v>
      </c>
      <c r="N55" s="386">
        <v>2139</v>
      </c>
      <c r="O55" s="236"/>
      <c r="P55" s="414">
        <v>6.697817440397694</v>
      </c>
      <c r="Q55" s="381">
        <v>1.1114250696797909</v>
      </c>
      <c r="R55" s="381">
        <v>4.517469642618642</v>
      </c>
      <c r="S55" s="381">
        <v>8.8781652381767451</v>
      </c>
      <c r="T55" s="381">
        <v>16.593839404703125</v>
      </c>
      <c r="U55" s="382"/>
      <c r="V55" s="386">
        <v>3321.5468169999936</v>
      </c>
      <c r="W55" s="386">
        <v>2363</v>
      </c>
      <c r="X55" s="236"/>
      <c r="Y55" s="236">
        <v>9.0069647098282406</v>
      </c>
      <c r="Z55" s="381">
        <v>1.1953828376257212</v>
      </c>
      <c r="AA55" s="381">
        <v>6.9207790731459662</v>
      </c>
      <c r="AB55" s="381">
        <v>11.64334195822919</v>
      </c>
      <c r="AC55" s="381">
        <v>13.271761088631118</v>
      </c>
      <c r="AD55" s="382"/>
      <c r="AE55" s="386">
        <v>3384.7825080000084</v>
      </c>
      <c r="AF55" s="386">
        <v>2247</v>
      </c>
    </row>
    <row r="56" spans="1:33" ht="13.5" customHeight="1">
      <c r="A56" s="355" t="s">
        <v>57</v>
      </c>
      <c r="B56" s="236">
        <v>1.3895235523978906</v>
      </c>
      <c r="C56" s="236"/>
      <c r="D56" s="236">
        <v>2.3971168012062596</v>
      </c>
      <c r="E56" s="236"/>
      <c r="F56" s="414">
        <v>2.4521788162015596</v>
      </c>
      <c r="G56" s="381">
        <v>0.83813049848288768</v>
      </c>
      <c r="H56" s="381">
        <v>1.2483638782646007</v>
      </c>
      <c r="I56" s="381">
        <v>4.760883869243842</v>
      </c>
      <c r="J56" s="381">
        <v>34.179012270449228</v>
      </c>
      <c r="K56" s="381"/>
      <c r="L56" s="237"/>
      <c r="M56" s="386">
        <v>3130.7594900000004</v>
      </c>
      <c r="N56" s="386">
        <v>2139</v>
      </c>
      <c r="O56" s="236"/>
      <c r="P56" s="414">
        <v>1.161430385462487</v>
      </c>
      <c r="Q56" s="381">
        <v>0.39922348876577268</v>
      </c>
      <c r="R56" s="381">
        <v>0.3782502338730469</v>
      </c>
      <c r="S56" s="381">
        <v>1.9446105370519273</v>
      </c>
      <c r="T56" s="381">
        <v>34.373432429770638</v>
      </c>
      <c r="U56" s="382"/>
      <c r="V56" s="386">
        <v>3321.5468169999936</v>
      </c>
      <c r="W56" s="386">
        <v>2363</v>
      </c>
      <c r="X56" s="236"/>
      <c r="Y56" s="414">
        <v>1.3622571285162137</v>
      </c>
      <c r="Z56" s="381">
        <v>0.44809761179860141</v>
      </c>
      <c r="AA56" s="381">
        <v>0.7128268502735281</v>
      </c>
      <c r="AB56" s="381">
        <v>2.5879373710267615</v>
      </c>
      <c r="AC56" s="381">
        <v>32.893761568102384</v>
      </c>
      <c r="AD56" s="382"/>
      <c r="AE56" s="386">
        <v>3384.7825080000084</v>
      </c>
      <c r="AF56" s="386">
        <v>2247</v>
      </c>
    </row>
    <row r="57" spans="1:33" ht="13.5" customHeight="1">
      <c r="A57" s="355" t="s">
        <v>95</v>
      </c>
      <c r="B57" s="236">
        <v>19.761461053002559</v>
      </c>
      <c r="C57" s="236"/>
      <c r="D57" s="236">
        <v>21.023686390001373</v>
      </c>
      <c r="E57" s="236"/>
      <c r="F57" s="236">
        <v>20.665684031832157</v>
      </c>
      <c r="G57" s="381">
        <v>1.645172830775216</v>
      </c>
      <c r="H57" s="381">
        <v>17.62355015692474</v>
      </c>
      <c r="I57" s="381">
        <v>24.079444190411166</v>
      </c>
      <c r="J57" s="381">
        <v>7.9608922126221042</v>
      </c>
      <c r="K57" s="381"/>
      <c r="L57" s="237"/>
      <c r="M57" s="386">
        <v>3130.7594900000004</v>
      </c>
      <c r="N57" s="386">
        <v>2139</v>
      </c>
      <c r="O57" s="236"/>
      <c r="P57" s="236">
        <v>19.774868673783967</v>
      </c>
      <c r="Q57" s="381">
        <v>1.4391769762632585</v>
      </c>
      <c r="R57" s="381">
        <v>16.951550722431687</v>
      </c>
      <c r="S57" s="381">
        <v>22.598186625136243</v>
      </c>
      <c r="T57" s="381">
        <v>7.2778080097756144</v>
      </c>
      <c r="U57" s="382"/>
      <c r="V57" s="386">
        <v>3321.5468169999936</v>
      </c>
      <c r="W57" s="386">
        <v>2363</v>
      </c>
      <c r="X57" s="236"/>
      <c r="Y57" s="236">
        <v>16.597519003723189</v>
      </c>
      <c r="Z57" s="381">
        <v>1.534985820511775</v>
      </c>
      <c r="AA57" s="381">
        <v>13.800449664351152</v>
      </c>
      <c r="AB57" s="381">
        <v>19.831074097684606</v>
      </c>
      <c r="AC57" s="381">
        <v>9.2482847597128472</v>
      </c>
      <c r="AD57" s="382"/>
      <c r="AE57" s="386">
        <v>3384.7825080000084</v>
      </c>
      <c r="AF57" s="386">
        <v>2247</v>
      </c>
    </row>
    <row r="58" spans="1:33" ht="13.5" customHeight="1">
      <c r="A58" s="355" t="s">
        <v>56</v>
      </c>
      <c r="B58" s="236">
        <v>2.76951322387246</v>
      </c>
      <c r="C58" s="236"/>
      <c r="D58" s="236">
        <v>3.668611386716873</v>
      </c>
      <c r="E58" s="236"/>
      <c r="F58" s="414">
        <v>4.3068535743702254</v>
      </c>
      <c r="G58" s="381">
        <v>0.7250530671226969</v>
      </c>
      <c r="H58" s="381">
        <v>3.0885851758891016</v>
      </c>
      <c r="I58" s="381">
        <v>5.9760262636017094</v>
      </c>
      <c r="J58" s="381">
        <v>16.834866906955821</v>
      </c>
      <c r="K58" s="381"/>
      <c r="L58" s="237"/>
      <c r="M58" s="386">
        <v>3130.7594900000004</v>
      </c>
      <c r="N58" s="386">
        <v>2139</v>
      </c>
      <c r="O58" s="236"/>
      <c r="P58" s="414">
        <v>6.1210540209585833</v>
      </c>
      <c r="Q58" s="381">
        <v>0.98610174231678216</v>
      </c>
      <c r="R58" s="381">
        <v>4.1865603507141955</v>
      </c>
      <c r="S58" s="381">
        <v>8.0555476912029711</v>
      </c>
      <c r="T58" s="381">
        <v>16.109999012267409</v>
      </c>
      <c r="U58" s="382"/>
      <c r="V58" s="386">
        <v>3321.5468169999936</v>
      </c>
      <c r="W58" s="386">
        <v>2363</v>
      </c>
      <c r="X58" s="236"/>
      <c r="Y58" s="414">
        <v>5.2759823290838046</v>
      </c>
      <c r="Z58" s="381">
        <v>0.9279560753309305</v>
      </c>
      <c r="AA58" s="381">
        <v>3.7252617967571884</v>
      </c>
      <c r="AB58" s="381">
        <v>7.4224562421410596</v>
      </c>
      <c r="AC58" s="381">
        <v>17.588309009595825</v>
      </c>
      <c r="AD58" s="382"/>
      <c r="AE58" s="386">
        <v>3384.7825080000084</v>
      </c>
      <c r="AF58" s="386">
        <v>2247</v>
      </c>
    </row>
    <row r="59" spans="1:33" ht="13.5" customHeight="1">
      <c r="A59" s="355" t="s">
        <v>55</v>
      </c>
      <c r="B59" s="236">
        <v>32.405537194633233</v>
      </c>
      <c r="C59" s="236"/>
      <c r="D59" s="236">
        <v>33.480886533024126</v>
      </c>
      <c r="E59" s="236"/>
      <c r="F59" s="236">
        <v>32.557088823197958</v>
      </c>
      <c r="G59" s="381">
        <v>1.8902115189552049</v>
      </c>
      <c r="H59" s="381">
        <v>28.963130427578655</v>
      </c>
      <c r="I59" s="381">
        <v>36.368691766093825</v>
      </c>
      <c r="J59" s="381">
        <v>5.805837030515975</v>
      </c>
      <c r="K59" s="381"/>
      <c r="L59" s="237"/>
      <c r="M59" s="386">
        <v>3130.7594900000004</v>
      </c>
      <c r="N59" s="386">
        <v>2139</v>
      </c>
      <c r="O59" s="236"/>
      <c r="P59" s="236">
        <v>31.002618681439543</v>
      </c>
      <c r="Q59" s="381">
        <v>1.7577919664217303</v>
      </c>
      <c r="R59" s="381">
        <v>27.554255001784984</v>
      </c>
      <c r="S59" s="381">
        <v>34.450982361094098</v>
      </c>
      <c r="T59" s="381">
        <v>5.6698177159920826</v>
      </c>
      <c r="U59" s="382"/>
      <c r="V59" s="386">
        <v>3321.5468169999936</v>
      </c>
      <c r="W59" s="386">
        <v>2363</v>
      </c>
      <c r="X59" s="236"/>
      <c r="Y59" s="236">
        <v>34.335328525634111</v>
      </c>
      <c r="Z59" s="381">
        <v>2.1205313104949521</v>
      </c>
      <c r="AA59" s="381">
        <v>30.303242951330756</v>
      </c>
      <c r="AB59" s="381">
        <v>38.60673401848679</v>
      </c>
      <c r="AC59" s="381">
        <v>6.1759458888293528</v>
      </c>
      <c r="AD59" s="382"/>
      <c r="AE59" s="386">
        <v>3384.7825080000084</v>
      </c>
      <c r="AF59" s="386">
        <v>2247</v>
      </c>
    </row>
    <row r="60" spans="1:33" ht="13.5" hidden="1" customHeight="1">
      <c r="A60" s="355" t="s">
        <v>216</v>
      </c>
      <c r="B60" s="236">
        <v>1.3707133253681968E-2</v>
      </c>
      <c r="C60" s="236"/>
      <c r="D60" s="236">
        <v>3.3214122117896205E-2</v>
      </c>
      <c r="E60" s="236"/>
      <c r="F60" s="643">
        <v>8.2088292256522061E-2</v>
      </c>
      <c r="G60" s="644">
        <v>8.2083972856118514E-2</v>
      </c>
      <c r="H60" s="644">
        <v>1.1531826981075407E-2</v>
      </c>
      <c r="I60" s="644">
        <v>0.58182626524604553</v>
      </c>
      <c r="J60" s="644">
        <v>99.994738104198774</v>
      </c>
      <c r="K60" s="381"/>
      <c r="L60" s="382"/>
      <c r="M60" s="386">
        <v>3130.7594900000004</v>
      </c>
      <c r="N60" s="386">
        <v>2139</v>
      </c>
      <c r="O60" s="236"/>
      <c r="P60" s="643">
        <v>9.8069669929930301E-3</v>
      </c>
      <c r="Q60" s="644">
        <v>9.8203639513024504E-3</v>
      </c>
      <c r="R60" s="644">
        <v>-9.4582174074092189E-3</v>
      </c>
      <c r="S60" s="644">
        <v>2.9072151393395283E-2</v>
      </c>
      <c r="T60" s="644">
        <v>100</v>
      </c>
      <c r="U60" s="382"/>
      <c r="V60" s="386">
        <v>3321.5468169999936</v>
      </c>
      <c r="W60" s="386">
        <v>2363</v>
      </c>
      <c r="X60" s="236"/>
      <c r="Y60" s="643" t="s">
        <v>352</v>
      </c>
      <c r="Z60" s="644" t="s">
        <v>352</v>
      </c>
      <c r="AA60" s="644" t="s">
        <v>352</v>
      </c>
      <c r="AB60" s="644" t="s">
        <v>352</v>
      </c>
      <c r="AC60" s="644" t="s">
        <v>352</v>
      </c>
      <c r="AD60" s="382"/>
      <c r="AE60" s="644" t="s">
        <v>352</v>
      </c>
      <c r="AF60" s="644" t="s">
        <v>352</v>
      </c>
    </row>
    <row r="61" spans="1:33" ht="13.5" hidden="1" customHeight="1">
      <c r="A61" s="355" t="s">
        <v>65</v>
      </c>
      <c r="B61" s="236">
        <v>0</v>
      </c>
      <c r="C61" s="236"/>
      <c r="D61" s="236">
        <v>0</v>
      </c>
      <c r="E61" s="236"/>
      <c r="F61" s="643">
        <v>0</v>
      </c>
      <c r="G61" s="643">
        <v>0</v>
      </c>
      <c r="H61" s="643">
        <v>0</v>
      </c>
      <c r="I61" s="643">
        <v>0</v>
      </c>
      <c r="J61" s="643">
        <v>0</v>
      </c>
      <c r="K61" s="381"/>
      <c r="L61" s="382"/>
      <c r="M61" s="386">
        <v>3130.7594900000004</v>
      </c>
      <c r="N61" s="386">
        <v>2139</v>
      </c>
      <c r="O61" s="236"/>
      <c r="P61" s="643">
        <v>0</v>
      </c>
      <c r="Q61" s="644">
        <v>0</v>
      </c>
      <c r="R61" s="644">
        <v>0</v>
      </c>
      <c r="S61" s="644">
        <v>0</v>
      </c>
      <c r="T61" s="644">
        <v>0</v>
      </c>
      <c r="U61" s="382"/>
      <c r="V61" s="386">
        <v>3321.5468169999936</v>
      </c>
      <c r="W61" s="386">
        <v>2363</v>
      </c>
      <c r="X61" s="236"/>
      <c r="Y61" s="643" t="s">
        <v>352</v>
      </c>
      <c r="Z61" s="644" t="s">
        <v>352</v>
      </c>
      <c r="AA61" s="644" t="s">
        <v>352</v>
      </c>
      <c r="AB61" s="644" t="s">
        <v>352</v>
      </c>
      <c r="AC61" s="644" t="s">
        <v>352</v>
      </c>
      <c r="AD61" s="382"/>
      <c r="AE61" s="644" t="s">
        <v>352</v>
      </c>
      <c r="AF61" s="644" t="s">
        <v>352</v>
      </c>
    </row>
    <row r="62" spans="1:33" ht="13.5" customHeight="1">
      <c r="A62" s="355" t="s">
        <v>378</v>
      </c>
      <c r="B62" s="236">
        <v>0.92151920203007465</v>
      </c>
      <c r="C62" s="236"/>
      <c r="D62" s="236">
        <v>1.4346746267275823</v>
      </c>
      <c r="E62" s="236"/>
      <c r="F62" s="414">
        <v>0.79609497566355703</v>
      </c>
      <c r="G62" s="381">
        <v>0.25240007501977679</v>
      </c>
      <c r="H62" s="381">
        <v>0.42684970244771753</v>
      </c>
      <c r="I62" s="381">
        <v>1.4800073276241315</v>
      </c>
      <c r="J62" s="381">
        <v>31.704769246834847</v>
      </c>
      <c r="K62" s="381"/>
      <c r="L62" s="382"/>
      <c r="M62" s="386">
        <v>3130.7594900000004</v>
      </c>
      <c r="N62" s="386">
        <v>2139</v>
      </c>
      <c r="O62" s="236"/>
      <c r="P62" s="414">
        <v>1.2458840799172175</v>
      </c>
      <c r="Q62" s="381">
        <v>0.42637191866804669</v>
      </c>
      <c r="R62" s="381">
        <v>0.40944525982605279</v>
      </c>
      <c r="S62" s="381">
        <v>2.082322900008382</v>
      </c>
      <c r="T62" s="381">
        <v>34.222438952456706</v>
      </c>
      <c r="U62" s="382"/>
      <c r="V62" s="386">
        <v>3321.5468169999936</v>
      </c>
      <c r="W62" s="386">
        <v>2363</v>
      </c>
      <c r="X62" s="236"/>
      <c r="Y62" s="414">
        <v>1.5722706222399285</v>
      </c>
      <c r="Z62" s="381">
        <v>0.67833836158407246</v>
      </c>
      <c r="AA62" s="381">
        <v>0.67147017412642407</v>
      </c>
      <c r="AB62" s="381">
        <v>3.6372740513208206</v>
      </c>
      <c r="AC62" s="381">
        <v>43.143867982324899</v>
      </c>
      <c r="AD62" s="382"/>
      <c r="AE62" s="386">
        <v>3384.7825080000084</v>
      </c>
      <c r="AF62" s="386">
        <v>2247</v>
      </c>
    </row>
    <row r="63" spans="1:33" ht="6.75" customHeight="1">
      <c r="A63" s="355"/>
      <c r="B63" s="381"/>
      <c r="C63" s="381"/>
      <c r="D63" s="381"/>
      <c r="E63" s="381"/>
      <c r="F63" s="381"/>
      <c r="G63" s="381"/>
      <c r="H63" s="381"/>
      <c r="I63" s="381"/>
      <c r="J63" s="381"/>
      <c r="K63" s="381"/>
      <c r="L63" s="237"/>
      <c r="M63" s="386"/>
      <c r="N63" s="386"/>
      <c r="O63" s="381"/>
      <c r="P63" s="381"/>
      <c r="Q63" s="381"/>
      <c r="R63" s="381"/>
      <c r="S63" s="381"/>
      <c r="T63" s="381"/>
      <c r="U63" s="382"/>
      <c r="V63" s="386"/>
      <c r="W63" s="386"/>
      <c r="X63" s="381"/>
      <c r="Y63" s="381"/>
      <c r="Z63" s="381"/>
      <c r="AA63" s="381"/>
      <c r="AB63" s="381"/>
      <c r="AC63" s="381"/>
      <c r="AD63" s="382"/>
      <c r="AE63" s="386"/>
      <c r="AF63" s="386"/>
    </row>
    <row r="64" spans="1:33" ht="12.75" customHeight="1">
      <c r="A64" s="488" t="s">
        <v>69</v>
      </c>
      <c r="B64" s="362">
        <v>14.394854554230784</v>
      </c>
      <c r="C64" s="362"/>
      <c r="D64" s="362">
        <v>13.565243624752062</v>
      </c>
      <c r="E64" s="362"/>
      <c r="F64" s="362">
        <v>13.520551685686986</v>
      </c>
      <c r="G64" s="362">
        <v>1.2657536213702854</v>
      </c>
      <c r="H64" s="362">
        <v>11.037292388729632</v>
      </c>
      <c r="I64" s="362">
        <v>16.003810982644335</v>
      </c>
      <c r="J64" s="362">
        <v>9.3617009926468242</v>
      </c>
      <c r="K64" s="362"/>
      <c r="L64" s="362"/>
      <c r="M64" s="537">
        <v>3130.7594900000004</v>
      </c>
      <c r="N64" s="537">
        <v>2139</v>
      </c>
      <c r="O64" s="362"/>
      <c r="P64" s="362">
        <v>13.843700038987016</v>
      </c>
      <c r="Q64" s="362">
        <v>1.2876234974485403</v>
      </c>
      <c r="R64" s="362">
        <v>11.317693442933416</v>
      </c>
      <c r="S64" s="362">
        <v>16.369706635040618</v>
      </c>
      <c r="T64" s="362">
        <v>9.3011513816559077</v>
      </c>
      <c r="U64" s="362"/>
      <c r="V64" s="537">
        <v>3321.5468169999936</v>
      </c>
      <c r="W64" s="537">
        <v>2363</v>
      </c>
      <c r="X64" s="362"/>
      <c r="Y64" s="362">
        <v>15.384797509713403</v>
      </c>
      <c r="Z64" s="362">
        <v>1.444280934291402</v>
      </c>
      <c r="AA64" s="362">
        <v>12.551406628086475</v>
      </c>
      <c r="AB64" s="362">
        <v>18.218188391340327</v>
      </c>
      <c r="AC64" s="362">
        <v>9.3877149398913797</v>
      </c>
      <c r="AD64" s="362"/>
      <c r="AE64" s="537">
        <v>3384.7825080000084</v>
      </c>
      <c r="AF64" s="537">
        <v>2247</v>
      </c>
    </row>
    <row r="65" spans="1:32" ht="7.5" customHeight="1">
      <c r="A65" s="174"/>
      <c r="B65" s="236"/>
      <c r="C65" s="382"/>
      <c r="D65" s="236"/>
      <c r="E65" s="382"/>
      <c r="F65" s="236"/>
      <c r="G65" s="382"/>
      <c r="H65" s="382"/>
      <c r="I65" s="382"/>
      <c r="J65" s="382"/>
      <c r="K65" s="381"/>
      <c r="L65" s="237"/>
      <c r="M65" s="385"/>
      <c r="N65" s="385"/>
      <c r="O65" s="382"/>
      <c r="P65" s="236"/>
      <c r="Q65" s="382"/>
      <c r="R65" s="382"/>
      <c r="S65" s="382"/>
      <c r="T65" s="382"/>
      <c r="U65" s="382"/>
      <c r="V65" s="385"/>
      <c r="W65" s="385"/>
      <c r="X65" s="382"/>
      <c r="Y65" s="236"/>
      <c r="Z65" s="382"/>
      <c r="AA65" s="382"/>
      <c r="AB65" s="382"/>
      <c r="AC65" s="382"/>
      <c r="AD65" s="382"/>
      <c r="AE65" s="385"/>
      <c r="AF65" s="385"/>
    </row>
    <row r="66" spans="1:32" ht="13.5" customHeight="1">
      <c r="A66" s="355" t="s">
        <v>54</v>
      </c>
      <c r="B66" s="236">
        <v>4.7615737501252884</v>
      </c>
      <c r="C66" s="236"/>
      <c r="D66" s="236">
        <v>6.8987774059722087</v>
      </c>
      <c r="E66" s="236"/>
      <c r="F66" s="414">
        <v>4.9922813138226747</v>
      </c>
      <c r="G66" s="381">
        <v>0.80343403246653045</v>
      </c>
      <c r="H66" s="381">
        <v>3.6319962400207086</v>
      </c>
      <c r="I66" s="381">
        <v>6.8259450601716276</v>
      </c>
      <c r="J66" s="381">
        <v>16.093524822849524</v>
      </c>
      <c r="K66" s="381"/>
      <c r="L66" s="237"/>
      <c r="M66" s="386">
        <v>3130.7594900000004</v>
      </c>
      <c r="N66" s="386">
        <v>2139</v>
      </c>
      <c r="O66" s="236"/>
      <c r="P66" s="236">
        <v>7.5353928693397796</v>
      </c>
      <c r="Q66" s="381">
        <v>1.0741712626329434</v>
      </c>
      <c r="R66" s="381">
        <v>5.4281280515738395</v>
      </c>
      <c r="S66" s="381">
        <v>9.6426576871057197</v>
      </c>
      <c r="T66" s="381">
        <v>14.255013391585219</v>
      </c>
      <c r="U66" s="382"/>
      <c r="V66" s="386">
        <v>3321.5468169999936</v>
      </c>
      <c r="W66" s="386">
        <v>2363</v>
      </c>
      <c r="X66" s="236"/>
      <c r="Y66" s="414">
        <v>6.0063753437477736</v>
      </c>
      <c r="Z66" s="381">
        <v>0.9499550408391596</v>
      </c>
      <c r="AA66" s="381">
        <v>4.3918537821727739</v>
      </c>
      <c r="AB66" s="381">
        <v>8.1637432840540818</v>
      </c>
      <c r="AC66" s="381">
        <v>15.815778842859</v>
      </c>
      <c r="AD66" s="382"/>
      <c r="AE66" s="386">
        <v>3384.7825080000084</v>
      </c>
      <c r="AF66" s="386">
        <v>2247</v>
      </c>
    </row>
    <row r="67" spans="1:32" ht="13.5" customHeight="1">
      <c r="A67" s="355" t="s">
        <v>53</v>
      </c>
      <c r="B67" s="236">
        <v>9.6025879022314555</v>
      </c>
      <c r="C67" s="236"/>
      <c r="D67" s="236">
        <v>6.5322259609988356</v>
      </c>
      <c r="E67" s="236"/>
      <c r="F67" s="236">
        <v>8.4267291959881589</v>
      </c>
      <c r="G67" s="381">
        <v>1.0591259928960639</v>
      </c>
      <c r="H67" s="381">
        <v>6.5681278650180639</v>
      </c>
      <c r="I67" s="381">
        <v>10.750747495464932</v>
      </c>
      <c r="J67" s="381">
        <v>12.56864873977792</v>
      </c>
      <c r="K67" s="381"/>
      <c r="L67" s="237"/>
      <c r="M67" s="386">
        <v>3130.7594900000004</v>
      </c>
      <c r="N67" s="386">
        <v>2139</v>
      </c>
      <c r="O67" s="236"/>
      <c r="P67" s="236">
        <v>6.2005682697562428</v>
      </c>
      <c r="Q67" s="381">
        <v>0.79353463408983771</v>
      </c>
      <c r="R67" s="381">
        <v>4.6438447990524008</v>
      </c>
      <c r="S67" s="381">
        <v>7.7572917404600847</v>
      </c>
      <c r="T67" s="381">
        <v>12.797772713194128</v>
      </c>
      <c r="U67" s="382"/>
      <c r="V67" s="386">
        <v>3321.5468169999936</v>
      </c>
      <c r="W67" s="386">
        <v>2363</v>
      </c>
      <c r="X67" s="236"/>
      <c r="Y67" s="236">
        <v>9.2870748196385797</v>
      </c>
      <c r="Z67" s="381">
        <v>1.179335611744879</v>
      </c>
      <c r="AA67" s="381">
        <v>7.217805599065592</v>
      </c>
      <c r="AB67" s="381">
        <v>11.873663115601699</v>
      </c>
      <c r="AC67" s="381">
        <v>12.698676759349878</v>
      </c>
      <c r="AD67" s="382"/>
      <c r="AE67" s="386">
        <v>3384.7825080000084</v>
      </c>
      <c r="AF67" s="386">
        <v>2247</v>
      </c>
    </row>
    <row r="68" spans="1:32" ht="13.5" customHeight="1">
      <c r="A68" s="355" t="s">
        <v>323</v>
      </c>
      <c r="B68" s="236">
        <v>3.0692901874038794E-2</v>
      </c>
      <c r="C68" s="236"/>
      <c r="D68" s="236">
        <v>0.13424025778102716</v>
      </c>
      <c r="E68" s="236"/>
      <c r="F68" s="414">
        <v>0.10154117587614499</v>
      </c>
      <c r="G68" s="381">
        <v>4.6986993850876763E-2</v>
      </c>
      <c r="H68" s="381">
        <v>4.0948286729368434E-2</v>
      </c>
      <c r="I68" s="381">
        <v>0.25157023750267471</v>
      </c>
      <c r="J68" s="381">
        <v>46.273832704270845</v>
      </c>
      <c r="K68" s="381"/>
      <c r="L68" s="237"/>
      <c r="M68" s="386">
        <v>3130.7594900000004</v>
      </c>
      <c r="N68" s="386">
        <v>2139</v>
      </c>
      <c r="O68" s="236"/>
      <c r="P68" s="414">
        <v>0.10773889989099035</v>
      </c>
      <c r="Q68" s="381">
        <v>4.9368151139394717E-2</v>
      </c>
      <c r="R68" s="381">
        <v>1.0890499982020845E-2</v>
      </c>
      <c r="S68" s="381">
        <v>0.20458729979995985</v>
      </c>
      <c r="T68" s="381">
        <v>45.822030101797175</v>
      </c>
      <c r="U68" s="382"/>
      <c r="V68" s="386">
        <v>3321.5468169999936</v>
      </c>
      <c r="W68" s="386">
        <v>2363</v>
      </c>
      <c r="X68" s="236"/>
      <c r="Y68" s="643">
        <v>9.134734632704479E-2</v>
      </c>
      <c r="Z68" s="644">
        <v>5.4634636183948523E-2</v>
      </c>
      <c r="AA68" s="644">
        <v>2.8243958655774601E-2</v>
      </c>
      <c r="AB68" s="644">
        <v>0.29502190470390316</v>
      </c>
      <c r="AC68" s="644">
        <v>59.809768297311898</v>
      </c>
      <c r="AD68" s="382"/>
      <c r="AE68" s="386">
        <v>3384.7825080000084</v>
      </c>
      <c r="AF68" s="386">
        <v>2247</v>
      </c>
    </row>
    <row r="69" spans="1:32" ht="6" customHeight="1">
      <c r="A69" s="152"/>
      <c r="B69" s="656"/>
      <c r="C69" s="656"/>
      <c r="D69" s="656"/>
      <c r="E69" s="656"/>
      <c r="F69" s="656"/>
      <c r="G69" s="656"/>
      <c r="H69" s="656"/>
      <c r="I69" s="656"/>
      <c r="J69" s="656"/>
      <c r="K69" s="656"/>
      <c r="L69" s="656"/>
      <c r="M69" s="91"/>
      <c r="N69" s="91"/>
      <c r="O69" s="656"/>
      <c r="P69" s="236"/>
      <c r="Q69" s="381"/>
      <c r="R69" s="381"/>
      <c r="S69" s="381"/>
      <c r="T69" s="381"/>
      <c r="U69" s="382"/>
      <c r="V69" s="386"/>
      <c r="W69" s="386"/>
      <c r="X69" s="656"/>
      <c r="Y69" s="236"/>
      <c r="Z69" s="381"/>
      <c r="AA69" s="381"/>
      <c r="AB69" s="381"/>
      <c r="AC69" s="381"/>
      <c r="AD69" s="382"/>
      <c r="AE69" s="386"/>
      <c r="AF69" s="386"/>
    </row>
    <row r="70" spans="1:32" ht="6" customHeight="1">
      <c r="A70" s="657"/>
      <c r="B70" s="658"/>
      <c r="C70" s="658"/>
      <c r="D70" s="658"/>
      <c r="E70" s="658"/>
      <c r="F70" s="658"/>
      <c r="G70" s="658"/>
      <c r="H70" s="658"/>
      <c r="I70" s="658"/>
      <c r="J70" s="658"/>
      <c r="K70" s="658"/>
      <c r="L70" s="658"/>
      <c r="M70" s="658"/>
      <c r="N70" s="658"/>
      <c r="O70" s="658"/>
      <c r="P70" s="658"/>
      <c r="Q70" s="658"/>
      <c r="R70" s="658"/>
      <c r="S70" s="658"/>
      <c r="T70" s="658"/>
      <c r="U70" s="658"/>
      <c r="V70" s="658"/>
      <c r="W70" s="658"/>
      <c r="X70" s="657"/>
      <c r="Y70" s="658"/>
      <c r="Z70" s="658"/>
      <c r="AA70" s="658"/>
      <c r="AB70" s="658"/>
      <c r="AC70" s="658"/>
      <c r="AD70" s="658"/>
      <c r="AE70" s="658"/>
      <c r="AF70" s="658"/>
    </row>
    <row r="71" spans="1:32" ht="11.5" customHeight="1">
      <c r="A71" s="737" t="s">
        <v>263</v>
      </c>
      <c r="B71" s="737"/>
      <c r="C71" s="737"/>
      <c r="D71" s="737"/>
      <c r="E71" s="737"/>
      <c r="F71" s="737"/>
      <c r="G71" s="737"/>
      <c r="H71" s="737"/>
      <c r="I71" s="737"/>
      <c r="J71" s="737"/>
      <c r="K71" s="737"/>
      <c r="L71" s="737"/>
      <c r="M71" s="737"/>
      <c r="N71" s="737"/>
      <c r="O71" s="737"/>
      <c r="P71" s="737"/>
      <c r="Q71" s="737"/>
      <c r="R71" s="737"/>
      <c r="S71" s="737"/>
      <c r="T71" s="737"/>
      <c r="U71" s="737"/>
      <c r="V71" s="737"/>
      <c r="W71" s="737"/>
      <c r="X71" s="737"/>
      <c r="Y71" s="737"/>
      <c r="Z71" s="737"/>
      <c r="AA71" s="737"/>
      <c r="AB71" s="737"/>
      <c r="AC71" s="737"/>
      <c r="AD71" s="737"/>
      <c r="AE71" s="737"/>
      <c r="AF71" s="737"/>
    </row>
    <row r="72" spans="1:32" ht="11.5" customHeight="1">
      <c r="A72" s="730" t="s">
        <v>275</v>
      </c>
      <c r="B72" s="730"/>
      <c r="C72" s="730"/>
      <c r="D72" s="730"/>
      <c r="E72" s="730"/>
      <c r="F72" s="730"/>
      <c r="G72" s="730"/>
      <c r="H72" s="730"/>
      <c r="I72" s="730"/>
      <c r="J72" s="730"/>
      <c r="K72" s="730"/>
      <c r="L72" s="730"/>
      <c r="M72" s="730"/>
      <c r="N72" s="730"/>
      <c r="O72" s="730"/>
      <c r="P72" s="730"/>
      <c r="Q72" s="730"/>
      <c r="R72" s="730"/>
      <c r="S72" s="730"/>
      <c r="T72" s="730"/>
      <c r="U72" s="730"/>
      <c r="V72" s="730"/>
      <c r="W72" s="730"/>
      <c r="X72" s="730"/>
      <c r="Y72" s="730"/>
      <c r="Z72" s="730"/>
      <c r="AA72" s="730"/>
      <c r="AB72" s="730"/>
      <c r="AC72" s="730"/>
      <c r="AD72" s="730"/>
      <c r="AE72" s="730"/>
      <c r="AF72" s="730"/>
    </row>
    <row r="73" spans="1:32" ht="11.5" customHeight="1">
      <c r="A73" s="730" t="s">
        <v>321</v>
      </c>
      <c r="B73" s="730"/>
      <c r="C73" s="730"/>
      <c r="D73" s="730"/>
      <c r="E73" s="730"/>
      <c r="F73" s="730"/>
      <c r="G73" s="730"/>
      <c r="H73" s="730"/>
      <c r="I73" s="730"/>
      <c r="J73" s="730"/>
      <c r="K73" s="730"/>
      <c r="L73" s="730"/>
      <c r="M73" s="730"/>
      <c r="N73" s="730"/>
      <c r="O73" s="730"/>
      <c r="P73" s="730"/>
      <c r="Q73" s="730"/>
      <c r="R73" s="730"/>
      <c r="S73" s="730"/>
      <c r="T73" s="730"/>
      <c r="U73" s="730"/>
      <c r="V73" s="730"/>
      <c r="W73" s="730"/>
      <c r="X73" s="730"/>
      <c r="Y73" s="730"/>
      <c r="Z73" s="730"/>
      <c r="AA73" s="730"/>
      <c r="AB73" s="730"/>
      <c r="AC73" s="730"/>
      <c r="AD73" s="730"/>
      <c r="AE73" s="730"/>
      <c r="AF73" s="730"/>
    </row>
    <row r="74" spans="1:32" ht="21.5" customHeight="1">
      <c r="A74" s="730" t="s">
        <v>528</v>
      </c>
      <c r="B74" s="730"/>
      <c r="C74" s="730"/>
      <c r="D74" s="730"/>
      <c r="E74" s="730"/>
      <c r="F74" s="730"/>
      <c r="G74" s="730"/>
      <c r="H74" s="730"/>
      <c r="I74" s="730"/>
      <c r="J74" s="730"/>
      <c r="K74" s="730"/>
      <c r="L74" s="730"/>
      <c r="M74" s="730"/>
      <c r="N74" s="730"/>
      <c r="O74" s="730"/>
      <c r="P74" s="730"/>
      <c r="Q74" s="730"/>
      <c r="R74" s="730"/>
      <c r="S74" s="730"/>
      <c r="T74" s="730"/>
      <c r="U74" s="730"/>
      <c r="V74" s="730"/>
      <c r="W74" s="730"/>
      <c r="X74" s="730"/>
      <c r="Y74" s="730"/>
      <c r="Z74" s="730"/>
      <c r="AA74" s="730"/>
      <c r="AB74" s="730"/>
      <c r="AC74" s="730"/>
      <c r="AD74" s="730"/>
      <c r="AE74" s="730"/>
      <c r="AF74" s="730"/>
    </row>
    <row r="75" spans="1:32" ht="13.5" customHeight="1">
      <c r="A75" s="730" t="s">
        <v>270</v>
      </c>
      <c r="B75" s="730"/>
      <c r="C75" s="730"/>
      <c r="D75" s="730"/>
      <c r="E75" s="730"/>
      <c r="F75" s="730"/>
      <c r="G75" s="730"/>
      <c r="H75" s="730"/>
      <c r="I75" s="730"/>
      <c r="J75" s="730"/>
      <c r="K75" s="730"/>
      <c r="L75" s="730"/>
      <c r="M75" s="730"/>
      <c r="N75" s="730"/>
      <c r="O75" s="730"/>
      <c r="P75" s="730"/>
      <c r="Q75" s="730"/>
      <c r="R75" s="730"/>
      <c r="S75" s="730"/>
      <c r="T75" s="730"/>
      <c r="U75" s="730"/>
      <c r="V75" s="730"/>
      <c r="W75" s="730"/>
      <c r="X75" s="730"/>
      <c r="Y75" s="730"/>
      <c r="Z75" s="730"/>
      <c r="AA75" s="730"/>
      <c r="AB75" s="730"/>
      <c r="AC75" s="730"/>
      <c r="AD75" s="730"/>
      <c r="AE75" s="730"/>
      <c r="AF75" s="730"/>
    </row>
    <row r="76" spans="1:32" ht="13.5" customHeight="1">
      <c r="A76" s="730" t="s">
        <v>289</v>
      </c>
      <c r="B76" s="730"/>
      <c r="C76" s="730"/>
      <c r="D76" s="730"/>
      <c r="E76" s="730"/>
      <c r="F76" s="730"/>
      <c r="G76" s="730"/>
      <c r="H76" s="730"/>
      <c r="I76" s="730"/>
      <c r="J76" s="730"/>
      <c r="K76" s="730"/>
      <c r="L76" s="730"/>
      <c r="M76" s="730"/>
      <c r="N76" s="730"/>
      <c r="O76" s="730"/>
      <c r="P76" s="730"/>
      <c r="Q76" s="730"/>
      <c r="R76" s="730"/>
      <c r="S76" s="730"/>
      <c r="T76" s="730"/>
      <c r="U76" s="730"/>
      <c r="V76" s="730"/>
      <c r="W76" s="730"/>
      <c r="X76" s="730"/>
      <c r="Y76" s="730"/>
      <c r="Z76" s="730"/>
      <c r="AA76" s="730"/>
      <c r="AB76" s="730"/>
      <c r="AC76" s="730"/>
      <c r="AD76" s="730"/>
      <c r="AE76" s="730"/>
      <c r="AF76" s="730"/>
    </row>
    <row r="77" spans="1:32" ht="13.5" customHeight="1">
      <c r="A77" s="730" t="s">
        <v>274</v>
      </c>
      <c r="B77" s="730"/>
      <c r="C77" s="730"/>
      <c r="D77" s="730"/>
      <c r="E77" s="730"/>
      <c r="F77" s="730"/>
      <c r="G77" s="730"/>
      <c r="H77" s="730"/>
      <c r="I77" s="730"/>
      <c r="J77" s="730"/>
      <c r="K77" s="730"/>
      <c r="L77" s="730"/>
      <c r="M77" s="730"/>
      <c r="N77" s="730"/>
      <c r="O77" s="730"/>
      <c r="P77" s="730"/>
      <c r="Q77" s="730"/>
      <c r="R77" s="730"/>
      <c r="S77" s="730"/>
      <c r="T77" s="730"/>
      <c r="U77" s="730"/>
      <c r="V77" s="730"/>
      <c r="W77" s="730"/>
      <c r="X77" s="730"/>
      <c r="Y77" s="730"/>
      <c r="Z77" s="730"/>
      <c r="AA77" s="730"/>
      <c r="AB77" s="730"/>
      <c r="AC77" s="730"/>
      <c r="AD77" s="730"/>
      <c r="AE77" s="730"/>
      <c r="AF77" s="730"/>
    </row>
    <row r="78" spans="1:32" ht="13.5" customHeight="1">
      <c r="A78" s="737" t="s">
        <v>195</v>
      </c>
      <c r="B78" s="737"/>
      <c r="C78" s="737"/>
      <c r="D78" s="737"/>
      <c r="E78" s="737"/>
      <c r="F78" s="737"/>
      <c r="G78" s="737"/>
      <c r="H78" s="737"/>
      <c r="I78" s="737"/>
      <c r="J78" s="737"/>
      <c r="K78" s="737"/>
      <c r="L78" s="737"/>
      <c r="M78" s="737"/>
      <c r="N78" s="737"/>
      <c r="O78" s="737"/>
      <c r="P78" s="737"/>
      <c r="Q78" s="737"/>
      <c r="R78" s="737"/>
      <c r="S78" s="737"/>
      <c r="T78" s="737"/>
      <c r="U78" s="737"/>
      <c r="V78" s="737"/>
      <c r="W78" s="737"/>
      <c r="X78" s="737"/>
      <c r="Y78" s="737"/>
      <c r="Z78" s="737"/>
      <c r="AA78" s="737"/>
      <c r="AB78" s="737"/>
      <c r="AC78" s="737"/>
      <c r="AD78" s="737"/>
      <c r="AE78" s="737"/>
      <c r="AF78" s="737"/>
    </row>
    <row r="79" spans="1:32" ht="0" hidden="1" customHeight="1">
      <c r="A79" s="737"/>
      <c r="B79" s="737"/>
      <c r="C79" s="737"/>
      <c r="D79" s="737"/>
      <c r="E79" s="737"/>
      <c r="F79" s="737"/>
      <c r="G79" s="737"/>
      <c r="H79" s="737"/>
      <c r="I79" s="737"/>
      <c r="J79" s="737"/>
      <c r="K79" s="737"/>
      <c r="L79" s="737"/>
      <c r="M79" s="737"/>
      <c r="N79" s="737"/>
      <c r="O79" s="737"/>
      <c r="P79" s="737"/>
      <c r="Q79" s="737"/>
      <c r="R79" s="737"/>
      <c r="S79" s="737"/>
      <c r="T79" s="737"/>
      <c r="U79" s="379"/>
      <c r="V79" s="380"/>
      <c r="W79" s="380"/>
    </row>
  </sheetData>
  <mergeCells count="40">
    <mergeCell ref="M4:M6"/>
    <mergeCell ref="N4:N6"/>
    <mergeCell ref="A79:T79"/>
    <mergeCell ref="A76:AF76"/>
    <mergeCell ref="A77:AF77"/>
    <mergeCell ref="A78:AF78"/>
    <mergeCell ref="P4:T4"/>
    <mergeCell ref="V4:V6"/>
    <mergeCell ref="Q5:Q6"/>
    <mergeCell ref="R5:S5"/>
    <mergeCell ref="T5:T6"/>
    <mergeCell ref="Y4:AC4"/>
    <mergeCell ref="AE4:AE6"/>
    <mergeCell ref="AF4:AF6"/>
    <mergeCell ref="Y5:Y6"/>
    <mergeCell ref="Z5:Z6"/>
    <mergeCell ref="AA5:AB5"/>
    <mergeCell ref="AC5:AC6"/>
    <mergeCell ref="W4:W6"/>
    <mergeCell ref="A71:AF71"/>
    <mergeCell ref="A72:AF72"/>
    <mergeCell ref="A73:AF73"/>
    <mergeCell ref="A74:AF74"/>
    <mergeCell ref="A75:AF75"/>
    <mergeCell ref="A7:AG7"/>
    <mergeCell ref="A28:AG28"/>
    <mergeCell ref="A49:AG49"/>
    <mergeCell ref="A1:AG1"/>
    <mergeCell ref="A2:AG2"/>
    <mergeCell ref="B5:B6"/>
    <mergeCell ref="D5:D6"/>
    <mergeCell ref="E5:E6"/>
    <mergeCell ref="F5:F6"/>
    <mergeCell ref="G5:G6"/>
    <mergeCell ref="H5:I5"/>
    <mergeCell ref="J5:J6"/>
    <mergeCell ref="O5:O6"/>
    <mergeCell ref="P5:P6"/>
    <mergeCell ref="A4:A6"/>
    <mergeCell ref="F4:J4"/>
  </mergeCells>
  <printOptions horizontalCentered="1"/>
  <pageMargins left="0.39370078740157483" right="0.39370078740157483" top="0.59055118110236227" bottom="0.59055118110236227" header="0" footer="0"/>
  <pageSetup paperSize="9" scale="74" orientation="landscape" r:id="rId1"/>
  <headerFooter alignWithMargins="0"/>
  <rowBreaks count="1" manualBreakCount="1">
    <brk id="48" max="1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1"/>
  <dimension ref="A1:EA62"/>
  <sheetViews>
    <sheetView showGridLines="0" zoomScaleNormal="100" zoomScaleSheetLayoutView="100" workbookViewId="0">
      <selection activeCell="A2" sqref="A2:DZ2"/>
    </sheetView>
  </sheetViews>
  <sheetFormatPr baseColWidth="10" defaultColWidth="0" defaultRowHeight="10.5" zeroHeight="1"/>
  <cols>
    <col min="1" max="1" width="21" style="17" customWidth="1"/>
    <col min="2" max="2" width="7.1796875" style="17" hidden="1" customWidth="1"/>
    <col min="3" max="3" width="1.7265625" style="17" hidden="1" customWidth="1"/>
    <col min="4" max="4" width="8.54296875" style="17" customWidth="1"/>
    <col min="5" max="5" width="8.54296875" style="17" hidden="1" customWidth="1"/>
    <col min="6" max="6" width="7.26953125" style="17" hidden="1" customWidth="1"/>
    <col min="7" max="7" width="7.7265625" style="17" hidden="1" customWidth="1"/>
    <col min="8" max="8" width="9.1796875" style="17" hidden="1" customWidth="1"/>
    <col min="9" max="9" width="1.7265625" style="17" hidden="1" customWidth="1"/>
    <col min="10" max="10" width="8.7265625" style="17" hidden="1" customWidth="1"/>
    <col min="11" max="11" width="1.7265625" style="17" hidden="1" customWidth="1"/>
    <col min="12" max="12" width="7.81640625" style="17" hidden="1" customWidth="1"/>
    <col min="13" max="13" width="1.7265625" style="17" customWidth="1"/>
    <col min="14" max="14" width="8.54296875" style="17" customWidth="1"/>
    <col min="15" max="15" width="8.54296875" style="17" hidden="1" customWidth="1"/>
    <col min="16" max="16" width="7.26953125" style="17" hidden="1" customWidth="1"/>
    <col min="17" max="17" width="7.7265625" style="17" hidden="1" customWidth="1"/>
    <col min="18" max="18" width="9.1796875" style="17" hidden="1" customWidth="1"/>
    <col min="19" max="19" width="1.7265625" style="17" hidden="1" customWidth="1"/>
    <col min="20" max="20" width="8.7265625" style="17" hidden="1" customWidth="1"/>
    <col min="21" max="21" width="1.7265625" style="17" hidden="1" customWidth="1"/>
    <col min="22" max="22" width="7.81640625" style="17" hidden="1" customWidth="1"/>
    <col min="23" max="23" width="1.7265625" style="17" customWidth="1"/>
    <col min="24" max="24" width="7.54296875" style="17" customWidth="1"/>
    <col min="25" max="25" width="8.7265625" style="17" hidden="1" customWidth="1"/>
    <col min="26" max="26" width="5.54296875" style="17" hidden="1" customWidth="1"/>
    <col min="27" max="27" width="6.7265625" style="17" hidden="1" customWidth="1"/>
    <col min="28" max="28" width="8.453125" style="17" hidden="1" customWidth="1"/>
    <col min="29" max="29" width="2" style="17" hidden="1" customWidth="1"/>
    <col min="30" max="30" width="7.54296875" style="17" hidden="1" customWidth="1"/>
    <col min="31" max="31" width="1.7265625" style="17" hidden="1" customWidth="1"/>
    <col min="32" max="32" width="8.453125" style="17" hidden="1" customWidth="1"/>
    <col min="33" max="33" width="1.81640625" style="17" customWidth="1"/>
    <col min="34" max="34" width="8.54296875" style="17" customWidth="1"/>
    <col min="35" max="35" width="8.54296875" style="17" hidden="1" customWidth="1"/>
    <col min="36" max="36" width="4.7265625" style="17" bestFit="1" customWidth="1"/>
    <col min="37" max="37" width="5.54296875" style="17" bestFit="1" customWidth="1"/>
    <col min="38" max="38" width="9.1796875" style="17" customWidth="1"/>
    <col min="39" max="39" width="1.7265625" style="17" customWidth="1"/>
    <col min="40" max="40" width="8.7265625" style="17" customWidth="1"/>
    <col min="41" max="41" width="1.7265625" style="17" customWidth="1"/>
    <col min="42" max="42" width="7.81640625" style="17" customWidth="1"/>
    <col min="43" max="43" width="1.81640625" style="17" customWidth="1"/>
    <col min="44" max="44" width="8.54296875" style="17" hidden="1" customWidth="1"/>
    <col min="45" max="45" width="1.7265625" style="17" customWidth="1"/>
    <col min="46" max="46" width="8.54296875" style="17" customWidth="1"/>
    <col min="47" max="47" width="8.54296875" style="17" hidden="1" customWidth="1"/>
    <col min="48" max="49" width="7.1796875" style="17" hidden="1" customWidth="1"/>
    <col min="50" max="50" width="9.1796875" style="17" hidden="1" customWidth="1"/>
    <col min="51" max="51" width="1.7265625" style="17" hidden="1" customWidth="1"/>
    <col min="52" max="52" width="8.7265625" style="17" hidden="1" customWidth="1"/>
    <col min="53" max="53" width="1.7265625" style="17" hidden="1" customWidth="1"/>
    <col min="54" max="54" width="7.81640625" style="17" hidden="1" customWidth="1"/>
    <col min="55" max="55" width="1.7265625" style="17" customWidth="1"/>
    <col min="56" max="56" width="8.54296875" style="17" customWidth="1"/>
    <col min="57" max="57" width="8.54296875" style="17" hidden="1" customWidth="1"/>
    <col min="58" max="59" width="7.1796875" style="17" hidden="1" customWidth="1"/>
    <col min="60" max="60" width="9.1796875" style="17" hidden="1" customWidth="1"/>
    <col min="61" max="61" width="1.7265625" style="17" hidden="1" customWidth="1"/>
    <col min="62" max="62" width="8.7265625" style="17" hidden="1" customWidth="1"/>
    <col min="63" max="63" width="1.7265625" style="17" hidden="1" customWidth="1"/>
    <col min="64" max="64" width="7.81640625" style="17" hidden="1" customWidth="1"/>
    <col min="65" max="65" width="1.7265625" style="17" customWidth="1"/>
    <col min="66" max="66" width="8" style="17" customWidth="1"/>
    <col min="67" max="69" width="8" style="17" hidden="1" customWidth="1"/>
    <col min="70" max="70" width="9" style="17" hidden="1" customWidth="1"/>
    <col min="71" max="71" width="1.453125" style="17" hidden="1" customWidth="1"/>
    <col min="72" max="72" width="8" style="17" hidden="1" customWidth="1"/>
    <col min="73" max="73" width="2.1796875" style="17" hidden="1" customWidth="1"/>
    <col min="74" max="74" width="8" style="17" hidden="1" customWidth="1"/>
    <col min="75" max="75" width="1.7265625" style="17" customWidth="1"/>
    <col min="76" max="76" width="8.54296875" style="17" customWidth="1"/>
    <col min="77" max="77" width="8.54296875" style="17" hidden="1" customWidth="1"/>
    <col min="78" max="78" width="4.7265625" style="17" bestFit="1" customWidth="1"/>
    <col min="79" max="79" width="5.54296875" style="17" bestFit="1" customWidth="1"/>
    <col min="80" max="80" width="9.1796875" style="17" customWidth="1"/>
    <col min="81" max="81" width="1.7265625" style="17" customWidth="1"/>
    <col min="82" max="82" width="8.7265625" style="17" customWidth="1"/>
    <col min="83" max="83" width="1.7265625" style="17" customWidth="1"/>
    <col min="84" max="84" width="7.81640625" style="17" customWidth="1"/>
    <col min="85" max="85" width="1.81640625" style="17" customWidth="1"/>
    <col min="86" max="86" width="8.54296875" style="17" hidden="1" customWidth="1"/>
    <col min="87" max="87" width="1.7265625" style="17" customWidth="1"/>
    <col min="88" max="88" width="8.54296875" style="17" customWidth="1"/>
    <col min="89" max="89" width="8.54296875" style="17" hidden="1" customWidth="1"/>
    <col min="90" max="91" width="7.1796875" style="17" hidden="1" customWidth="1"/>
    <col min="92" max="92" width="9.1796875" style="17" hidden="1" customWidth="1"/>
    <col min="93" max="93" width="1.7265625" style="17" hidden="1" customWidth="1"/>
    <col min="94" max="94" width="8.7265625" style="17" hidden="1" customWidth="1"/>
    <col min="95" max="95" width="1.7265625" style="17" hidden="1" customWidth="1"/>
    <col min="96" max="96" width="7.81640625" style="17" hidden="1" customWidth="1"/>
    <col min="97" max="97" width="1.7265625" style="17" customWidth="1"/>
    <col min="98" max="98" width="8.54296875" style="17" customWidth="1"/>
    <col min="99" max="99" width="8.54296875" style="17" hidden="1" customWidth="1"/>
    <col min="100" max="101" width="7.1796875" style="17" hidden="1" customWidth="1"/>
    <col min="102" max="102" width="9.1796875" style="17" hidden="1" customWidth="1"/>
    <col min="103" max="103" width="1.7265625" style="17" hidden="1" customWidth="1"/>
    <col min="104" max="104" width="8.7265625" style="17" hidden="1" customWidth="1"/>
    <col min="105" max="105" width="1.7265625" style="17" hidden="1" customWidth="1"/>
    <col min="106" max="106" width="7.81640625" style="17" hidden="1" customWidth="1"/>
    <col min="107" max="107" width="1.7265625" style="17" customWidth="1"/>
    <col min="108" max="108" width="8.54296875" style="17" customWidth="1"/>
    <col min="109" max="112" width="8.54296875" style="17" hidden="1" customWidth="1"/>
    <col min="113" max="113" width="1.54296875" style="17" hidden="1" customWidth="1"/>
    <col min="114" max="114" width="8.54296875" style="17" hidden="1" customWidth="1"/>
    <col min="115" max="115" width="1.81640625" style="17" hidden="1" customWidth="1"/>
    <col min="116" max="116" width="8.54296875" style="17" hidden="1" customWidth="1"/>
    <col min="117" max="117" width="2" style="17" customWidth="1"/>
    <col min="118" max="118" width="8.54296875" style="17" customWidth="1"/>
    <col min="119" max="119" width="8.54296875" style="17" hidden="1" customWidth="1"/>
    <col min="120" max="120" width="4.7265625" style="17" bestFit="1" customWidth="1"/>
    <col min="121" max="121" width="5.54296875" style="17" bestFit="1" customWidth="1"/>
    <col min="122" max="122" width="9.1796875" style="17" customWidth="1"/>
    <col min="123" max="123" width="1.7265625" style="17" customWidth="1"/>
    <col min="124" max="124" width="8.7265625" style="17" customWidth="1"/>
    <col min="125" max="125" width="1.7265625" style="17" customWidth="1"/>
    <col min="126" max="126" width="7.81640625" style="17" customWidth="1"/>
    <col min="127" max="127" width="1.7265625" style="17" customWidth="1"/>
    <col min="128" max="129" width="9.54296875" style="17" customWidth="1"/>
    <col min="130" max="130" width="1.7265625" style="17" customWidth="1"/>
    <col min="131" max="131" width="3.26953125" style="17" customWidth="1"/>
    <col min="132" max="16384" width="3.26953125" style="17" hidden="1"/>
  </cols>
  <sheetData>
    <row r="1" spans="1:130" s="245" customFormat="1" ht="14.25" customHeight="1">
      <c r="A1" s="776" t="s">
        <v>211</v>
      </c>
      <c r="B1" s="776"/>
      <c r="C1" s="776"/>
      <c r="D1" s="776"/>
      <c r="E1" s="776"/>
      <c r="F1" s="776"/>
      <c r="G1" s="776"/>
      <c r="H1" s="776"/>
      <c r="I1" s="776"/>
      <c r="J1" s="776"/>
      <c r="K1" s="776"/>
      <c r="L1" s="776"/>
      <c r="M1" s="776"/>
      <c r="N1" s="776"/>
      <c r="O1" s="776"/>
      <c r="P1" s="776"/>
      <c r="Q1" s="776"/>
      <c r="R1" s="776"/>
      <c r="S1" s="776"/>
      <c r="T1" s="776"/>
      <c r="U1" s="776"/>
      <c r="V1" s="776"/>
      <c r="W1" s="776"/>
      <c r="X1" s="776"/>
      <c r="Y1" s="776"/>
      <c r="Z1" s="776"/>
      <c r="AA1" s="776"/>
      <c r="AB1" s="776"/>
      <c r="AC1" s="776"/>
      <c r="AD1" s="776"/>
      <c r="AE1" s="776"/>
      <c r="AF1" s="776"/>
      <c r="AG1" s="776"/>
      <c r="AH1" s="776"/>
      <c r="AI1" s="776"/>
      <c r="AJ1" s="776"/>
      <c r="AK1" s="776"/>
      <c r="AL1" s="776"/>
      <c r="AM1" s="776"/>
      <c r="AN1" s="776"/>
      <c r="AO1" s="776"/>
      <c r="AP1" s="776"/>
      <c r="AQ1" s="776"/>
      <c r="AR1" s="776"/>
      <c r="AS1" s="776"/>
      <c r="AT1" s="776"/>
      <c r="AU1" s="776"/>
      <c r="AV1" s="776"/>
      <c r="AW1" s="776"/>
      <c r="AX1" s="776"/>
      <c r="AY1" s="776"/>
      <c r="AZ1" s="776"/>
      <c r="BA1" s="776"/>
      <c r="BB1" s="776"/>
      <c r="BC1" s="776"/>
      <c r="BD1" s="776"/>
      <c r="BE1" s="776"/>
      <c r="BF1" s="776"/>
      <c r="BG1" s="776"/>
      <c r="BH1" s="776"/>
      <c r="BI1" s="776"/>
      <c r="BJ1" s="776"/>
      <c r="BK1" s="776"/>
      <c r="BL1" s="776"/>
      <c r="BM1" s="776"/>
      <c r="BN1" s="776"/>
      <c r="BO1" s="776"/>
      <c r="BP1" s="776"/>
      <c r="BQ1" s="776"/>
      <c r="BR1" s="776"/>
      <c r="BS1" s="776"/>
      <c r="BT1" s="776"/>
      <c r="BU1" s="776"/>
      <c r="BV1" s="776"/>
      <c r="BW1" s="776"/>
      <c r="BX1" s="776"/>
      <c r="BY1" s="776"/>
      <c r="BZ1" s="776"/>
      <c r="CA1" s="776"/>
      <c r="CB1" s="776"/>
      <c r="CC1" s="776"/>
      <c r="CD1" s="776"/>
      <c r="CE1" s="776"/>
      <c r="CF1" s="776"/>
      <c r="CG1" s="776"/>
      <c r="CH1" s="776"/>
      <c r="CI1" s="776"/>
      <c r="CJ1" s="776"/>
      <c r="CK1" s="776"/>
      <c r="CL1" s="776"/>
      <c r="CM1" s="776"/>
      <c r="CN1" s="776"/>
      <c r="CO1" s="776"/>
      <c r="CP1" s="776"/>
      <c r="CQ1" s="776"/>
      <c r="CR1" s="776"/>
      <c r="CS1" s="776"/>
      <c r="CT1" s="776"/>
      <c r="CU1" s="776"/>
      <c r="CV1" s="776"/>
      <c r="CW1" s="776"/>
      <c r="CX1" s="776"/>
      <c r="CY1" s="776"/>
      <c r="CZ1" s="776"/>
      <c r="DA1" s="776"/>
      <c r="DB1" s="776"/>
      <c r="DC1" s="776"/>
      <c r="DD1" s="776"/>
      <c r="DE1" s="776"/>
      <c r="DF1" s="776"/>
      <c r="DG1" s="776"/>
      <c r="DH1" s="776"/>
      <c r="DI1" s="776"/>
      <c r="DJ1" s="776"/>
      <c r="DK1" s="776"/>
      <c r="DL1" s="776"/>
      <c r="DM1" s="776"/>
      <c r="DN1" s="776"/>
      <c r="DO1" s="776"/>
      <c r="DP1" s="776"/>
      <c r="DQ1" s="776"/>
      <c r="DR1" s="776"/>
      <c r="DS1" s="776"/>
      <c r="DT1" s="776"/>
      <c r="DU1" s="776"/>
      <c r="DV1" s="776"/>
      <c r="DW1" s="776"/>
      <c r="DX1" s="776"/>
      <c r="DY1" s="776"/>
      <c r="DZ1" s="776"/>
    </row>
    <row r="2" spans="1:130" s="245" customFormat="1" ht="24.75" customHeight="1">
      <c r="A2" s="743" t="s">
        <v>556</v>
      </c>
      <c r="B2" s="743"/>
      <c r="C2" s="743"/>
      <c r="D2" s="743"/>
      <c r="E2" s="743"/>
      <c r="F2" s="743"/>
      <c r="G2" s="743"/>
      <c r="H2" s="743"/>
      <c r="I2" s="743"/>
      <c r="J2" s="743"/>
      <c r="K2" s="743"/>
      <c r="L2" s="743"/>
      <c r="M2" s="743"/>
      <c r="N2" s="743"/>
      <c r="O2" s="743"/>
      <c r="P2" s="743"/>
      <c r="Q2" s="743"/>
      <c r="R2" s="743"/>
      <c r="S2" s="743"/>
      <c r="T2" s="743"/>
      <c r="U2" s="743"/>
      <c r="V2" s="743"/>
      <c r="W2" s="743"/>
      <c r="X2" s="743"/>
      <c r="Y2" s="743"/>
      <c r="Z2" s="743"/>
      <c r="AA2" s="743"/>
      <c r="AB2" s="743"/>
      <c r="AC2" s="743"/>
      <c r="AD2" s="743"/>
      <c r="AE2" s="743"/>
      <c r="AF2" s="743"/>
      <c r="AG2" s="743"/>
      <c r="AH2" s="743"/>
      <c r="AI2" s="743"/>
      <c r="AJ2" s="743"/>
      <c r="AK2" s="743"/>
      <c r="AL2" s="743"/>
      <c r="AM2" s="743"/>
      <c r="AN2" s="743"/>
      <c r="AO2" s="743"/>
      <c r="AP2" s="743"/>
      <c r="AQ2" s="743"/>
      <c r="AR2" s="743"/>
      <c r="AS2" s="743"/>
      <c r="AT2" s="743"/>
      <c r="AU2" s="743"/>
      <c r="AV2" s="743"/>
      <c r="AW2" s="743"/>
      <c r="AX2" s="743"/>
      <c r="AY2" s="743"/>
      <c r="AZ2" s="743"/>
      <c r="BA2" s="743"/>
      <c r="BB2" s="743"/>
      <c r="BC2" s="743"/>
      <c r="BD2" s="743"/>
      <c r="BE2" s="743"/>
      <c r="BF2" s="743"/>
      <c r="BG2" s="743"/>
      <c r="BH2" s="743"/>
      <c r="BI2" s="743"/>
      <c r="BJ2" s="743"/>
      <c r="BK2" s="743"/>
      <c r="BL2" s="743"/>
      <c r="BM2" s="743"/>
      <c r="BN2" s="743"/>
      <c r="BO2" s="743"/>
      <c r="BP2" s="743"/>
      <c r="BQ2" s="743"/>
      <c r="BR2" s="743"/>
      <c r="BS2" s="743"/>
      <c r="BT2" s="743"/>
      <c r="BU2" s="743"/>
      <c r="BV2" s="743"/>
      <c r="BW2" s="743"/>
      <c r="BX2" s="743"/>
      <c r="BY2" s="743"/>
      <c r="BZ2" s="743"/>
      <c r="CA2" s="743"/>
      <c r="CB2" s="743"/>
      <c r="CC2" s="743"/>
      <c r="CD2" s="743"/>
      <c r="CE2" s="743"/>
      <c r="CF2" s="743"/>
      <c r="CG2" s="743"/>
      <c r="CH2" s="743"/>
      <c r="CI2" s="743"/>
      <c r="CJ2" s="743"/>
      <c r="CK2" s="743"/>
      <c r="CL2" s="743"/>
      <c r="CM2" s="743"/>
      <c r="CN2" s="743"/>
      <c r="CO2" s="743"/>
      <c r="CP2" s="743"/>
      <c r="CQ2" s="743"/>
      <c r="CR2" s="743"/>
      <c r="CS2" s="743"/>
      <c r="CT2" s="743"/>
      <c r="CU2" s="743"/>
      <c r="CV2" s="743"/>
      <c r="CW2" s="743"/>
      <c r="CX2" s="743"/>
      <c r="CY2" s="743"/>
      <c r="CZ2" s="743"/>
      <c r="DA2" s="743"/>
      <c r="DB2" s="743"/>
      <c r="DC2" s="743"/>
      <c r="DD2" s="743"/>
      <c r="DE2" s="743"/>
      <c r="DF2" s="743"/>
      <c r="DG2" s="743"/>
      <c r="DH2" s="743"/>
      <c r="DI2" s="743"/>
      <c r="DJ2" s="743"/>
      <c r="DK2" s="743"/>
      <c r="DL2" s="743"/>
      <c r="DM2" s="743"/>
      <c r="DN2" s="743"/>
      <c r="DO2" s="743"/>
      <c r="DP2" s="743"/>
      <c r="DQ2" s="743"/>
      <c r="DR2" s="743"/>
      <c r="DS2" s="743"/>
      <c r="DT2" s="743"/>
      <c r="DU2" s="743"/>
      <c r="DV2" s="743"/>
      <c r="DW2" s="743"/>
      <c r="DX2" s="743"/>
      <c r="DY2" s="743"/>
      <c r="DZ2" s="743"/>
    </row>
    <row r="3" spans="1:130" s="246" customFormat="1" ht="15.75" customHeight="1">
      <c r="A3" s="744" t="s">
        <v>233</v>
      </c>
      <c r="B3" s="744"/>
      <c r="C3" s="744"/>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c r="AZ3" s="744"/>
      <c r="BA3" s="744"/>
      <c r="BB3" s="744"/>
      <c r="BC3" s="744"/>
      <c r="BD3" s="744"/>
      <c r="BE3" s="744"/>
      <c r="BF3" s="744"/>
      <c r="BG3" s="744"/>
      <c r="BH3" s="744"/>
      <c r="BI3" s="744"/>
      <c r="BJ3" s="744"/>
      <c r="BK3" s="744"/>
      <c r="BL3" s="744"/>
      <c r="BM3" s="744"/>
      <c r="BN3" s="744"/>
      <c r="BO3" s="744"/>
      <c r="BP3" s="744"/>
      <c r="BQ3" s="744"/>
      <c r="BR3" s="744"/>
      <c r="BS3" s="744"/>
      <c r="BT3" s="744"/>
      <c r="BU3" s="744"/>
      <c r="BV3" s="744"/>
      <c r="BW3" s="744"/>
      <c r="BX3" s="744"/>
      <c r="BY3" s="744"/>
      <c r="BZ3" s="744"/>
      <c r="CA3" s="744"/>
      <c r="CB3" s="744"/>
      <c r="CC3" s="744"/>
      <c r="CD3" s="744"/>
      <c r="CE3" s="744"/>
      <c r="CF3" s="744"/>
      <c r="CG3" s="744"/>
      <c r="CH3" s="744"/>
      <c r="CI3" s="744"/>
      <c r="CJ3" s="744"/>
      <c r="CK3" s="744"/>
      <c r="CL3" s="744"/>
      <c r="CM3" s="744"/>
      <c r="CN3" s="744"/>
      <c r="CO3" s="744"/>
      <c r="CP3" s="744"/>
      <c r="CQ3" s="744"/>
      <c r="CR3" s="744"/>
      <c r="CS3" s="744"/>
      <c r="CT3" s="744"/>
      <c r="CU3" s="744"/>
      <c r="CV3" s="744"/>
      <c r="CW3" s="744"/>
      <c r="CX3" s="744"/>
      <c r="CY3" s="744"/>
      <c r="CZ3" s="744"/>
      <c r="DA3" s="744"/>
      <c r="DB3" s="744"/>
      <c r="DC3" s="744"/>
      <c r="DD3" s="744"/>
      <c r="DE3" s="744"/>
      <c r="DF3" s="744"/>
      <c r="DG3" s="744"/>
      <c r="DH3" s="744"/>
      <c r="DI3" s="744"/>
      <c r="DJ3" s="744"/>
      <c r="DK3" s="744"/>
      <c r="DL3" s="744"/>
      <c r="DM3" s="744"/>
      <c r="DN3" s="744"/>
      <c r="DO3" s="744"/>
      <c r="DP3" s="744"/>
      <c r="DQ3" s="744"/>
      <c r="DR3" s="744"/>
      <c r="DS3" s="744"/>
      <c r="DT3" s="744"/>
      <c r="DU3" s="744"/>
      <c r="DV3" s="744"/>
      <c r="DW3" s="744"/>
      <c r="DX3" s="744"/>
      <c r="DY3" s="744"/>
      <c r="DZ3" s="744"/>
    </row>
    <row r="4" spans="1:130" ht="3" customHeight="1">
      <c r="A4" s="247"/>
    </row>
    <row r="5" spans="1:130" ht="28.5" customHeight="1">
      <c r="A5" s="745" t="s">
        <v>84</v>
      </c>
      <c r="B5" s="748" t="s">
        <v>311</v>
      </c>
      <c r="C5" s="749"/>
      <c r="D5" s="749"/>
      <c r="E5" s="749"/>
      <c r="F5" s="749"/>
      <c r="G5" s="749"/>
      <c r="H5" s="749"/>
      <c r="I5" s="749"/>
      <c r="J5" s="749"/>
      <c r="K5" s="749"/>
      <c r="L5" s="749"/>
      <c r="M5" s="749"/>
      <c r="N5" s="749"/>
      <c r="O5" s="749"/>
      <c r="P5" s="749"/>
      <c r="Q5" s="749"/>
      <c r="R5" s="749"/>
      <c r="S5" s="749"/>
      <c r="T5" s="749"/>
      <c r="U5" s="749"/>
      <c r="V5" s="749"/>
      <c r="W5" s="749"/>
      <c r="X5" s="749"/>
      <c r="Y5" s="749"/>
      <c r="Z5" s="749"/>
      <c r="AA5" s="749"/>
      <c r="AB5" s="749"/>
      <c r="AC5" s="749"/>
      <c r="AD5" s="749"/>
      <c r="AE5" s="749"/>
      <c r="AF5" s="749"/>
      <c r="AG5" s="749"/>
      <c r="AH5" s="749"/>
      <c r="AI5" s="749"/>
      <c r="AJ5" s="749"/>
      <c r="AK5" s="749"/>
      <c r="AL5" s="749"/>
      <c r="AM5" s="749"/>
      <c r="AN5" s="749"/>
      <c r="AO5" s="749"/>
      <c r="AP5" s="749"/>
      <c r="AQ5" s="263"/>
      <c r="AR5" s="749" t="s">
        <v>70</v>
      </c>
      <c r="AS5" s="749"/>
      <c r="AT5" s="749"/>
      <c r="AU5" s="749"/>
      <c r="AV5" s="749"/>
      <c r="AW5" s="749"/>
      <c r="AX5" s="749"/>
      <c r="AY5" s="749"/>
      <c r="AZ5" s="749"/>
      <c r="BA5" s="749"/>
      <c r="BB5" s="749"/>
      <c r="BC5" s="749"/>
      <c r="BD5" s="749"/>
      <c r="BE5" s="749"/>
      <c r="BF5" s="749"/>
      <c r="BG5" s="749"/>
      <c r="BH5" s="749"/>
      <c r="BI5" s="749"/>
      <c r="BJ5" s="749"/>
      <c r="BK5" s="749"/>
      <c r="BL5" s="749"/>
      <c r="BM5" s="749"/>
      <c r="BN5" s="749"/>
      <c r="BO5" s="749"/>
      <c r="BP5" s="749"/>
      <c r="BQ5" s="749"/>
      <c r="BR5" s="749"/>
      <c r="BS5" s="749"/>
      <c r="BT5" s="749"/>
      <c r="BU5" s="749"/>
      <c r="BV5" s="749"/>
      <c r="BW5" s="749"/>
      <c r="BX5" s="749"/>
      <c r="BY5" s="749"/>
      <c r="BZ5" s="749"/>
      <c r="CA5" s="749"/>
      <c r="CB5" s="749"/>
      <c r="CC5" s="749"/>
      <c r="CD5" s="749"/>
      <c r="CE5" s="749"/>
      <c r="CF5" s="749"/>
      <c r="CG5" s="263"/>
      <c r="CH5" s="749" t="s">
        <v>69</v>
      </c>
      <c r="CI5" s="749"/>
      <c r="CJ5" s="749"/>
      <c r="CK5" s="749"/>
      <c r="CL5" s="749"/>
      <c r="CM5" s="749"/>
      <c r="CN5" s="749"/>
      <c r="CO5" s="749"/>
      <c r="CP5" s="749"/>
      <c r="CQ5" s="749"/>
      <c r="CR5" s="749"/>
      <c r="CS5" s="749"/>
      <c r="CT5" s="749"/>
      <c r="CU5" s="749"/>
      <c r="CV5" s="749"/>
      <c r="CW5" s="749"/>
      <c r="CX5" s="749"/>
      <c r="CY5" s="749"/>
      <c r="CZ5" s="749"/>
      <c r="DA5" s="749"/>
      <c r="DB5" s="749"/>
      <c r="DC5" s="749"/>
      <c r="DD5" s="749"/>
      <c r="DE5" s="749"/>
      <c r="DF5" s="749"/>
      <c r="DG5" s="749"/>
      <c r="DH5" s="749"/>
      <c r="DI5" s="749"/>
      <c r="DJ5" s="749"/>
      <c r="DK5" s="749"/>
      <c r="DL5" s="749"/>
      <c r="DM5" s="749"/>
      <c r="DN5" s="749"/>
      <c r="DO5" s="749"/>
      <c r="DP5" s="749"/>
      <c r="DQ5" s="749"/>
      <c r="DR5" s="749"/>
      <c r="DS5" s="749"/>
      <c r="DT5" s="749"/>
      <c r="DU5" s="749"/>
      <c r="DV5" s="749"/>
      <c r="DW5" s="263"/>
      <c r="DX5" s="749" t="s">
        <v>225</v>
      </c>
      <c r="DY5" s="749" t="s">
        <v>322</v>
      </c>
      <c r="DZ5" s="263"/>
    </row>
    <row r="6" spans="1:130" ht="28.5" customHeight="1">
      <c r="A6" s="746"/>
      <c r="B6" s="777"/>
      <c r="C6" s="752"/>
      <c r="D6" s="752"/>
      <c r="E6" s="752"/>
      <c r="F6" s="752"/>
      <c r="G6" s="752"/>
      <c r="H6" s="752"/>
      <c r="I6" s="752"/>
      <c r="J6" s="752"/>
      <c r="K6" s="752"/>
      <c r="L6" s="752"/>
      <c r="M6" s="752"/>
      <c r="N6" s="752"/>
      <c r="O6" s="752"/>
      <c r="P6" s="752"/>
      <c r="Q6" s="752"/>
      <c r="R6" s="752"/>
      <c r="S6" s="752"/>
      <c r="T6" s="752"/>
      <c r="U6" s="752"/>
      <c r="V6" s="752"/>
      <c r="W6" s="752"/>
      <c r="X6" s="752"/>
      <c r="Y6" s="752"/>
      <c r="Z6" s="752"/>
      <c r="AA6" s="752"/>
      <c r="AB6" s="752"/>
      <c r="AC6" s="752"/>
      <c r="AD6" s="752"/>
      <c r="AE6" s="752"/>
      <c r="AF6" s="752"/>
      <c r="AG6" s="752"/>
      <c r="AH6" s="752"/>
      <c r="AI6" s="752"/>
      <c r="AJ6" s="752"/>
      <c r="AK6" s="752"/>
      <c r="AL6" s="752"/>
      <c r="AM6" s="752"/>
      <c r="AN6" s="752"/>
      <c r="AO6" s="752"/>
      <c r="AP6" s="752"/>
      <c r="AQ6" s="264"/>
      <c r="AR6" s="752"/>
      <c r="AS6" s="752"/>
      <c r="AT6" s="752"/>
      <c r="AU6" s="752"/>
      <c r="AV6" s="752"/>
      <c r="AW6" s="752"/>
      <c r="AX6" s="752"/>
      <c r="AY6" s="752"/>
      <c r="AZ6" s="752"/>
      <c r="BA6" s="752"/>
      <c r="BB6" s="752"/>
      <c r="BC6" s="752"/>
      <c r="BD6" s="752"/>
      <c r="BE6" s="752"/>
      <c r="BF6" s="752"/>
      <c r="BG6" s="752"/>
      <c r="BH6" s="752"/>
      <c r="BI6" s="752"/>
      <c r="BJ6" s="752"/>
      <c r="BK6" s="752"/>
      <c r="BL6" s="752"/>
      <c r="BM6" s="752"/>
      <c r="BN6" s="752"/>
      <c r="BO6" s="752"/>
      <c r="BP6" s="752"/>
      <c r="BQ6" s="752"/>
      <c r="BR6" s="752"/>
      <c r="BS6" s="752"/>
      <c r="BT6" s="752"/>
      <c r="BU6" s="752"/>
      <c r="BV6" s="752"/>
      <c r="BW6" s="752"/>
      <c r="BX6" s="752"/>
      <c r="BY6" s="752"/>
      <c r="BZ6" s="752"/>
      <c r="CA6" s="752"/>
      <c r="CB6" s="752"/>
      <c r="CC6" s="752"/>
      <c r="CD6" s="752"/>
      <c r="CE6" s="752"/>
      <c r="CF6" s="752"/>
      <c r="CG6" s="264"/>
      <c r="CH6" s="752"/>
      <c r="CI6" s="752"/>
      <c r="CJ6" s="752"/>
      <c r="CK6" s="752"/>
      <c r="CL6" s="752"/>
      <c r="CM6" s="752"/>
      <c r="CN6" s="752"/>
      <c r="CO6" s="752"/>
      <c r="CP6" s="752"/>
      <c r="CQ6" s="752"/>
      <c r="CR6" s="752"/>
      <c r="CS6" s="752"/>
      <c r="CT6" s="752"/>
      <c r="CU6" s="752"/>
      <c r="CV6" s="752"/>
      <c r="CW6" s="752"/>
      <c r="CX6" s="752"/>
      <c r="CY6" s="752"/>
      <c r="CZ6" s="752"/>
      <c r="DA6" s="752"/>
      <c r="DB6" s="752"/>
      <c r="DC6" s="752"/>
      <c r="DD6" s="752"/>
      <c r="DE6" s="752"/>
      <c r="DF6" s="752"/>
      <c r="DG6" s="752"/>
      <c r="DH6" s="752"/>
      <c r="DI6" s="752"/>
      <c r="DJ6" s="752"/>
      <c r="DK6" s="752"/>
      <c r="DL6" s="752"/>
      <c r="DM6" s="752"/>
      <c r="DN6" s="752"/>
      <c r="DO6" s="752"/>
      <c r="DP6" s="752"/>
      <c r="DQ6" s="752"/>
      <c r="DR6" s="752"/>
      <c r="DS6" s="752"/>
      <c r="DT6" s="752"/>
      <c r="DU6" s="752"/>
      <c r="DV6" s="752"/>
      <c r="DW6" s="250"/>
      <c r="DX6" s="751"/>
      <c r="DY6" s="751"/>
      <c r="DZ6" s="264"/>
    </row>
    <row r="7" spans="1:130" ht="33" customHeight="1">
      <c r="A7" s="746"/>
      <c r="B7" s="249">
        <v>2021</v>
      </c>
      <c r="C7" s="753"/>
      <c r="D7" s="735">
        <v>2022</v>
      </c>
      <c r="E7" s="735"/>
      <c r="F7" s="735"/>
      <c r="G7" s="735"/>
      <c r="H7" s="735"/>
      <c r="I7" s="115"/>
      <c r="J7" s="736" t="s">
        <v>309</v>
      </c>
      <c r="K7" s="251"/>
      <c r="L7" s="731" t="s">
        <v>312</v>
      </c>
      <c r="M7" s="753"/>
      <c r="N7" s="735">
        <v>2023</v>
      </c>
      <c r="O7" s="735"/>
      <c r="P7" s="735"/>
      <c r="Q7" s="735"/>
      <c r="R7" s="735"/>
      <c r="S7" s="115"/>
      <c r="T7" s="736" t="s">
        <v>309</v>
      </c>
      <c r="U7" s="251"/>
      <c r="V7" s="731" t="s">
        <v>312</v>
      </c>
      <c r="W7" s="753"/>
      <c r="X7" s="735">
        <v>2024</v>
      </c>
      <c r="Y7" s="735"/>
      <c r="Z7" s="735"/>
      <c r="AA7" s="735"/>
      <c r="AB7" s="735"/>
      <c r="AC7" s="115"/>
      <c r="AD7" s="736" t="s">
        <v>309</v>
      </c>
      <c r="AE7" s="251"/>
      <c r="AF7" s="731" t="s">
        <v>312</v>
      </c>
      <c r="AG7" s="335"/>
      <c r="AH7" s="735">
        <v>2025</v>
      </c>
      <c r="AI7" s="735"/>
      <c r="AJ7" s="735"/>
      <c r="AK7" s="735"/>
      <c r="AL7" s="735"/>
      <c r="AM7" s="115"/>
      <c r="AN7" s="736" t="s">
        <v>309</v>
      </c>
      <c r="AO7" s="251"/>
      <c r="AP7" s="731" t="s">
        <v>312</v>
      </c>
      <c r="AQ7" s="240"/>
      <c r="AR7" s="249">
        <v>2021</v>
      </c>
      <c r="AS7" s="753"/>
      <c r="AT7" s="735">
        <v>2022</v>
      </c>
      <c r="AU7" s="735"/>
      <c r="AV7" s="735"/>
      <c r="AW7" s="735"/>
      <c r="AX7" s="735"/>
      <c r="AY7" s="115"/>
      <c r="AZ7" s="736" t="s">
        <v>309</v>
      </c>
      <c r="BA7" s="251"/>
      <c r="BB7" s="731" t="s">
        <v>312</v>
      </c>
      <c r="BC7" s="753"/>
      <c r="BD7" s="735">
        <v>2023</v>
      </c>
      <c r="BE7" s="735"/>
      <c r="BF7" s="735"/>
      <c r="BG7" s="735"/>
      <c r="BH7" s="735"/>
      <c r="BI7" s="115"/>
      <c r="BJ7" s="736" t="s">
        <v>309</v>
      </c>
      <c r="BK7" s="251"/>
      <c r="BL7" s="731" t="s">
        <v>312</v>
      </c>
      <c r="BM7" s="753"/>
      <c r="BN7" s="735">
        <v>2024</v>
      </c>
      <c r="BO7" s="735"/>
      <c r="BP7" s="735"/>
      <c r="BQ7" s="735"/>
      <c r="BR7" s="735"/>
      <c r="BS7" s="115"/>
      <c r="BT7" s="736" t="s">
        <v>309</v>
      </c>
      <c r="BU7" s="251"/>
      <c r="BV7" s="731" t="s">
        <v>312</v>
      </c>
      <c r="BW7" s="335"/>
      <c r="BX7" s="735">
        <v>2025</v>
      </c>
      <c r="BY7" s="735"/>
      <c r="BZ7" s="735"/>
      <c r="CA7" s="735"/>
      <c r="CB7" s="735"/>
      <c r="CC7" s="115"/>
      <c r="CD7" s="736" t="s">
        <v>309</v>
      </c>
      <c r="CE7" s="251"/>
      <c r="CF7" s="731" t="s">
        <v>312</v>
      </c>
      <c r="CG7" s="240"/>
      <c r="CH7" s="249">
        <v>2021</v>
      </c>
      <c r="CI7" s="753"/>
      <c r="CJ7" s="735">
        <v>2022</v>
      </c>
      <c r="CK7" s="735"/>
      <c r="CL7" s="735"/>
      <c r="CM7" s="735"/>
      <c r="CN7" s="735"/>
      <c r="CO7" s="115"/>
      <c r="CP7" s="736" t="s">
        <v>309</v>
      </c>
      <c r="CQ7" s="251"/>
      <c r="CR7" s="731" t="s">
        <v>312</v>
      </c>
      <c r="CS7" s="753"/>
      <c r="CT7" s="735">
        <v>2023</v>
      </c>
      <c r="CU7" s="735"/>
      <c r="CV7" s="735"/>
      <c r="CW7" s="735"/>
      <c r="CX7" s="735"/>
      <c r="CY7" s="115"/>
      <c r="CZ7" s="736" t="s">
        <v>309</v>
      </c>
      <c r="DA7" s="251"/>
      <c r="DB7" s="731" t="s">
        <v>312</v>
      </c>
      <c r="DC7" s="753"/>
      <c r="DD7" s="735">
        <v>2024</v>
      </c>
      <c r="DE7" s="735"/>
      <c r="DF7" s="735"/>
      <c r="DG7" s="735"/>
      <c r="DH7" s="735"/>
      <c r="DI7" s="115"/>
      <c r="DJ7" s="736" t="s">
        <v>309</v>
      </c>
      <c r="DK7" s="251"/>
      <c r="DL7" s="731" t="s">
        <v>312</v>
      </c>
      <c r="DM7" s="335"/>
      <c r="DN7" s="735">
        <v>2025</v>
      </c>
      <c r="DO7" s="735"/>
      <c r="DP7" s="735"/>
      <c r="DQ7" s="735"/>
      <c r="DR7" s="735"/>
      <c r="DS7" s="115"/>
      <c r="DT7" s="736" t="s">
        <v>309</v>
      </c>
      <c r="DU7" s="251"/>
      <c r="DV7" s="731" t="s">
        <v>312</v>
      </c>
      <c r="DW7" s="252"/>
      <c r="DX7" s="751"/>
      <c r="DY7" s="751"/>
      <c r="DZ7" s="252"/>
    </row>
    <row r="8" spans="1:130" ht="29.25" customHeight="1">
      <c r="A8" s="746"/>
      <c r="B8" s="780" t="s">
        <v>313</v>
      </c>
      <c r="C8" s="740"/>
      <c r="D8" s="731" t="s">
        <v>313</v>
      </c>
      <c r="E8" s="731" t="s">
        <v>314</v>
      </c>
      <c r="F8" s="733" t="s">
        <v>315</v>
      </c>
      <c r="G8" s="733"/>
      <c r="H8" s="734" t="s">
        <v>316</v>
      </c>
      <c r="I8" s="244"/>
      <c r="J8" s="733"/>
      <c r="K8" s="254"/>
      <c r="L8" s="732"/>
      <c r="M8" s="740"/>
      <c r="N8" s="731" t="s">
        <v>313</v>
      </c>
      <c r="O8" s="731" t="s">
        <v>314</v>
      </c>
      <c r="P8" s="733" t="s">
        <v>315</v>
      </c>
      <c r="Q8" s="733"/>
      <c r="R8" s="734" t="s">
        <v>316</v>
      </c>
      <c r="S8" s="244"/>
      <c r="T8" s="733"/>
      <c r="U8" s="254"/>
      <c r="V8" s="732"/>
      <c r="W8" s="740"/>
      <c r="X8" s="731" t="s">
        <v>313</v>
      </c>
      <c r="Y8" s="731" t="s">
        <v>314</v>
      </c>
      <c r="Z8" s="733" t="s">
        <v>315</v>
      </c>
      <c r="AA8" s="733"/>
      <c r="AB8" s="734" t="s">
        <v>316</v>
      </c>
      <c r="AC8" s="244"/>
      <c r="AD8" s="733"/>
      <c r="AE8" s="254"/>
      <c r="AF8" s="732"/>
      <c r="AG8" s="252"/>
      <c r="AH8" s="731" t="s">
        <v>313</v>
      </c>
      <c r="AI8" s="731" t="s">
        <v>314</v>
      </c>
      <c r="AJ8" s="733" t="s">
        <v>315</v>
      </c>
      <c r="AK8" s="733"/>
      <c r="AL8" s="734" t="s">
        <v>316</v>
      </c>
      <c r="AM8" s="244"/>
      <c r="AN8" s="733"/>
      <c r="AO8" s="254"/>
      <c r="AP8" s="732"/>
      <c r="AQ8" s="240"/>
      <c r="AR8" s="731" t="s">
        <v>313</v>
      </c>
      <c r="AS8" s="740"/>
      <c r="AT8" s="731" t="s">
        <v>313</v>
      </c>
      <c r="AU8" s="731" t="s">
        <v>314</v>
      </c>
      <c r="AV8" s="733" t="s">
        <v>315</v>
      </c>
      <c r="AW8" s="733"/>
      <c r="AX8" s="734" t="s">
        <v>316</v>
      </c>
      <c r="AY8" s="244"/>
      <c r="AZ8" s="733"/>
      <c r="BA8" s="254"/>
      <c r="BB8" s="732"/>
      <c r="BC8" s="740"/>
      <c r="BD8" s="731" t="s">
        <v>313</v>
      </c>
      <c r="BE8" s="731" t="s">
        <v>314</v>
      </c>
      <c r="BF8" s="733" t="s">
        <v>315</v>
      </c>
      <c r="BG8" s="733"/>
      <c r="BH8" s="734" t="s">
        <v>316</v>
      </c>
      <c r="BI8" s="244"/>
      <c r="BJ8" s="733"/>
      <c r="BK8" s="254"/>
      <c r="BL8" s="732"/>
      <c r="BM8" s="740"/>
      <c r="BN8" s="731" t="s">
        <v>313</v>
      </c>
      <c r="BO8" s="731" t="s">
        <v>314</v>
      </c>
      <c r="BP8" s="778" t="s">
        <v>315</v>
      </c>
      <c r="BQ8" s="778"/>
      <c r="BR8" s="736" t="s">
        <v>316</v>
      </c>
      <c r="BS8" s="244"/>
      <c r="BT8" s="733"/>
      <c r="BU8" s="254"/>
      <c r="BV8" s="732"/>
      <c r="BW8" s="252"/>
      <c r="BX8" s="731" t="s">
        <v>313</v>
      </c>
      <c r="BY8" s="731" t="s">
        <v>314</v>
      </c>
      <c r="BZ8" s="733" t="s">
        <v>315</v>
      </c>
      <c r="CA8" s="733"/>
      <c r="CB8" s="734" t="s">
        <v>316</v>
      </c>
      <c r="CC8" s="244"/>
      <c r="CD8" s="733"/>
      <c r="CE8" s="254"/>
      <c r="CF8" s="732"/>
      <c r="CG8" s="240"/>
      <c r="CH8" s="731" t="s">
        <v>313</v>
      </c>
      <c r="CI8" s="740"/>
      <c r="CJ8" s="731" t="s">
        <v>313</v>
      </c>
      <c r="CK8" s="731" t="s">
        <v>314</v>
      </c>
      <c r="CL8" s="733" t="s">
        <v>315</v>
      </c>
      <c r="CM8" s="733"/>
      <c r="CN8" s="734" t="s">
        <v>316</v>
      </c>
      <c r="CO8" s="244"/>
      <c r="CP8" s="733"/>
      <c r="CQ8" s="254"/>
      <c r="CR8" s="732"/>
      <c r="CS8" s="740"/>
      <c r="CT8" s="731" t="s">
        <v>313</v>
      </c>
      <c r="CU8" s="731" t="s">
        <v>314</v>
      </c>
      <c r="CV8" s="733" t="s">
        <v>315</v>
      </c>
      <c r="CW8" s="733"/>
      <c r="CX8" s="734" t="s">
        <v>316</v>
      </c>
      <c r="CY8" s="244"/>
      <c r="CZ8" s="733"/>
      <c r="DA8" s="254"/>
      <c r="DB8" s="732"/>
      <c r="DC8" s="740"/>
      <c r="DD8" s="731" t="s">
        <v>313</v>
      </c>
      <c r="DE8" s="731" t="s">
        <v>314</v>
      </c>
      <c r="DF8" s="733" t="s">
        <v>315</v>
      </c>
      <c r="DG8" s="733"/>
      <c r="DH8" s="734" t="s">
        <v>316</v>
      </c>
      <c r="DI8" s="244"/>
      <c r="DJ8" s="733"/>
      <c r="DK8" s="254"/>
      <c r="DL8" s="732"/>
      <c r="DM8" s="252"/>
      <c r="DN8" s="731" t="s">
        <v>313</v>
      </c>
      <c r="DO8" s="731" t="s">
        <v>314</v>
      </c>
      <c r="DP8" s="733" t="s">
        <v>315</v>
      </c>
      <c r="DQ8" s="733"/>
      <c r="DR8" s="734" t="s">
        <v>316</v>
      </c>
      <c r="DS8" s="244"/>
      <c r="DT8" s="733"/>
      <c r="DU8" s="254"/>
      <c r="DV8" s="732"/>
      <c r="DW8" s="252"/>
      <c r="DX8" s="751"/>
      <c r="DY8" s="751"/>
      <c r="DZ8" s="252"/>
    </row>
    <row r="9" spans="1:130" ht="26.25" customHeight="1">
      <c r="A9" s="747"/>
      <c r="B9" s="781"/>
      <c r="C9" s="741"/>
      <c r="D9" s="732"/>
      <c r="E9" s="732"/>
      <c r="F9" s="253" t="s">
        <v>317</v>
      </c>
      <c r="G9" s="253" t="s">
        <v>16</v>
      </c>
      <c r="H9" s="733"/>
      <c r="I9" s="243"/>
      <c r="J9" s="253" t="s">
        <v>318</v>
      </c>
      <c r="K9" s="253"/>
      <c r="L9" s="253" t="s">
        <v>318</v>
      </c>
      <c r="M9" s="741"/>
      <c r="N9" s="732"/>
      <c r="O9" s="732"/>
      <c r="P9" s="253" t="s">
        <v>317</v>
      </c>
      <c r="Q9" s="253" t="s">
        <v>16</v>
      </c>
      <c r="R9" s="733"/>
      <c r="S9" s="243"/>
      <c r="T9" s="253" t="s">
        <v>355</v>
      </c>
      <c r="U9" s="253"/>
      <c r="V9" s="253" t="s">
        <v>355</v>
      </c>
      <c r="W9" s="741"/>
      <c r="X9" s="732"/>
      <c r="Y9" s="732"/>
      <c r="Z9" s="253" t="s">
        <v>317</v>
      </c>
      <c r="AA9" s="253" t="s">
        <v>16</v>
      </c>
      <c r="AB9" s="733"/>
      <c r="AC9" s="243"/>
      <c r="AD9" s="253" t="s">
        <v>519</v>
      </c>
      <c r="AE9" s="253"/>
      <c r="AF9" s="253" t="s">
        <v>519</v>
      </c>
      <c r="AG9" s="255"/>
      <c r="AH9" s="732"/>
      <c r="AI9" s="732"/>
      <c r="AJ9" s="253" t="s">
        <v>317</v>
      </c>
      <c r="AK9" s="253" t="s">
        <v>16</v>
      </c>
      <c r="AL9" s="733"/>
      <c r="AM9" s="243"/>
      <c r="AN9" s="253" t="s">
        <v>529</v>
      </c>
      <c r="AO9" s="253"/>
      <c r="AP9" s="253" t="s">
        <v>529</v>
      </c>
      <c r="AQ9" s="253"/>
      <c r="AR9" s="732"/>
      <c r="AS9" s="741"/>
      <c r="AT9" s="732"/>
      <c r="AU9" s="732"/>
      <c r="AV9" s="253" t="s">
        <v>317</v>
      </c>
      <c r="AW9" s="253" t="s">
        <v>16</v>
      </c>
      <c r="AX9" s="733"/>
      <c r="AY9" s="243"/>
      <c r="AZ9" s="253" t="s">
        <v>318</v>
      </c>
      <c r="BA9" s="253"/>
      <c r="BB9" s="253" t="s">
        <v>318</v>
      </c>
      <c r="BC9" s="741"/>
      <c r="BD9" s="732"/>
      <c r="BE9" s="732"/>
      <c r="BF9" s="253" t="s">
        <v>317</v>
      </c>
      <c r="BG9" s="253" t="s">
        <v>16</v>
      </c>
      <c r="BH9" s="733"/>
      <c r="BI9" s="243"/>
      <c r="BJ9" s="253" t="s">
        <v>355</v>
      </c>
      <c r="BK9" s="253"/>
      <c r="BL9" s="253" t="s">
        <v>355</v>
      </c>
      <c r="BM9" s="741"/>
      <c r="BN9" s="732"/>
      <c r="BO9" s="732"/>
      <c r="BP9" s="253" t="s">
        <v>317</v>
      </c>
      <c r="BQ9" s="253" t="s">
        <v>16</v>
      </c>
      <c r="BR9" s="733"/>
      <c r="BS9" s="243"/>
      <c r="BT9" s="253" t="s">
        <v>519</v>
      </c>
      <c r="BU9" s="253"/>
      <c r="BV9" s="253" t="s">
        <v>519</v>
      </c>
      <c r="BW9" s="255"/>
      <c r="BX9" s="732"/>
      <c r="BY9" s="732"/>
      <c r="BZ9" s="253" t="s">
        <v>317</v>
      </c>
      <c r="CA9" s="253" t="s">
        <v>16</v>
      </c>
      <c r="CB9" s="733"/>
      <c r="CC9" s="243"/>
      <c r="CD9" s="253" t="s">
        <v>529</v>
      </c>
      <c r="CE9" s="253"/>
      <c r="CF9" s="253" t="s">
        <v>529</v>
      </c>
      <c r="CG9" s="253"/>
      <c r="CH9" s="732"/>
      <c r="CI9" s="741"/>
      <c r="CJ9" s="732"/>
      <c r="CK9" s="732"/>
      <c r="CL9" s="253" t="s">
        <v>317</v>
      </c>
      <c r="CM9" s="253" t="s">
        <v>16</v>
      </c>
      <c r="CN9" s="733"/>
      <c r="CO9" s="243"/>
      <c r="CP9" s="253" t="s">
        <v>318</v>
      </c>
      <c r="CQ9" s="253"/>
      <c r="CR9" s="253" t="s">
        <v>318</v>
      </c>
      <c r="CS9" s="741"/>
      <c r="CT9" s="732"/>
      <c r="CU9" s="732"/>
      <c r="CV9" s="253" t="s">
        <v>317</v>
      </c>
      <c r="CW9" s="253" t="s">
        <v>16</v>
      </c>
      <c r="CX9" s="733"/>
      <c r="CY9" s="243"/>
      <c r="CZ9" s="253" t="s">
        <v>355</v>
      </c>
      <c r="DA9" s="253"/>
      <c r="DB9" s="253" t="s">
        <v>355</v>
      </c>
      <c r="DC9" s="741"/>
      <c r="DD9" s="732"/>
      <c r="DE9" s="732"/>
      <c r="DF9" s="253" t="s">
        <v>317</v>
      </c>
      <c r="DG9" s="253" t="s">
        <v>16</v>
      </c>
      <c r="DH9" s="733"/>
      <c r="DI9" s="243"/>
      <c r="DJ9" s="253" t="s">
        <v>519</v>
      </c>
      <c r="DK9" s="253"/>
      <c r="DL9" s="253" t="s">
        <v>519</v>
      </c>
      <c r="DM9" s="255"/>
      <c r="DN9" s="732"/>
      <c r="DO9" s="732"/>
      <c r="DP9" s="253" t="s">
        <v>317</v>
      </c>
      <c r="DQ9" s="253" t="s">
        <v>16</v>
      </c>
      <c r="DR9" s="733"/>
      <c r="DS9" s="243"/>
      <c r="DT9" s="253" t="s">
        <v>529</v>
      </c>
      <c r="DU9" s="253"/>
      <c r="DV9" s="253" t="s">
        <v>529</v>
      </c>
      <c r="DW9" s="255"/>
      <c r="DX9" s="752"/>
      <c r="DY9" s="752"/>
      <c r="DZ9" s="255"/>
    </row>
    <row r="10" spans="1:130" s="28" customFormat="1" ht="13.5" customHeight="1">
      <c r="A10" s="110"/>
      <c r="B10" s="43"/>
      <c r="AR10" s="43"/>
    </row>
    <row r="11" spans="1:130" s="28" customFormat="1" ht="13.5" customHeight="1">
      <c r="A11" s="540" t="s">
        <v>1</v>
      </c>
      <c r="B11" s="329">
        <v>78.099999999999994</v>
      </c>
      <c r="C11" s="256"/>
      <c r="D11" s="295">
        <v>77.947527581179401</v>
      </c>
      <c r="E11" s="295">
        <v>0.56530319764958803</v>
      </c>
      <c r="F11" s="295">
        <v>76.839106627673928</v>
      </c>
      <c r="G11" s="295">
        <v>79.055948534684873</v>
      </c>
      <c r="H11" s="295">
        <v>0.72523557217494317</v>
      </c>
      <c r="I11" s="256"/>
      <c r="J11" s="322">
        <v>-0.12366676539826926</v>
      </c>
      <c r="K11" s="256"/>
      <c r="L11" s="319" t="s">
        <v>350</v>
      </c>
      <c r="M11" s="256"/>
      <c r="N11" s="295">
        <v>77.353521303517297</v>
      </c>
      <c r="O11" s="295">
        <v>0.62497345606794064</v>
      </c>
      <c r="P11" s="295">
        <v>76.128101440091115</v>
      </c>
      <c r="Q11" s="295">
        <v>78.578941166943466</v>
      </c>
      <c r="R11" s="295">
        <v>0.8079444161509981</v>
      </c>
      <c r="S11" s="256"/>
      <c r="T11" s="322">
        <v>-0.5</v>
      </c>
      <c r="U11" s="256"/>
      <c r="V11" s="300" t="s">
        <v>350</v>
      </c>
      <c r="W11" s="256"/>
      <c r="X11" s="295">
        <v>77.544562862871658</v>
      </c>
      <c r="Y11" s="295">
        <v>0.68825824902927069</v>
      </c>
      <c r="Z11" s="295">
        <v>76.195055930183869</v>
      </c>
      <c r="AA11" s="295">
        <v>78.894069795559446</v>
      </c>
      <c r="AB11" s="295">
        <v>0.88756480611848121</v>
      </c>
      <c r="AC11" s="256"/>
      <c r="AD11" s="322">
        <v>0.1</v>
      </c>
      <c r="AE11" s="256"/>
      <c r="AF11" s="300" t="s">
        <v>350</v>
      </c>
      <c r="AG11" s="256"/>
      <c r="AH11" s="295">
        <v>77.551029209727858</v>
      </c>
      <c r="AI11" s="295">
        <v>0.7231044600611034</v>
      </c>
      <c r="AJ11" s="295">
        <v>76.133196378150544</v>
      </c>
      <c r="AK11" s="295">
        <v>78.968862041305172</v>
      </c>
      <c r="AL11" s="295">
        <v>0.93242406635964858</v>
      </c>
      <c r="AM11" s="256"/>
      <c r="AN11" s="322">
        <v>9.9999999999994316E-2</v>
      </c>
      <c r="AO11" s="256"/>
      <c r="AP11" s="300" t="s">
        <v>350</v>
      </c>
      <c r="AQ11" s="319"/>
      <c r="AR11" s="329">
        <v>57</v>
      </c>
      <c r="AS11" s="256"/>
      <c r="AT11" s="295">
        <v>56.581451250032835</v>
      </c>
      <c r="AU11" s="295">
        <v>0.6802153573325036</v>
      </c>
      <c r="AV11" s="295">
        <v>55.247715728814505</v>
      </c>
      <c r="AW11" s="295">
        <v>57.915186771251157</v>
      </c>
      <c r="AX11" s="295">
        <v>1.2021878942741131</v>
      </c>
      <c r="AY11" s="256"/>
      <c r="AZ11" s="319">
        <v>-0.39496192826205601</v>
      </c>
      <c r="BA11" s="256"/>
      <c r="BB11" s="319" t="s">
        <v>350</v>
      </c>
      <c r="BC11" s="256"/>
      <c r="BD11" s="295">
        <v>58.558630508865285</v>
      </c>
      <c r="BE11" s="295">
        <v>0.69651810761903343</v>
      </c>
      <c r="BF11" s="295">
        <v>57.192929108229173</v>
      </c>
      <c r="BG11" s="295">
        <v>59.92433190950139</v>
      </c>
      <c r="BH11" s="295">
        <v>1.1894371531000651</v>
      </c>
      <c r="BI11" s="256"/>
      <c r="BJ11" s="322">
        <v>1.9771792588324502</v>
      </c>
      <c r="BK11" s="286"/>
      <c r="BL11" s="325" t="s">
        <v>351</v>
      </c>
      <c r="BM11" s="256"/>
      <c r="BN11" s="295">
        <v>58.100518210484807</v>
      </c>
      <c r="BO11" s="295">
        <v>0.75704465911689944</v>
      </c>
      <c r="BP11" s="295">
        <v>56.616137867389106</v>
      </c>
      <c r="BQ11" s="295">
        <v>59.584898553580516</v>
      </c>
      <c r="BR11" s="295">
        <v>1.3029912338721332</v>
      </c>
      <c r="BS11" s="256"/>
      <c r="BT11" s="322">
        <v>-0.45811229838047751</v>
      </c>
      <c r="BU11" s="286"/>
      <c r="BV11" s="325" t="s">
        <v>350</v>
      </c>
      <c r="BW11" s="256"/>
      <c r="BX11" s="295">
        <v>59.457211480165995</v>
      </c>
      <c r="BY11" s="295">
        <v>0.80768816412268973</v>
      </c>
      <c r="BZ11" s="295">
        <v>57.873530476908464</v>
      </c>
      <c r="CA11" s="295">
        <v>61.040892483423526</v>
      </c>
      <c r="CB11" s="295">
        <v>1.358435997948074</v>
      </c>
      <c r="CC11" s="256"/>
      <c r="CD11" s="322">
        <v>1.3999999999999986</v>
      </c>
      <c r="CE11" s="286"/>
      <c r="CF11" s="325" t="s">
        <v>350</v>
      </c>
      <c r="CG11" s="319"/>
      <c r="CH11" s="329">
        <v>21.1</v>
      </c>
      <c r="CI11" s="256"/>
      <c r="CJ11" s="295">
        <v>21.366076331147141</v>
      </c>
      <c r="CK11" s="295">
        <v>0.60131828241130647</v>
      </c>
      <c r="CL11" s="295">
        <v>20.187038627624784</v>
      </c>
      <c r="CM11" s="295">
        <v>22.545114034669496</v>
      </c>
      <c r="CN11" s="295">
        <v>2.8143598903777844</v>
      </c>
      <c r="CO11" s="256"/>
      <c r="CP11" s="322">
        <v>0.27129516286389688</v>
      </c>
      <c r="CQ11" s="256"/>
      <c r="CR11" s="300" t="s">
        <v>350</v>
      </c>
      <c r="CS11" s="256"/>
      <c r="CT11" s="295">
        <v>18.794890794652179</v>
      </c>
      <c r="CU11" s="295">
        <v>0.5287240357703904</v>
      </c>
      <c r="CV11" s="295">
        <v>17.758192468646065</v>
      </c>
      <c r="CW11" s="295">
        <v>19.831589120658297</v>
      </c>
      <c r="CX11" s="295">
        <v>2.8131264051868361</v>
      </c>
      <c r="CY11" s="256"/>
      <c r="CZ11" s="319">
        <v>-2.5711855364949621</v>
      </c>
      <c r="DA11" s="256"/>
      <c r="DB11" s="300" t="s">
        <v>349</v>
      </c>
      <c r="DC11" s="256"/>
      <c r="DD11" s="295">
        <v>19.444044652387181</v>
      </c>
      <c r="DE11" s="295">
        <v>0.59944634549608622</v>
      </c>
      <c r="DF11" s="295">
        <v>18.26867624937524</v>
      </c>
      <c r="DG11" s="295">
        <v>20.619413055399118</v>
      </c>
      <c r="DH11" s="295">
        <v>3.0829303070052929</v>
      </c>
      <c r="DI11" s="256"/>
      <c r="DJ11" s="319">
        <v>0.64915385773500134</v>
      </c>
      <c r="DK11" s="256"/>
      <c r="DL11" s="300" t="s">
        <v>350</v>
      </c>
      <c r="DM11" s="256"/>
      <c r="DN11" s="295">
        <v>18.093817729561916</v>
      </c>
      <c r="DO11" s="295">
        <v>0.59826586467555221</v>
      </c>
      <c r="DP11" s="295">
        <v>16.92076316856901</v>
      </c>
      <c r="DQ11" s="295">
        <v>19.266872290554826</v>
      </c>
      <c r="DR11" s="295">
        <v>3.3064656316179066</v>
      </c>
      <c r="DS11" s="256"/>
      <c r="DT11" s="322">
        <v>-1.3</v>
      </c>
      <c r="DU11" s="256"/>
      <c r="DV11" s="300" t="s">
        <v>350</v>
      </c>
      <c r="DW11" s="256"/>
      <c r="DX11" s="328">
        <v>14950.030709000072</v>
      </c>
      <c r="DY11" s="328">
        <v>18650</v>
      </c>
      <c r="DZ11" s="256"/>
    </row>
    <row r="12" spans="1:130" s="28" customFormat="1" ht="9" customHeight="1">
      <c r="A12" s="110"/>
      <c r="B12" s="43"/>
      <c r="AR12" s="43"/>
      <c r="BV12" s="299"/>
      <c r="CF12" s="299"/>
    </row>
    <row r="13" spans="1:130" s="28" customFormat="1" ht="13.5" customHeight="1">
      <c r="A13" s="145" t="s">
        <v>20</v>
      </c>
      <c r="B13" s="43"/>
      <c r="BV13" s="299"/>
      <c r="CF13" s="299"/>
      <c r="CH13" s="43"/>
      <c r="DX13" s="337"/>
      <c r="DY13" s="337"/>
    </row>
    <row r="14" spans="1:130" s="28" customFormat="1" ht="13.5" customHeight="1">
      <c r="A14" s="110" t="s">
        <v>19</v>
      </c>
      <c r="B14" s="43">
        <v>61.6</v>
      </c>
      <c r="D14" s="309">
        <v>68.088004583055664</v>
      </c>
      <c r="E14" s="309">
        <v>3.6297723875668084</v>
      </c>
      <c r="F14" s="309">
        <v>60.970910981670166</v>
      </c>
      <c r="G14" s="309">
        <v>75.205098184441155</v>
      </c>
      <c r="H14" s="309">
        <v>5.3310012678358198</v>
      </c>
      <c r="J14" s="346">
        <v>6.5097124516380163</v>
      </c>
      <c r="L14" s="346" t="s">
        <v>350</v>
      </c>
      <c r="N14" s="309">
        <v>68.912457493179772</v>
      </c>
      <c r="O14" s="309">
        <v>3.987931831124004</v>
      </c>
      <c r="P14" s="309">
        <v>61.093099995030862</v>
      </c>
      <c r="Q14" s="309">
        <v>76.73181499132869</v>
      </c>
      <c r="R14" s="309">
        <v>5.7869534423709776</v>
      </c>
      <c r="T14" s="346">
        <v>0.82445291012410848</v>
      </c>
      <c r="V14" s="347" t="s">
        <v>350</v>
      </c>
      <c r="X14" s="309">
        <v>67.347701063564273</v>
      </c>
      <c r="Y14" s="309">
        <v>4.7205408983744066</v>
      </c>
      <c r="Z14" s="309">
        <v>58.09186914672577</v>
      </c>
      <c r="AA14" s="309">
        <v>76.603532980402761</v>
      </c>
      <c r="AB14" s="309">
        <v>7.0092086646269554</v>
      </c>
      <c r="AD14" s="346">
        <v>-1.5647564296154997</v>
      </c>
      <c r="AF14" s="347" t="s">
        <v>350</v>
      </c>
      <c r="AH14" s="309">
        <v>60.617886672627975</v>
      </c>
      <c r="AI14" s="309">
        <v>5.2317839518010549</v>
      </c>
      <c r="AJ14" s="309">
        <v>50.359624603609547</v>
      </c>
      <c r="AK14" s="309">
        <v>70.876148741646404</v>
      </c>
      <c r="AL14" s="309">
        <v>8.6307593995411729</v>
      </c>
      <c r="AN14" s="346">
        <v>-6.6999999999999957</v>
      </c>
      <c r="AP14" s="347" t="s">
        <v>350</v>
      </c>
      <c r="AQ14" s="346"/>
      <c r="AR14" s="43">
        <v>38.799999999999997</v>
      </c>
      <c r="AT14" s="309">
        <v>41.769018100391953</v>
      </c>
      <c r="AU14" s="309">
        <v>3.6748490912805991</v>
      </c>
      <c r="AV14" s="309">
        <v>34.563540136209532</v>
      </c>
      <c r="AW14" s="309">
        <v>48.974496064574375</v>
      </c>
      <c r="AX14" s="309">
        <v>8.7980260451612455</v>
      </c>
      <c r="AZ14" s="346">
        <v>2.9943452476924577</v>
      </c>
      <c r="BB14" s="347" t="s">
        <v>350</v>
      </c>
      <c r="BD14" s="309">
        <v>44.129926432567558</v>
      </c>
      <c r="BE14" s="309">
        <v>4.9177508610466383</v>
      </c>
      <c r="BF14" s="309">
        <v>34.487421570964862</v>
      </c>
      <c r="BG14" s="309">
        <v>53.772431294170239</v>
      </c>
      <c r="BH14" s="309">
        <v>11.143800270234246</v>
      </c>
      <c r="BJ14" s="346">
        <v>2.3609083321756046</v>
      </c>
      <c r="BL14" s="347" t="s">
        <v>350</v>
      </c>
      <c r="BN14" s="309">
        <v>43.442140464776543</v>
      </c>
      <c r="BO14" s="309">
        <v>4.6263058330344125</v>
      </c>
      <c r="BP14" s="309">
        <v>34.371080578143228</v>
      </c>
      <c r="BQ14" s="309">
        <v>52.51320035140985</v>
      </c>
      <c r="BR14" s="309">
        <v>10.649350569605295</v>
      </c>
      <c r="BT14" s="346">
        <v>-0.6877859677910152</v>
      </c>
      <c r="BV14" s="347" t="s">
        <v>350</v>
      </c>
      <c r="BX14" s="309">
        <v>32.723484102855018</v>
      </c>
      <c r="BY14" s="309">
        <v>4.2871616147740585</v>
      </c>
      <c r="BZ14" s="309">
        <v>24.317397807672908</v>
      </c>
      <c r="CA14" s="309">
        <v>41.129570398037124</v>
      </c>
      <c r="CB14" s="309">
        <v>13.101177128018646</v>
      </c>
      <c r="CD14" s="346">
        <v>-10.699999999999996</v>
      </c>
      <c r="CF14" s="347" t="s">
        <v>261</v>
      </c>
      <c r="CG14" s="346"/>
      <c r="CH14" s="43">
        <v>22.8</v>
      </c>
      <c r="CJ14" s="309">
        <v>26.318986482663675</v>
      </c>
      <c r="CK14" s="309">
        <v>3.5427606236082121</v>
      </c>
      <c r="CL14" s="309">
        <v>19.372501614386682</v>
      </c>
      <c r="CM14" s="309">
        <v>33.265471350940665</v>
      </c>
      <c r="CN14" s="309">
        <v>13.460855059680316</v>
      </c>
      <c r="CP14" s="346">
        <v>3.5153672039455444</v>
      </c>
      <c r="CR14" s="347" t="s">
        <v>350</v>
      </c>
      <c r="CT14" s="339">
        <v>24.782531060612243</v>
      </c>
      <c r="CU14" s="309">
        <v>4.6259486878717366</v>
      </c>
      <c r="CV14" s="309">
        <v>15.712178785215675</v>
      </c>
      <c r="CW14" s="309">
        <v>33.852883336008809</v>
      </c>
      <c r="CX14" s="309">
        <v>18.666167214953767</v>
      </c>
      <c r="CZ14" s="346">
        <v>-1.5364554220514322</v>
      </c>
      <c r="DB14" s="347" t="s">
        <v>350</v>
      </c>
      <c r="DD14" s="339">
        <v>23.905560598787748</v>
      </c>
      <c r="DE14" s="309">
        <v>4.1207855961580071</v>
      </c>
      <c r="DF14" s="309">
        <v>15.825702873902403</v>
      </c>
      <c r="DG14" s="309">
        <v>31.985418323673091</v>
      </c>
      <c r="DH14" s="309">
        <v>17.237770179574756</v>
      </c>
      <c r="DJ14" s="346">
        <v>-0.87697046182449512</v>
      </c>
      <c r="DL14" s="347" t="s">
        <v>350</v>
      </c>
      <c r="DN14" s="339">
        <v>27.894402569772996</v>
      </c>
      <c r="DO14" s="309">
        <v>5.5985509719443511</v>
      </c>
      <c r="DP14" s="309">
        <v>16.916999143702217</v>
      </c>
      <c r="DQ14" s="309">
        <v>38.871805995843779</v>
      </c>
      <c r="DR14" s="309">
        <v>20.070517581226376</v>
      </c>
      <c r="DT14" s="346">
        <v>4</v>
      </c>
      <c r="DV14" s="347" t="s">
        <v>350</v>
      </c>
      <c r="DX14" s="337">
        <v>195.60949500000004</v>
      </c>
      <c r="DY14" s="337">
        <v>255</v>
      </c>
    </row>
    <row r="15" spans="1:130" s="28" customFormat="1" ht="13.5" customHeight="1">
      <c r="A15" s="110" t="s">
        <v>18</v>
      </c>
      <c r="B15" s="43">
        <v>76.7</v>
      </c>
      <c r="D15" s="309">
        <v>75.906931497251378</v>
      </c>
      <c r="E15" s="309">
        <v>1.1298694953688717</v>
      </c>
      <c r="F15" s="309">
        <v>73.691534470309719</v>
      </c>
      <c r="G15" s="309">
        <v>78.122328524193051</v>
      </c>
      <c r="H15" s="309">
        <v>1.4884931758963078</v>
      </c>
      <c r="J15" s="346">
        <v>-0.76175295443388791</v>
      </c>
      <c r="L15" s="346" t="s">
        <v>350</v>
      </c>
      <c r="N15" s="309">
        <v>75.74765216947354</v>
      </c>
      <c r="O15" s="309">
        <v>1.3259807605083878</v>
      </c>
      <c r="P15" s="309">
        <v>73.147728690049334</v>
      </c>
      <c r="Q15" s="309">
        <v>78.347575648897731</v>
      </c>
      <c r="R15" s="309">
        <v>1.7505239073835752</v>
      </c>
      <c r="T15" s="346">
        <v>-0.15927932777783838</v>
      </c>
      <c r="V15" s="347" t="s">
        <v>350</v>
      </c>
      <c r="X15" s="309">
        <v>75.395957457047984</v>
      </c>
      <c r="Y15" s="309">
        <v>1.3132872492515022</v>
      </c>
      <c r="Z15" s="309">
        <v>72.820920761192852</v>
      </c>
      <c r="AA15" s="309">
        <v>77.970994152903131</v>
      </c>
      <c r="AB15" s="309">
        <v>1.7418536663582573</v>
      </c>
      <c r="AD15" s="346">
        <v>-0.35169471242555517</v>
      </c>
      <c r="AF15" s="347" t="s">
        <v>350</v>
      </c>
      <c r="AH15" s="309">
        <v>74.572813273860177</v>
      </c>
      <c r="AI15" s="309">
        <v>1.4781451945272759</v>
      </c>
      <c r="AJ15" s="309">
        <v>71.674528306205673</v>
      </c>
      <c r="AK15" s="309">
        <v>77.471098241514667</v>
      </c>
      <c r="AL15" s="309">
        <v>1.9821502363052281</v>
      </c>
      <c r="AN15" s="346">
        <v>-0.80000000000001137</v>
      </c>
      <c r="AP15" s="347" t="s">
        <v>350</v>
      </c>
      <c r="AQ15" s="346"/>
      <c r="AR15" s="43">
        <v>48.1</v>
      </c>
      <c r="AT15" s="309">
        <v>49.250532791964282</v>
      </c>
      <c r="AU15" s="309">
        <v>1.2742140993929281</v>
      </c>
      <c r="AV15" s="309">
        <v>46.752111391038994</v>
      </c>
      <c r="AW15" s="309">
        <v>51.748954192889563</v>
      </c>
      <c r="AX15" s="309">
        <v>2.5872087613249715</v>
      </c>
      <c r="AZ15" s="346">
        <v>1.1062872922974023</v>
      </c>
      <c r="BB15" s="347" t="s">
        <v>350</v>
      </c>
      <c r="BD15" s="309">
        <v>49.79607222142954</v>
      </c>
      <c r="BE15" s="309">
        <v>1.4086314570321252</v>
      </c>
      <c r="BF15" s="309">
        <v>47.034090970970674</v>
      </c>
      <c r="BG15" s="309">
        <v>52.5580534718884</v>
      </c>
      <c r="BH15" s="309">
        <v>2.8288003334245437</v>
      </c>
      <c r="BJ15" s="346">
        <v>0.5455394294652578</v>
      </c>
      <c r="BL15" s="347" t="s">
        <v>350</v>
      </c>
      <c r="BN15" s="309">
        <v>51.11892018959162</v>
      </c>
      <c r="BO15" s="309">
        <v>1.4581235903923007</v>
      </c>
      <c r="BP15" s="309">
        <v>48.259894675948509</v>
      </c>
      <c r="BQ15" s="309">
        <v>53.977945703234731</v>
      </c>
      <c r="BR15" s="309">
        <v>2.8524146930028285</v>
      </c>
      <c r="BT15" s="346">
        <v>1.3228479681620797</v>
      </c>
      <c r="BV15" s="347" t="s">
        <v>350</v>
      </c>
      <c r="BX15" s="309">
        <v>50.360586668717623</v>
      </c>
      <c r="BY15" s="309">
        <v>1.5856374681622674</v>
      </c>
      <c r="BZ15" s="309">
        <v>47.251535369062211</v>
      </c>
      <c r="CA15" s="309">
        <v>53.469637968373043</v>
      </c>
      <c r="CB15" s="309">
        <v>3.1485683012251608</v>
      </c>
      <c r="CD15" s="346">
        <v>-0.70000000000000284</v>
      </c>
      <c r="CF15" s="347" t="s">
        <v>350</v>
      </c>
      <c r="CG15" s="346"/>
      <c r="CH15" s="43">
        <v>28.5</v>
      </c>
      <c r="CJ15" s="309">
        <v>26.656398705287138</v>
      </c>
      <c r="CK15" s="309">
        <v>1.2363711356087248</v>
      </c>
      <c r="CL15" s="309">
        <v>24.232178076930559</v>
      </c>
      <c r="CM15" s="309">
        <v>29.080619333643721</v>
      </c>
      <c r="CN15" s="309">
        <v>4.6381776821319001</v>
      </c>
      <c r="CP15" s="346">
        <v>-1.868040246731006</v>
      </c>
      <c r="CR15" s="347" t="s">
        <v>350</v>
      </c>
      <c r="CT15" s="309">
        <v>25.951579948044113</v>
      </c>
      <c r="CU15" s="309">
        <v>1.1803388794916507</v>
      </c>
      <c r="CV15" s="309">
        <v>23.637224523089824</v>
      </c>
      <c r="CW15" s="309">
        <v>28.265935372998403</v>
      </c>
      <c r="CX15" s="309">
        <v>4.5482351435046597</v>
      </c>
      <c r="CZ15" s="346">
        <v>-0.70481875724302512</v>
      </c>
      <c r="DB15" s="347" t="s">
        <v>350</v>
      </c>
      <c r="DD15" s="309">
        <v>24.277037267456532</v>
      </c>
      <c r="DE15" s="309">
        <v>1.3098642090445181</v>
      </c>
      <c r="DF15" s="309">
        <v>21.708712320420545</v>
      </c>
      <c r="DG15" s="309">
        <v>26.845362214492525</v>
      </c>
      <c r="DH15" s="309">
        <v>5.3954862556494749</v>
      </c>
      <c r="DJ15" s="346">
        <v>-1.6745426805875816</v>
      </c>
      <c r="DL15" s="347" t="s">
        <v>350</v>
      </c>
      <c r="DN15" s="309">
        <v>24.212226605142487</v>
      </c>
      <c r="DO15" s="309">
        <v>1.2821194468733403</v>
      </c>
      <c r="DP15" s="309">
        <v>21.698300684083772</v>
      </c>
      <c r="DQ15" s="309">
        <v>26.726152526201201</v>
      </c>
      <c r="DR15" s="309">
        <v>5.2953388706556561</v>
      </c>
      <c r="DT15" s="346">
        <v>-0.10000000000000142</v>
      </c>
      <c r="DV15" s="347" t="s">
        <v>350</v>
      </c>
      <c r="DX15" s="337">
        <v>2680.4267430000009</v>
      </c>
      <c r="DY15" s="337">
        <v>3449</v>
      </c>
    </row>
    <row r="16" spans="1:130" s="28" customFormat="1" ht="13.5" customHeight="1">
      <c r="A16" s="110" t="s">
        <v>17</v>
      </c>
      <c r="B16" s="43">
        <v>78.8</v>
      </c>
      <c r="D16" s="309">
        <v>80.346564942843813</v>
      </c>
      <c r="E16" s="309">
        <v>0.80020451953215832</v>
      </c>
      <c r="F16" s="309">
        <v>78.777560096900899</v>
      </c>
      <c r="G16" s="309">
        <v>81.915569788786726</v>
      </c>
      <c r="H16" s="309">
        <v>0.99594117072882993</v>
      </c>
      <c r="J16" s="346">
        <v>1.5923960125799113</v>
      </c>
      <c r="L16" s="346" t="s">
        <v>350</v>
      </c>
      <c r="N16" s="309">
        <v>77.703776079996956</v>
      </c>
      <c r="O16" s="309">
        <v>0.91913143940189801</v>
      </c>
      <c r="P16" s="309">
        <v>75.901584463685907</v>
      </c>
      <c r="Q16" s="309">
        <v>79.505967696308005</v>
      </c>
      <c r="R16" s="309">
        <v>1.1828658602841147</v>
      </c>
      <c r="T16" s="346">
        <v>-2.6427888628468565</v>
      </c>
      <c r="V16" s="347" t="s">
        <v>351</v>
      </c>
      <c r="X16" s="309">
        <v>80.202619872286405</v>
      </c>
      <c r="Y16" s="309">
        <v>0.95249475647076842</v>
      </c>
      <c r="Z16" s="309">
        <v>78.335009452768716</v>
      </c>
      <c r="AA16" s="309">
        <v>82.070230291804108</v>
      </c>
      <c r="AB16" s="309">
        <v>1.1876105269223229</v>
      </c>
      <c r="AD16" s="346">
        <v>2.4988437922894491</v>
      </c>
      <c r="AF16" s="347" t="s">
        <v>261</v>
      </c>
      <c r="AH16" s="309">
        <v>80.26576842356242</v>
      </c>
      <c r="AI16" s="309">
        <v>1.0017965423821136</v>
      </c>
      <c r="AJ16" s="309">
        <v>78.301487871026524</v>
      </c>
      <c r="AK16" s="309">
        <v>82.230048976098331</v>
      </c>
      <c r="AL16" s="309">
        <v>1.248099360484078</v>
      </c>
      <c r="AN16" s="346">
        <v>9.9999999999994316E-2</v>
      </c>
      <c r="AP16" s="347" t="s">
        <v>350</v>
      </c>
      <c r="AQ16" s="346"/>
      <c r="AR16" s="43">
        <v>58</v>
      </c>
      <c r="AT16" s="309">
        <v>58.624592000658716</v>
      </c>
      <c r="AU16" s="309">
        <v>1.02333242292449</v>
      </c>
      <c r="AV16" s="309">
        <v>56.618088048996775</v>
      </c>
      <c r="AW16" s="309">
        <v>60.631095952320656</v>
      </c>
      <c r="AX16" s="309">
        <v>1.7455685199702402</v>
      </c>
      <c r="AZ16" s="346">
        <v>0.65258019336060613</v>
      </c>
      <c r="BB16" s="347" t="s">
        <v>350</v>
      </c>
      <c r="BD16" s="309">
        <v>59.231885603609577</v>
      </c>
      <c r="BE16" s="309">
        <v>1.0003583626227119</v>
      </c>
      <c r="BF16" s="309">
        <v>57.270427886965216</v>
      </c>
      <c r="BG16" s="309">
        <v>61.193343320253945</v>
      </c>
      <c r="BH16" s="309">
        <v>1.6888848842619832</v>
      </c>
      <c r="BJ16" s="346">
        <v>0.6072936029508611</v>
      </c>
      <c r="BL16" s="347" t="s">
        <v>350</v>
      </c>
      <c r="BN16" s="309">
        <v>60.007341410022818</v>
      </c>
      <c r="BO16" s="309">
        <v>1.117715766706074</v>
      </c>
      <c r="BP16" s="309">
        <v>57.815772797410162</v>
      </c>
      <c r="BQ16" s="309">
        <v>62.198910022635481</v>
      </c>
      <c r="BR16" s="309">
        <v>1.8626317054589354</v>
      </c>
      <c r="BT16" s="346">
        <v>0.77545580641324108</v>
      </c>
      <c r="BV16" s="347" t="s">
        <v>350</v>
      </c>
      <c r="BX16" s="309">
        <v>61.941277129324348</v>
      </c>
      <c r="BY16" s="309">
        <v>1.2172111153601284</v>
      </c>
      <c r="BZ16" s="309">
        <v>59.554620736453245</v>
      </c>
      <c r="CA16" s="309">
        <v>64.327933522195451</v>
      </c>
      <c r="CB16" s="309">
        <v>1.9651049700166325</v>
      </c>
      <c r="CD16" s="346">
        <v>1.8999999999999986</v>
      </c>
      <c r="CF16" s="347" t="s">
        <v>350</v>
      </c>
      <c r="CG16" s="346"/>
      <c r="CH16" s="43">
        <v>20.8</v>
      </c>
      <c r="CJ16" s="309">
        <v>21.721972942184671</v>
      </c>
      <c r="CK16" s="309">
        <v>0.89957672986087489</v>
      </c>
      <c r="CL16" s="309">
        <v>19.958123558686577</v>
      </c>
      <c r="CM16" s="309">
        <v>23.485822325682769</v>
      </c>
      <c r="CN16" s="309">
        <v>4.1413214732160535</v>
      </c>
      <c r="CP16" s="346">
        <v>0.93981581921933399</v>
      </c>
      <c r="CR16" s="347" t="s">
        <v>350</v>
      </c>
      <c r="CT16" s="309">
        <v>18.471890476387287</v>
      </c>
      <c r="CU16" s="309">
        <v>0.8064457350876828</v>
      </c>
      <c r="CV16" s="309">
        <v>16.89064792447266</v>
      </c>
      <c r="CW16" s="309">
        <v>20.053133028301914</v>
      </c>
      <c r="CX16" s="309">
        <v>4.3657996788069235</v>
      </c>
      <c r="CZ16" s="346">
        <v>-3.2500824657973837</v>
      </c>
      <c r="DB16" s="347" t="s">
        <v>349</v>
      </c>
      <c r="DD16" s="309">
        <v>20.195278462263939</v>
      </c>
      <c r="DE16" s="309">
        <v>0.93304507502082101</v>
      </c>
      <c r="DF16" s="309">
        <v>18.365804134819673</v>
      </c>
      <c r="DG16" s="309">
        <v>22.024752789708209</v>
      </c>
      <c r="DH16" s="309">
        <v>4.620114928171307</v>
      </c>
      <c r="DJ16" s="346">
        <v>1.7233879858766521</v>
      </c>
      <c r="DL16" s="347" t="s">
        <v>350</v>
      </c>
      <c r="DN16" s="309">
        <v>18.324491294238868</v>
      </c>
      <c r="DO16" s="309">
        <v>0.92257923365055894</v>
      </c>
      <c r="DP16" s="309">
        <v>16.515536710981738</v>
      </c>
      <c r="DQ16" s="309">
        <v>20.133445877495998</v>
      </c>
      <c r="DR16" s="309">
        <v>5.0346785558004186</v>
      </c>
      <c r="DT16" s="346">
        <v>-1.8999999999999986</v>
      </c>
      <c r="DV16" s="347" t="s">
        <v>350</v>
      </c>
      <c r="DX16" s="337">
        <v>6684.0515369999866</v>
      </c>
      <c r="DY16" s="337">
        <v>8847</v>
      </c>
    </row>
    <row r="17" spans="1:129" s="28" customFormat="1" ht="13.5" customHeight="1">
      <c r="A17" s="110" t="s">
        <v>83</v>
      </c>
      <c r="B17" s="43">
        <v>78.8</v>
      </c>
      <c r="D17" s="309">
        <v>76.500040439289279</v>
      </c>
      <c r="E17" s="309">
        <v>1.144938941220385</v>
      </c>
      <c r="F17" s="309">
        <v>74.255095924187316</v>
      </c>
      <c r="G17" s="309">
        <v>78.744984954391242</v>
      </c>
      <c r="H17" s="309">
        <v>1.496651419588481</v>
      </c>
      <c r="J17" s="346">
        <v>-2.3480660905047586</v>
      </c>
      <c r="L17" s="346" t="s">
        <v>350</v>
      </c>
      <c r="N17" s="309">
        <v>78.20960695273115</v>
      </c>
      <c r="O17" s="309">
        <v>1.1036181689608129</v>
      </c>
      <c r="P17" s="309">
        <v>76.045682048797957</v>
      </c>
      <c r="Q17" s="309">
        <v>80.373531856664343</v>
      </c>
      <c r="R17" s="309">
        <v>1.4111030753905016</v>
      </c>
      <c r="T17" s="346">
        <v>1.7095665134418709</v>
      </c>
      <c r="V17" s="347" t="s">
        <v>350</v>
      </c>
      <c r="X17" s="309">
        <v>75.64753421049484</v>
      </c>
      <c r="Y17" s="309">
        <v>1.3223610255153986</v>
      </c>
      <c r="Z17" s="309">
        <v>73.054706047568928</v>
      </c>
      <c r="AA17" s="309">
        <v>78.240362373420751</v>
      </c>
      <c r="AB17" s="309">
        <v>1.7480556892123296</v>
      </c>
      <c r="AD17" s="346">
        <v>-2.5620727422363103</v>
      </c>
      <c r="AF17" s="347" t="s">
        <v>350</v>
      </c>
      <c r="AH17" s="309">
        <v>76.28009113166641</v>
      </c>
      <c r="AI17" s="309">
        <v>1.3988943686337407</v>
      </c>
      <c r="AJ17" s="309">
        <v>73.537197852333108</v>
      </c>
      <c r="AK17" s="309">
        <v>79.022984410999726</v>
      </c>
      <c r="AL17" s="309">
        <v>1.8338918423932153</v>
      </c>
      <c r="AN17" s="346">
        <v>0.70000000000000284</v>
      </c>
      <c r="AP17" s="347" t="s">
        <v>350</v>
      </c>
      <c r="AQ17" s="346"/>
      <c r="AR17" s="43">
        <v>61.9</v>
      </c>
      <c r="AT17" s="309">
        <v>58.756732158996257</v>
      </c>
      <c r="AU17" s="309">
        <v>1.2753231475899307</v>
      </c>
      <c r="AV17" s="309">
        <v>56.25613618650457</v>
      </c>
      <c r="AW17" s="309">
        <v>61.257328131487952</v>
      </c>
      <c r="AX17" s="309">
        <v>2.1705140853288003</v>
      </c>
      <c r="AZ17" s="346">
        <v>-3.1371527071890668</v>
      </c>
      <c r="BB17" s="347" t="s">
        <v>261</v>
      </c>
      <c r="BD17" s="309">
        <v>63.323729754536764</v>
      </c>
      <c r="BE17" s="309">
        <v>1.2428015048948926</v>
      </c>
      <c r="BF17" s="309">
        <v>60.886900421054492</v>
      </c>
      <c r="BG17" s="309">
        <v>65.760559088019036</v>
      </c>
      <c r="BH17" s="309">
        <v>1.9626157677578262</v>
      </c>
      <c r="BJ17" s="346">
        <v>4.5669975955405064</v>
      </c>
      <c r="BL17" s="347" t="s">
        <v>349</v>
      </c>
      <c r="BN17" s="309">
        <v>59.808930167600728</v>
      </c>
      <c r="BO17" s="309">
        <v>1.3908331976688921</v>
      </c>
      <c r="BP17" s="309">
        <v>57.08184473838319</v>
      </c>
      <c r="BQ17" s="309">
        <v>62.53601559681826</v>
      </c>
      <c r="BR17" s="309">
        <v>2.3254607527193731</v>
      </c>
      <c r="BT17" s="346">
        <v>-3.5147995869360358</v>
      </c>
      <c r="BV17" s="347" t="s">
        <v>261</v>
      </c>
      <c r="BX17" s="309">
        <v>61.870703546116921</v>
      </c>
      <c r="BY17" s="309">
        <v>1.4900695552392385</v>
      </c>
      <c r="BZ17" s="309">
        <v>58.949037793186179</v>
      </c>
      <c r="CA17" s="309">
        <v>64.792369299047664</v>
      </c>
      <c r="CB17" s="309">
        <v>2.4083604514511086</v>
      </c>
      <c r="CD17" s="346">
        <v>2.1000000000000014</v>
      </c>
      <c r="CF17" s="347" t="s">
        <v>350</v>
      </c>
      <c r="CG17" s="346"/>
      <c r="CH17" s="43">
        <v>17</v>
      </c>
      <c r="CJ17" s="309">
        <v>17.743308280293068</v>
      </c>
      <c r="CK17" s="309">
        <v>1.0597753773792786</v>
      </c>
      <c r="CL17" s="309">
        <v>15.665348631063372</v>
      </c>
      <c r="CM17" s="309">
        <v>19.821267929522765</v>
      </c>
      <c r="CN17" s="309">
        <v>5.9728172482712125</v>
      </c>
      <c r="CP17" s="346">
        <v>0.78908661668420876</v>
      </c>
      <c r="CR17" s="347" t="s">
        <v>350</v>
      </c>
      <c r="CT17" s="309">
        <v>14.885877198194352</v>
      </c>
      <c r="CU17" s="309">
        <v>0.8899593188401046</v>
      </c>
      <c r="CV17" s="309">
        <v>13.140884964749254</v>
      </c>
      <c r="CW17" s="309">
        <v>16.63086943163945</v>
      </c>
      <c r="CX17" s="309">
        <v>5.9785480357721621</v>
      </c>
      <c r="CZ17" s="346">
        <v>-2.8574310820987154</v>
      </c>
      <c r="DB17" s="347" t="s">
        <v>351</v>
      </c>
      <c r="DD17" s="309">
        <v>15.838604042894058</v>
      </c>
      <c r="DE17" s="309">
        <v>0.98052491533301001</v>
      </c>
      <c r="DF17" s="309">
        <v>13.916033303231584</v>
      </c>
      <c r="DG17" s="309">
        <v>17.761174782556534</v>
      </c>
      <c r="DH17" s="309">
        <v>6.1907281265290521</v>
      </c>
      <c r="DJ17" s="346">
        <v>0.95272684469970592</v>
      </c>
      <c r="DL17" s="347" t="s">
        <v>350</v>
      </c>
      <c r="DN17" s="309">
        <v>14.409387585549563</v>
      </c>
      <c r="DO17" s="309">
        <v>1.0073072803408503</v>
      </c>
      <c r="DP17" s="309">
        <v>12.434301809652906</v>
      </c>
      <c r="DQ17" s="309">
        <v>16.384473361446219</v>
      </c>
      <c r="DR17" s="309">
        <v>6.9906321442212249</v>
      </c>
      <c r="DT17" s="346">
        <v>-1.4000000000000004</v>
      </c>
      <c r="DV17" s="347" t="s">
        <v>350</v>
      </c>
      <c r="DX17" s="337">
        <v>5389.942933999977</v>
      </c>
      <c r="DY17" s="337">
        <v>6099</v>
      </c>
    </row>
    <row r="18" spans="1:129" s="28" customFormat="1" ht="13.5" customHeight="1">
      <c r="A18" s="146" t="s">
        <v>73</v>
      </c>
      <c r="B18" s="43" t="s">
        <v>73</v>
      </c>
      <c r="J18" s="346"/>
      <c r="T18" s="346"/>
      <c r="V18" s="299"/>
      <c r="AD18" s="346"/>
      <c r="AF18" s="299"/>
      <c r="AN18" s="346"/>
      <c r="AP18" s="299"/>
      <c r="AR18" s="43" t="s">
        <v>73</v>
      </c>
      <c r="AZ18" s="346"/>
      <c r="BJ18" s="346"/>
      <c r="BL18" s="299"/>
      <c r="BT18" s="346"/>
      <c r="BV18" s="299"/>
      <c r="CD18" s="346"/>
      <c r="CF18" s="299"/>
      <c r="CH18" s="43" t="s">
        <v>73</v>
      </c>
      <c r="CP18" s="346"/>
      <c r="CR18" s="299"/>
      <c r="CZ18" s="346"/>
      <c r="DB18" s="299"/>
      <c r="DJ18" s="346"/>
      <c r="DL18" s="299"/>
      <c r="DT18" s="346"/>
      <c r="DV18" s="299"/>
      <c r="DX18" s="337"/>
      <c r="DY18" s="337"/>
    </row>
    <row r="19" spans="1:129" s="28" customFormat="1" ht="22.5" customHeight="1">
      <c r="A19" s="147" t="s">
        <v>82</v>
      </c>
      <c r="B19" s="67"/>
      <c r="J19" s="346"/>
      <c r="T19" s="346"/>
      <c r="V19" s="299"/>
      <c r="AD19" s="346"/>
      <c r="AF19" s="299"/>
      <c r="AN19" s="346"/>
      <c r="AP19" s="299"/>
      <c r="AR19" s="67"/>
      <c r="AZ19" s="346"/>
      <c r="BJ19" s="346"/>
      <c r="BL19" s="299"/>
      <c r="BT19" s="346"/>
      <c r="BV19" s="299"/>
      <c r="CD19" s="346"/>
      <c r="CF19" s="299"/>
      <c r="CH19" s="67"/>
      <c r="CP19" s="346"/>
      <c r="CR19" s="299"/>
      <c r="CZ19" s="346"/>
      <c r="DB19" s="299"/>
      <c r="DJ19" s="346"/>
      <c r="DL19" s="299"/>
      <c r="DT19" s="346"/>
      <c r="DV19" s="299"/>
      <c r="DX19" s="337"/>
      <c r="DY19" s="337"/>
    </row>
    <row r="20" spans="1:129" s="28" customFormat="1" ht="13.5" customHeight="1">
      <c r="A20" s="110" t="s">
        <v>81</v>
      </c>
      <c r="B20" s="43">
        <v>56.3</v>
      </c>
      <c r="D20" s="309">
        <v>49.296730223471087</v>
      </c>
      <c r="E20" s="309">
        <v>3.2362283706848709</v>
      </c>
      <c r="F20" s="309">
        <v>42.9512799388974</v>
      </c>
      <c r="G20" s="309">
        <v>55.642180508044767</v>
      </c>
      <c r="H20" s="309">
        <v>6.5647931536522943</v>
      </c>
      <c r="J20" s="346">
        <v>-7.0259911972997813</v>
      </c>
      <c r="L20" s="346" t="s">
        <v>350</v>
      </c>
      <c r="N20" s="309">
        <v>51.535278658145558</v>
      </c>
      <c r="O20" s="309">
        <v>3.5344376025956548</v>
      </c>
      <c r="P20" s="309">
        <v>44.605112261142153</v>
      </c>
      <c r="Q20" s="309">
        <v>58.465445055148955</v>
      </c>
      <c r="R20" s="309">
        <v>6.8582875549019828</v>
      </c>
      <c r="T20" s="346">
        <v>2.2385484346744704</v>
      </c>
      <c r="V20" s="347" t="s">
        <v>350</v>
      </c>
      <c r="X20" s="309">
        <v>57.189902330041718</v>
      </c>
      <c r="Y20" s="309">
        <v>3.6550752297812878</v>
      </c>
      <c r="Z20" s="309">
        <v>50.023189298934277</v>
      </c>
      <c r="AA20" s="309">
        <v>64.356615361149167</v>
      </c>
      <c r="AB20" s="309">
        <v>6.3911199020553058</v>
      </c>
      <c r="AD20" s="346">
        <v>5.6546236718961609</v>
      </c>
      <c r="AF20" s="347" t="s">
        <v>350</v>
      </c>
      <c r="AH20" s="309">
        <v>59.144638205035704</v>
      </c>
      <c r="AI20" s="309">
        <v>3.9433770948941778</v>
      </c>
      <c r="AJ20" s="309">
        <v>51.412630146395735</v>
      </c>
      <c r="AK20" s="309">
        <v>66.876646263675681</v>
      </c>
      <c r="AL20" s="309">
        <v>6.6673450283417743</v>
      </c>
      <c r="AN20" s="346">
        <v>1.8999999999999986</v>
      </c>
      <c r="AP20" s="347" t="s">
        <v>350</v>
      </c>
      <c r="AQ20" s="346"/>
      <c r="AR20" s="43">
        <v>40.5</v>
      </c>
      <c r="AT20" s="309">
        <v>34.443637652517886</v>
      </c>
      <c r="AU20" s="309">
        <v>3.2321995915251547</v>
      </c>
      <c r="AV20" s="309">
        <v>28.106086815985964</v>
      </c>
      <c r="AW20" s="309">
        <v>40.781188489049804</v>
      </c>
      <c r="AX20" s="309">
        <v>9.3840250676568004</v>
      </c>
      <c r="AZ20" s="346">
        <v>-6.0913594288756485</v>
      </c>
      <c r="BB20" s="346" t="s">
        <v>350</v>
      </c>
      <c r="BD20" s="309">
        <v>36.369476296306907</v>
      </c>
      <c r="BE20" s="309">
        <v>3.4379562393422867</v>
      </c>
      <c r="BF20" s="309">
        <v>29.628486220046735</v>
      </c>
      <c r="BG20" s="309">
        <v>43.110466372567082</v>
      </c>
      <c r="BH20" s="309">
        <v>9.4528615461295207</v>
      </c>
      <c r="BJ20" s="346">
        <v>1.9258386437890209</v>
      </c>
      <c r="BL20" s="347" t="s">
        <v>350</v>
      </c>
      <c r="BN20" s="309">
        <v>39.483199871258876</v>
      </c>
      <c r="BO20" s="309">
        <v>3.7114083971825105</v>
      </c>
      <c r="BP20" s="309">
        <v>32.206031208046149</v>
      </c>
      <c r="BQ20" s="309">
        <v>46.76036853447161</v>
      </c>
      <c r="BR20" s="309">
        <v>9.399968617751691</v>
      </c>
      <c r="BT20" s="346">
        <v>3.1137235749519689</v>
      </c>
      <c r="BV20" s="347" t="s">
        <v>350</v>
      </c>
      <c r="BX20" s="309">
        <v>45.210396239765117</v>
      </c>
      <c r="BY20" s="309">
        <v>4.0829929360270292</v>
      </c>
      <c r="BZ20" s="309">
        <v>37.204635308200373</v>
      </c>
      <c r="CA20" s="309">
        <v>53.216157171329861</v>
      </c>
      <c r="CB20" s="309">
        <v>9.0310930131503788</v>
      </c>
      <c r="CD20" s="346">
        <v>5.7000000000000028</v>
      </c>
      <c r="CF20" s="347" t="s">
        <v>350</v>
      </c>
      <c r="CG20" s="346"/>
      <c r="CH20" s="43">
        <v>15.8</v>
      </c>
      <c r="CJ20" s="339">
        <v>14.853092570953258</v>
      </c>
      <c r="CK20" s="309">
        <v>2.2378046854607558</v>
      </c>
      <c r="CL20" s="309">
        <v>10.465306311242479</v>
      </c>
      <c r="CM20" s="309">
        <v>19.240878830664037</v>
      </c>
      <c r="CN20" s="309">
        <v>15.066254214539883</v>
      </c>
      <c r="CP20" s="346">
        <v>-0.93463176842405105</v>
      </c>
      <c r="CR20" s="347" t="s">
        <v>350</v>
      </c>
      <c r="CT20" s="339">
        <v>15.165802361838649</v>
      </c>
      <c r="CU20" s="309">
        <v>2.6105863942484571</v>
      </c>
      <c r="CV20" s="309">
        <v>10.047081891965732</v>
      </c>
      <c r="CW20" s="309">
        <v>20.284522831711566</v>
      </c>
      <c r="CX20" s="309">
        <v>17.21363850037644</v>
      </c>
      <c r="CZ20" s="346">
        <v>0.31270979088539086</v>
      </c>
      <c r="DB20" s="347" t="s">
        <v>350</v>
      </c>
      <c r="DD20" s="339">
        <v>17.706702458782793</v>
      </c>
      <c r="DE20" s="309">
        <v>2.9950320404727826</v>
      </c>
      <c r="DF20" s="309">
        <v>11.834173494632038</v>
      </c>
      <c r="DG20" s="309">
        <v>23.579231422933546</v>
      </c>
      <c r="DH20" s="309">
        <v>16.914679892795068</v>
      </c>
      <c r="DJ20" s="346">
        <v>2.540900096944144</v>
      </c>
      <c r="DL20" s="347" t="s">
        <v>350</v>
      </c>
      <c r="DN20" s="339">
        <v>13.934241965270576</v>
      </c>
      <c r="DO20" s="309">
        <v>2.5522603368691104</v>
      </c>
      <c r="DP20" s="309">
        <v>8.929877173992935</v>
      </c>
      <c r="DQ20" s="309">
        <v>18.938606756548221</v>
      </c>
      <c r="DR20" s="309">
        <v>18.316463451907268</v>
      </c>
      <c r="DT20" s="346">
        <v>-3.7999999999999989</v>
      </c>
      <c r="DV20" s="347" t="s">
        <v>350</v>
      </c>
      <c r="DX20" s="337">
        <v>1191.3664440000014</v>
      </c>
      <c r="DY20" s="337">
        <v>527</v>
      </c>
    </row>
    <row r="21" spans="1:129" s="28" customFormat="1" ht="13.5" customHeight="1">
      <c r="A21" s="148" t="s">
        <v>80</v>
      </c>
      <c r="B21" s="43">
        <v>78.400000000000006</v>
      </c>
      <c r="D21" s="309">
        <v>79.20992664816535</v>
      </c>
      <c r="E21" s="309">
        <v>0.7519483729995815</v>
      </c>
      <c r="F21" s="309">
        <v>77.735540272760957</v>
      </c>
      <c r="G21" s="309">
        <v>80.684313023569743</v>
      </c>
      <c r="H21" s="309">
        <v>0.94931078062928365</v>
      </c>
      <c r="J21" s="346">
        <v>0.8515586950077676</v>
      </c>
      <c r="L21" s="346" t="s">
        <v>350</v>
      </c>
      <c r="N21" s="309">
        <v>78.281892094139224</v>
      </c>
      <c r="O21" s="309">
        <v>0.80040973227540824</v>
      </c>
      <c r="P21" s="309">
        <v>76.712484665252703</v>
      </c>
      <c r="Q21" s="309">
        <v>79.851299523025759</v>
      </c>
      <c r="R21" s="309">
        <v>1.0224711115986591</v>
      </c>
      <c r="T21" s="346">
        <v>-0.92803455402612656</v>
      </c>
      <c r="V21" s="347" t="s">
        <v>350</v>
      </c>
      <c r="X21" s="309">
        <v>77.44297664466481</v>
      </c>
      <c r="Y21" s="309">
        <v>0.92789050036014098</v>
      </c>
      <c r="Z21" s="309">
        <v>75.623609183719353</v>
      </c>
      <c r="AA21" s="309">
        <v>79.262344105610254</v>
      </c>
      <c r="AB21" s="309">
        <v>1.1981596531569594</v>
      </c>
      <c r="AD21" s="346">
        <v>-0.83891544947441332</v>
      </c>
      <c r="AF21" s="347" t="s">
        <v>350</v>
      </c>
      <c r="AH21" s="309">
        <v>77.634252997904056</v>
      </c>
      <c r="AI21" s="309">
        <v>1.007436344086508</v>
      </c>
      <c r="AJ21" s="309">
        <v>75.658914159239757</v>
      </c>
      <c r="AK21" s="309">
        <v>79.609591836568356</v>
      </c>
      <c r="AL21" s="309">
        <v>1.2976699139665921</v>
      </c>
      <c r="AN21" s="346">
        <v>0.19999999999998863</v>
      </c>
      <c r="AP21" s="347" t="s">
        <v>350</v>
      </c>
      <c r="AQ21" s="346"/>
      <c r="AR21" s="43">
        <v>57.2</v>
      </c>
      <c r="AT21" s="309">
        <v>56.865298283888478</v>
      </c>
      <c r="AU21" s="309">
        <v>0.91472284009470028</v>
      </c>
      <c r="AV21" s="309">
        <v>55.071751092175113</v>
      </c>
      <c r="AW21" s="309">
        <v>58.658845475601836</v>
      </c>
      <c r="AX21" s="309">
        <v>1.6085782853509918</v>
      </c>
      <c r="AZ21" s="346">
        <v>-0.3421554252847514</v>
      </c>
      <c r="BB21" s="346" t="s">
        <v>350</v>
      </c>
      <c r="BD21" s="309">
        <v>59.712155390412526</v>
      </c>
      <c r="BE21" s="309">
        <v>0.93575608305363422</v>
      </c>
      <c r="BF21" s="309">
        <v>57.877366920018439</v>
      </c>
      <c r="BG21" s="309">
        <v>61.546943860806614</v>
      </c>
      <c r="BH21" s="309">
        <v>1.5671115486209375</v>
      </c>
      <c r="BJ21" s="346">
        <v>2.8468571065240482</v>
      </c>
      <c r="BL21" s="347" t="s">
        <v>351</v>
      </c>
      <c r="BN21" s="309">
        <v>58.329022727296412</v>
      </c>
      <c r="BO21" s="309">
        <v>0.9922996460260276</v>
      </c>
      <c r="BP21" s="309">
        <v>56.383364606228525</v>
      </c>
      <c r="BQ21" s="309">
        <v>60.274680848364291</v>
      </c>
      <c r="BR21" s="309">
        <v>1.7012108203240273</v>
      </c>
      <c r="BT21" s="346">
        <v>-1.3831326631161147</v>
      </c>
      <c r="BV21" s="347" t="s">
        <v>350</v>
      </c>
      <c r="BX21" s="309">
        <v>59.637987021111137</v>
      </c>
      <c r="BY21" s="309">
        <v>1.1107698850467249</v>
      </c>
      <c r="BZ21" s="309">
        <v>57.460036118673706</v>
      </c>
      <c r="CA21" s="309">
        <v>61.815937923548567</v>
      </c>
      <c r="CB21" s="309">
        <v>1.862520753179556</v>
      </c>
      <c r="CD21" s="346">
        <v>1.3000000000000043</v>
      </c>
      <c r="CF21" s="347" t="s">
        <v>350</v>
      </c>
      <c r="CG21" s="346"/>
      <c r="CH21" s="43">
        <v>21.2</v>
      </c>
      <c r="CJ21" s="309">
        <v>22.344628364276854</v>
      </c>
      <c r="CK21" s="309">
        <v>0.81312523224736311</v>
      </c>
      <c r="CL21" s="309">
        <v>20.750289168966553</v>
      </c>
      <c r="CM21" s="309">
        <v>23.938967559587152</v>
      </c>
      <c r="CN21" s="309">
        <v>3.639018823635193</v>
      </c>
      <c r="CP21" s="346">
        <v>1.1937141202925119</v>
      </c>
      <c r="CR21" s="347" t="s">
        <v>350</v>
      </c>
      <c r="CT21" s="309">
        <v>18.569736703726363</v>
      </c>
      <c r="CU21" s="309">
        <v>0.71792180522691673</v>
      </c>
      <c r="CV21" s="309">
        <v>17.162067894803048</v>
      </c>
      <c r="CW21" s="309">
        <v>19.977405512649678</v>
      </c>
      <c r="CX21" s="309">
        <v>3.8660849999173781</v>
      </c>
      <c r="CZ21" s="346">
        <v>-3.774891660550491</v>
      </c>
      <c r="DB21" s="347" t="s">
        <v>349</v>
      </c>
      <c r="DD21" s="309">
        <v>19.113953917368217</v>
      </c>
      <c r="DE21" s="309">
        <v>0.78047835564000001</v>
      </c>
      <c r="DF21" s="309">
        <v>17.583625798185512</v>
      </c>
      <c r="DG21" s="309">
        <v>20.644282036550923</v>
      </c>
      <c r="DH21" s="309">
        <v>4.0832909769171577</v>
      </c>
      <c r="DJ21" s="346">
        <v>0.54421721364185416</v>
      </c>
      <c r="DL21" s="347" t="s">
        <v>350</v>
      </c>
      <c r="DN21" s="309">
        <v>17.996265976793158</v>
      </c>
      <c r="DO21" s="309">
        <v>0.79446763959438815</v>
      </c>
      <c r="DP21" s="309">
        <v>16.438507222342277</v>
      </c>
      <c r="DQ21" s="309">
        <v>19.554024731244038</v>
      </c>
      <c r="DR21" s="309">
        <v>4.4146249039599832</v>
      </c>
      <c r="DT21" s="346">
        <v>-1.1000000000000014</v>
      </c>
      <c r="DV21" s="347" t="s">
        <v>350</v>
      </c>
      <c r="DX21" s="337">
        <v>8217.7180749999679</v>
      </c>
      <c r="DY21" s="337">
        <v>10697</v>
      </c>
    </row>
    <row r="22" spans="1:129" s="28" customFormat="1" ht="13.5" customHeight="1">
      <c r="A22" s="148" t="s">
        <v>79</v>
      </c>
      <c r="B22" s="43">
        <v>83.8</v>
      </c>
      <c r="D22" s="309">
        <v>83.155774991198157</v>
      </c>
      <c r="E22" s="309">
        <v>0.91503653337892155</v>
      </c>
      <c r="F22" s="309">
        <v>81.361612723874671</v>
      </c>
      <c r="G22" s="309">
        <v>84.949937258521658</v>
      </c>
      <c r="H22" s="309">
        <v>1.1003884378153843</v>
      </c>
      <c r="J22" s="346">
        <v>-0.59861062960878542</v>
      </c>
      <c r="L22" s="346" t="s">
        <v>350</v>
      </c>
      <c r="N22" s="309">
        <v>82.822282128547968</v>
      </c>
      <c r="O22" s="309">
        <v>0.94247802641822309</v>
      </c>
      <c r="P22" s="309">
        <v>80.974313573720195</v>
      </c>
      <c r="Q22" s="309">
        <v>84.670250683375755</v>
      </c>
      <c r="R22" s="309">
        <v>1.1379522541475113</v>
      </c>
      <c r="T22" s="346">
        <v>-0.33349286265018918</v>
      </c>
      <c r="V22" s="347" t="s">
        <v>350</v>
      </c>
      <c r="X22" s="309">
        <v>83.644538032914014</v>
      </c>
      <c r="Y22" s="309">
        <v>0.99139059438366506</v>
      </c>
      <c r="Z22" s="309">
        <v>81.700662340891157</v>
      </c>
      <c r="AA22" s="309">
        <v>85.588413724936885</v>
      </c>
      <c r="AB22" s="309">
        <v>1.1852424769129026</v>
      </c>
      <c r="AD22" s="346">
        <v>0.82225590436604534</v>
      </c>
      <c r="AF22" s="347" t="s">
        <v>350</v>
      </c>
      <c r="AH22" s="309">
        <v>83.204245827117546</v>
      </c>
      <c r="AI22" s="309">
        <v>1.1182869396817203</v>
      </c>
      <c r="AJ22" s="309">
        <v>81.011555799910568</v>
      </c>
      <c r="AK22" s="309">
        <v>85.396935854324525</v>
      </c>
      <c r="AL22" s="309">
        <v>1.3440262916453876</v>
      </c>
      <c r="AN22" s="346">
        <v>-0.39999999999999147</v>
      </c>
      <c r="AP22" s="347" t="s">
        <v>350</v>
      </c>
      <c r="AQ22" s="346"/>
      <c r="AR22" s="43">
        <v>62.7</v>
      </c>
      <c r="AT22" s="309">
        <v>62.943429832638266</v>
      </c>
      <c r="AU22" s="309">
        <v>1.1411667204127307</v>
      </c>
      <c r="AV22" s="309">
        <v>60.705881717559926</v>
      </c>
      <c r="AW22" s="309">
        <v>65.180977947716599</v>
      </c>
      <c r="AX22" s="309">
        <v>1.8130037137267625</v>
      </c>
      <c r="AZ22" s="346">
        <v>0.29265398854455782</v>
      </c>
      <c r="BB22" s="346" t="s">
        <v>350</v>
      </c>
      <c r="BD22" s="309">
        <v>64.054666902483277</v>
      </c>
      <c r="BE22" s="309">
        <v>1.1821601878194066</v>
      </c>
      <c r="BF22" s="309">
        <v>61.736740338018038</v>
      </c>
      <c r="BG22" s="309">
        <v>66.372593466948501</v>
      </c>
      <c r="BH22" s="309">
        <v>1.8455488803323661</v>
      </c>
      <c r="BJ22" s="346">
        <v>1.1112370698450107</v>
      </c>
      <c r="BL22" s="347" t="s">
        <v>350</v>
      </c>
      <c r="BN22" s="309">
        <v>64.314609778980966</v>
      </c>
      <c r="BO22" s="309">
        <v>1.3160140478943352</v>
      </c>
      <c r="BP22" s="309">
        <v>61.734226494577506</v>
      </c>
      <c r="BQ22" s="309">
        <v>66.894993063384433</v>
      </c>
      <c r="BR22" s="309">
        <v>2.0462132203193892</v>
      </c>
      <c r="BT22" s="346">
        <v>0.25994287649768921</v>
      </c>
      <c r="BV22" s="347" t="s">
        <v>350</v>
      </c>
      <c r="BX22" s="309">
        <v>64.581538343628509</v>
      </c>
      <c r="BY22" s="309">
        <v>1.3964387206432267</v>
      </c>
      <c r="BZ22" s="309">
        <v>61.843459995658577</v>
      </c>
      <c r="CA22" s="309">
        <v>67.319616691598441</v>
      </c>
      <c r="CB22" s="309">
        <v>2.1622877937855698</v>
      </c>
      <c r="CD22" s="346">
        <v>0.29999999999999716</v>
      </c>
      <c r="CF22" s="347" t="s">
        <v>350</v>
      </c>
      <c r="CG22" s="346"/>
      <c r="CH22" s="43">
        <v>21.1</v>
      </c>
      <c r="CJ22" s="309">
        <v>20.212345158559636</v>
      </c>
      <c r="CK22" s="309">
        <v>1.0061607785983813</v>
      </c>
      <c r="CL22" s="309">
        <v>18.23951059078998</v>
      </c>
      <c r="CM22" s="309">
        <v>22.185179726329292</v>
      </c>
      <c r="CN22" s="309">
        <v>4.9779516958836751</v>
      </c>
      <c r="CP22" s="346">
        <v>-0.89126461815348534</v>
      </c>
      <c r="CR22" s="347" t="s">
        <v>350</v>
      </c>
      <c r="CT22" s="309">
        <v>18.767615226064873</v>
      </c>
      <c r="CU22" s="309">
        <v>0.95294934277507459</v>
      </c>
      <c r="CV22" s="309">
        <v>16.89911498475454</v>
      </c>
      <c r="CW22" s="309">
        <v>20.636115467375209</v>
      </c>
      <c r="CX22" s="309">
        <v>5.0776261730451386</v>
      </c>
      <c r="CZ22" s="346">
        <v>-1.4447299324947629</v>
      </c>
      <c r="DB22" s="347" t="s">
        <v>350</v>
      </c>
      <c r="DD22" s="309">
        <v>19.329928253933016</v>
      </c>
      <c r="DE22" s="309">
        <v>1.0752032711240189</v>
      </c>
      <c r="DF22" s="309">
        <v>17.221716299369515</v>
      </c>
      <c r="DG22" s="309">
        <v>21.438140208496517</v>
      </c>
      <c r="DH22" s="309">
        <v>5.5623759022760453</v>
      </c>
      <c r="DJ22" s="346">
        <v>0.56231302786814297</v>
      </c>
      <c r="DL22" s="347" t="s">
        <v>350</v>
      </c>
      <c r="DN22" s="309">
        <v>18.622707483488806</v>
      </c>
      <c r="DO22" s="309">
        <v>1.0783111266412431</v>
      </c>
      <c r="DP22" s="309">
        <v>16.508400350218057</v>
      </c>
      <c r="DQ22" s="309">
        <v>20.737014616759556</v>
      </c>
      <c r="DR22" s="309">
        <v>5.7903026592523732</v>
      </c>
      <c r="DT22" s="346">
        <v>-0.69999999999999929</v>
      </c>
      <c r="DV22" s="347" t="s">
        <v>350</v>
      </c>
      <c r="DX22" s="337">
        <v>4550.8304190000117</v>
      </c>
      <c r="DY22" s="337">
        <v>5921</v>
      </c>
    </row>
    <row r="23" spans="1:129" s="28" customFormat="1" ht="13.5" customHeight="1">
      <c r="A23" s="148" t="s">
        <v>78</v>
      </c>
      <c r="B23" s="43">
        <v>74.2</v>
      </c>
      <c r="D23" s="309">
        <v>75.841830838980357</v>
      </c>
      <c r="E23" s="309">
        <v>1.7392683615213849</v>
      </c>
      <c r="F23" s="309">
        <v>72.43155206522674</v>
      </c>
      <c r="G23" s="309">
        <v>79.25210961273396</v>
      </c>
      <c r="H23" s="309">
        <v>2.2932837225594174</v>
      </c>
      <c r="J23" s="346">
        <v>1.6070742193687408</v>
      </c>
      <c r="L23" s="346" t="s">
        <v>350</v>
      </c>
      <c r="N23" s="309">
        <v>72.197786643837105</v>
      </c>
      <c r="O23" s="309">
        <v>1.9832752713854647</v>
      </c>
      <c r="P23" s="309">
        <v>68.309069629376424</v>
      </c>
      <c r="Q23" s="309">
        <v>76.086503658297787</v>
      </c>
      <c r="R23" s="309">
        <v>2.7470028702808715</v>
      </c>
      <c r="T23" s="346">
        <v>-3.6440441951432518</v>
      </c>
      <c r="V23" s="347" t="s">
        <v>350</v>
      </c>
      <c r="X23" s="309">
        <v>73.697790916747792</v>
      </c>
      <c r="Y23" s="309">
        <v>2.0660902671999835</v>
      </c>
      <c r="Z23" s="309">
        <v>69.646690703887771</v>
      </c>
      <c r="AA23" s="309">
        <v>77.748891129607827</v>
      </c>
      <c r="AB23" s="309">
        <v>2.803462955265414</v>
      </c>
      <c r="AD23" s="346">
        <v>1.5000042729106866</v>
      </c>
      <c r="AF23" s="347" t="s">
        <v>350</v>
      </c>
      <c r="AH23" s="309">
        <v>73.024302831754241</v>
      </c>
      <c r="AI23" s="309">
        <v>2.2908142510491918</v>
      </c>
      <c r="AJ23" s="309">
        <v>68.532570536383957</v>
      </c>
      <c r="AK23" s="309">
        <v>77.516035127124525</v>
      </c>
      <c r="AL23" s="309">
        <v>3.1370573387426348</v>
      </c>
      <c r="AN23" s="346">
        <v>-0.70000000000000284</v>
      </c>
      <c r="AP23" s="347" t="s">
        <v>350</v>
      </c>
      <c r="AQ23" s="346"/>
      <c r="AR23" s="43">
        <v>48.5</v>
      </c>
      <c r="AT23" s="309">
        <v>50.537687197218261</v>
      </c>
      <c r="AU23" s="309">
        <v>1.9581295520684809</v>
      </c>
      <c r="AV23" s="309">
        <v>46.698275295401338</v>
      </c>
      <c r="AW23" s="309">
        <v>54.377099099035185</v>
      </c>
      <c r="AX23" s="309">
        <v>3.8745927260720827</v>
      </c>
      <c r="AZ23" s="346">
        <v>2.0447161296723948</v>
      </c>
      <c r="BB23" s="346" t="s">
        <v>350</v>
      </c>
      <c r="BD23" s="309">
        <v>47.855664940214595</v>
      </c>
      <c r="BE23" s="309">
        <v>2.0877076570808355</v>
      </c>
      <c r="BF23" s="309">
        <v>43.762181597562567</v>
      </c>
      <c r="BG23" s="309">
        <v>51.949148282866631</v>
      </c>
      <c r="BH23" s="309">
        <v>4.3625089311557552</v>
      </c>
      <c r="BJ23" s="346">
        <v>-2.6820222570036663</v>
      </c>
      <c r="BL23" s="347" t="s">
        <v>350</v>
      </c>
      <c r="BN23" s="309">
        <v>49.390507597806128</v>
      </c>
      <c r="BO23" s="309">
        <v>2.373029712305426</v>
      </c>
      <c r="BP23" s="309">
        <v>44.737573829490209</v>
      </c>
      <c r="BQ23" s="309">
        <v>54.043441366122046</v>
      </c>
      <c r="BR23" s="309">
        <v>4.8046270988533708</v>
      </c>
      <c r="BT23" s="346">
        <v>1.5348426575915326</v>
      </c>
      <c r="BV23" s="347" t="s">
        <v>350</v>
      </c>
      <c r="BX23" s="309">
        <v>51.546694734953348</v>
      </c>
      <c r="BY23" s="309">
        <v>2.4457794495586493</v>
      </c>
      <c r="BZ23" s="309">
        <v>46.751113191882332</v>
      </c>
      <c r="CA23" s="309">
        <v>56.342276278024364</v>
      </c>
      <c r="CB23" s="309">
        <v>4.7447842429753084</v>
      </c>
      <c r="CD23" s="346">
        <v>2.1</v>
      </c>
      <c r="CF23" s="347" t="s">
        <v>350</v>
      </c>
      <c r="CG23" s="346"/>
      <c r="CH23" s="43">
        <v>25.7</v>
      </c>
      <c r="CJ23" s="309">
        <v>25.304143641762188</v>
      </c>
      <c r="CK23" s="309">
        <v>1.7891537357396337</v>
      </c>
      <c r="CL23" s="309">
        <v>21.796051881478739</v>
      </c>
      <c r="CM23" s="309">
        <v>28.812235402045637</v>
      </c>
      <c r="CN23" s="309">
        <v>7.0705958718428956</v>
      </c>
      <c r="CP23" s="346">
        <v>-0.43764191030359001</v>
      </c>
      <c r="CR23" s="347" t="s">
        <v>350</v>
      </c>
      <c r="CT23" s="309">
        <v>24.342121703622695</v>
      </c>
      <c r="CU23" s="309">
        <v>1.6073608386327665</v>
      </c>
      <c r="CV23" s="309">
        <v>21.190480813549705</v>
      </c>
      <c r="CW23" s="309">
        <v>27.493762593695681</v>
      </c>
      <c r="CX23" s="309">
        <v>6.603207634088661</v>
      </c>
      <c r="CZ23" s="346">
        <v>-0.96202193813949322</v>
      </c>
      <c r="DB23" s="347" t="s">
        <v>350</v>
      </c>
      <c r="DD23" s="309">
        <v>24.307283318941565</v>
      </c>
      <c r="DE23" s="309">
        <v>1.9181832148351858</v>
      </c>
      <c r="DF23" s="309">
        <v>20.546192841295369</v>
      </c>
      <c r="DG23" s="309">
        <v>28.06837379658776</v>
      </c>
      <c r="DH23" s="309">
        <v>7.8913928375551237</v>
      </c>
      <c r="DJ23" s="346">
        <v>-3.4838384681130208E-2</v>
      </c>
      <c r="DL23" s="347" t="s">
        <v>350</v>
      </c>
      <c r="DN23" s="309">
        <v>21.477608096801003</v>
      </c>
      <c r="DO23" s="309">
        <v>1.8553845257643513</v>
      </c>
      <c r="DP23" s="309">
        <v>17.839648104676321</v>
      </c>
      <c r="DQ23" s="309">
        <v>25.115568088925688</v>
      </c>
      <c r="DR23" s="309">
        <v>8.6386925275943689</v>
      </c>
      <c r="DT23" s="346">
        <v>-2.8000000000000007</v>
      </c>
      <c r="DV23" s="347" t="s">
        <v>350</v>
      </c>
      <c r="DX23" s="337">
        <v>990.11577100000193</v>
      </c>
      <c r="DY23" s="337">
        <v>1505</v>
      </c>
    </row>
    <row r="24" spans="1:129" s="28" customFormat="1" ht="13.5" customHeight="1">
      <c r="A24" s="146"/>
      <c r="B24" s="43" t="s">
        <v>73</v>
      </c>
      <c r="J24" s="346"/>
      <c r="T24" s="346"/>
      <c r="V24" s="299"/>
      <c r="AD24" s="346"/>
      <c r="AF24" s="299"/>
      <c r="AN24" s="346"/>
      <c r="AP24" s="299"/>
      <c r="AR24" s="43" t="s">
        <v>73</v>
      </c>
      <c r="AZ24" s="346"/>
      <c r="BJ24" s="346"/>
      <c r="BL24" s="299"/>
      <c r="BT24" s="346"/>
      <c r="BV24" s="299"/>
      <c r="CD24" s="346"/>
      <c r="CF24" s="299"/>
      <c r="CH24" s="43" t="s">
        <v>73</v>
      </c>
      <c r="CP24" s="346"/>
      <c r="CR24" s="299"/>
      <c r="CZ24" s="346"/>
      <c r="DB24" s="299"/>
      <c r="DJ24" s="346"/>
      <c r="DL24" s="299"/>
      <c r="DT24" s="346"/>
      <c r="DV24" s="299"/>
      <c r="DX24" s="337"/>
      <c r="DY24" s="337"/>
    </row>
    <row r="25" spans="1:129" s="28" customFormat="1" ht="13.5" customHeight="1">
      <c r="A25" s="149" t="s">
        <v>15</v>
      </c>
      <c r="B25" s="67"/>
      <c r="J25" s="346"/>
      <c r="T25" s="346"/>
      <c r="V25" s="299"/>
      <c r="AD25" s="346"/>
      <c r="AF25" s="299"/>
      <c r="AN25" s="346"/>
      <c r="AP25" s="299"/>
      <c r="AR25" s="67"/>
      <c r="AZ25" s="346"/>
      <c r="BJ25" s="346"/>
      <c r="BL25" s="299"/>
      <c r="BT25" s="346"/>
      <c r="BV25" s="299"/>
      <c r="CD25" s="346"/>
      <c r="CF25" s="299"/>
      <c r="CH25" s="67"/>
      <c r="CP25" s="346"/>
      <c r="CR25" s="299"/>
      <c r="CZ25" s="346"/>
      <c r="DB25" s="299"/>
      <c r="DJ25" s="346"/>
      <c r="DL25" s="299"/>
      <c r="DT25" s="346"/>
      <c r="DV25" s="299"/>
      <c r="DX25" s="337"/>
      <c r="DY25" s="337"/>
    </row>
    <row r="26" spans="1:129" s="28" customFormat="1" ht="13.5" customHeight="1">
      <c r="A26" s="110" t="s">
        <v>77</v>
      </c>
      <c r="B26" s="43">
        <v>77.7</v>
      </c>
      <c r="D26" s="309">
        <v>78.254405201560147</v>
      </c>
      <c r="E26" s="309">
        <v>0.78697855262980232</v>
      </c>
      <c r="F26" s="309">
        <v>76.711333233594743</v>
      </c>
      <c r="G26" s="309">
        <v>79.79747716952555</v>
      </c>
      <c r="H26" s="309">
        <v>1.0056667744170809</v>
      </c>
      <c r="J26" s="346">
        <v>0.56211081824676512</v>
      </c>
      <c r="L26" s="346" t="s">
        <v>350</v>
      </c>
      <c r="N26" s="309">
        <v>77.025146416044819</v>
      </c>
      <c r="O26" s="309">
        <v>0.8099039971999209</v>
      </c>
      <c r="P26" s="309">
        <v>75.437123059211004</v>
      </c>
      <c r="Q26" s="309">
        <v>78.613169772878649</v>
      </c>
      <c r="R26" s="309">
        <v>1.051479983985091</v>
      </c>
      <c r="T26" s="346">
        <v>-1.2292587855153272</v>
      </c>
      <c r="V26" s="347" t="s">
        <v>350</v>
      </c>
      <c r="X26" s="309">
        <v>79.568551163405971</v>
      </c>
      <c r="Y26" s="309">
        <v>0.82714754862435202</v>
      </c>
      <c r="Z26" s="309">
        <v>77.946716114136834</v>
      </c>
      <c r="AA26" s="309">
        <v>81.190386212675094</v>
      </c>
      <c r="AB26" s="309">
        <v>1.0395407941080645</v>
      </c>
      <c r="AD26" s="346">
        <v>2.5434047473611514</v>
      </c>
      <c r="AF26" s="347" t="s">
        <v>351</v>
      </c>
      <c r="AH26" s="309">
        <v>77.977747055723412</v>
      </c>
      <c r="AI26" s="309">
        <v>0.986581628488018</v>
      </c>
      <c r="AJ26" s="309">
        <v>76.043299266833912</v>
      </c>
      <c r="AK26" s="309">
        <v>79.912194844612898</v>
      </c>
      <c r="AL26" s="309">
        <v>1.2652091984434999</v>
      </c>
      <c r="AN26" s="346">
        <v>-1.5999999999999901</v>
      </c>
      <c r="AP26" s="347" t="s">
        <v>350</v>
      </c>
      <c r="AQ26" s="346"/>
      <c r="AR26" s="43">
        <v>49.1</v>
      </c>
      <c r="AT26" s="309">
        <v>52.457152502690171</v>
      </c>
      <c r="AU26" s="309">
        <v>1.0279191946816866</v>
      </c>
      <c r="AV26" s="309">
        <v>50.441655016327267</v>
      </c>
      <c r="AW26" s="309">
        <v>54.472649989053082</v>
      </c>
      <c r="AX26" s="309">
        <v>1.9595405881571091</v>
      </c>
      <c r="AZ26" s="346">
        <v>3.3858154077909433</v>
      </c>
      <c r="BB26" s="347" t="s">
        <v>351</v>
      </c>
      <c r="BD26" s="309">
        <v>52.137447259411097</v>
      </c>
      <c r="BE26" s="309">
        <v>0.99189995344096138</v>
      </c>
      <c r="BF26" s="309">
        <v>50.192574411329815</v>
      </c>
      <c r="BG26" s="309">
        <v>54.082320107492379</v>
      </c>
      <c r="BH26" s="309">
        <v>1.9024712669681347</v>
      </c>
      <c r="BJ26" s="346">
        <v>-0.31970524327907412</v>
      </c>
      <c r="BL26" s="347" t="s">
        <v>350</v>
      </c>
      <c r="BN26" s="309">
        <v>53.752977614123296</v>
      </c>
      <c r="BO26" s="309">
        <v>1.0502009055072936</v>
      </c>
      <c r="BP26" s="309">
        <v>51.693789213990058</v>
      </c>
      <c r="BQ26" s="309">
        <v>55.812166014256533</v>
      </c>
      <c r="BR26" s="309">
        <v>1.9537539167529934</v>
      </c>
      <c r="BT26" s="346">
        <v>1.6155303547121989</v>
      </c>
      <c r="BV26" s="347" t="s">
        <v>350</v>
      </c>
      <c r="BX26" s="309">
        <v>52.884445489178901</v>
      </c>
      <c r="BY26" s="309">
        <v>1.1452673333104357</v>
      </c>
      <c r="BZ26" s="309">
        <v>50.638853440191497</v>
      </c>
      <c r="CA26" s="309">
        <v>55.130037538166299</v>
      </c>
      <c r="CB26" s="309">
        <v>2.1656033692265488</v>
      </c>
      <c r="CD26" s="346">
        <v>-0.89999999999999858</v>
      </c>
      <c r="CF26" s="347" t="s">
        <v>350</v>
      </c>
      <c r="CG26" s="346"/>
      <c r="CH26" s="43">
        <v>28.6</v>
      </c>
      <c r="CJ26" s="347">
        <v>25.797252698870231</v>
      </c>
      <c r="CK26" s="347">
        <v>0.87096150064716604</v>
      </c>
      <c r="CL26" s="347">
        <v>24.089510763166018</v>
      </c>
      <c r="CM26" s="347">
        <v>27.504994634574448</v>
      </c>
      <c r="CN26" s="347">
        <v>3.3761792808476425</v>
      </c>
      <c r="CP26" s="346">
        <v>-2.823704589543631</v>
      </c>
      <c r="CR26" s="347" t="s">
        <v>351</v>
      </c>
      <c r="CT26" s="347">
        <v>24.887699156633808</v>
      </c>
      <c r="CU26" s="347">
        <v>0.89967971657625523</v>
      </c>
      <c r="CV26" s="347">
        <v>23.12364760418783</v>
      </c>
      <c r="CW26" s="347">
        <v>26.651750709079785</v>
      </c>
      <c r="CX26" s="347">
        <v>3.6149573767908789</v>
      </c>
      <c r="CZ26" s="346">
        <v>-0.9095535422364236</v>
      </c>
      <c r="DB26" s="347" t="s">
        <v>350</v>
      </c>
      <c r="DD26" s="347">
        <v>25.815573549282977</v>
      </c>
      <c r="DE26" s="347">
        <v>0.94848507383277525</v>
      </c>
      <c r="DF26" s="347">
        <v>23.955825141627084</v>
      </c>
      <c r="DG26" s="347">
        <v>27.67532195693887</v>
      </c>
      <c r="DH26" s="347">
        <v>3.6740809652052815</v>
      </c>
      <c r="DJ26" s="346">
        <v>0.92787439264916927</v>
      </c>
      <c r="DL26" s="347" t="s">
        <v>350</v>
      </c>
      <c r="DN26" s="347">
        <v>25.093301566544508</v>
      </c>
      <c r="DO26" s="347">
        <v>0.96881934202713782</v>
      </c>
      <c r="DP26" s="347">
        <v>23.193681322358568</v>
      </c>
      <c r="DQ26" s="347">
        <v>26.99292181073044</v>
      </c>
      <c r="DR26" s="347">
        <v>3.8608683654398441</v>
      </c>
      <c r="DT26" s="346">
        <v>-0.69999999999999929</v>
      </c>
      <c r="DV26" s="347" t="s">
        <v>350</v>
      </c>
      <c r="DX26" s="337">
        <v>3348.1340300000065</v>
      </c>
      <c r="DY26" s="337">
        <v>5826</v>
      </c>
    </row>
    <row r="27" spans="1:129" s="28" customFormat="1" ht="13.5" customHeight="1">
      <c r="A27" s="150" t="s">
        <v>13</v>
      </c>
      <c r="B27" s="43">
        <v>79</v>
      </c>
      <c r="D27" s="309">
        <v>79.35737258125809</v>
      </c>
      <c r="E27" s="309">
        <v>1.0319445021979856</v>
      </c>
      <c r="F27" s="309">
        <v>77.33398245389489</v>
      </c>
      <c r="G27" s="309">
        <v>81.38076270862129</v>
      </c>
      <c r="H27" s="309">
        <v>1.3003763464337541</v>
      </c>
      <c r="J27" s="346">
        <v>0.32507940699302651</v>
      </c>
      <c r="L27" s="346" t="s">
        <v>350</v>
      </c>
      <c r="N27" s="309">
        <v>79.326839030044596</v>
      </c>
      <c r="O27" s="309">
        <v>1.0996097731834142</v>
      </c>
      <c r="P27" s="309">
        <v>77.170773608395663</v>
      </c>
      <c r="Q27" s="309">
        <v>81.482904451693528</v>
      </c>
      <c r="R27" s="309">
        <v>1.3861762130304263</v>
      </c>
      <c r="T27" s="346">
        <v>-3.0533551213494547E-2</v>
      </c>
      <c r="V27" s="347" t="s">
        <v>350</v>
      </c>
      <c r="X27" s="309">
        <v>80.526628494816649</v>
      </c>
      <c r="Y27" s="309">
        <v>1.1998987858964536</v>
      </c>
      <c r="Z27" s="309">
        <v>78.173918981527464</v>
      </c>
      <c r="AA27" s="309">
        <v>82.879338008105833</v>
      </c>
      <c r="AB27" s="309">
        <v>1.490064601392928</v>
      </c>
      <c r="AD27" s="346">
        <v>1.1997894647720528</v>
      </c>
      <c r="AF27" s="347" t="s">
        <v>350</v>
      </c>
      <c r="AH27" s="309">
        <v>78.925570892669711</v>
      </c>
      <c r="AI27" s="309">
        <v>1.2709235722004215</v>
      </c>
      <c r="AJ27" s="309">
        <v>76.433597372081792</v>
      </c>
      <c r="AK27" s="309">
        <v>81.417544413257616</v>
      </c>
      <c r="AL27" s="309">
        <v>1.6102811266689991</v>
      </c>
      <c r="AN27" s="346">
        <v>-1.5999999999999943</v>
      </c>
      <c r="AP27" s="347" t="s">
        <v>350</v>
      </c>
      <c r="AQ27" s="346"/>
      <c r="AR27" s="43">
        <v>57.3</v>
      </c>
      <c r="AT27" s="309">
        <v>56.754995336677496</v>
      </c>
      <c r="AU27" s="309">
        <v>1.2851592655464756</v>
      </c>
      <c r="AV27" s="309">
        <v>54.235113148771639</v>
      </c>
      <c r="AW27" s="309">
        <v>59.274877524583346</v>
      </c>
      <c r="AX27" s="309">
        <v>2.2643985043479526</v>
      </c>
      <c r="AZ27" s="346">
        <v>-0.5557631956999316</v>
      </c>
      <c r="BB27" s="347" t="s">
        <v>350</v>
      </c>
      <c r="BD27" s="309">
        <v>59.435086599397934</v>
      </c>
      <c r="BE27" s="309">
        <v>1.2834214430847268</v>
      </c>
      <c r="BF27" s="309">
        <v>56.91861151676315</v>
      </c>
      <c r="BG27" s="309">
        <v>61.951561682032718</v>
      </c>
      <c r="BH27" s="309">
        <v>2.1593666578383139</v>
      </c>
      <c r="BJ27" s="346">
        <v>2.6800912627204383</v>
      </c>
      <c r="BL27" s="347" t="s">
        <v>350</v>
      </c>
      <c r="BN27" s="309">
        <v>58.580841816187458</v>
      </c>
      <c r="BO27" s="309">
        <v>1.4494083179138801</v>
      </c>
      <c r="BP27" s="309">
        <v>55.738904830936818</v>
      </c>
      <c r="BQ27" s="309">
        <v>61.422778801438092</v>
      </c>
      <c r="BR27" s="309">
        <v>2.4742019284423633</v>
      </c>
      <c r="BT27" s="346">
        <v>-0.85424478321047559</v>
      </c>
      <c r="BV27" s="347" t="s">
        <v>350</v>
      </c>
      <c r="BX27" s="309">
        <v>60.387252525320065</v>
      </c>
      <c r="BY27" s="309">
        <v>1.5066690617284839</v>
      </c>
      <c r="BZ27" s="309">
        <v>57.433039157779888</v>
      </c>
      <c r="CA27" s="309">
        <v>63.341465892860249</v>
      </c>
      <c r="CB27" s="309">
        <v>2.4950117760312827</v>
      </c>
      <c r="CD27" s="346">
        <v>1.7999999999999972</v>
      </c>
      <c r="CF27" s="347" t="s">
        <v>350</v>
      </c>
      <c r="CG27" s="346"/>
      <c r="CH27" s="43">
        <v>21.7</v>
      </c>
      <c r="CJ27" s="347">
        <v>22.602377244580531</v>
      </c>
      <c r="CK27" s="347">
        <v>1.1888302645994842</v>
      </c>
      <c r="CL27" s="347">
        <v>20.271372606852765</v>
      </c>
      <c r="CM27" s="347">
        <v>24.933381882308296</v>
      </c>
      <c r="CN27" s="347">
        <v>5.2597576429025192</v>
      </c>
      <c r="CP27" s="346">
        <v>0.88084260269301851</v>
      </c>
      <c r="CR27" s="347" t="s">
        <v>350</v>
      </c>
      <c r="CT27" s="347">
        <v>19.891752430646441</v>
      </c>
      <c r="CU27" s="347">
        <v>1.0114545302334634</v>
      </c>
      <c r="CV27" s="347">
        <v>17.908537847264615</v>
      </c>
      <c r="CW27" s="347">
        <v>21.874967014028272</v>
      </c>
      <c r="CX27" s="347">
        <v>5.0847934778996899</v>
      </c>
      <c r="CZ27" s="346">
        <v>-2.7106248139340892</v>
      </c>
      <c r="DB27" s="347" t="s">
        <v>261</v>
      </c>
      <c r="DD27" s="347">
        <v>21.945786678629172</v>
      </c>
      <c r="DE27" s="347">
        <v>1.2672698786710892</v>
      </c>
      <c r="DF27" s="347">
        <v>19.460978847753012</v>
      </c>
      <c r="DG27" s="347">
        <v>24.430594509505337</v>
      </c>
      <c r="DH27" s="347">
        <v>5.7745475121434486</v>
      </c>
      <c r="DJ27" s="346">
        <v>2.0540342479827309</v>
      </c>
      <c r="DL27" s="347" t="s">
        <v>350</v>
      </c>
      <c r="DN27" s="347">
        <v>18.538318367349564</v>
      </c>
      <c r="DO27" s="347">
        <v>1.0694767980095603</v>
      </c>
      <c r="DP27" s="347">
        <v>16.441333214333071</v>
      </c>
      <c r="DQ27" s="347">
        <v>20.635303520366055</v>
      </c>
      <c r="DR27" s="347">
        <v>5.76900653455799</v>
      </c>
      <c r="DT27" s="346">
        <v>-3.4</v>
      </c>
      <c r="DV27" s="347" t="s">
        <v>351</v>
      </c>
      <c r="DX27" s="337">
        <v>3383.2394480000007</v>
      </c>
      <c r="DY27" s="337">
        <v>5012</v>
      </c>
    </row>
    <row r="28" spans="1:129" s="28" customFormat="1" ht="13.5" customHeight="1">
      <c r="A28" s="150" t="s">
        <v>76</v>
      </c>
      <c r="B28" s="43">
        <v>77.8</v>
      </c>
      <c r="D28" s="309">
        <v>77.7128283917462</v>
      </c>
      <c r="E28" s="309">
        <v>1.3855130618403597</v>
      </c>
      <c r="F28" s="309">
        <v>74.996177016900575</v>
      </c>
      <c r="G28" s="309">
        <v>80.429479766591825</v>
      </c>
      <c r="H28" s="309">
        <v>1.7828627403136874</v>
      </c>
      <c r="J28" s="346">
        <v>-9.7813644750985418E-2</v>
      </c>
      <c r="L28" s="346" t="s">
        <v>350</v>
      </c>
      <c r="N28" s="309">
        <v>78.767108867240623</v>
      </c>
      <c r="O28" s="309">
        <v>1.3672944672461753</v>
      </c>
      <c r="P28" s="309">
        <v>76.086179328476277</v>
      </c>
      <c r="Q28" s="309">
        <v>81.448038406004969</v>
      </c>
      <c r="R28" s="309">
        <v>1.7358698153447594</v>
      </c>
      <c r="T28" s="346">
        <v>1.0542804754944228</v>
      </c>
      <c r="V28" s="347" t="s">
        <v>350</v>
      </c>
      <c r="X28" s="309">
        <v>76.063827757476616</v>
      </c>
      <c r="Y28" s="309">
        <v>1.5702609577289139</v>
      </c>
      <c r="Z28" s="309">
        <v>72.984928156094554</v>
      </c>
      <c r="AA28" s="309">
        <v>79.142727358858664</v>
      </c>
      <c r="AB28" s="309">
        <v>2.0643990764382312</v>
      </c>
      <c r="AD28" s="346">
        <v>-2.7032811097640064</v>
      </c>
      <c r="AF28" s="347" t="s">
        <v>350</v>
      </c>
      <c r="AH28" s="309">
        <v>78.665823944646647</v>
      </c>
      <c r="AI28" s="309">
        <v>1.626321779758898</v>
      </c>
      <c r="AJ28" s="309">
        <v>75.477000556865875</v>
      </c>
      <c r="AK28" s="309">
        <v>81.854647332427405</v>
      </c>
      <c r="AL28" s="309">
        <v>2.0673803415613654</v>
      </c>
      <c r="AN28" s="346">
        <v>2.6000000000000099</v>
      </c>
      <c r="AP28" s="347" t="s">
        <v>350</v>
      </c>
      <c r="AQ28" s="346"/>
      <c r="AR28" s="43">
        <v>58.4</v>
      </c>
      <c r="AT28" s="309">
        <v>56.45570586388061</v>
      </c>
      <c r="AU28" s="309">
        <v>1.5889306994492967</v>
      </c>
      <c r="AV28" s="309">
        <v>53.340202381394711</v>
      </c>
      <c r="AW28" s="309">
        <v>59.571209346366516</v>
      </c>
      <c r="AX28" s="309">
        <v>2.8144731788144499</v>
      </c>
      <c r="AZ28" s="346">
        <v>-1.940125473638858</v>
      </c>
      <c r="BB28" s="347" t="s">
        <v>350</v>
      </c>
      <c r="BD28" s="309">
        <v>59.230493806927051</v>
      </c>
      <c r="BE28" s="309">
        <v>1.5843127424425076</v>
      </c>
      <c r="BF28" s="309">
        <v>56.124044587974623</v>
      </c>
      <c r="BG28" s="309">
        <v>62.336943025879485</v>
      </c>
      <c r="BH28" s="309">
        <v>2.6748261589830289</v>
      </c>
      <c r="BJ28" s="346">
        <v>2.7747879430464408</v>
      </c>
      <c r="BL28" s="347" t="s">
        <v>350</v>
      </c>
      <c r="BN28" s="309">
        <v>57.944102714228571</v>
      </c>
      <c r="BO28" s="309">
        <v>1.7351832711395583</v>
      </c>
      <c r="BP28" s="309">
        <v>54.541830591534236</v>
      </c>
      <c r="BQ28" s="309">
        <v>61.346374836922912</v>
      </c>
      <c r="BR28" s="309">
        <v>2.9945813117466256</v>
      </c>
      <c r="BT28" s="346">
        <v>-1.2863910926984801</v>
      </c>
      <c r="BV28" s="347" t="s">
        <v>350</v>
      </c>
      <c r="BX28" s="309">
        <v>61.661025731774629</v>
      </c>
      <c r="BY28" s="309">
        <v>1.8541609364467582</v>
      </c>
      <c r="BZ28" s="309">
        <v>58.025464902153665</v>
      </c>
      <c r="CA28" s="309">
        <v>65.2965865613956</v>
      </c>
      <c r="CB28" s="309">
        <v>3.0070225307512</v>
      </c>
      <c r="CD28" s="346">
        <v>3.8</v>
      </c>
      <c r="CF28" s="347" t="s">
        <v>350</v>
      </c>
      <c r="CG28" s="346"/>
      <c r="CH28" s="43">
        <v>19.399999999999999</v>
      </c>
      <c r="CJ28" s="347">
        <v>21.257122527865132</v>
      </c>
      <c r="CK28" s="347">
        <v>1.3741348565013189</v>
      </c>
      <c r="CL28" s="347">
        <v>18.562781023657987</v>
      </c>
      <c r="CM28" s="347">
        <v>23.951464032072277</v>
      </c>
      <c r="CN28" s="347">
        <v>6.4643502651876767</v>
      </c>
      <c r="CP28" s="346">
        <v>1.8423118288875067</v>
      </c>
      <c r="CR28" s="347" t="s">
        <v>350</v>
      </c>
      <c r="CT28" s="347">
        <v>19.53661506031349</v>
      </c>
      <c r="CU28" s="347">
        <v>1.3895543783677224</v>
      </c>
      <c r="CV28" s="347">
        <v>16.812039288286599</v>
      </c>
      <c r="CW28" s="347">
        <v>22.261190832340386</v>
      </c>
      <c r="CX28" s="347">
        <v>7.1125646591176945</v>
      </c>
      <c r="CZ28" s="346">
        <v>-1.7205074675516414</v>
      </c>
      <c r="DB28" s="347" t="s">
        <v>350</v>
      </c>
      <c r="DD28" s="347">
        <v>18.119725043248032</v>
      </c>
      <c r="DE28" s="347">
        <v>1.3047544359405301</v>
      </c>
      <c r="DF28" s="347">
        <v>15.56141911776103</v>
      </c>
      <c r="DG28" s="347">
        <v>20.67803096873503</v>
      </c>
      <c r="DH28" s="347">
        <v>7.20074081050541</v>
      </c>
      <c r="DJ28" s="346">
        <v>-1.4168900170654588</v>
      </c>
      <c r="DL28" s="347" t="s">
        <v>350</v>
      </c>
      <c r="DN28" s="347">
        <v>17.004798212871915</v>
      </c>
      <c r="DO28" s="347">
        <v>1.4656181987901835</v>
      </c>
      <c r="DP28" s="347">
        <v>14.131075651920844</v>
      </c>
      <c r="DQ28" s="347">
        <v>19.878520773822988</v>
      </c>
      <c r="DR28" s="347">
        <v>8.6188508704606228</v>
      </c>
      <c r="DT28" s="346">
        <v>-1.1000000000000014</v>
      </c>
      <c r="DV28" s="347" t="s">
        <v>350</v>
      </c>
      <c r="DX28" s="337">
        <v>3094.7207629999989</v>
      </c>
      <c r="DY28" s="337">
        <v>3590</v>
      </c>
    </row>
    <row r="29" spans="1:129" s="28" customFormat="1" ht="13.5" customHeight="1">
      <c r="A29" s="150" t="s">
        <v>11</v>
      </c>
      <c r="B29" s="43">
        <v>78.7</v>
      </c>
      <c r="D29" s="309">
        <v>77.909117846448297</v>
      </c>
      <c r="E29" s="309">
        <v>1.5371456464671189</v>
      </c>
      <c r="F29" s="309">
        <v>74.895152154731122</v>
      </c>
      <c r="G29" s="309">
        <v>80.923083538165471</v>
      </c>
      <c r="H29" s="309">
        <v>1.9729983973078629</v>
      </c>
      <c r="J29" s="346">
        <v>-0.76221860013619391</v>
      </c>
      <c r="L29" s="346" t="s">
        <v>350</v>
      </c>
      <c r="N29" s="309">
        <v>77.624594234879737</v>
      </c>
      <c r="O29" s="309">
        <v>1.6534992316353334</v>
      </c>
      <c r="P29" s="309">
        <v>74.382487257482623</v>
      </c>
      <c r="Q29" s="309">
        <v>80.866701212276865</v>
      </c>
      <c r="R29" s="309">
        <v>2.1301228662556437</v>
      </c>
      <c r="T29" s="346">
        <v>-0.28452361156855943</v>
      </c>
      <c r="V29" s="347" t="s">
        <v>350</v>
      </c>
      <c r="X29" s="309">
        <v>75.516661837683628</v>
      </c>
      <c r="Y29" s="309">
        <v>1.8160513238452816</v>
      </c>
      <c r="Z29" s="309">
        <v>71.955827143580578</v>
      </c>
      <c r="AA29" s="309">
        <v>79.077496531786679</v>
      </c>
      <c r="AB29" s="309">
        <v>2.4048352769468586</v>
      </c>
      <c r="AD29" s="346">
        <v>-2.1079323971961088</v>
      </c>
      <c r="AF29" s="347" t="s">
        <v>350</v>
      </c>
      <c r="AH29" s="309">
        <v>76.649769630832537</v>
      </c>
      <c r="AI29" s="309">
        <v>2.0072079131426239</v>
      </c>
      <c r="AJ29" s="309">
        <v>72.714120722215753</v>
      </c>
      <c r="AK29" s="309">
        <v>80.585418539449321</v>
      </c>
      <c r="AL29" s="309">
        <v>2.6186744236935318</v>
      </c>
      <c r="AN29" s="346">
        <v>1.0999999999999943</v>
      </c>
      <c r="AP29" s="347" t="s">
        <v>350</v>
      </c>
      <c r="AQ29" s="346"/>
      <c r="AR29" s="43">
        <v>61.2</v>
      </c>
      <c r="AT29" s="309">
        <v>59.199647568300954</v>
      </c>
      <c r="AU29" s="309">
        <v>1.7757248490020745</v>
      </c>
      <c r="AV29" s="309">
        <v>55.717886562034188</v>
      </c>
      <c r="AW29" s="309">
        <v>62.681408574567712</v>
      </c>
      <c r="AX29" s="309">
        <v>2.9995530749627375</v>
      </c>
      <c r="AZ29" s="346">
        <v>-2.0036970192171211</v>
      </c>
      <c r="BB29" s="347" t="s">
        <v>350</v>
      </c>
      <c r="BD29" s="309">
        <v>61.850423038126493</v>
      </c>
      <c r="BE29" s="309">
        <v>1.8393562372217591</v>
      </c>
      <c r="BF29" s="309">
        <v>58.243895997459092</v>
      </c>
      <c r="BG29" s="309">
        <v>65.456950078793881</v>
      </c>
      <c r="BH29" s="309">
        <v>2.9738781836430186</v>
      </c>
      <c r="BJ29" s="346">
        <v>2.6507754698255397</v>
      </c>
      <c r="BL29" s="347" t="s">
        <v>350</v>
      </c>
      <c r="BN29" s="309">
        <v>59.836169698903731</v>
      </c>
      <c r="BO29" s="309">
        <v>1.9654502125611002</v>
      </c>
      <c r="BP29" s="309">
        <v>55.98240014155391</v>
      </c>
      <c r="BQ29" s="309">
        <v>63.689939256253545</v>
      </c>
      <c r="BR29" s="309">
        <v>3.2847192967920034</v>
      </c>
      <c r="BT29" s="346">
        <v>-2.014253339222762</v>
      </c>
      <c r="BV29" s="347" t="s">
        <v>350</v>
      </c>
      <c r="BX29" s="309">
        <v>63.136861006308379</v>
      </c>
      <c r="BY29" s="309">
        <v>2.1841307529522718</v>
      </c>
      <c r="BZ29" s="309">
        <v>58.854309229858615</v>
      </c>
      <c r="CA29" s="309">
        <v>67.419412782758144</v>
      </c>
      <c r="CB29" s="309">
        <v>3.4593591099406136</v>
      </c>
      <c r="CD29" s="346">
        <v>3.3000000000000043</v>
      </c>
      <c r="CF29" s="347" t="s">
        <v>350</v>
      </c>
      <c r="CG29" s="346"/>
      <c r="CH29" s="43">
        <v>17.5</v>
      </c>
      <c r="CJ29" s="347">
        <v>18.709470278147176</v>
      </c>
      <c r="CK29" s="347">
        <v>1.5226186491261124</v>
      </c>
      <c r="CL29" s="347">
        <v>15.723988466074124</v>
      </c>
      <c r="CM29" s="347">
        <v>21.694952090220227</v>
      </c>
      <c r="CN29" s="347">
        <v>8.1382242601734394</v>
      </c>
      <c r="CP29" s="346">
        <v>1.2414784190807318</v>
      </c>
      <c r="CR29" s="347" t="s">
        <v>350</v>
      </c>
      <c r="CT29" s="347">
        <v>15.77417119675302</v>
      </c>
      <c r="CU29" s="347">
        <v>1.4308421582492883</v>
      </c>
      <c r="CV29" s="347">
        <v>12.968640201600396</v>
      </c>
      <c r="CW29" s="347">
        <v>18.579702191905646</v>
      </c>
      <c r="CX29" s="347">
        <v>9.0707913614112101</v>
      </c>
      <c r="CZ29" s="346">
        <v>-2.935299081394156</v>
      </c>
      <c r="DB29" s="347" t="s">
        <v>350</v>
      </c>
      <c r="DD29" s="347">
        <v>15.680492138779806</v>
      </c>
      <c r="DE29" s="347">
        <v>1.4134415178248991</v>
      </c>
      <c r="DF29" s="347">
        <v>12.909077295668597</v>
      </c>
      <c r="DG29" s="347">
        <v>18.451906981891014</v>
      </c>
      <c r="DH29" s="347">
        <v>9.0140124768742602</v>
      </c>
      <c r="DJ29" s="346">
        <v>-9.3679057973213631E-2</v>
      </c>
      <c r="DL29" s="347" t="s">
        <v>350</v>
      </c>
      <c r="DN29" s="347">
        <v>13.512908624524069</v>
      </c>
      <c r="DO29" s="347">
        <v>1.581012521255315</v>
      </c>
      <c r="DP29" s="347">
        <v>10.412925726366863</v>
      </c>
      <c r="DQ29" s="347">
        <v>16.612891522681274</v>
      </c>
      <c r="DR29" s="347">
        <v>11.700016370909182</v>
      </c>
      <c r="DT29" s="346">
        <v>-2.2000000000000002</v>
      </c>
      <c r="DV29" s="347" t="s">
        <v>350</v>
      </c>
      <c r="DX29" s="337">
        <v>2695.053368000009</v>
      </c>
      <c r="DY29" s="337">
        <v>2470</v>
      </c>
    </row>
    <row r="30" spans="1:129" s="28" customFormat="1" ht="13.5" customHeight="1">
      <c r="A30" s="150" t="s">
        <v>75</v>
      </c>
      <c r="B30" s="43">
        <v>76.900000000000006</v>
      </c>
      <c r="D30" s="309">
        <v>76.036071354842719</v>
      </c>
      <c r="E30" s="309">
        <v>1.9292847834733036</v>
      </c>
      <c r="F30" s="309">
        <v>72.25321697126175</v>
      </c>
      <c r="G30" s="309">
        <v>79.818925738423687</v>
      </c>
      <c r="H30" s="309">
        <v>2.5373283352183975</v>
      </c>
      <c r="J30" s="346">
        <v>-0.87549502758552933</v>
      </c>
      <c r="L30" s="346"/>
      <c r="N30" s="309">
        <v>72.738209710342218</v>
      </c>
      <c r="O30" s="309">
        <v>2.106684820076441</v>
      </c>
      <c r="P30" s="309">
        <v>68.607516799410902</v>
      </c>
      <c r="Q30" s="309">
        <v>76.86890262127352</v>
      </c>
      <c r="R30" s="309">
        <v>2.8962560784293041</v>
      </c>
      <c r="T30" s="346">
        <v>-3.2978616445005002</v>
      </c>
      <c r="V30" s="347" t="s">
        <v>350</v>
      </c>
      <c r="X30" s="309">
        <v>75.040509272182248</v>
      </c>
      <c r="Y30" s="309">
        <v>2.3393026193035875</v>
      </c>
      <c r="Z30" s="309">
        <v>70.453706125460158</v>
      </c>
      <c r="AA30" s="309">
        <v>79.627312418904353</v>
      </c>
      <c r="AB30" s="309">
        <v>3.1173863850238743</v>
      </c>
      <c r="AD30" s="346">
        <v>2.3022995618400302</v>
      </c>
      <c r="AF30" s="347" t="s">
        <v>350</v>
      </c>
      <c r="AH30" s="309">
        <v>74.627814035183576</v>
      </c>
      <c r="AI30" s="309">
        <v>2.5749355515379242</v>
      </c>
      <c r="AJ30" s="309">
        <v>69.578988636073717</v>
      </c>
      <c r="AK30" s="309">
        <v>79.676639434293449</v>
      </c>
      <c r="AL30" s="309">
        <v>3.4503697915149441</v>
      </c>
      <c r="AN30" s="346">
        <v>-0.40000000000000568</v>
      </c>
      <c r="AP30" s="347" t="s">
        <v>350</v>
      </c>
      <c r="AQ30" s="346"/>
      <c r="AR30" s="43">
        <v>59.7</v>
      </c>
      <c r="AT30" s="309">
        <v>58.830230173172147</v>
      </c>
      <c r="AU30" s="309">
        <v>2.1264627911300402</v>
      </c>
      <c r="AV30" s="309">
        <v>54.660758066277573</v>
      </c>
      <c r="AW30" s="309">
        <v>62.999702280066728</v>
      </c>
      <c r="AX30" s="309">
        <v>3.6145749980419981</v>
      </c>
      <c r="AZ30" s="346">
        <v>-0.88926855762060342</v>
      </c>
      <c r="BB30" s="347" t="s">
        <v>350</v>
      </c>
      <c r="BD30" s="309">
        <v>61.394457485171984</v>
      </c>
      <c r="BE30" s="309">
        <v>2.1850732367355201</v>
      </c>
      <c r="BF30" s="309">
        <v>57.110064089997834</v>
      </c>
      <c r="BG30" s="309">
        <v>65.678850880346133</v>
      </c>
      <c r="BH30" s="309">
        <v>3.5590724737053998</v>
      </c>
      <c r="BJ30" s="346">
        <v>2.5642273119998364</v>
      </c>
      <c r="BL30" s="347" t="s">
        <v>350</v>
      </c>
      <c r="BN30" s="309">
        <v>61.300873714105961</v>
      </c>
      <c r="BO30" s="309">
        <v>2.4686741544935691</v>
      </c>
      <c r="BP30" s="309">
        <v>56.460404470569806</v>
      </c>
      <c r="BQ30" s="309">
        <v>66.141342957642124</v>
      </c>
      <c r="BR30" s="309">
        <v>4.0271435053388185</v>
      </c>
      <c r="BT30" s="346">
        <v>-9.3583771066022337E-2</v>
      </c>
      <c r="BV30" s="347" t="s">
        <v>350</v>
      </c>
      <c r="BX30" s="309">
        <v>60.331238049291173</v>
      </c>
      <c r="BY30" s="309">
        <v>2.6646206294010999</v>
      </c>
      <c r="BZ30" s="309">
        <v>55.106561919173181</v>
      </c>
      <c r="CA30" s="309">
        <v>65.555914179409157</v>
      </c>
      <c r="CB30" s="309">
        <v>4.4166516643071052</v>
      </c>
      <c r="CD30" s="346">
        <v>-1</v>
      </c>
      <c r="CF30" s="347" t="s">
        <v>350</v>
      </c>
      <c r="CG30" s="346"/>
      <c r="CH30" s="43">
        <v>17.2</v>
      </c>
      <c r="CJ30" s="347">
        <v>17.205841181670429</v>
      </c>
      <c r="CK30" s="347">
        <v>1.6852365139062155</v>
      </c>
      <c r="CL30" s="347">
        <v>13.901505612027945</v>
      </c>
      <c r="CM30" s="347">
        <v>20.510176751312912</v>
      </c>
      <c r="CN30" s="347">
        <v>9.7945604409130347</v>
      </c>
      <c r="CP30" s="346">
        <v>1.3773530034775661E-2</v>
      </c>
      <c r="CR30" s="347"/>
      <c r="CT30" s="347">
        <v>11.343752225170103</v>
      </c>
      <c r="CU30" s="347">
        <v>1.2677676171694341</v>
      </c>
      <c r="CV30" s="347">
        <v>8.8579704608338332</v>
      </c>
      <c r="CW30" s="347">
        <v>13.829533989506373</v>
      </c>
      <c r="CX30" s="347">
        <v>11.175910686381581</v>
      </c>
      <c r="CZ30" s="346">
        <v>-5.862088956500326</v>
      </c>
      <c r="DB30" s="347" t="s">
        <v>349</v>
      </c>
      <c r="DD30" s="347">
        <v>13.739635558076269</v>
      </c>
      <c r="DE30" s="347">
        <v>1.7228406925797513</v>
      </c>
      <c r="DF30" s="347">
        <v>10.36156422826337</v>
      </c>
      <c r="DG30" s="347">
        <v>17.117706887889167</v>
      </c>
      <c r="DH30" s="347">
        <v>12.539202261205915</v>
      </c>
      <c r="DJ30" s="346">
        <v>2.3958833329061662</v>
      </c>
      <c r="DL30" s="347" t="s">
        <v>350</v>
      </c>
      <c r="DN30" s="347">
        <v>14.296575985892446</v>
      </c>
      <c r="DO30" s="347">
        <v>1.8072863656860818</v>
      </c>
      <c r="DP30" s="347">
        <v>10.752924844375144</v>
      </c>
      <c r="DQ30" s="347">
        <v>17.840227127409747</v>
      </c>
      <c r="DR30" s="347">
        <v>12.641393068308615</v>
      </c>
      <c r="DT30" s="346">
        <v>0.60000000000000142</v>
      </c>
      <c r="DV30" s="347" t="s">
        <v>350</v>
      </c>
      <c r="DX30" s="337">
        <v>2428.8831</v>
      </c>
      <c r="DY30" s="337">
        <v>1752</v>
      </c>
    </row>
    <row r="31" spans="1:129" s="28" customFormat="1" ht="13.5" customHeight="1">
      <c r="A31" s="150" t="s">
        <v>73</v>
      </c>
      <c r="B31" s="43" t="s">
        <v>73</v>
      </c>
      <c r="J31" s="346"/>
      <c r="T31" s="346"/>
      <c r="V31" s="299"/>
      <c r="AD31" s="346"/>
      <c r="AF31" s="299"/>
      <c r="AN31" s="346"/>
      <c r="AP31" s="299"/>
      <c r="AR31" s="43" t="s">
        <v>73</v>
      </c>
      <c r="AZ31" s="346"/>
      <c r="BJ31" s="346"/>
      <c r="BL31" s="299"/>
      <c r="BT31" s="346"/>
      <c r="BV31" s="299"/>
      <c r="CD31" s="346"/>
      <c r="CF31" s="299"/>
      <c r="CH31" s="43" t="s">
        <v>73</v>
      </c>
      <c r="CP31" s="346"/>
      <c r="CR31" s="299"/>
      <c r="CZ31" s="346"/>
      <c r="DB31" s="299"/>
      <c r="DJ31" s="346"/>
      <c r="DL31" s="299"/>
      <c r="DT31" s="346"/>
      <c r="DV31" s="299"/>
      <c r="DX31" s="337"/>
      <c r="DY31" s="337"/>
    </row>
    <row r="32" spans="1:129" s="28" customFormat="1" ht="13.5" customHeight="1">
      <c r="A32" s="149" t="s">
        <v>250</v>
      </c>
      <c r="B32" s="43"/>
      <c r="J32" s="346"/>
      <c r="T32" s="346"/>
      <c r="V32" s="299"/>
      <c r="AD32" s="346"/>
      <c r="AF32" s="299"/>
      <c r="AN32" s="346"/>
      <c r="AP32" s="299"/>
      <c r="AR32" s="43"/>
      <c r="AZ32" s="346"/>
      <c r="BJ32" s="346"/>
      <c r="BL32" s="299"/>
      <c r="BT32" s="346"/>
      <c r="BV32" s="299"/>
      <c r="CD32" s="346"/>
      <c r="CF32" s="299"/>
      <c r="CH32" s="43"/>
      <c r="CP32" s="346"/>
      <c r="CR32" s="299"/>
      <c r="CZ32" s="346"/>
      <c r="DB32" s="299"/>
      <c r="DJ32" s="346"/>
      <c r="DL32" s="299"/>
      <c r="DT32" s="346"/>
      <c r="DV32" s="299"/>
      <c r="DX32" s="337"/>
      <c r="DY32" s="337"/>
    </row>
    <row r="33" spans="1:130" s="28" customFormat="1" ht="13.5" customHeight="1">
      <c r="A33" s="175" t="s">
        <v>327</v>
      </c>
      <c r="B33" s="43">
        <v>80</v>
      </c>
      <c r="D33" s="309">
        <v>76.022669286370146</v>
      </c>
      <c r="E33" s="309">
        <v>1.0171790559319782</v>
      </c>
      <c r="F33" s="309">
        <v>74.028230578523321</v>
      </c>
      <c r="G33" s="309">
        <v>78.017107994216971</v>
      </c>
      <c r="H33" s="309">
        <v>1.3379943975662862</v>
      </c>
      <c r="J33" s="346">
        <v>-4.0231228401256374</v>
      </c>
      <c r="L33" s="347" t="s">
        <v>349</v>
      </c>
      <c r="N33" s="309">
        <v>77.866398304547559</v>
      </c>
      <c r="O33" s="309">
        <v>1.0030275829826094</v>
      </c>
      <c r="P33" s="309">
        <v>75.899706900588754</v>
      </c>
      <c r="Q33" s="309">
        <v>79.83308970850635</v>
      </c>
      <c r="R33" s="309">
        <v>1.2881391779026596</v>
      </c>
      <c r="T33" s="346">
        <v>1.8437290181774131</v>
      </c>
      <c r="V33" s="347" t="s">
        <v>350</v>
      </c>
      <c r="X33" s="309">
        <v>76.959268176434122</v>
      </c>
      <c r="Y33" s="309">
        <v>1.1193870760217504</v>
      </c>
      <c r="Z33" s="309">
        <v>74.764422532981158</v>
      </c>
      <c r="AA33" s="309">
        <v>79.154113819887101</v>
      </c>
      <c r="AB33" s="309">
        <v>1.4545188676372061</v>
      </c>
      <c r="AD33" s="346">
        <v>-0.90713012811343674</v>
      </c>
      <c r="AF33" s="347" t="s">
        <v>350</v>
      </c>
      <c r="AH33" s="309">
        <v>78.007466185090422</v>
      </c>
      <c r="AI33" s="309">
        <v>1.2844695108197983</v>
      </c>
      <c r="AJ33" s="309">
        <v>75.488932357423977</v>
      </c>
      <c r="AK33" s="309">
        <v>80.526000012756867</v>
      </c>
      <c r="AL33" s="309">
        <v>1.6465981701957895</v>
      </c>
      <c r="AN33" s="346">
        <v>1</v>
      </c>
      <c r="AP33" s="347" t="s">
        <v>350</v>
      </c>
      <c r="AQ33" s="347"/>
      <c r="AR33" s="43">
        <v>52.7</v>
      </c>
      <c r="AT33" s="309">
        <v>50.042312735927339</v>
      </c>
      <c r="AU33" s="309">
        <v>1.1519004219437405</v>
      </c>
      <c r="AV33" s="309">
        <v>47.783718464140335</v>
      </c>
      <c r="AW33" s="309">
        <v>52.300907007714351</v>
      </c>
      <c r="AX33" s="309">
        <v>2.3018528900179027</v>
      </c>
      <c r="AZ33" s="346">
        <v>-2.637022574183149</v>
      </c>
      <c r="BB33" s="346" t="s">
        <v>350</v>
      </c>
      <c r="BD33" s="309">
        <v>51.678301418633197</v>
      </c>
      <c r="BE33" s="309">
        <v>1.1186529658891369</v>
      </c>
      <c r="BF33" s="309">
        <v>49.484896960617085</v>
      </c>
      <c r="BG33" s="309">
        <v>53.871705876649315</v>
      </c>
      <c r="BH33" s="309">
        <v>2.1646473184697088</v>
      </c>
      <c r="BJ33" s="346">
        <v>1.6359886827058574</v>
      </c>
      <c r="BL33" s="347" t="s">
        <v>350</v>
      </c>
      <c r="BN33" s="309">
        <v>53.445112053080621</v>
      </c>
      <c r="BO33" s="309">
        <v>1.2775958400228473</v>
      </c>
      <c r="BP33" s="309">
        <v>50.940057524906578</v>
      </c>
      <c r="BQ33" s="309">
        <v>55.95016658125467</v>
      </c>
      <c r="BR33" s="309">
        <v>2.3904821057423633</v>
      </c>
      <c r="BT33" s="346">
        <v>1.7668106344474239</v>
      </c>
      <c r="BV33" s="347" t="s">
        <v>350</v>
      </c>
      <c r="BX33" s="309">
        <v>54.764832053705156</v>
      </c>
      <c r="BY33" s="309">
        <v>1.3939161889681049</v>
      </c>
      <c r="BZ33" s="309">
        <v>52.031699779816108</v>
      </c>
      <c r="CA33" s="309">
        <v>57.497964327594211</v>
      </c>
      <c r="CB33" s="309">
        <v>2.5452761136949351</v>
      </c>
      <c r="CD33" s="346">
        <v>1.3999999999999986</v>
      </c>
      <c r="CF33" s="347" t="s">
        <v>350</v>
      </c>
      <c r="CG33" s="347"/>
      <c r="CH33" s="43">
        <v>27.4</v>
      </c>
      <c r="CJ33" s="309">
        <v>25.980356550443062</v>
      </c>
      <c r="CK33" s="309">
        <v>1.0316537127934657</v>
      </c>
      <c r="CL33" s="309">
        <v>23.957536589798124</v>
      </c>
      <c r="CM33" s="309">
        <v>28.003176511087997</v>
      </c>
      <c r="CN33" s="309">
        <v>3.9708989781969413</v>
      </c>
      <c r="CP33" s="346">
        <v>-1.3861002659417139</v>
      </c>
      <c r="CR33" s="347" t="s">
        <v>350</v>
      </c>
      <c r="CT33" s="309">
        <v>26.188096885914465</v>
      </c>
      <c r="CU33" s="309">
        <v>1.0515256338226449</v>
      </c>
      <c r="CV33" s="309">
        <v>24.126312683597888</v>
      </c>
      <c r="CW33" s="309">
        <v>28.249881088231039</v>
      </c>
      <c r="CX33" s="309">
        <v>4.0152808293153157</v>
      </c>
      <c r="CZ33" s="346">
        <v>0.20774033547140291</v>
      </c>
      <c r="DB33" s="347" t="s">
        <v>350</v>
      </c>
      <c r="DD33" s="309">
        <v>23.514156123353615</v>
      </c>
      <c r="DE33" s="309">
        <v>1.0390064842220481</v>
      </c>
      <c r="DF33" s="309">
        <v>21.47691725910051</v>
      </c>
      <c r="DG33" s="309">
        <v>25.551394987606713</v>
      </c>
      <c r="DH33" s="309">
        <v>4.4186424499841408</v>
      </c>
      <c r="DJ33" s="346">
        <v>-2.67394076256085</v>
      </c>
      <c r="DL33" s="347" t="s">
        <v>261</v>
      </c>
      <c r="DN33" s="309">
        <v>23.242634131385291</v>
      </c>
      <c r="DO33" s="309">
        <v>1.1351803899463895</v>
      </c>
      <c r="DP33" s="309">
        <v>21.016820136969141</v>
      </c>
      <c r="DQ33" s="309">
        <v>25.468448125801434</v>
      </c>
      <c r="DR33" s="309">
        <v>4.8840436222911512</v>
      </c>
      <c r="DT33" s="346">
        <v>-0.30000000000000071</v>
      </c>
      <c r="DV33" s="347" t="s">
        <v>350</v>
      </c>
      <c r="DX33" s="337">
        <v>4129.9297600000145</v>
      </c>
      <c r="DY33" s="337">
        <v>6287</v>
      </c>
    </row>
    <row r="34" spans="1:130" s="28" customFormat="1" ht="13.5" customHeight="1">
      <c r="A34" s="175" t="s">
        <v>255</v>
      </c>
      <c r="B34" s="43">
        <v>79.400000000000006</v>
      </c>
      <c r="D34" s="309">
        <v>79.86640732470488</v>
      </c>
      <c r="E34" s="309">
        <v>1.477075129703628</v>
      </c>
      <c r="F34" s="309">
        <v>76.970225186566381</v>
      </c>
      <c r="G34" s="309">
        <v>82.76258946284338</v>
      </c>
      <c r="H34" s="309">
        <v>1.8494322947299118</v>
      </c>
      <c r="J34" s="346">
        <v>0.45577689971968027</v>
      </c>
      <c r="L34" s="347" t="s">
        <v>350</v>
      </c>
      <c r="N34" s="309">
        <v>76.850636261191838</v>
      </c>
      <c r="O34" s="309">
        <v>1.5733902862849782</v>
      </c>
      <c r="P34" s="309">
        <v>73.765603303366802</v>
      </c>
      <c r="Q34" s="309">
        <v>79.935669219016887</v>
      </c>
      <c r="R34" s="309">
        <v>2.0473354064857774</v>
      </c>
      <c r="T34" s="346">
        <v>-3.0157710635130428</v>
      </c>
      <c r="V34" s="347" t="s">
        <v>350</v>
      </c>
      <c r="X34" s="309">
        <v>80.698496869077346</v>
      </c>
      <c r="Y34" s="309">
        <v>1.5883159734908872</v>
      </c>
      <c r="Z34" s="309">
        <v>77.584195775631898</v>
      </c>
      <c r="AA34" s="309">
        <v>83.812797962522794</v>
      </c>
      <c r="AB34" s="309">
        <v>1.9682101093750484</v>
      </c>
      <c r="AD34" s="346">
        <v>3.847860607885508</v>
      </c>
      <c r="AF34" s="347" t="s">
        <v>261</v>
      </c>
      <c r="AH34" s="309">
        <v>81.129899331343267</v>
      </c>
      <c r="AI34" s="309">
        <v>1.7286946933779757</v>
      </c>
      <c r="AJ34" s="309">
        <v>77.74034743750255</v>
      </c>
      <c r="AK34" s="309">
        <v>84.519451225183985</v>
      </c>
      <c r="AL34" s="309">
        <v>2.1307738671261007</v>
      </c>
      <c r="AN34" s="346">
        <v>0.39999999999999147</v>
      </c>
      <c r="AP34" s="347" t="s">
        <v>350</v>
      </c>
      <c r="AQ34" s="347"/>
      <c r="AR34" s="43">
        <v>59</v>
      </c>
      <c r="AT34" s="309">
        <v>60.238553729833775</v>
      </c>
      <c r="AU34" s="309">
        <v>1.7645618929936533</v>
      </c>
      <c r="AV34" s="309">
        <v>56.778680543049099</v>
      </c>
      <c r="AW34" s="309">
        <v>63.698426916618459</v>
      </c>
      <c r="AX34" s="309">
        <v>2.9292899376495747</v>
      </c>
      <c r="AZ34" s="346">
        <v>1.2728566405702253</v>
      </c>
      <c r="BB34" s="346" t="s">
        <v>350</v>
      </c>
      <c r="BD34" s="309">
        <v>57.435940608735748</v>
      </c>
      <c r="BE34" s="309">
        <v>1.8148339111848228</v>
      </c>
      <c r="BF34" s="309">
        <v>53.877495842813495</v>
      </c>
      <c r="BG34" s="309">
        <v>60.994385374658002</v>
      </c>
      <c r="BH34" s="309">
        <v>3.1597530952749726</v>
      </c>
      <c r="BJ34" s="346">
        <v>-2.8026131210980267</v>
      </c>
      <c r="BL34" s="347" t="s">
        <v>350</v>
      </c>
      <c r="BN34" s="309">
        <v>60.858934567850334</v>
      </c>
      <c r="BO34" s="309">
        <v>1.9278355878043587</v>
      </c>
      <c r="BP34" s="309">
        <v>57.07891813580089</v>
      </c>
      <c r="BQ34" s="309">
        <v>64.638950999899762</v>
      </c>
      <c r="BR34" s="309">
        <v>3.1677116950758575</v>
      </c>
      <c r="BT34" s="346">
        <v>3.422993959114585</v>
      </c>
      <c r="BV34" s="347" t="s">
        <v>350</v>
      </c>
      <c r="BX34" s="309">
        <v>59.258989854895582</v>
      </c>
      <c r="BY34" s="309">
        <v>2.1866369878614087</v>
      </c>
      <c r="BZ34" s="309">
        <v>54.97152395837869</v>
      </c>
      <c r="CA34" s="309">
        <v>63.546455751412481</v>
      </c>
      <c r="CB34" s="309">
        <v>3.6899666923376748</v>
      </c>
      <c r="CD34" s="346">
        <v>-1.6000000000000014</v>
      </c>
      <c r="CF34" s="347" t="s">
        <v>350</v>
      </c>
      <c r="CG34" s="347"/>
      <c r="CH34" s="43">
        <v>20.399999999999999</v>
      </c>
      <c r="CJ34" s="309">
        <v>19.627853594870992</v>
      </c>
      <c r="CK34" s="309">
        <v>1.5075107848101081</v>
      </c>
      <c r="CL34" s="309">
        <v>16.671994600146583</v>
      </c>
      <c r="CM34" s="309">
        <v>22.5837125895954</v>
      </c>
      <c r="CN34" s="309">
        <v>7.6804668300768251</v>
      </c>
      <c r="CP34" s="346">
        <v>-0.81707974085076884</v>
      </c>
      <c r="CR34" s="347" t="s">
        <v>350</v>
      </c>
      <c r="CT34" s="309">
        <v>19.414695652456022</v>
      </c>
      <c r="CU34" s="309">
        <v>1.3887662367575393</v>
      </c>
      <c r="CV34" s="309">
        <v>16.6916652330756</v>
      </c>
      <c r="CW34" s="309">
        <v>22.137726071836443</v>
      </c>
      <c r="CX34" s="309">
        <v>7.1531702665751347</v>
      </c>
      <c r="CZ34" s="346">
        <v>-0.21315794241496988</v>
      </c>
      <c r="DB34" s="347" t="s">
        <v>350</v>
      </c>
      <c r="DD34" s="309">
        <v>19.83956230122693</v>
      </c>
      <c r="DE34" s="309">
        <v>1.6976083793613725</v>
      </c>
      <c r="DF34" s="309">
        <v>16.510965397131379</v>
      </c>
      <c r="DG34" s="309">
        <v>23.168159205322478</v>
      </c>
      <c r="DH34" s="309">
        <v>8.5566826202430288</v>
      </c>
      <c r="DJ34" s="346">
        <v>0.42486664877090874</v>
      </c>
      <c r="DL34" s="347" t="s">
        <v>350</v>
      </c>
      <c r="DN34" s="309">
        <v>21.870909476447746</v>
      </c>
      <c r="DO34" s="309">
        <v>1.8101857964559716</v>
      </c>
      <c r="DP34" s="309">
        <v>18.321573252946457</v>
      </c>
      <c r="DQ34" s="309">
        <v>25.420245699949039</v>
      </c>
      <c r="DR34" s="309">
        <v>8.2766827708071151</v>
      </c>
      <c r="DT34" s="346">
        <v>2.0999999999999979</v>
      </c>
      <c r="DV34" s="347" t="s">
        <v>350</v>
      </c>
      <c r="DX34" s="337">
        <v>1705.8070100000018</v>
      </c>
      <c r="DY34" s="337">
        <v>1979</v>
      </c>
    </row>
    <row r="35" spans="1:130" s="28" customFormat="1" ht="13.5" customHeight="1">
      <c r="A35" s="175" t="s">
        <v>252</v>
      </c>
      <c r="B35" s="43">
        <v>81</v>
      </c>
      <c r="D35" s="309">
        <v>79.821063052726899</v>
      </c>
      <c r="E35" s="309">
        <v>1.9230289762522526</v>
      </c>
      <c r="F35" s="309">
        <v>76.050474773130006</v>
      </c>
      <c r="G35" s="309">
        <v>83.591651332323778</v>
      </c>
      <c r="H35" s="309">
        <v>2.4091748502296562</v>
      </c>
      <c r="J35" s="346">
        <v>-1.2151986578957406</v>
      </c>
      <c r="L35" s="347" t="s">
        <v>350</v>
      </c>
      <c r="N35" s="309">
        <v>78.631343593586195</v>
      </c>
      <c r="O35" s="309">
        <v>2.1552463601725238</v>
      </c>
      <c r="P35" s="309">
        <v>74.405433397417369</v>
      </c>
      <c r="Q35" s="309">
        <v>82.857253789755035</v>
      </c>
      <c r="R35" s="309">
        <v>2.7409506968520412</v>
      </c>
      <c r="T35" s="346">
        <v>-1.1897194591407043</v>
      </c>
      <c r="V35" s="347" t="s">
        <v>350</v>
      </c>
      <c r="X35" s="309">
        <v>78.092403753300218</v>
      </c>
      <c r="Y35" s="309">
        <v>2.2845424090239415</v>
      </c>
      <c r="Z35" s="309">
        <v>73.612972052560878</v>
      </c>
      <c r="AA35" s="309">
        <v>82.571835454039572</v>
      </c>
      <c r="AB35" s="309">
        <v>2.9254348684681073</v>
      </c>
      <c r="AD35" s="346">
        <v>-0.53893984028597686</v>
      </c>
      <c r="AF35" s="347" t="s">
        <v>350</v>
      </c>
      <c r="AH35" s="309">
        <v>72.815769227391272</v>
      </c>
      <c r="AI35" s="309">
        <v>2.9549930324515494</v>
      </c>
      <c r="AJ35" s="309">
        <v>67.021743094378621</v>
      </c>
      <c r="AK35" s="309">
        <v>78.609795360403908</v>
      </c>
      <c r="AL35" s="309">
        <v>4.0581773203873031</v>
      </c>
      <c r="AN35" s="346">
        <v>-5.2999999999999972</v>
      </c>
      <c r="AP35" s="347" t="s">
        <v>350</v>
      </c>
      <c r="AQ35" s="347"/>
      <c r="AR35" s="43">
        <v>59.5</v>
      </c>
      <c r="AT35" s="309">
        <v>58.564016439359378</v>
      </c>
      <c r="AU35" s="309">
        <v>2.4101706551705711</v>
      </c>
      <c r="AV35" s="309">
        <v>53.838262778629087</v>
      </c>
      <c r="AW35" s="309">
        <v>63.289770100089669</v>
      </c>
      <c r="AX35" s="309">
        <v>4.1154463127818479</v>
      </c>
      <c r="AZ35" s="346">
        <v>-0.96949914873534482</v>
      </c>
      <c r="BB35" s="346" t="s">
        <v>350</v>
      </c>
      <c r="BD35" s="309">
        <v>58.007747510199636</v>
      </c>
      <c r="BE35" s="309">
        <v>2.5265964805815866</v>
      </c>
      <c r="BF35" s="309">
        <v>53.053710688144953</v>
      </c>
      <c r="BG35" s="309">
        <v>62.961784332254325</v>
      </c>
      <c r="BH35" s="309">
        <v>4.3556190147485543</v>
      </c>
      <c r="BJ35" s="346">
        <v>-0.55626892915974224</v>
      </c>
      <c r="BL35" s="347" t="s">
        <v>350</v>
      </c>
      <c r="BN35" s="309">
        <v>55.613242162648682</v>
      </c>
      <c r="BO35" s="309">
        <v>2.5960875544277502</v>
      </c>
      <c r="BP35" s="309">
        <v>50.522946249005749</v>
      </c>
      <c r="BQ35" s="309">
        <v>60.703538076291608</v>
      </c>
      <c r="BR35" s="309">
        <v>4.6681104238359818</v>
      </c>
      <c r="BT35" s="346">
        <v>-2.3945053475509539</v>
      </c>
      <c r="BV35" s="347" t="s">
        <v>350</v>
      </c>
      <c r="BX35" s="309">
        <v>58.062736619819354</v>
      </c>
      <c r="BY35" s="309">
        <v>2.9948318651619776</v>
      </c>
      <c r="BZ35" s="309">
        <v>52.190596178144041</v>
      </c>
      <c r="CA35" s="309">
        <v>63.934877061494667</v>
      </c>
      <c r="CB35" s="309">
        <v>5.1579240654318559</v>
      </c>
      <c r="CD35" s="346">
        <v>2.5</v>
      </c>
      <c r="CF35" s="347" t="s">
        <v>350</v>
      </c>
      <c r="CG35" s="347"/>
      <c r="CH35" s="43">
        <v>21.5</v>
      </c>
      <c r="CJ35" s="309">
        <v>21.257046613367571</v>
      </c>
      <c r="CK35" s="309">
        <v>2.064110112796965</v>
      </c>
      <c r="CL35" s="309">
        <v>17.209832819284461</v>
      </c>
      <c r="CM35" s="309">
        <v>25.304260407450684</v>
      </c>
      <c r="CN35" s="309">
        <v>9.7102393871542905</v>
      </c>
      <c r="CP35" s="346">
        <v>-0.24569950916045968</v>
      </c>
      <c r="CR35" s="347" t="s">
        <v>350</v>
      </c>
      <c r="CT35" s="309">
        <v>20.623596083386651</v>
      </c>
      <c r="CU35" s="309">
        <v>2.076454878017294</v>
      </c>
      <c r="CV35" s="309">
        <v>16.552176684169858</v>
      </c>
      <c r="CW35" s="309">
        <v>24.695015482603448</v>
      </c>
      <c r="CX35" s="309">
        <v>10.068345353650439</v>
      </c>
      <c r="CZ35" s="346">
        <v>-0.63345052998091944</v>
      </c>
      <c r="DB35" s="347" t="s">
        <v>350</v>
      </c>
      <c r="DD35" s="309">
        <v>22.479161590651483</v>
      </c>
      <c r="DE35" s="309">
        <v>2.3463558086219893</v>
      </c>
      <c r="DF35" s="309">
        <v>17.878528856131258</v>
      </c>
      <c r="DG35" s="309">
        <v>27.079794325171711</v>
      </c>
      <c r="DH35" s="309">
        <v>10.437915129351531</v>
      </c>
      <c r="DJ35" s="346">
        <v>1.8555655072648314</v>
      </c>
      <c r="DL35" s="347" t="s">
        <v>350</v>
      </c>
      <c r="DN35" s="309">
        <v>14.753032607571882</v>
      </c>
      <c r="DO35" s="309">
        <v>1.962247854547343</v>
      </c>
      <c r="DP35" s="309">
        <v>10.905539492076112</v>
      </c>
      <c r="DQ35" s="309">
        <v>18.600525723067651</v>
      </c>
      <c r="DR35" s="309">
        <v>13.300640666517841</v>
      </c>
      <c r="DT35" s="346">
        <v>-7.7</v>
      </c>
      <c r="DV35" s="347" t="s">
        <v>349</v>
      </c>
      <c r="DX35" s="337">
        <v>1303.3822070000001</v>
      </c>
      <c r="DY35" s="337">
        <v>1274</v>
      </c>
    </row>
    <row r="36" spans="1:130" s="28" customFormat="1" ht="13.5" customHeight="1">
      <c r="A36" s="175" t="s">
        <v>251</v>
      </c>
      <c r="B36" s="43">
        <v>76.900000000000006</v>
      </c>
      <c r="D36" s="309">
        <v>78.395066925669596</v>
      </c>
      <c r="E36" s="309">
        <v>0.95747051099495883</v>
      </c>
      <c r="F36" s="309">
        <v>76.51770203340827</v>
      </c>
      <c r="G36" s="309">
        <v>80.272431817930936</v>
      </c>
      <c r="H36" s="309">
        <v>1.2213402558898074</v>
      </c>
      <c r="J36" s="346">
        <v>1.4996858684241516</v>
      </c>
      <c r="L36" s="347" t="s">
        <v>350</v>
      </c>
      <c r="N36" s="309">
        <v>77.448013524434259</v>
      </c>
      <c r="O36" s="309">
        <v>1.0491768555557028</v>
      </c>
      <c r="P36" s="309">
        <v>75.390834700978417</v>
      </c>
      <c r="Q36" s="309">
        <v>79.505192347890102</v>
      </c>
      <c r="R36" s="309">
        <v>1.3546853015470766</v>
      </c>
      <c r="T36" s="346">
        <v>-0.94705340123533688</v>
      </c>
      <c r="V36" s="347" t="s">
        <v>350</v>
      </c>
      <c r="X36" s="309">
        <v>77.807751699256514</v>
      </c>
      <c r="Y36" s="309">
        <v>1.1179720822747272</v>
      </c>
      <c r="Z36" s="309">
        <v>75.615680514190359</v>
      </c>
      <c r="AA36" s="309">
        <v>79.999822884322654</v>
      </c>
      <c r="AB36" s="309">
        <v>1.4368389496665148</v>
      </c>
      <c r="AD36" s="346">
        <v>0.35973817482225456</v>
      </c>
      <c r="AF36" s="347" t="s">
        <v>350</v>
      </c>
      <c r="AH36" s="309">
        <v>76.960016571006634</v>
      </c>
      <c r="AI36" s="309">
        <v>1.1592389115074622</v>
      </c>
      <c r="AJ36" s="309">
        <v>74.687029638747433</v>
      </c>
      <c r="AK36" s="309">
        <v>79.233003503265834</v>
      </c>
      <c r="AL36" s="309">
        <v>1.5062872425942091</v>
      </c>
      <c r="AN36" s="346">
        <v>-0.79999999999999716</v>
      </c>
      <c r="AP36" s="347" t="s">
        <v>350</v>
      </c>
      <c r="AQ36" s="347"/>
      <c r="AR36" s="43">
        <v>59.5</v>
      </c>
      <c r="AT36" s="309">
        <v>59.996954928334624</v>
      </c>
      <c r="AU36" s="309">
        <v>1.1096493935577729</v>
      </c>
      <c r="AV36" s="309">
        <v>57.821204562905969</v>
      </c>
      <c r="AW36" s="309">
        <v>62.172705293763272</v>
      </c>
      <c r="AX36" s="309">
        <v>1.8495095207468961</v>
      </c>
      <c r="AZ36" s="346">
        <v>0.45972402752948227</v>
      </c>
      <c r="BB36" s="346" t="s">
        <v>350</v>
      </c>
      <c r="BD36" s="309">
        <v>63.226259529563698</v>
      </c>
      <c r="BE36" s="309">
        <v>1.0745033818068752</v>
      </c>
      <c r="BF36" s="309">
        <v>61.119421591727161</v>
      </c>
      <c r="BG36" s="309">
        <v>65.333097467400236</v>
      </c>
      <c r="BH36" s="309">
        <v>1.699457456129368</v>
      </c>
      <c r="BJ36" s="346">
        <v>3.2293046012290745</v>
      </c>
      <c r="BL36" s="347" t="s">
        <v>351</v>
      </c>
      <c r="BN36" s="309">
        <v>61.281348041194782</v>
      </c>
      <c r="BO36" s="309">
        <v>1.231850172679771</v>
      </c>
      <c r="BP36" s="309">
        <v>58.865989634072655</v>
      </c>
      <c r="BQ36" s="309">
        <v>63.69670644831691</v>
      </c>
      <c r="BR36" s="309">
        <v>2.0101551484338955</v>
      </c>
      <c r="BT36" s="346">
        <v>-1.9449114883689163</v>
      </c>
      <c r="BV36" s="347" t="s">
        <v>350</v>
      </c>
      <c r="BX36" s="309">
        <v>62.959685666448607</v>
      </c>
      <c r="BY36" s="309">
        <v>1.2467366513375451</v>
      </c>
      <c r="BZ36" s="309">
        <v>60.515136843657821</v>
      </c>
      <c r="CA36" s="309">
        <v>65.404234489239386</v>
      </c>
      <c r="CB36" s="309">
        <v>1.9802142246112491</v>
      </c>
      <c r="CD36" s="346">
        <v>1.7000000000000028</v>
      </c>
      <c r="CF36" s="347" t="s">
        <v>350</v>
      </c>
      <c r="CG36" s="347"/>
      <c r="CH36" s="43">
        <v>17.399999999999999</v>
      </c>
      <c r="CJ36" s="309">
        <v>18.398111997334876</v>
      </c>
      <c r="CK36" s="309">
        <v>0.89844229101367412</v>
      </c>
      <c r="CL36" s="309">
        <v>16.636486970242224</v>
      </c>
      <c r="CM36" s="309">
        <v>20.159737024427528</v>
      </c>
      <c r="CN36" s="309">
        <v>4.8833396119331223</v>
      </c>
      <c r="CP36" s="346">
        <v>1.03996184089468</v>
      </c>
      <c r="CR36" s="347" t="s">
        <v>350</v>
      </c>
      <c r="CT36" s="309">
        <v>14.221753994870614</v>
      </c>
      <c r="CU36" s="309">
        <v>0.73245195370285066</v>
      </c>
      <c r="CV36" s="309">
        <v>12.785595123868559</v>
      </c>
      <c r="CW36" s="309">
        <v>15.657912865872669</v>
      </c>
      <c r="CX36" s="309">
        <v>5.1502223563072835</v>
      </c>
      <c r="CZ36" s="346">
        <v>-4.1763580024642621</v>
      </c>
      <c r="DB36" s="347" t="s">
        <v>349</v>
      </c>
      <c r="DD36" s="309">
        <v>16.526403658062062</v>
      </c>
      <c r="DE36" s="309">
        <v>0.88153547976657465</v>
      </c>
      <c r="DF36" s="309">
        <v>14.797927111601295</v>
      </c>
      <c r="DG36" s="309">
        <v>18.254880204522827</v>
      </c>
      <c r="DH36" s="309">
        <v>5.3341035231009624</v>
      </c>
      <c r="DJ36" s="346">
        <v>2.3046496631914479</v>
      </c>
      <c r="DL36" s="347" t="s">
        <v>351</v>
      </c>
      <c r="DN36" s="309">
        <v>14.000330904558778</v>
      </c>
      <c r="DO36" s="309">
        <v>0.85190397549025543</v>
      </c>
      <c r="DP36" s="309">
        <v>12.329953396861953</v>
      </c>
      <c r="DQ36" s="309">
        <v>15.670708412255605</v>
      </c>
      <c r="DR36" s="309">
        <v>6.0848845737843176</v>
      </c>
      <c r="DT36" s="346">
        <v>-2.5</v>
      </c>
      <c r="DV36" s="347" t="s">
        <v>351</v>
      </c>
      <c r="DX36" s="337">
        <v>6637.2310149999603</v>
      </c>
      <c r="DY36" s="337">
        <v>7979</v>
      </c>
    </row>
    <row r="37" spans="1:130" s="28" customFormat="1" ht="13.5" customHeight="1">
      <c r="A37" s="175" t="s">
        <v>253</v>
      </c>
      <c r="B37" s="43">
        <v>71.099999999999994</v>
      </c>
      <c r="D37" s="309">
        <v>77.408332830956098</v>
      </c>
      <c r="E37" s="309">
        <v>2.2272527309188823</v>
      </c>
      <c r="F37" s="309">
        <v>73.041236366674184</v>
      </c>
      <c r="G37" s="309">
        <v>81.775429295238013</v>
      </c>
      <c r="H37" s="309">
        <v>2.8772777418973035</v>
      </c>
      <c r="J37" s="346">
        <v>6.2945616349764464</v>
      </c>
      <c r="L37" s="347"/>
      <c r="N37" s="309">
        <v>74.005779416838166</v>
      </c>
      <c r="O37" s="309">
        <v>2.6441121770008524</v>
      </c>
      <c r="P37" s="309">
        <v>68.821323098949932</v>
      </c>
      <c r="Q37" s="309">
        <v>79.190235734726414</v>
      </c>
      <c r="R37" s="309">
        <v>3.5728455234663072</v>
      </c>
      <c r="T37" s="346">
        <v>-3.4025534141179321</v>
      </c>
      <c r="V37" s="347" t="s">
        <v>350</v>
      </c>
      <c r="X37" s="309">
        <v>72.853361433413824</v>
      </c>
      <c r="Y37" s="309">
        <v>2.5739056659570485</v>
      </c>
      <c r="Z37" s="309">
        <v>67.806558804905563</v>
      </c>
      <c r="AA37" s="309">
        <v>77.900164061922084</v>
      </c>
      <c r="AB37" s="309">
        <v>3.5329950675090469</v>
      </c>
      <c r="AD37" s="346">
        <v>-1.1524179834243427</v>
      </c>
      <c r="AF37" s="347" t="s">
        <v>350</v>
      </c>
      <c r="AH37" s="309">
        <v>79.344214189726713</v>
      </c>
      <c r="AI37" s="309">
        <v>2.5753672488430537</v>
      </c>
      <c r="AJ37" s="309">
        <v>74.294542336686163</v>
      </c>
      <c r="AK37" s="309">
        <v>84.393886042767264</v>
      </c>
      <c r="AL37" s="309">
        <v>3.2458160625107126</v>
      </c>
      <c r="AN37" s="346">
        <v>6.3999999999999915</v>
      </c>
      <c r="AP37" s="347" t="s">
        <v>261</v>
      </c>
      <c r="AQ37" s="347"/>
      <c r="AR37" s="43">
        <v>47.6</v>
      </c>
      <c r="AT37" s="309">
        <v>51.999895787297888</v>
      </c>
      <c r="AU37" s="309">
        <v>2.8221117527732442</v>
      </c>
      <c r="AV37" s="309">
        <v>46.466426645580924</v>
      </c>
      <c r="AW37" s="309">
        <v>57.533364929014866</v>
      </c>
      <c r="AX37" s="309">
        <v>5.4271488625994646</v>
      </c>
      <c r="AZ37" s="346">
        <v>4.3694625797609561</v>
      </c>
      <c r="BB37" s="346" t="s">
        <v>350</v>
      </c>
      <c r="BD37" s="309">
        <v>59.726808446583689</v>
      </c>
      <c r="BE37" s="309">
        <v>2.8935246301187254</v>
      </c>
      <c r="BF37" s="309">
        <v>54.053315400384747</v>
      </c>
      <c r="BG37" s="309">
        <v>65.400301492782631</v>
      </c>
      <c r="BH37" s="309">
        <v>4.8445994443291438</v>
      </c>
      <c r="BJ37" s="346">
        <v>7.7269126592858015</v>
      </c>
      <c r="BL37" s="347" t="s">
        <v>261</v>
      </c>
      <c r="BN37" s="309">
        <v>55.137273785009477</v>
      </c>
      <c r="BO37" s="309">
        <v>2.8939219311885549</v>
      </c>
      <c r="BP37" s="309">
        <v>49.462997139136547</v>
      </c>
      <c r="BQ37" s="309">
        <v>60.811550430882413</v>
      </c>
      <c r="BR37" s="309">
        <v>5.2485763849560225</v>
      </c>
      <c r="BT37" s="346">
        <v>-4.5895346615742127</v>
      </c>
      <c r="BV37" s="347" t="s">
        <v>350</v>
      </c>
      <c r="BX37" s="309">
        <v>57.998662084179095</v>
      </c>
      <c r="BY37" s="309">
        <v>3.0734195345345228</v>
      </c>
      <c r="BZ37" s="309">
        <v>51.972430243614994</v>
      </c>
      <c r="CA37" s="309">
        <v>64.024893924743196</v>
      </c>
      <c r="CB37" s="309">
        <v>5.2991214350320188</v>
      </c>
      <c r="CD37" s="346">
        <v>2.8999999999999986</v>
      </c>
      <c r="CF37" s="347" t="s">
        <v>350</v>
      </c>
      <c r="CG37" s="347"/>
      <c r="CH37" s="43">
        <v>23.5</v>
      </c>
      <c r="CJ37" s="309">
        <v>25.408437043658168</v>
      </c>
      <c r="CK37" s="309">
        <v>2.5835933358629277</v>
      </c>
      <c r="CL37" s="309">
        <v>20.342644030786001</v>
      </c>
      <c r="CM37" s="309">
        <v>30.474230056530331</v>
      </c>
      <c r="CN37" s="309">
        <v>10.168249748788783</v>
      </c>
      <c r="CP37" s="346">
        <v>1.9250990552154725</v>
      </c>
      <c r="CR37" s="347"/>
      <c r="CT37" s="309">
        <v>14.278970970254559</v>
      </c>
      <c r="CU37" s="309">
        <v>1.8618722496369742</v>
      </c>
      <c r="CV37" s="309">
        <v>10.628295544418382</v>
      </c>
      <c r="CW37" s="309">
        <v>17.929646396090739</v>
      </c>
      <c r="CX37" s="309">
        <v>13.039260696835644</v>
      </c>
      <c r="CZ37" s="346">
        <v>-11.129466073403609</v>
      </c>
      <c r="DB37" s="347" t="s">
        <v>349</v>
      </c>
      <c r="DD37" s="309">
        <v>17.71608764840429</v>
      </c>
      <c r="DE37" s="309">
        <v>2.1936885322884261</v>
      </c>
      <c r="DF37" s="309">
        <v>13.414798289858542</v>
      </c>
      <c r="DG37" s="309">
        <v>22.017377006950039</v>
      </c>
      <c r="DH37" s="309">
        <v>12.382466015209708</v>
      </c>
      <c r="DJ37" s="346">
        <v>3.4371166781497315</v>
      </c>
      <c r="DL37" s="347" t="s">
        <v>350</v>
      </c>
      <c r="DN37" s="309">
        <v>21.345552105547654</v>
      </c>
      <c r="DO37" s="309">
        <v>2.4563466361275221</v>
      </c>
      <c r="DP37" s="309">
        <v>16.529250867215069</v>
      </c>
      <c r="DQ37" s="309">
        <v>26.161853343880242</v>
      </c>
      <c r="DR37" s="309">
        <v>11.507533859895448</v>
      </c>
      <c r="DT37" s="346">
        <v>3.6000000000000014</v>
      </c>
      <c r="DV37" s="347" t="s">
        <v>350</v>
      </c>
      <c r="DX37" s="337">
        <v>1173.680716999999</v>
      </c>
      <c r="DY37" s="337">
        <v>1131</v>
      </c>
    </row>
    <row r="38" spans="1:130" s="28" customFormat="1" ht="13.5" customHeight="1">
      <c r="A38" s="150"/>
      <c r="B38" s="43" t="s">
        <v>73</v>
      </c>
      <c r="J38" s="346"/>
      <c r="T38" s="346"/>
      <c r="V38" s="299"/>
      <c r="AD38" s="346"/>
      <c r="AF38" s="299"/>
      <c r="AN38" s="346"/>
      <c r="AP38" s="299"/>
      <c r="AR38" s="43" t="s">
        <v>73</v>
      </c>
      <c r="AZ38" s="346"/>
      <c r="BJ38" s="346"/>
      <c r="BL38" s="299"/>
      <c r="BT38" s="346"/>
      <c r="BV38" s="299"/>
      <c r="CD38" s="346"/>
      <c r="CF38" s="299"/>
      <c r="CH38" s="43" t="s">
        <v>73</v>
      </c>
      <c r="CP38" s="346"/>
      <c r="CR38" s="299"/>
      <c r="CZ38" s="346"/>
      <c r="DB38" s="299"/>
      <c r="DJ38" s="346"/>
      <c r="DL38" s="299"/>
      <c r="DT38" s="346"/>
      <c r="DV38" s="299"/>
      <c r="DX38" s="337"/>
      <c r="DY38" s="337"/>
    </row>
    <row r="39" spans="1:130" s="28" customFormat="1" ht="13.5" customHeight="1">
      <c r="A39" s="149" t="s">
        <v>248</v>
      </c>
      <c r="B39" s="43"/>
      <c r="J39" s="346"/>
      <c r="T39" s="346"/>
      <c r="V39" s="299"/>
      <c r="AD39" s="346"/>
      <c r="AF39" s="299"/>
      <c r="AN39" s="346"/>
      <c r="AP39" s="299"/>
      <c r="AR39" s="43"/>
      <c r="AZ39" s="346"/>
      <c r="BJ39" s="346"/>
      <c r="BL39" s="299"/>
      <c r="BT39" s="346"/>
      <c r="BV39" s="299"/>
      <c r="CD39" s="346"/>
      <c r="CF39" s="299"/>
      <c r="CH39" s="43"/>
      <c r="CP39" s="346"/>
      <c r="CR39" s="299"/>
      <c r="CZ39" s="346"/>
      <c r="DB39" s="299"/>
      <c r="DJ39" s="346"/>
      <c r="DL39" s="299"/>
      <c r="DT39" s="346"/>
      <c r="DV39" s="299"/>
      <c r="DX39" s="337"/>
      <c r="DY39" s="337"/>
    </row>
    <row r="40" spans="1:130" s="28" customFormat="1" ht="13.5" customHeight="1">
      <c r="A40" s="175" t="s">
        <v>257</v>
      </c>
      <c r="B40" s="43">
        <v>78.099999999999994</v>
      </c>
      <c r="D40" s="309">
        <v>78.740989676616223</v>
      </c>
      <c r="E40" s="309">
        <v>0.64380158761104134</v>
      </c>
      <c r="F40" s="309">
        <v>77.478652628859933</v>
      </c>
      <c r="G40" s="309">
        <v>80.003326724372513</v>
      </c>
      <c r="H40" s="309">
        <v>0.8176193749343128</v>
      </c>
      <c r="J40" s="346">
        <v>0.64196431589618896</v>
      </c>
      <c r="L40" s="347" t="s">
        <v>350</v>
      </c>
      <c r="N40" s="309">
        <v>77.757291187781234</v>
      </c>
      <c r="O40" s="309">
        <v>0.69784088670275946</v>
      </c>
      <c r="P40" s="309">
        <v>76.388996141369631</v>
      </c>
      <c r="Q40" s="309">
        <v>79.125586234192824</v>
      </c>
      <c r="R40" s="309">
        <v>0.89746038737061629</v>
      </c>
      <c r="T40" s="346">
        <v>-0.98369848883498889</v>
      </c>
      <c r="V40" s="347" t="s">
        <v>350</v>
      </c>
      <c r="X40" s="309">
        <v>78.299756999005339</v>
      </c>
      <c r="Y40" s="309">
        <v>0.76309108218595734</v>
      </c>
      <c r="Z40" s="309">
        <v>76.803521091721095</v>
      </c>
      <c r="AA40" s="309">
        <v>79.795992906289598</v>
      </c>
      <c r="AB40" s="309">
        <v>0.97457656502771917</v>
      </c>
      <c r="AD40" s="346">
        <v>0.54246581122410475</v>
      </c>
      <c r="AF40" s="347" t="s">
        <v>350</v>
      </c>
      <c r="AH40" s="309">
        <v>77.675307052844161</v>
      </c>
      <c r="AI40" s="309">
        <v>0.82215505753656037</v>
      </c>
      <c r="AJ40" s="309">
        <v>76.063259973056859</v>
      </c>
      <c r="AK40" s="309">
        <v>79.287354132631478</v>
      </c>
      <c r="AL40" s="309">
        <v>1.0584509913520275</v>
      </c>
      <c r="AN40" s="346">
        <v>-0.59999999999999432</v>
      </c>
      <c r="AP40" s="347" t="s">
        <v>350</v>
      </c>
      <c r="AQ40" s="347"/>
      <c r="AR40" s="43">
        <v>59</v>
      </c>
      <c r="AT40" s="309">
        <v>59.022920983126482</v>
      </c>
      <c r="AU40" s="309">
        <v>0.78687435767730907</v>
      </c>
      <c r="AV40" s="309">
        <v>57.480053315913452</v>
      </c>
      <c r="AW40" s="309">
        <v>60.565788650339513</v>
      </c>
      <c r="AX40" s="309">
        <v>1.333167428128915</v>
      </c>
      <c r="AZ40" s="346">
        <v>-6.9423080674013704E-3</v>
      </c>
      <c r="BB40" s="346" t="s">
        <v>350</v>
      </c>
      <c r="BD40" s="309">
        <v>61.168010755513237</v>
      </c>
      <c r="BE40" s="309">
        <v>0.7767938061145363</v>
      </c>
      <c r="BF40" s="309">
        <v>59.64490837323271</v>
      </c>
      <c r="BG40" s="309">
        <v>62.691113137793764</v>
      </c>
      <c r="BH40" s="309">
        <v>1.2699347199949962</v>
      </c>
      <c r="BJ40" s="346">
        <v>2.1450897723867541</v>
      </c>
      <c r="BL40" s="347" t="s">
        <v>351</v>
      </c>
      <c r="BN40" s="309">
        <v>60.23679024469012</v>
      </c>
      <c r="BO40" s="309">
        <v>0.85197024023753387</v>
      </c>
      <c r="BP40" s="309">
        <v>58.566283937986427</v>
      </c>
      <c r="BQ40" s="309">
        <v>61.907296551393806</v>
      </c>
      <c r="BR40" s="309">
        <v>1.4143685889914015</v>
      </c>
      <c r="BT40" s="346">
        <v>-0.93122051082311685</v>
      </c>
      <c r="BV40" s="347" t="s">
        <v>350</v>
      </c>
      <c r="BX40" s="309">
        <v>61.737276667087684</v>
      </c>
      <c r="BY40" s="309">
        <v>0.91955290916175247</v>
      </c>
      <c r="BZ40" s="309">
        <v>59.934255973684955</v>
      </c>
      <c r="CA40" s="309">
        <v>63.540297360490406</v>
      </c>
      <c r="CB40" s="309">
        <v>1.4894614061458411</v>
      </c>
      <c r="CD40" s="346">
        <v>1.5</v>
      </c>
      <c r="CF40" s="347" t="s">
        <v>350</v>
      </c>
      <c r="CG40" s="347"/>
      <c r="CH40" s="43">
        <v>19.100000000000001</v>
      </c>
      <c r="CJ40" s="309">
        <v>19.718068693490121</v>
      </c>
      <c r="CK40" s="309">
        <v>0.67551704488950237</v>
      </c>
      <c r="CL40" s="309">
        <v>18.393545410906903</v>
      </c>
      <c r="CM40" s="309">
        <v>21.042591976073339</v>
      </c>
      <c r="CN40" s="309">
        <v>3.4258783422968953</v>
      </c>
      <c r="CP40" s="346">
        <v>0.64890662396390653</v>
      </c>
      <c r="CR40" s="347" t="s">
        <v>350</v>
      </c>
      <c r="CT40" s="309">
        <v>16.589280432267365</v>
      </c>
      <c r="CU40" s="309">
        <v>0.57364670822955777</v>
      </c>
      <c r="CV40" s="309">
        <v>15.464499749138444</v>
      </c>
      <c r="CW40" s="309">
        <v>17.714061115396291</v>
      </c>
      <c r="CX40" s="309">
        <v>3.45793604835188</v>
      </c>
      <c r="CZ40" s="346">
        <v>-3.1287882612227556</v>
      </c>
      <c r="DB40" s="347" t="s">
        <v>349</v>
      </c>
      <c r="DD40" s="309">
        <v>18.062966754315411</v>
      </c>
      <c r="DE40" s="309">
        <v>0.66828108514649354</v>
      </c>
      <c r="DF40" s="309">
        <v>16.752630178384369</v>
      </c>
      <c r="DG40" s="309">
        <v>19.373303330246458</v>
      </c>
      <c r="DH40" s="309">
        <v>3.6997304719438455</v>
      </c>
      <c r="DJ40" s="346">
        <v>1.4736863220480458</v>
      </c>
      <c r="DL40" s="347" t="s">
        <v>261</v>
      </c>
      <c r="DN40" s="309">
        <v>15.938030385756036</v>
      </c>
      <c r="DO40" s="309">
        <v>0.66218075076104788</v>
      </c>
      <c r="DP40" s="309">
        <v>14.639654202613428</v>
      </c>
      <c r="DQ40" s="309">
        <v>17.236406568898644</v>
      </c>
      <c r="DR40" s="309">
        <v>4.1547213472051414</v>
      </c>
      <c r="DT40" s="346">
        <v>-2.2000000000000011</v>
      </c>
      <c r="DV40" s="347" t="s">
        <v>351</v>
      </c>
      <c r="DX40" s="337">
        <v>12349.60283899997</v>
      </c>
      <c r="DY40" s="337">
        <v>14331</v>
      </c>
    </row>
    <row r="41" spans="1:130" s="28" customFormat="1" ht="13.5" customHeight="1">
      <c r="A41" s="175" t="s">
        <v>256</v>
      </c>
      <c r="B41" s="43">
        <v>77.8</v>
      </c>
      <c r="D41" s="309">
        <v>74.312706359430308</v>
      </c>
      <c r="E41" s="309">
        <v>1.2722533886775043</v>
      </c>
      <c r="F41" s="309">
        <v>71.818129431435253</v>
      </c>
      <c r="G41" s="309">
        <v>76.807283287425349</v>
      </c>
      <c r="H41" s="309">
        <v>1.7120267192584284</v>
      </c>
      <c r="J41" s="346">
        <v>-3.5261284446784771</v>
      </c>
      <c r="L41" s="347" t="s">
        <v>351</v>
      </c>
      <c r="N41" s="309">
        <v>75.505095261065065</v>
      </c>
      <c r="O41" s="309">
        <v>1.2557371177695305</v>
      </c>
      <c r="P41" s="309">
        <v>73.042902359245176</v>
      </c>
      <c r="Q41" s="309">
        <v>77.967288162884941</v>
      </c>
      <c r="R41" s="309">
        <v>1.663115732028039</v>
      </c>
      <c r="T41" s="346">
        <v>1.1923889016347573</v>
      </c>
      <c r="V41" s="347" t="s">
        <v>350</v>
      </c>
      <c r="X41" s="309">
        <v>73.867992916380103</v>
      </c>
      <c r="Y41" s="309">
        <v>1.5026335827480672</v>
      </c>
      <c r="Z41" s="309">
        <v>70.921694139622886</v>
      </c>
      <c r="AA41" s="309">
        <v>76.814291693137321</v>
      </c>
      <c r="AB41" s="309">
        <v>2.0342147165810713</v>
      </c>
      <c r="AD41" s="346">
        <v>-1.637102344684962</v>
      </c>
      <c r="AF41" s="347" t="s">
        <v>350</v>
      </c>
      <c r="AH41" s="309">
        <v>77.323552574792231</v>
      </c>
      <c r="AI41" s="309">
        <v>1.3432875851254853</v>
      </c>
      <c r="AJ41" s="309">
        <v>74.689690739283449</v>
      </c>
      <c r="AK41" s="309">
        <v>79.957414410301027</v>
      </c>
      <c r="AL41" s="309">
        <v>1.7372295250223695</v>
      </c>
      <c r="AN41" s="346">
        <v>3.3999999999999915</v>
      </c>
      <c r="AP41" s="347" t="s">
        <v>261</v>
      </c>
      <c r="AQ41" s="347"/>
      <c r="AR41" s="43">
        <v>46.7</v>
      </c>
      <c r="AT41" s="309">
        <v>45.465256116972583</v>
      </c>
      <c r="AU41" s="309">
        <v>1.3144230266833985</v>
      </c>
      <c r="AV41" s="309">
        <v>42.887994869196902</v>
      </c>
      <c r="AW41" s="309">
        <v>48.042517364748271</v>
      </c>
      <c r="AX41" s="309">
        <v>2.891049427504957</v>
      </c>
      <c r="AZ41" s="346">
        <v>-1.2649922491011552</v>
      </c>
      <c r="BB41" s="346" t="s">
        <v>350</v>
      </c>
      <c r="BD41" s="309">
        <v>46.611549101243682</v>
      </c>
      <c r="BE41" s="309">
        <v>1.4020658209671293</v>
      </c>
      <c r="BF41" s="309">
        <v>43.862441454890657</v>
      </c>
      <c r="BG41" s="309">
        <v>49.360656747596707</v>
      </c>
      <c r="BH41" s="309">
        <v>3.0079794557390489</v>
      </c>
      <c r="BJ41" s="346">
        <v>1.1462929842710992</v>
      </c>
      <c r="BL41" s="347" t="s">
        <v>350</v>
      </c>
      <c r="BN41" s="309">
        <v>47.731536993174963</v>
      </c>
      <c r="BO41" s="309">
        <v>1.5317366083186417</v>
      </c>
      <c r="BP41" s="309">
        <v>44.728174265749402</v>
      </c>
      <c r="BQ41" s="309">
        <v>50.734899720600509</v>
      </c>
      <c r="BR41" s="309">
        <v>3.2090661747130871</v>
      </c>
      <c r="BT41" s="346">
        <v>1.1199878919312809</v>
      </c>
      <c r="BV41" s="347" t="s">
        <v>350</v>
      </c>
      <c r="BX41" s="309">
        <v>48.692120842835216</v>
      </c>
      <c r="BY41" s="309">
        <v>1.5915348907653879</v>
      </c>
      <c r="BZ41" s="309">
        <v>45.571506124821568</v>
      </c>
      <c r="CA41" s="309">
        <v>51.812735560848857</v>
      </c>
      <c r="CB41" s="309">
        <v>3.2685676105635761</v>
      </c>
      <c r="CD41" s="346">
        <v>1</v>
      </c>
      <c r="CF41" s="347" t="s">
        <v>350</v>
      </c>
      <c r="CG41" s="347"/>
      <c r="CH41" s="43">
        <v>31.1</v>
      </c>
      <c r="CJ41" s="309">
        <v>28.847450242457974</v>
      </c>
      <c r="CK41" s="309">
        <v>1.2156569273546718</v>
      </c>
      <c r="CL41" s="309">
        <v>26.463845097189992</v>
      </c>
      <c r="CM41" s="309">
        <v>31.231055387725952</v>
      </c>
      <c r="CN41" s="309">
        <v>4.214087959723579</v>
      </c>
      <c r="CP41" s="346">
        <v>-2.2611361955776061</v>
      </c>
      <c r="CR41" s="347" t="s">
        <v>350</v>
      </c>
      <c r="CT41" s="309">
        <v>28.893546159821287</v>
      </c>
      <c r="CU41" s="309">
        <v>1.2864619759978702</v>
      </c>
      <c r="CV41" s="309">
        <v>26.371109336906191</v>
      </c>
      <c r="CW41" s="309">
        <v>31.415982982736384</v>
      </c>
      <c r="CX41" s="309">
        <v>4.4524198202669742</v>
      </c>
      <c r="CZ41" s="346">
        <v>4.6095917363313532E-2</v>
      </c>
      <c r="DB41" s="347" t="s">
        <v>350</v>
      </c>
      <c r="DD41" s="309">
        <v>26.136455923205215</v>
      </c>
      <c r="DE41" s="309">
        <v>1.2528999858080665</v>
      </c>
      <c r="DF41" s="309">
        <v>23.679823955194454</v>
      </c>
      <c r="DG41" s="309">
        <v>28.59308789121598</v>
      </c>
      <c r="DH41" s="309">
        <v>4.7936873671371831</v>
      </c>
      <c r="DJ41" s="346">
        <v>-2.7570902366160723</v>
      </c>
      <c r="DL41" s="347" t="s">
        <v>350</v>
      </c>
      <c r="DN41" s="309">
        <v>28.631431731957335</v>
      </c>
      <c r="DO41" s="309">
        <v>1.4156963332193366</v>
      </c>
      <c r="DP41" s="309">
        <v>25.855593866689031</v>
      </c>
      <c r="DQ41" s="309">
        <v>31.407269597225639</v>
      </c>
      <c r="DR41" s="309">
        <v>4.94455305788704</v>
      </c>
      <c r="DT41" s="346">
        <v>2.5</v>
      </c>
      <c r="DV41" s="347" t="s">
        <v>350</v>
      </c>
      <c r="DX41" s="337">
        <v>2564.808706999996</v>
      </c>
      <c r="DY41" s="337">
        <v>4303</v>
      </c>
    </row>
    <row r="42" spans="1:130" s="28" customFormat="1" ht="13.5" customHeight="1">
      <c r="A42" s="175" t="s">
        <v>249</v>
      </c>
      <c r="B42" s="43">
        <v>99.1</v>
      </c>
      <c r="C42" s="43"/>
      <c r="D42" s="338">
        <v>88.150067378829689</v>
      </c>
      <c r="E42" s="338">
        <v>6.2800126316574056</v>
      </c>
      <c r="F42" s="338">
        <v>75.83650251991844</v>
      </c>
      <c r="G42" s="338">
        <v>100.46363223774092</v>
      </c>
      <c r="H42" s="338">
        <v>7.1242289636248497</v>
      </c>
      <c r="I42" s="338"/>
      <c r="J42" s="338">
        <v>-10.959603746144253</v>
      </c>
      <c r="K42" s="338"/>
      <c r="L42" s="338" t="s">
        <v>261</v>
      </c>
      <c r="M42" s="338"/>
      <c r="N42" s="338">
        <v>80.701518673179322</v>
      </c>
      <c r="O42" s="338">
        <v>11.555604527074843</v>
      </c>
      <c r="P42" s="338">
        <v>58.043808679435791</v>
      </c>
      <c r="Q42" s="338">
        <v>100</v>
      </c>
      <c r="R42" s="338">
        <v>14.318943084419653</v>
      </c>
      <c r="S42" s="338"/>
      <c r="T42" s="338">
        <v>-7.4485487056503672</v>
      </c>
      <c r="U42" s="338"/>
      <c r="V42" s="338" t="s">
        <v>350</v>
      </c>
      <c r="W42" s="338"/>
      <c r="X42" s="347">
        <v>96.736876800018294</v>
      </c>
      <c r="Y42" s="338">
        <v>2.4384002375639908</v>
      </c>
      <c r="Z42" s="338">
        <v>91.955767340158772</v>
      </c>
      <c r="AA42" s="338">
        <v>100</v>
      </c>
      <c r="AB42" s="338">
        <v>2.5206522251124932</v>
      </c>
      <c r="AC42" s="43"/>
      <c r="AD42" s="43">
        <v>16.035358126838901</v>
      </c>
      <c r="AE42" s="43"/>
      <c r="AF42" s="43" t="s">
        <v>350</v>
      </c>
      <c r="AG42" s="338"/>
      <c r="AH42" s="647">
        <v>50.842149210524681</v>
      </c>
      <c r="AI42" s="647">
        <v>28.640097331308823</v>
      </c>
      <c r="AJ42" s="647">
        <v>0</v>
      </c>
      <c r="AK42" s="647">
        <v>106.99844824990316</v>
      </c>
      <c r="AL42" s="647">
        <v>56.331405686091898</v>
      </c>
      <c r="AM42" s="646"/>
      <c r="AN42" s="646">
        <v>-45.900000000000006</v>
      </c>
      <c r="AO42" s="43"/>
      <c r="AP42" s="43" t="s">
        <v>350</v>
      </c>
      <c r="AQ42" s="43"/>
      <c r="AR42" s="43">
        <v>74.7</v>
      </c>
      <c r="AS42" s="43"/>
      <c r="AT42" s="338">
        <v>78.480433366353452</v>
      </c>
      <c r="AU42" s="338">
        <v>10.939553148118017</v>
      </c>
      <c r="AV42" s="338">
        <v>57.030652113078027</v>
      </c>
      <c r="AW42" s="338">
        <v>99.93021461962887</v>
      </c>
      <c r="AX42" s="338">
        <v>13.939210933063068</v>
      </c>
      <c r="AY42" s="338"/>
      <c r="AZ42" s="338">
        <v>3.8022217560684624</v>
      </c>
      <c r="BA42" s="338"/>
      <c r="BB42" s="338" t="s">
        <v>350</v>
      </c>
      <c r="BC42" s="338"/>
      <c r="BD42" s="338">
        <v>80.701518673179322</v>
      </c>
      <c r="BE42" s="338">
        <v>11.555604527074843</v>
      </c>
      <c r="BF42" s="338">
        <v>58.043808679435791</v>
      </c>
      <c r="BG42" s="338">
        <v>100</v>
      </c>
      <c r="BH42" s="338">
        <v>14.318943084419653</v>
      </c>
      <c r="BI42" s="338"/>
      <c r="BJ42" s="338">
        <v>2.22108530682587</v>
      </c>
      <c r="BK42" s="338"/>
      <c r="BL42" s="338" t="s">
        <v>350</v>
      </c>
      <c r="BM42" s="338"/>
      <c r="BN42" s="596">
        <v>77.359727421878844</v>
      </c>
      <c r="BO42" s="338">
        <v>16.842711384997315</v>
      </c>
      <c r="BP42" s="338">
        <v>44.335269216879141</v>
      </c>
      <c r="BQ42" s="338">
        <v>110.38418562687855</v>
      </c>
      <c r="BR42" s="338">
        <v>21.771937345572738</v>
      </c>
      <c r="BS42" s="43"/>
      <c r="BT42" s="43">
        <v>-3.3417912513004779</v>
      </c>
      <c r="BU42" s="43"/>
      <c r="BV42" s="338" t="s">
        <v>350</v>
      </c>
      <c r="BW42" s="338"/>
      <c r="BX42" s="694">
        <v>44.086235266112226</v>
      </c>
      <c r="BY42" s="694">
        <v>27.645405088553538</v>
      </c>
      <c r="BZ42" s="694">
        <v>0</v>
      </c>
      <c r="CA42" s="694">
        <v>98.292183565053364</v>
      </c>
      <c r="CB42" s="694">
        <v>62.707566027539102</v>
      </c>
      <c r="CC42" s="650"/>
      <c r="CD42" s="646">
        <v>-33.300000000000004</v>
      </c>
      <c r="CE42" s="43"/>
      <c r="CF42" s="338" t="s">
        <v>350</v>
      </c>
      <c r="CG42" s="43"/>
      <c r="CH42" s="43">
        <v>24.4</v>
      </c>
      <c r="CI42" s="43"/>
      <c r="CJ42" s="338">
        <v>9.6696340124762425</v>
      </c>
      <c r="CK42" s="338">
        <v>7.7393059076637449</v>
      </c>
      <c r="CL42" s="338">
        <v>-5.5052471297327861</v>
      </c>
      <c r="CM42" s="338">
        <v>24.844515154685272</v>
      </c>
      <c r="CN42" s="338">
        <v>80.037216482838005</v>
      </c>
      <c r="CO42" s="338"/>
      <c r="CP42" s="338">
        <v>-14.761825502212689</v>
      </c>
      <c r="CQ42" s="338"/>
      <c r="CR42" s="338" t="s">
        <v>350</v>
      </c>
      <c r="CS42" s="338"/>
      <c r="CT42" s="338">
        <v>0</v>
      </c>
      <c r="CU42" s="338">
        <v>0</v>
      </c>
      <c r="CV42" s="338">
        <v>0</v>
      </c>
      <c r="CW42" s="338">
        <v>0</v>
      </c>
      <c r="CX42" s="338">
        <v>0</v>
      </c>
      <c r="CY42" s="338"/>
      <c r="CZ42" s="338">
        <v>-9.6696340124762425</v>
      </c>
      <c r="DA42" s="338"/>
      <c r="DB42" s="338" t="s">
        <v>350</v>
      </c>
      <c r="DC42" s="338"/>
      <c r="DD42" s="596">
        <v>19.3771493781394</v>
      </c>
      <c r="DE42" s="338">
        <v>16.990002512736481</v>
      </c>
      <c r="DF42" s="338">
        <v>-13.936110883773908</v>
      </c>
      <c r="DG42" s="338">
        <v>52.690409640052707</v>
      </c>
      <c r="DH42" s="338">
        <v>87.680608644654356</v>
      </c>
      <c r="DI42" s="43"/>
      <c r="DJ42" s="43">
        <v>19.3771493781394</v>
      </c>
      <c r="DL42" s="347" t="s">
        <v>350</v>
      </c>
      <c r="DM42" s="338"/>
      <c r="DN42" s="694">
        <v>6.7559139444124501</v>
      </c>
      <c r="DO42" s="694">
        <v>6.6069777518225807</v>
      </c>
      <c r="DP42" s="694">
        <v>0</v>
      </c>
      <c r="DQ42" s="694">
        <v>19.71059821401769</v>
      </c>
      <c r="DR42" s="694">
        <v>97.795469364836293</v>
      </c>
      <c r="DS42" s="650"/>
      <c r="DT42" s="646">
        <v>-12.6</v>
      </c>
      <c r="DV42" s="347" t="s">
        <v>350</v>
      </c>
      <c r="DX42" s="337">
        <v>35.619163</v>
      </c>
      <c r="DY42" s="337">
        <v>16</v>
      </c>
    </row>
    <row r="43" spans="1:130" ht="5.15" customHeight="1">
      <c r="A43" s="261"/>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c r="BA43" s="262"/>
      <c r="BB43" s="262"/>
      <c r="BC43" s="262"/>
      <c r="BD43" s="262"/>
      <c r="BE43" s="262"/>
      <c r="BF43" s="262"/>
      <c r="BG43" s="262"/>
      <c r="BH43" s="262"/>
      <c r="BI43" s="262"/>
      <c r="BJ43" s="262"/>
      <c r="BK43" s="262"/>
      <c r="BL43" s="262"/>
      <c r="BM43" s="262"/>
      <c r="BN43" s="262"/>
      <c r="BO43" s="262"/>
      <c r="BP43" s="262"/>
      <c r="BQ43" s="262"/>
      <c r="BR43" s="262"/>
      <c r="BS43" s="262"/>
      <c r="BT43" s="262"/>
      <c r="BU43" s="262"/>
      <c r="BV43" s="262"/>
      <c r="BW43" s="262"/>
      <c r="BX43" s="262"/>
      <c r="BY43" s="262"/>
      <c r="BZ43" s="262"/>
      <c r="CA43" s="262"/>
      <c r="CB43" s="262"/>
      <c r="CC43" s="262"/>
      <c r="CD43" s="262"/>
      <c r="CE43" s="262"/>
      <c r="CF43" s="262"/>
      <c r="CG43" s="262"/>
      <c r="CH43" s="262"/>
      <c r="CI43" s="262"/>
      <c r="CJ43" s="262"/>
      <c r="CK43" s="262"/>
      <c r="CL43" s="262"/>
      <c r="CM43" s="262"/>
      <c r="CN43" s="262"/>
      <c r="CO43" s="262"/>
      <c r="CP43" s="262"/>
      <c r="CQ43" s="262"/>
      <c r="CR43" s="262"/>
      <c r="CS43" s="262"/>
      <c r="CT43" s="262"/>
      <c r="CU43" s="262"/>
      <c r="CV43" s="262"/>
      <c r="CW43" s="262"/>
      <c r="CX43" s="262"/>
      <c r="CY43" s="262"/>
      <c r="CZ43" s="262"/>
      <c r="DA43" s="262"/>
      <c r="DB43" s="262"/>
      <c r="DC43" s="262"/>
      <c r="DD43" s="262"/>
      <c r="DE43" s="262"/>
      <c r="DF43" s="262"/>
      <c r="DG43" s="262"/>
      <c r="DH43" s="262"/>
      <c r="DI43" s="262"/>
      <c r="DJ43" s="262"/>
      <c r="DK43" s="262"/>
      <c r="DL43" s="262"/>
      <c r="DM43" s="262"/>
      <c r="DN43" s="262"/>
      <c r="DO43" s="262"/>
      <c r="DP43" s="262"/>
      <c r="DQ43" s="262"/>
      <c r="DR43" s="262"/>
      <c r="DS43" s="262"/>
      <c r="DT43" s="262"/>
      <c r="DU43" s="262"/>
      <c r="DV43" s="262"/>
      <c r="DW43" s="262"/>
      <c r="DX43" s="262"/>
      <c r="DY43" s="262"/>
      <c r="DZ43" s="262"/>
    </row>
    <row r="44" spans="1:130">
      <c r="A44" s="737" t="s">
        <v>263</v>
      </c>
      <c r="B44" s="737"/>
      <c r="C44" s="737"/>
      <c r="D44" s="737"/>
      <c r="E44" s="737"/>
      <c r="F44" s="737"/>
      <c r="G44" s="737"/>
      <c r="H44" s="737"/>
      <c r="I44" s="737"/>
      <c r="J44" s="737"/>
      <c r="K44" s="737"/>
      <c r="L44" s="737"/>
      <c r="M44" s="737"/>
      <c r="N44" s="737"/>
      <c r="O44" s="737"/>
      <c r="P44" s="737"/>
      <c r="Q44" s="737"/>
      <c r="R44" s="737"/>
      <c r="S44" s="737"/>
      <c r="T44" s="737"/>
      <c r="U44" s="737"/>
      <c r="V44" s="737"/>
      <c r="W44" s="737"/>
      <c r="X44" s="737"/>
      <c r="Y44" s="737"/>
      <c r="Z44" s="737"/>
      <c r="AA44" s="737"/>
      <c r="AB44" s="737"/>
      <c r="AC44" s="737"/>
      <c r="AD44" s="737"/>
      <c r="AE44" s="737"/>
      <c r="AF44" s="737"/>
      <c r="AG44" s="737"/>
      <c r="AH44" s="737"/>
      <c r="AI44" s="737"/>
      <c r="AJ44" s="737"/>
      <c r="AK44" s="737"/>
      <c r="AL44" s="737"/>
      <c r="AM44" s="737"/>
      <c r="AN44" s="737"/>
      <c r="AO44" s="737"/>
      <c r="AP44" s="737"/>
      <c r="AQ44" s="737"/>
      <c r="AR44" s="737"/>
      <c r="AS44" s="737"/>
      <c r="AT44" s="737"/>
      <c r="AU44" s="737"/>
      <c r="AV44" s="737"/>
      <c r="AW44" s="737"/>
      <c r="AX44" s="737"/>
      <c r="AY44" s="737"/>
      <c r="AZ44" s="737"/>
      <c r="BA44" s="737"/>
      <c r="BB44" s="737"/>
      <c r="BC44" s="737"/>
      <c r="BD44" s="737"/>
      <c r="BE44" s="737"/>
      <c r="BF44" s="737"/>
      <c r="BG44" s="737"/>
      <c r="BH44" s="737"/>
      <c r="BI44" s="737"/>
      <c r="BJ44" s="737"/>
      <c r="BK44" s="737"/>
      <c r="BL44" s="737"/>
      <c r="BM44" s="737"/>
      <c r="BN44" s="737"/>
      <c r="BO44" s="737"/>
      <c r="BP44" s="737"/>
      <c r="BQ44" s="737"/>
      <c r="BR44" s="737"/>
      <c r="BS44" s="737"/>
      <c r="BT44" s="737"/>
      <c r="BU44" s="737"/>
      <c r="BV44" s="737"/>
      <c r="BW44" s="737"/>
      <c r="BX44" s="737"/>
      <c r="BY44" s="737"/>
      <c r="BZ44" s="737"/>
      <c r="CA44" s="737"/>
      <c r="CB44" s="737"/>
      <c r="CC44" s="737"/>
      <c r="CD44" s="737"/>
      <c r="CE44" s="737"/>
      <c r="CF44" s="737"/>
      <c r="CG44" s="737"/>
      <c r="CH44" s="737"/>
      <c r="CI44" s="737"/>
      <c r="CJ44" s="737"/>
      <c r="CK44" s="737"/>
      <c r="CL44" s="737"/>
      <c r="CM44" s="737"/>
      <c r="CN44" s="737"/>
      <c r="CO44" s="737"/>
      <c r="CP44" s="737"/>
      <c r="CQ44" s="737"/>
      <c r="CR44" s="737"/>
      <c r="CS44" s="737"/>
      <c r="CT44" s="737"/>
      <c r="CU44" s="737"/>
      <c r="CV44" s="737"/>
      <c r="CW44" s="737"/>
      <c r="CX44" s="737"/>
      <c r="CY44" s="737"/>
      <c r="CZ44" s="737"/>
      <c r="DA44" s="737"/>
      <c r="DB44" s="737"/>
      <c r="DC44" s="737"/>
      <c r="DD44" s="737"/>
      <c r="DE44" s="737"/>
      <c r="DF44" s="737"/>
      <c r="DG44" s="737"/>
      <c r="DH44" s="737"/>
      <c r="DI44" s="737"/>
      <c r="DJ44" s="737"/>
      <c r="DK44" s="737"/>
      <c r="DL44" s="737"/>
      <c r="DM44" s="737"/>
      <c r="DN44" s="737"/>
      <c r="DO44" s="737"/>
      <c r="DP44" s="737"/>
      <c r="DQ44" s="737"/>
      <c r="DR44" s="737"/>
      <c r="DS44" s="737"/>
      <c r="DT44" s="737"/>
      <c r="DU44" s="737"/>
      <c r="DV44" s="737"/>
      <c r="DW44" s="737"/>
      <c r="DX44" s="737"/>
      <c r="DY44" s="737"/>
      <c r="DZ44" s="737"/>
    </row>
    <row r="45" spans="1:130">
      <c r="A45" s="730" t="s">
        <v>266</v>
      </c>
      <c r="B45" s="730"/>
      <c r="C45" s="730"/>
      <c r="D45" s="730"/>
      <c r="E45" s="730"/>
      <c r="F45" s="730"/>
      <c r="G45" s="730"/>
      <c r="H45" s="730"/>
      <c r="I45" s="730"/>
      <c r="J45" s="730"/>
      <c r="K45" s="730"/>
      <c r="L45" s="730"/>
      <c r="M45" s="730"/>
      <c r="N45" s="730"/>
      <c r="O45" s="730"/>
      <c r="P45" s="730"/>
      <c r="Q45" s="730"/>
      <c r="R45" s="730"/>
      <c r="S45" s="730"/>
      <c r="T45" s="730"/>
      <c r="U45" s="730"/>
      <c r="V45" s="730"/>
      <c r="W45" s="730"/>
      <c r="X45" s="730"/>
      <c r="Y45" s="730"/>
      <c r="Z45" s="730"/>
      <c r="AA45" s="730"/>
      <c r="AB45" s="730"/>
      <c r="AC45" s="730"/>
      <c r="AD45" s="730"/>
      <c r="AE45" s="730"/>
      <c r="AF45" s="730"/>
      <c r="AG45" s="730"/>
      <c r="AH45" s="730"/>
      <c r="AI45" s="730"/>
      <c r="AJ45" s="730"/>
      <c r="AK45" s="730"/>
      <c r="AL45" s="730"/>
      <c r="AM45" s="730"/>
      <c r="AN45" s="730"/>
      <c r="AO45" s="730"/>
      <c r="AP45" s="730"/>
      <c r="AQ45" s="730"/>
      <c r="AR45" s="730"/>
      <c r="AS45" s="730"/>
      <c r="AT45" s="730"/>
      <c r="AU45" s="730"/>
      <c r="AV45" s="730"/>
      <c r="AW45" s="730"/>
      <c r="AX45" s="730"/>
      <c r="AY45" s="730"/>
      <c r="AZ45" s="730"/>
      <c r="BA45" s="730"/>
      <c r="BB45" s="730"/>
      <c r="BC45" s="730"/>
      <c r="BD45" s="730"/>
      <c r="BE45" s="730"/>
      <c r="BF45" s="730"/>
      <c r="BG45" s="730"/>
      <c r="BH45" s="730"/>
      <c r="BI45" s="730"/>
      <c r="BJ45" s="730"/>
      <c r="BK45" s="730"/>
      <c r="BL45" s="730"/>
      <c r="BM45" s="730"/>
      <c r="BN45" s="730"/>
      <c r="BO45" s="730"/>
      <c r="BP45" s="730"/>
      <c r="BQ45" s="730"/>
      <c r="BR45" s="730"/>
      <c r="BS45" s="730"/>
      <c r="BT45" s="730"/>
      <c r="BU45" s="730"/>
      <c r="BV45" s="730"/>
      <c r="BW45" s="730"/>
      <c r="BX45" s="730"/>
      <c r="BY45" s="730"/>
      <c r="BZ45" s="730"/>
      <c r="CA45" s="730"/>
      <c r="CB45" s="730"/>
      <c r="CC45" s="730"/>
      <c r="CD45" s="730"/>
      <c r="CE45" s="730"/>
      <c r="CF45" s="730"/>
      <c r="CG45" s="730"/>
      <c r="CH45" s="730"/>
      <c r="CI45" s="730"/>
      <c r="CJ45" s="730"/>
      <c r="CK45" s="730"/>
      <c r="CL45" s="730"/>
      <c r="CM45" s="730"/>
      <c r="CN45" s="730"/>
      <c r="CO45" s="730"/>
      <c r="CP45" s="730"/>
      <c r="CQ45" s="730"/>
      <c r="CR45" s="730"/>
      <c r="CS45" s="730"/>
      <c r="CT45" s="730"/>
      <c r="CU45" s="730"/>
      <c r="CV45" s="730"/>
      <c r="CW45" s="730"/>
      <c r="CX45" s="730"/>
      <c r="CY45" s="730"/>
      <c r="CZ45" s="730"/>
      <c r="DA45" s="730"/>
      <c r="DB45" s="730"/>
      <c r="DC45" s="730"/>
      <c r="DD45" s="730"/>
      <c r="DE45" s="730"/>
      <c r="DF45" s="730"/>
      <c r="DG45" s="730"/>
      <c r="DH45" s="730"/>
      <c r="DI45" s="730"/>
      <c r="DJ45" s="730"/>
      <c r="DK45" s="730"/>
      <c r="DL45" s="730"/>
      <c r="DM45" s="730"/>
      <c r="DN45" s="730"/>
      <c r="DO45" s="730"/>
      <c r="DP45" s="730"/>
      <c r="DQ45" s="730"/>
      <c r="DR45" s="730"/>
      <c r="DS45" s="730"/>
      <c r="DT45" s="730"/>
      <c r="DU45" s="730"/>
      <c r="DV45" s="730"/>
      <c r="DW45" s="730"/>
      <c r="DX45" s="730"/>
      <c r="DY45" s="730"/>
      <c r="DZ45" s="730"/>
    </row>
    <row r="46" spans="1:130">
      <c r="A46" s="730" t="s">
        <v>275</v>
      </c>
      <c r="B46" s="730"/>
      <c r="C46" s="730"/>
      <c r="D46" s="730"/>
      <c r="E46" s="730"/>
      <c r="F46" s="730"/>
      <c r="G46" s="730"/>
      <c r="H46" s="730"/>
      <c r="I46" s="730"/>
      <c r="J46" s="730"/>
      <c r="K46" s="730"/>
      <c r="L46" s="730"/>
      <c r="M46" s="730"/>
      <c r="N46" s="730"/>
      <c r="O46" s="730"/>
      <c r="P46" s="730"/>
      <c r="Q46" s="730"/>
      <c r="R46" s="730"/>
      <c r="S46" s="730"/>
      <c r="T46" s="730"/>
      <c r="U46" s="730"/>
      <c r="V46" s="730"/>
      <c r="W46" s="730"/>
      <c r="X46" s="730"/>
      <c r="Y46" s="730"/>
      <c r="Z46" s="730"/>
      <c r="AA46" s="730"/>
      <c r="AB46" s="730"/>
      <c r="AC46" s="730"/>
      <c r="AD46" s="730"/>
      <c r="AE46" s="730"/>
      <c r="AF46" s="730"/>
      <c r="AG46" s="730"/>
      <c r="AH46" s="730"/>
      <c r="AI46" s="730"/>
      <c r="AJ46" s="730"/>
      <c r="AK46" s="730"/>
      <c r="AL46" s="730"/>
      <c r="AM46" s="730"/>
      <c r="AN46" s="730"/>
      <c r="AO46" s="730"/>
      <c r="AP46" s="730"/>
      <c r="AQ46" s="730"/>
      <c r="AR46" s="730"/>
      <c r="AS46" s="730"/>
      <c r="AT46" s="730"/>
      <c r="AU46" s="730"/>
      <c r="AV46" s="730"/>
      <c r="AW46" s="730"/>
      <c r="AX46" s="730"/>
      <c r="AY46" s="730"/>
      <c r="AZ46" s="730"/>
      <c r="BA46" s="730"/>
      <c r="BB46" s="730"/>
      <c r="BC46" s="730"/>
      <c r="BD46" s="730"/>
      <c r="BE46" s="730"/>
      <c r="BF46" s="730"/>
      <c r="BG46" s="730"/>
      <c r="BH46" s="730"/>
      <c r="BI46" s="730"/>
      <c r="BJ46" s="730"/>
      <c r="BK46" s="730"/>
      <c r="BL46" s="730"/>
      <c r="BM46" s="730"/>
      <c r="BN46" s="730"/>
      <c r="BO46" s="730"/>
      <c r="BP46" s="730"/>
      <c r="BQ46" s="730"/>
      <c r="BR46" s="730"/>
      <c r="BS46" s="730"/>
      <c r="BT46" s="730"/>
      <c r="BU46" s="730"/>
      <c r="BV46" s="730"/>
      <c r="BW46" s="730"/>
      <c r="BX46" s="730"/>
      <c r="BY46" s="730"/>
      <c r="BZ46" s="730"/>
      <c r="CA46" s="730"/>
      <c r="CB46" s="730"/>
      <c r="CC46" s="730"/>
      <c r="CD46" s="730"/>
      <c r="CE46" s="730"/>
      <c r="CF46" s="730"/>
      <c r="CG46" s="730"/>
      <c r="CH46" s="730"/>
      <c r="CI46" s="730"/>
      <c r="CJ46" s="730"/>
      <c r="CK46" s="730"/>
      <c r="CL46" s="730"/>
      <c r="CM46" s="730"/>
      <c r="CN46" s="730"/>
      <c r="CO46" s="730"/>
      <c r="CP46" s="730"/>
      <c r="CQ46" s="730"/>
      <c r="CR46" s="730"/>
      <c r="CS46" s="730"/>
      <c r="CT46" s="730"/>
      <c r="CU46" s="730"/>
      <c r="CV46" s="730"/>
      <c r="CW46" s="730"/>
      <c r="CX46" s="730"/>
      <c r="CY46" s="730"/>
      <c r="CZ46" s="730"/>
      <c r="DA46" s="730"/>
      <c r="DB46" s="730"/>
      <c r="DC46" s="730"/>
      <c r="DD46" s="730"/>
      <c r="DE46" s="730"/>
      <c r="DF46" s="730"/>
      <c r="DG46" s="730"/>
      <c r="DH46" s="730"/>
      <c r="DI46" s="730"/>
      <c r="DJ46" s="730"/>
      <c r="DK46" s="730"/>
      <c r="DL46" s="730"/>
      <c r="DM46" s="730"/>
      <c r="DN46" s="730"/>
      <c r="DO46" s="730"/>
      <c r="DP46" s="730"/>
      <c r="DQ46" s="730"/>
      <c r="DR46" s="730"/>
      <c r="DS46" s="730"/>
      <c r="DT46" s="730"/>
      <c r="DU46" s="730"/>
      <c r="DV46" s="730"/>
      <c r="DW46" s="730"/>
      <c r="DX46" s="730"/>
      <c r="DY46" s="730"/>
      <c r="DZ46" s="730"/>
    </row>
    <row r="47" spans="1:130" ht="13.5" customHeight="1">
      <c r="A47" s="730" t="s">
        <v>321</v>
      </c>
      <c r="B47" s="730"/>
      <c r="C47" s="730"/>
      <c r="D47" s="730"/>
      <c r="E47" s="730"/>
      <c r="F47" s="730"/>
      <c r="G47" s="730"/>
      <c r="H47" s="730"/>
      <c r="I47" s="730"/>
      <c r="J47" s="730"/>
      <c r="K47" s="730"/>
      <c r="L47" s="730"/>
      <c r="M47" s="730"/>
      <c r="N47" s="730"/>
      <c r="O47" s="730"/>
      <c r="P47" s="730"/>
      <c r="Q47" s="730"/>
      <c r="R47" s="730"/>
      <c r="S47" s="730"/>
      <c r="T47" s="730"/>
      <c r="U47" s="730"/>
      <c r="V47" s="730"/>
      <c r="W47" s="730"/>
      <c r="X47" s="730"/>
      <c r="Y47" s="730"/>
      <c r="Z47" s="730"/>
      <c r="AA47" s="730"/>
      <c r="AB47" s="730"/>
      <c r="AC47" s="730"/>
      <c r="AD47" s="730"/>
      <c r="AE47" s="730"/>
      <c r="AF47" s="730"/>
      <c r="AG47" s="730"/>
      <c r="AH47" s="730"/>
      <c r="AI47" s="730"/>
      <c r="AJ47" s="730"/>
      <c r="AK47" s="730"/>
      <c r="AL47" s="730"/>
      <c r="AM47" s="730"/>
      <c r="AN47" s="730"/>
      <c r="AO47" s="730"/>
      <c r="AP47" s="730"/>
      <c r="AQ47" s="730"/>
      <c r="AR47" s="730"/>
      <c r="AS47" s="730"/>
      <c r="AT47" s="730"/>
      <c r="AU47" s="730"/>
      <c r="AV47" s="730"/>
      <c r="AW47" s="730"/>
      <c r="AX47" s="730"/>
      <c r="AY47" s="730"/>
      <c r="AZ47" s="730"/>
      <c r="BA47" s="730"/>
      <c r="BB47" s="730"/>
      <c r="BC47" s="730"/>
      <c r="BD47" s="730"/>
      <c r="BE47" s="730"/>
      <c r="BF47" s="730"/>
      <c r="BG47" s="730"/>
      <c r="BH47" s="730"/>
      <c r="BI47" s="730"/>
      <c r="BJ47" s="730"/>
      <c r="BK47" s="730"/>
      <c r="BL47" s="730"/>
      <c r="BM47" s="730"/>
      <c r="BN47" s="730"/>
      <c r="BO47" s="730"/>
      <c r="BP47" s="730"/>
      <c r="BQ47" s="730"/>
      <c r="BR47" s="730"/>
      <c r="BS47" s="730"/>
      <c r="BT47" s="730"/>
      <c r="BU47" s="730"/>
      <c r="BV47" s="730"/>
      <c r="BW47" s="730"/>
      <c r="BX47" s="730"/>
      <c r="BY47" s="730"/>
      <c r="BZ47" s="730"/>
      <c r="CA47" s="730"/>
      <c r="CB47" s="730"/>
      <c r="CC47" s="730"/>
      <c r="CD47" s="730"/>
      <c r="CE47" s="730"/>
      <c r="CF47" s="730"/>
      <c r="CG47" s="730"/>
      <c r="CH47" s="730"/>
      <c r="CI47" s="730"/>
      <c r="CJ47" s="730"/>
      <c r="CK47" s="730"/>
      <c r="CL47" s="730"/>
      <c r="CM47" s="730"/>
      <c r="CN47" s="730"/>
      <c r="CO47" s="730"/>
      <c r="CP47" s="730"/>
      <c r="CQ47" s="730"/>
      <c r="CR47" s="730"/>
      <c r="CS47" s="730"/>
      <c r="CT47" s="730"/>
      <c r="CU47" s="730"/>
      <c r="CV47" s="730"/>
      <c r="CW47" s="730"/>
      <c r="CX47" s="730"/>
      <c r="CY47" s="730"/>
      <c r="CZ47" s="730"/>
      <c r="DA47" s="730"/>
      <c r="DB47" s="730"/>
      <c r="DC47" s="730"/>
      <c r="DD47" s="730"/>
      <c r="DE47" s="730"/>
      <c r="DF47" s="730"/>
      <c r="DG47" s="730"/>
      <c r="DH47" s="730"/>
      <c r="DI47" s="730"/>
      <c r="DJ47" s="730"/>
      <c r="DK47" s="730"/>
      <c r="DL47" s="730"/>
      <c r="DM47" s="730"/>
      <c r="DN47" s="730"/>
      <c r="DO47" s="730"/>
      <c r="DP47" s="730"/>
      <c r="DQ47" s="730"/>
      <c r="DR47" s="730"/>
      <c r="DS47" s="730"/>
      <c r="DT47" s="730"/>
      <c r="DU47" s="730"/>
      <c r="DV47" s="730"/>
      <c r="DW47" s="730"/>
      <c r="DX47" s="730"/>
      <c r="DY47" s="730"/>
      <c r="DZ47" s="730"/>
    </row>
    <row r="48" spans="1:130">
      <c r="A48" s="730" t="s">
        <v>319</v>
      </c>
      <c r="B48" s="730"/>
      <c r="C48" s="730"/>
      <c r="D48" s="730"/>
      <c r="E48" s="730"/>
      <c r="F48" s="730"/>
      <c r="G48" s="730"/>
      <c r="H48" s="730"/>
      <c r="I48" s="730"/>
      <c r="J48" s="730"/>
      <c r="K48" s="730"/>
      <c r="L48" s="730"/>
      <c r="M48" s="730"/>
      <c r="N48" s="730"/>
      <c r="O48" s="730"/>
      <c r="P48" s="730"/>
      <c r="Q48" s="730"/>
      <c r="R48" s="730"/>
      <c r="S48" s="730"/>
      <c r="T48" s="730"/>
      <c r="U48" s="730"/>
      <c r="V48" s="730"/>
      <c r="W48" s="730"/>
      <c r="X48" s="730"/>
      <c r="Y48" s="730"/>
      <c r="Z48" s="730"/>
      <c r="AA48" s="730"/>
      <c r="AB48" s="730"/>
      <c r="AC48" s="730"/>
      <c r="AD48" s="730"/>
      <c r="AE48" s="730"/>
      <c r="AF48" s="730"/>
      <c r="AG48" s="730"/>
      <c r="AH48" s="730"/>
      <c r="AI48" s="730"/>
      <c r="AJ48" s="730"/>
      <c r="AK48" s="730"/>
      <c r="AL48" s="730"/>
      <c r="AM48" s="730"/>
      <c r="AN48" s="730"/>
      <c r="AO48" s="730"/>
      <c r="AP48" s="730"/>
      <c r="AQ48" s="730"/>
      <c r="AR48" s="730"/>
      <c r="AS48" s="730"/>
      <c r="AT48" s="730"/>
      <c r="AU48" s="730"/>
      <c r="AV48" s="730"/>
      <c r="AW48" s="730"/>
      <c r="AX48" s="730"/>
      <c r="AY48" s="730"/>
      <c r="AZ48" s="730"/>
      <c r="BA48" s="730"/>
      <c r="BB48" s="730"/>
      <c r="BC48" s="730"/>
      <c r="BD48" s="730"/>
      <c r="BE48" s="730"/>
      <c r="BF48" s="730"/>
      <c r="BG48" s="730"/>
      <c r="BH48" s="730"/>
      <c r="BI48" s="730"/>
      <c r="BJ48" s="730"/>
      <c r="BK48" s="730"/>
      <c r="BL48" s="730"/>
      <c r="BM48" s="730"/>
      <c r="BN48" s="730"/>
      <c r="BO48" s="730"/>
      <c r="BP48" s="730"/>
      <c r="BQ48" s="730"/>
      <c r="BR48" s="730"/>
      <c r="BS48" s="730"/>
      <c r="BT48" s="730"/>
      <c r="BU48" s="730"/>
      <c r="BV48" s="730"/>
      <c r="BW48" s="730"/>
      <c r="BX48" s="730"/>
      <c r="BY48" s="730"/>
      <c r="BZ48" s="730"/>
      <c r="CA48" s="730"/>
      <c r="CB48" s="730"/>
      <c r="CC48" s="730"/>
      <c r="CD48" s="730"/>
      <c r="CE48" s="730"/>
      <c r="CF48" s="730"/>
      <c r="CG48" s="730"/>
      <c r="CH48" s="730"/>
      <c r="CI48" s="730"/>
      <c r="CJ48" s="730"/>
      <c r="CK48" s="730"/>
      <c r="CL48" s="730"/>
      <c r="CM48" s="730"/>
      <c r="CN48" s="730"/>
      <c r="CO48" s="730"/>
      <c r="CP48" s="730"/>
      <c r="CQ48" s="730"/>
      <c r="CR48" s="730"/>
      <c r="CS48" s="730"/>
      <c r="CT48" s="730"/>
      <c r="CU48" s="730"/>
      <c r="CV48" s="730"/>
      <c r="CW48" s="730"/>
      <c r="CX48" s="730"/>
      <c r="CY48" s="730"/>
      <c r="CZ48" s="730"/>
      <c r="DA48" s="730"/>
      <c r="DB48" s="730"/>
      <c r="DC48" s="730"/>
      <c r="DD48" s="730"/>
      <c r="DE48" s="730"/>
      <c r="DF48" s="730"/>
      <c r="DG48" s="730"/>
      <c r="DH48" s="730"/>
      <c r="DI48" s="730"/>
      <c r="DJ48" s="730"/>
      <c r="DK48" s="730"/>
      <c r="DL48" s="730"/>
      <c r="DM48" s="730"/>
      <c r="DN48" s="730"/>
      <c r="DO48" s="730"/>
      <c r="DP48" s="730"/>
      <c r="DQ48" s="730"/>
      <c r="DR48" s="730"/>
      <c r="DS48" s="730"/>
      <c r="DT48" s="730"/>
      <c r="DU48" s="730"/>
      <c r="DV48" s="730"/>
      <c r="DW48" s="730"/>
      <c r="DX48" s="730"/>
      <c r="DY48" s="730"/>
      <c r="DZ48" s="730"/>
    </row>
    <row r="49" spans="1:130" ht="13.5" customHeight="1">
      <c r="A49" s="730" t="s">
        <v>270</v>
      </c>
      <c r="B49" s="730"/>
      <c r="C49" s="730"/>
      <c r="D49" s="730"/>
      <c r="E49" s="730"/>
      <c r="F49" s="730"/>
      <c r="G49" s="730"/>
      <c r="H49" s="730"/>
      <c r="I49" s="730"/>
      <c r="J49" s="730"/>
      <c r="K49" s="730"/>
      <c r="L49" s="730"/>
      <c r="M49" s="730"/>
      <c r="N49" s="730"/>
      <c r="O49" s="730"/>
      <c r="P49" s="730"/>
      <c r="Q49" s="730"/>
      <c r="R49" s="730"/>
      <c r="S49" s="730"/>
      <c r="T49" s="730"/>
      <c r="U49" s="730"/>
      <c r="V49" s="730"/>
      <c r="W49" s="730"/>
      <c r="X49" s="730"/>
      <c r="Y49" s="730"/>
      <c r="Z49" s="730"/>
      <c r="AA49" s="730"/>
      <c r="AB49" s="730"/>
      <c r="AC49" s="730"/>
      <c r="AD49" s="730"/>
      <c r="AE49" s="730"/>
      <c r="AF49" s="730"/>
      <c r="AG49" s="730"/>
      <c r="AH49" s="730"/>
      <c r="AI49" s="730"/>
      <c r="AJ49" s="730"/>
      <c r="AK49" s="730"/>
      <c r="AL49" s="730"/>
      <c r="AM49" s="730"/>
      <c r="AN49" s="730"/>
      <c r="AO49" s="730"/>
      <c r="AP49" s="730"/>
      <c r="AQ49" s="730"/>
      <c r="AR49" s="730"/>
      <c r="AS49" s="730"/>
      <c r="AT49" s="730"/>
      <c r="AU49" s="730"/>
      <c r="AV49" s="730"/>
      <c r="AW49" s="730"/>
      <c r="AX49" s="730"/>
      <c r="AY49" s="730"/>
      <c r="AZ49" s="730"/>
      <c r="BA49" s="730"/>
      <c r="BB49" s="730"/>
      <c r="BC49" s="730"/>
      <c r="BD49" s="730"/>
      <c r="BE49" s="730"/>
      <c r="BF49" s="730"/>
      <c r="BG49" s="730"/>
      <c r="BH49" s="730"/>
      <c r="BI49" s="730"/>
      <c r="BJ49" s="730"/>
      <c r="BK49" s="730"/>
      <c r="BL49" s="730"/>
      <c r="BM49" s="730"/>
      <c r="BN49" s="730"/>
      <c r="BO49" s="730"/>
      <c r="BP49" s="730"/>
      <c r="BQ49" s="730"/>
      <c r="BR49" s="730"/>
      <c r="BS49" s="730"/>
      <c r="BT49" s="730"/>
      <c r="BU49" s="730"/>
      <c r="BV49" s="730"/>
      <c r="BW49" s="730"/>
      <c r="BX49" s="730"/>
      <c r="BY49" s="730"/>
      <c r="BZ49" s="730"/>
      <c r="CA49" s="730"/>
      <c r="CB49" s="730"/>
      <c r="CC49" s="730"/>
      <c r="CD49" s="730"/>
      <c r="CE49" s="730"/>
      <c r="CF49" s="730"/>
      <c r="CG49" s="730"/>
      <c r="CH49" s="730"/>
      <c r="CI49" s="730"/>
      <c r="CJ49" s="730"/>
      <c r="CK49" s="730"/>
      <c r="CL49" s="730"/>
      <c r="CM49" s="730"/>
      <c r="CN49" s="730"/>
      <c r="CO49" s="730"/>
      <c r="CP49" s="730"/>
      <c r="CQ49" s="730"/>
      <c r="CR49" s="730"/>
      <c r="CS49" s="730"/>
      <c r="CT49" s="730"/>
      <c r="CU49" s="730"/>
      <c r="CV49" s="730"/>
      <c r="CW49" s="730"/>
      <c r="CX49" s="730"/>
      <c r="CY49" s="730"/>
      <c r="CZ49" s="730"/>
      <c r="DA49" s="730"/>
      <c r="DB49" s="730"/>
      <c r="DC49" s="730"/>
      <c r="DD49" s="730"/>
      <c r="DE49" s="730"/>
      <c r="DF49" s="730"/>
      <c r="DG49" s="730"/>
      <c r="DH49" s="730"/>
      <c r="DI49" s="730"/>
      <c r="DJ49" s="730"/>
      <c r="DK49" s="730"/>
      <c r="DL49" s="730"/>
      <c r="DM49" s="730"/>
      <c r="DN49" s="730"/>
      <c r="DO49" s="730"/>
      <c r="DP49" s="730"/>
      <c r="DQ49" s="730"/>
      <c r="DR49" s="730"/>
      <c r="DS49" s="730"/>
      <c r="DT49" s="730"/>
      <c r="DU49" s="730"/>
      <c r="DV49" s="730"/>
      <c r="DW49" s="730"/>
      <c r="DX49" s="730"/>
      <c r="DY49" s="730"/>
      <c r="DZ49" s="730"/>
    </row>
    <row r="50" spans="1:130" ht="13.5" customHeight="1">
      <c r="A50" s="730" t="s">
        <v>289</v>
      </c>
      <c r="B50" s="730"/>
      <c r="C50" s="730"/>
      <c r="D50" s="730"/>
      <c r="E50" s="730"/>
      <c r="F50" s="730"/>
      <c r="G50" s="730"/>
      <c r="H50" s="730"/>
      <c r="I50" s="730"/>
      <c r="J50" s="730"/>
      <c r="K50" s="730"/>
      <c r="L50" s="730"/>
      <c r="M50" s="730"/>
      <c r="N50" s="730"/>
      <c r="O50" s="730"/>
      <c r="P50" s="730"/>
      <c r="Q50" s="730"/>
      <c r="R50" s="730"/>
      <c r="S50" s="730"/>
      <c r="T50" s="730"/>
      <c r="U50" s="730"/>
      <c r="V50" s="730"/>
      <c r="W50" s="730"/>
      <c r="X50" s="730"/>
      <c r="Y50" s="730"/>
      <c r="Z50" s="730"/>
      <c r="AA50" s="730"/>
      <c r="AB50" s="730"/>
      <c r="AC50" s="730"/>
      <c r="AD50" s="730"/>
      <c r="AE50" s="730"/>
      <c r="AF50" s="730"/>
      <c r="AG50" s="730"/>
      <c r="AH50" s="730"/>
      <c r="AI50" s="730"/>
      <c r="AJ50" s="730"/>
      <c r="AK50" s="730"/>
      <c r="AL50" s="730"/>
      <c r="AM50" s="730"/>
      <c r="AN50" s="730"/>
      <c r="AO50" s="730"/>
      <c r="AP50" s="730"/>
      <c r="AQ50" s="730"/>
      <c r="AR50" s="730"/>
      <c r="AS50" s="730"/>
      <c r="AT50" s="730"/>
      <c r="AU50" s="730"/>
      <c r="AV50" s="730"/>
      <c r="AW50" s="730"/>
      <c r="AX50" s="730"/>
      <c r="AY50" s="730"/>
      <c r="AZ50" s="730"/>
      <c r="BA50" s="730"/>
      <c r="BB50" s="730"/>
      <c r="BC50" s="730"/>
      <c r="BD50" s="730"/>
      <c r="BE50" s="730"/>
      <c r="BF50" s="730"/>
      <c r="BG50" s="730"/>
      <c r="BH50" s="730"/>
      <c r="BI50" s="730"/>
      <c r="BJ50" s="730"/>
      <c r="BK50" s="730"/>
      <c r="BL50" s="730"/>
      <c r="BM50" s="730"/>
      <c r="BN50" s="730"/>
      <c r="BO50" s="730"/>
      <c r="BP50" s="730"/>
      <c r="BQ50" s="730"/>
      <c r="BR50" s="730"/>
      <c r="BS50" s="730"/>
      <c r="BT50" s="730"/>
      <c r="BU50" s="730"/>
      <c r="BV50" s="730"/>
      <c r="BW50" s="730"/>
      <c r="BX50" s="730"/>
      <c r="BY50" s="730"/>
      <c r="BZ50" s="730"/>
      <c r="CA50" s="730"/>
      <c r="CB50" s="730"/>
      <c r="CC50" s="730"/>
      <c r="CD50" s="730"/>
      <c r="CE50" s="730"/>
      <c r="CF50" s="730"/>
      <c r="CG50" s="730"/>
      <c r="CH50" s="730"/>
      <c r="CI50" s="730"/>
      <c r="CJ50" s="730"/>
      <c r="CK50" s="730"/>
      <c r="CL50" s="730"/>
      <c r="CM50" s="730"/>
      <c r="CN50" s="730"/>
      <c r="CO50" s="730"/>
      <c r="CP50" s="730"/>
      <c r="CQ50" s="730"/>
      <c r="CR50" s="730"/>
      <c r="CS50" s="730"/>
      <c r="CT50" s="730"/>
      <c r="CU50" s="730"/>
      <c r="CV50" s="730"/>
      <c r="CW50" s="730"/>
      <c r="CX50" s="730"/>
      <c r="CY50" s="730"/>
      <c r="CZ50" s="730"/>
      <c r="DA50" s="730"/>
      <c r="DB50" s="730"/>
      <c r="DC50" s="730"/>
      <c r="DD50" s="730"/>
      <c r="DE50" s="730"/>
      <c r="DF50" s="730"/>
      <c r="DG50" s="730"/>
      <c r="DH50" s="730"/>
      <c r="DI50" s="730"/>
      <c r="DJ50" s="730"/>
      <c r="DK50" s="730"/>
      <c r="DL50" s="730"/>
      <c r="DM50" s="730"/>
      <c r="DN50" s="730"/>
      <c r="DO50" s="730"/>
      <c r="DP50" s="730"/>
      <c r="DQ50" s="730"/>
      <c r="DR50" s="730"/>
      <c r="DS50" s="730"/>
      <c r="DT50" s="730"/>
      <c r="DU50" s="730"/>
      <c r="DV50" s="730"/>
      <c r="DW50" s="730"/>
      <c r="DX50" s="730"/>
      <c r="DY50" s="730"/>
      <c r="DZ50" s="730"/>
    </row>
    <row r="51" spans="1:130" ht="13.5" customHeight="1">
      <c r="A51" s="730" t="s">
        <v>528</v>
      </c>
      <c r="B51" s="730"/>
      <c r="C51" s="730"/>
      <c r="D51" s="730"/>
      <c r="E51" s="730"/>
      <c r="F51" s="730"/>
      <c r="G51" s="730"/>
      <c r="H51" s="730"/>
      <c r="I51" s="730"/>
      <c r="J51" s="730"/>
      <c r="K51" s="730"/>
      <c r="L51" s="730"/>
      <c r="M51" s="730"/>
      <c r="N51" s="730"/>
      <c r="O51" s="730"/>
      <c r="P51" s="730"/>
      <c r="Q51" s="730"/>
      <c r="R51" s="730"/>
      <c r="S51" s="730"/>
      <c r="T51" s="730"/>
      <c r="U51" s="730"/>
      <c r="V51" s="730"/>
      <c r="W51" s="730"/>
      <c r="X51" s="730"/>
      <c r="Y51" s="730"/>
      <c r="Z51" s="730"/>
      <c r="AA51" s="730"/>
      <c r="AB51" s="730"/>
      <c r="AC51" s="730"/>
      <c r="AD51" s="730"/>
      <c r="AE51" s="730"/>
      <c r="AF51" s="730"/>
      <c r="AG51" s="730"/>
      <c r="AH51" s="730"/>
      <c r="AI51" s="730"/>
      <c r="AJ51" s="730"/>
      <c r="AK51" s="730"/>
      <c r="AL51" s="730"/>
      <c r="AM51" s="730"/>
      <c r="AN51" s="730"/>
      <c r="AO51" s="730"/>
      <c r="AP51" s="730"/>
      <c r="AQ51" s="730"/>
      <c r="AR51" s="730"/>
      <c r="AS51" s="730"/>
      <c r="AT51" s="730"/>
      <c r="AU51" s="730"/>
      <c r="AV51" s="730"/>
      <c r="AW51" s="730"/>
      <c r="AX51" s="730"/>
      <c r="AY51" s="730"/>
      <c r="AZ51" s="730"/>
      <c r="BA51" s="730"/>
      <c r="BB51" s="730"/>
      <c r="BC51" s="730"/>
      <c r="BD51" s="730"/>
      <c r="BE51" s="730"/>
      <c r="BF51" s="730"/>
      <c r="BG51" s="730"/>
      <c r="BH51" s="730"/>
      <c r="BI51" s="730"/>
      <c r="BJ51" s="730"/>
      <c r="BK51" s="730"/>
      <c r="BL51" s="730"/>
      <c r="BM51" s="730"/>
      <c r="BN51" s="730"/>
      <c r="BO51" s="730"/>
      <c r="BP51" s="730"/>
      <c r="BQ51" s="730"/>
      <c r="BR51" s="730"/>
      <c r="BS51" s="730"/>
      <c r="BT51" s="730"/>
      <c r="BU51" s="730"/>
      <c r="BV51" s="730"/>
      <c r="BW51" s="730"/>
      <c r="BX51" s="730"/>
      <c r="BY51" s="730"/>
      <c r="BZ51" s="730"/>
      <c r="CA51" s="730"/>
      <c r="CB51" s="730"/>
      <c r="CC51" s="730"/>
      <c r="CD51" s="730"/>
      <c r="CE51" s="730"/>
      <c r="CF51" s="730"/>
      <c r="CG51" s="730"/>
      <c r="CH51" s="730"/>
      <c r="CI51" s="730"/>
      <c r="CJ51" s="730"/>
      <c r="CK51" s="730"/>
      <c r="CL51" s="730"/>
      <c r="CM51" s="730"/>
      <c r="CN51" s="730"/>
      <c r="CO51" s="730"/>
      <c r="CP51" s="730"/>
      <c r="CQ51" s="730"/>
      <c r="CR51" s="730"/>
      <c r="CS51" s="730"/>
      <c r="CT51" s="730"/>
      <c r="CU51" s="730"/>
      <c r="CV51" s="730"/>
      <c r="CW51" s="730"/>
      <c r="CX51" s="730"/>
      <c r="CY51" s="730"/>
      <c r="CZ51" s="730"/>
      <c r="DA51" s="730"/>
      <c r="DB51" s="730"/>
      <c r="DC51" s="730"/>
      <c r="DD51" s="730"/>
      <c r="DE51" s="730"/>
      <c r="DF51" s="730"/>
      <c r="DG51" s="730"/>
      <c r="DH51" s="730"/>
      <c r="DI51" s="730"/>
      <c r="DJ51" s="730"/>
      <c r="DK51" s="730"/>
      <c r="DL51" s="730"/>
      <c r="DM51" s="730"/>
      <c r="DN51" s="730"/>
      <c r="DO51" s="730"/>
      <c r="DP51" s="730"/>
      <c r="DQ51" s="730"/>
      <c r="DR51" s="730"/>
      <c r="DS51" s="730"/>
      <c r="DT51" s="730"/>
      <c r="DU51" s="730"/>
      <c r="DV51" s="730"/>
      <c r="DW51" s="730"/>
      <c r="DX51" s="730"/>
      <c r="DY51" s="730"/>
      <c r="DZ51" s="730"/>
    </row>
    <row r="52" spans="1:130" ht="13.5" customHeight="1">
      <c r="A52" s="730" t="s">
        <v>258</v>
      </c>
      <c r="B52" s="730"/>
      <c r="C52" s="730"/>
      <c r="D52" s="730"/>
      <c r="E52" s="730"/>
      <c r="F52" s="730"/>
      <c r="G52" s="730"/>
      <c r="H52" s="730"/>
      <c r="I52" s="730"/>
      <c r="J52" s="730"/>
      <c r="K52" s="730"/>
      <c r="L52" s="730"/>
      <c r="M52" s="730"/>
      <c r="N52" s="730"/>
      <c r="O52" s="730"/>
      <c r="P52" s="730"/>
      <c r="Q52" s="730"/>
      <c r="R52" s="730"/>
      <c r="S52" s="730"/>
      <c r="T52" s="730"/>
      <c r="U52" s="730"/>
      <c r="V52" s="730"/>
      <c r="W52" s="730"/>
      <c r="X52" s="730"/>
      <c r="Y52" s="730"/>
      <c r="Z52" s="730"/>
      <c r="AA52" s="730"/>
      <c r="AB52" s="730"/>
      <c r="AC52" s="730"/>
      <c r="AD52" s="730"/>
      <c r="AE52" s="730"/>
      <c r="AF52" s="730"/>
      <c r="AG52" s="730"/>
      <c r="AH52" s="730"/>
      <c r="AI52" s="730"/>
      <c r="AJ52" s="730"/>
      <c r="AK52" s="730"/>
      <c r="AL52" s="730"/>
      <c r="AM52" s="730"/>
      <c r="AN52" s="730"/>
      <c r="AO52" s="730"/>
      <c r="AP52" s="730"/>
      <c r="AQ52" s="730"/>
      <c r="AR52" s="730"/>
      <c r="AS52" s="730"/>
      <c r="AT52" s="730"/>
      <c r="AU52" s="730"/>
      <c r="AV52" s="730"/>
      <c r="AW52" s="730"/>
      <c r="AX52" s="730"/>
      <c r="AY52" s="730"/>
      <c r="AZ52" s="730"/>
      <c r="BA52" s="730"/>
      <c r="BB52" s="730"/>
      <c r="BC52" s="730"/>
      <c r="BD52" s="730"/>
      <c r="BE52" s="730"/>
      <c r="BF52" s="730"/>
      <c r="BG52" s="730"/>
      <c r="BH52" s="730"/>
      <c r="BI52" s="730"/>
      <c r="BJ52" s="730"/>
      <c r="BK52" s="730"/>
      <c r="BL52" s="730"/>
      <c r="BM52" s="730"/>
      <c r="BN52" s="730"/>
      <c r="BO52" s="730"/>
      <c r="BP52" s="730"/>
      <c r="BQ52" s="730"/>
      <c r="BR52" s="730"/>
      <c r="BS52" s="730"/>
      <c r="BT52" s="730"/>
      <c r="BU52" s="730"/>
      <c r="BV52" s="730"/>
      <c r="BW52" s="730"/>
      <c r="BX52" s="730"/>
      <c r="BY52" s="730"/>
      <c r="BZ52" s="730"/>
      <c r="CA52" s="730"/>
      <c r="CB52" s="730"/>
      <c r="CC52" s="730"/>
      <c r="CD52" s="730"/>
      <c r="CE52" s="730"/>
      <c r="CF52" s="730"/>
      <c r="CG52" s="730"/>
      <c r="CH52" s="730"/>
      <c r="CI52" s="730"/>
      <c r="CJ52" s="730"/>
      <c r="CK52" s="730"/>
      <c r="CL52" s="730"/>
      <c r="CM52" s="730"/>
      <c r="CN52" s="730"/>
      <c r="CO52" s="730"/>
      <c r="CP52" s="730"/>
      <c r="CQ52" s="730"/>
      <c r="CR52" s="730"/>
      <c r="CS52" s="730"/>
      <c r="CT52" s="730"/>
      <c r="CU52" s="730"/>
      <c r="CV52" s="730"/>
      <c r="CW52" s="730"/>
      <c r="CX52" s="730"/>
      <c r="CY52" s="730"/>
      <c r="CZ52" s="730"/>
      <c r="DA52" s="730"/>
      <c r="DB52" s="730"/>
      <c r="DC52" s="730"/>
      <c r="DD52" s="730"/>
      <c r="DE52" s="730"/>
      <c r="DF52" s="730"/>
      <c r="DG52" s="730"/>
      <c r="DH52" s="730"/>
      <c r="DI52" s="730"/>
      <c r="DJ52" s="730"/>
      <c r="DK52" s="730"/>
      <c r="DL52" s="730"/>
      <c r="DM52" s="730"/>
      <c r="DN52" s="730"/>
      <c r="DO52" s="730"/>
      <c r="DP52" s="730"/>
      <c r="DQ52" s="730"/>
      <c r="DR52" s="730"/>
      <c r="DS52" s="730"/>
      <c r="DT52" s="730"/>
      <c r="DU52" s="730"/>
      <c r="DV52" s="730"/>
      <c r="DW52" s="730"/>
      <c r="DX52" s="730"/>
      <c r="DY52" s="730"/>
      <c r="DZ52" s="730"/>
    </row>
    <row r="53" spans="1:130" ht="13.5" customHeight="1">
      <c r="A53" s="730" t="s">
        <v>259</v>
      </c>
      <c r="B53" s="730"/>
      <c r="C53" s="730"/>
      <c r="D53" s="730"/>
      <c r="E53" s="730"/>
      <c r="F53" s="730"/>
      <c r="G53" s="730"/>
      <c r="H53" s="730"/>
      <c r="I53" s="730"/>
      <c r="J53" s="730"/>
      <c r="K53" s="730"/>
      <c r="L53" s="730"/>
      <c r="M53" s="730"/>
      <c r="N53" s="730"/>
      <c r="O53" s="730"/>
      <c r="P53" s="730"/>
      <c r="Q53" s="730"/>
      <c r="R53" s="730"/>
      <c r="S53" s="730"/>
      <c r="T53" s="730"/>
      <c r="U53" s="730"/>
      <c r="V53" s="730"/>
      <c r="W53" s="730"/>
      <c r="X53" s="730"/>
      <c r="Y53" s="730"/>
      <c r="Z53" s="730"/>
      <c r="AA53" s="730"/>
      <c r="AB53" s="730"/>
      <c r="AC53" s="730"/>
      <c r="AD53" s="730"/>
      <c r="AE53" s="730"/>
      <c r="AF53" s="730"/>
      <c r="AG53" s="730"/>
      <c r="AH53" s="730"/>
      <c r="AI53" s="730"/>
      <c r="AJ53" s="730"/>
      <c r="AK53" s="730"/>
      <c r="AL53" s="730"/>
      <c r="AM53" s="730"/>
      <c r="AN53" s="730"/>
      <c r="AO53" s="730"/>
      <c r="AP53" s="730"/>
      <c r="AQ53" s="730"/>
      <c r="AR53" s="730"/>
      <c r="AS53" s="730"/>
      <c r="AT53" s="730"/>
      <c r="AU53" s="730"/>
      <c r="AV53" s="730"/>
      <c r="AW53" s="730"/>
      <c r="AX53" s="730"/>
      <c r="AY53" s="730"/>
      <c r="AZ53" s="730"/>
      <c r="BA53" s="730"/>
      <c r="BB53" s="730"/>
      <c r="BC53" s="730"/>
      <c r="BD53" s="730"/>
      <c r="BE53" s="730"/>
      <c r="BF53" s="730"/>
      <c r="BG53" s="730"/>
      <c r="BH53" s="730"/>
      <c r="BI53" s="730"/>
      <c r="BJ53" s="730"/>
      <c r="BK53" s="730"/>
      <c r="BL53" s="730"/>
      <c r="BM53" s="730"/>
      <c r="BN53" s="730"/>
      <c r="BO53" s="730"/>
      <c r="BP53" s="730"/>
      <c r="BQ53" s="730"/>
      <c r="BR53" s="730"/>
      <c r="BS53" s="730"/>
      <c r="BT53" s="730"/>
      <c r="BU53" s="730"/>
      <c r="BV53" s="730"/>
      <c r="BW53" s="730"/>
      <c r="BX53" s="730"/>
      <c r="BY53" s="730"/>
      <c r="BZ53" s="730"/>
      <c r="CA53" s="730"/>
      <c r="CB53" s="730"/>
      <c r="CC53" s="730"/>
      <c r="CD53" s="730"/>
      <c r="CE53" s="730"/>
      <c r="CF53" s="730"/>
      <c r="CG53" s="730"/>
      <c r="CH53" s="730"/>
      <c r="CI53" s="730"/>
      <c r="CJ53" s="730"/>
      <c r="CK53" s="730"/>
      <c r="CL53" s="730"/>
      <c r="CM53" s="730"/>
      <c r="CN53" s="730"/>
      <c r="CO53" s="730"/>
      <c r="CP53" s="730"/>
      <c r="CQ53" s="730"/>
      <c r="CR53" s="730"/>
      <c r="CS53" s="730"/>
      <c r="CT53" s="730"/>
      <c r="CU53" s="730"/>
      <c r="CV53" s="730"/>
      <c r="CW53" s="730"/>
      <c r="CX53" s="730"/>
      <c r="CY53" s="730"/>
      <c r="CZ53" s="730"/>
      <c r="DA53" s="730"/>
      <c r="DB53" s="730"/>
      <c r="DC53" s="730"/>
      <c r="DD53" s="730"/>
      <c r="DE53" s="730"/>
      <c r="DF53" s="730"/>
      <c r="DG53" s="730"/>
      <c r="DH53" s="730"/>
      <c r="DI53" s="730"/>
      <c r="DJ53" s="730"/>
      <c r="DK53" s="730"/>
      <c r="DL53" s="730"/>
      <c r="DM53" s="730"/>
      <c r="DN53" s="730"/>
      <c r="DO53" s="730"/>
      <c r="DP53" s="730"/>
      <c r="DQ53" s="730"/>
      <c r="DR53" s="730"/>
      <c r="DS53" s="730"/>
      <c r="DT53" s="730"/>
      <c r="DU53" s="730"/>
      <c r="DV53" s="730"/>
      <c r="DW53" s="730"/>
      <c r="DX53" s="730"/>
      <c r="DY53" s="730"/>
      <c r="DZ53" s="730"/>
    </row>
    <row r="54" spans="1:130" ht="13.5" customHeight="1">
      <c r="A54" s="730" t="s">
        <v>328</v>
      </c>
      <c r="B54" s="730"/>
      <c r="C54" s="730"/>
      <c r="D54" s="730"/>
      <c r="E54" s="730"/>
      <c r="F54" s="730"/>
      <c r="G54" s="730"/>
      <c r="H54" s="730"/>
      <c r="I54" s="730"/>
      <c r="J54" s="730"/>
      <c r="K54" s="730"/>
      <c r="L54" s="730"/>
      <c r="M54" s="730"/>
      <c r="N54" s="730"/>
      <c r="O54" s="730"/>
      <c r="P54" s="730"/>
      <c r="Q54" s="730"/>
      <c r="R54" s="730"/>
      <c r="S54" s="730"/>
      <c r="T54" s="730"/>
      <c r="U54" s="730"/>
      <c r="V54" s="730"/>
      <c r="W54" s="730"/>
      <c r="X54" s="730"/>
      <c r="Y54" s="730"/>
      <c r="Z54" s="730"/>
      <c r="AA54" s="730"/>
      <c r="AB54" s="730"/>
      <c r="AC54" s="730"/>
      <c r="AD54" s="730"/>
      <c r="AE54" s="730"/>
      <c r="AF54" s="730"/>
      <c r="AG54" s="730"/>
      <c r="AH54" s="730"/>
      <c r="AI54" s="730"/>
      <c r="AJ54" s="730"/>
      <c r="AK54" s="730"/>
      <c r="AL54" s="730"/>
      <c r="AM54" s="730"/>
      <c r="AN54" s="730"/>
      <c r="AO54" s="730"/>
      <c r="AP54" s="730"/>
      <c r="AQ54" s="730"/>
      <c r="AR54" s="730"/>
      <c r="AS54" s="730"/>
      <c r="AT54" s="730"/>
      <c r="AU54" s="730"/>
      <c r="AV54" s="730"/>
      <c r="AW54" s="730"/>
      <c r="AX54" s="730"/>
      <c r="AY54" s="730"/>
      <c r="AZ54" s="730"/>
      <c r="BA54" s="730"/>
      <c r="BB54" s="730"/>
      <c r="BC54" s="730"/>
      <c r="BD54" s="730"/>
      <c r="BE54" s="730"/>
      <c r="BF54" s="730"/>
      <c r="BG54" s="730"/>
      <c r="BH54" s="730"/>
      <c r="BI54" s="730"/>
      <c r="BJ54" s="730"/>
      <c r="BK54" s="730"/>
      <c r="BL54" s="730"/>
      <c r="BM54" s="730"/>
      <c r="BN54" s="730"/>
      <c r="BO54" s="730"/>
      <c r="BP54" s="730"/>
      <c r="BQ54" s="730"/>
      <c r="BR54" s="730"/>
      <c r="BS54" s="730"/>
      <c r="BT54" s="730"/>
      <c r="BU54" s="730"/>
      <c r="BV54" s="730"/>
      <c r="BW54" s="730"/>
      <c r="BX54" s="730"/>
      <c r="BY54" s="730"/>
      <c r="BZ54" s="730"/>
      <c r="CA54" s="730"/>
      <c r="CB54" s="730"/>
      <c r="CC54" s="730"/>
      <c r="CD54" s="730"/>
      <c r="CE54" s="730"/>
      <c r="CF54" s="730"/>
      <c r="CG54" s="730"/>
      <c r="CH54" s="730"/>
      <c r="CI54" s="730"/>
      <c r="CJ54" s="730"/>
      <c r="CK54" s="730"/>
      <c r="CL54" s="730"/>
      <c r="CM54" s="730"/>
      <c r="CN54" s="730"/>
      <c r="CO54" s="730"/>
      <c r="CP54" s="730"/>
      <c r="CQ54" s="730"/>
      <c r="CR54" s="730"/>
      <c r="CS54" s="730"/>
      <c r="CT54" s="730"/>
      <c r="CU54" s="730"/>
      <c r="CV54" s="730"/>
      <c r="CW54" s="730"/>
      <c r="CX54" s="730"/>
      <c r="CY54" s="730"/>
      <c r="CZ54" s="730"/>
      <c r="DA54" s="730"/>
      <c r="DB54" s="730"/>
      <c r="DC54" s="730"/>
      <c r="DD54" s="730"/>
      <c r="DE54" s="730"/>
      <c r="DF54" s="730"/>
      <c r="DG54" s="730"/>
      <c r="DH54" s="730"/>
      <c r="DI54" s="730"/>
      <c r="DJ54" s="730"/>
      <c r="DK54" s="730"/>
      <c r="DL54" s="730"/>
      <c r="DM54" s="730"/>
      <c r="DN54" s="730"/>
      <c r="DO54" s="730"/>
      <c r="DP54" s="730"/>
      <c r="DQ54" s="730"/>
      <c r="DR54" s="730"/>
      <c r="DS54" s="730"/>
      <c r="DT54" s="730"/>
      <c r="DU54" s="730"/>
      <c r="DV54" s="730"/>
      <c r="DW54" s="730"/>
      <c r="DX54" s="730"/>
      <c r="DY54" s="730"/>
      <c r="DZ54" s="730"/>
    </row>
    <row r="55" spans="1:130" ht="13.5" customHeight="1">
      <c r="A55" s="737" t="s">
        <v>195</v>
      </c>
      <c r="B55" s="737"/>
      <c r="C55" s="737"/>
      <c r="D55" s="737"/>
      <c r="E55" s="737"/>
      <c r="F55" s="737"/>
      <c r="G55" s="737"/>
      <c r="H55" s="737"/>
      <c r="I55" s="737"/>
      <c r="J55" s="737"/>
      <c r="K55" s="737"/>
      <c r="L55" s="737"/>
      <c r="M55" s="737"/>
      <c r="N55" s="737"/>
      <c r="O55" s="737"/>
      <c r="P55" s="737"/>
      <c r="Q55" s="737"/>
      <c r="R55" s="737"/>
      <c r="S55" s="737"/>
      <c r="T55" s="737"/>
      <c r="U55" s="737"/>
      <c r="V55" s="737"/>
      <c r="W55" s="737"/>
      <c r="X55" s="737"/>
      <c r="Y55" s="737"/>
      <c r="Z55" s="737"/>
      <c r="AA55" s="737"/>
      <c r="AB55" s="737"/>
      <c r="AC55" s="737"/>
      <c r="AD55" s="737"/>
      <c r="AE55" s="737"/>
      <c r="AF55" s="737"/>
      <c r="AG55" s="737"/>
      <c r="AH55" s="737"/>
      <c r="AI55" s="737"/>
      <c r="AJ55" s="737"/>
      <c r="AK55" s="737"/>
      <c r="AL55" s="737"/>
      <c r="AM55" s="737"/>
      <c r="AN55" s="737"/>
      <c r="AO55" s="737"/>
      <c r="AP55" s="737"/>
      <c r="AQ55" s="737"/>
      <c r="AR55" s="737"/>
      <c r="AS55" s="737"/>
      <c r="AT55" s="737"/>
      <c r="AU55" s="737"/>
      <c r="AV55" s="737"/>
      <c r="AW55" s="737"/>
      <c r="AX55" s="737"/>
      <c r="AY55" s="737"/>
      <c r="AZ55" s="737"/>
      <c r="BA55" s="737"/>
      <c r="BB55" s="737"/>
      <c r="BC55" s="737"/>
      <c r="BD55" s="737"/>
      <c r="BE55" s="737"/>
      <c r="BF55" s="737"/>
      <c r="BG55" s="737"/>
      <c r="BH55" s="737"/>
      <c r="BI55" s="737"/>
      <c r="BJ55" s="737"/>
      <c r="BK55" s="737"/>
      <c r="BL55" s="737"/>
      <c r="BM55" s="737"/>
      <c r="BN55" s="737"/>
      <c r="BO55" s="737"/>
      <c r="BP55" s="737"/>
      <c r="BQ55" s="737"/>
      <c r="BR55" s="737"/>
      <c r="BS55" s="737"/>
      <c r="BT55" s="737"/>
      <c r="BU55" s="737"/>
      <c r="BV55" s="737"/>
      <c r="BW55" s="737"/>
      <c r="BX55" s="737"/>
      <c r="BY55" s="737"/>
      <c r="BZ55" s="737"/>
      <c r="CA55" s="737"/>
      <c r="CB55" s="737"/>
      <c r="CC55" s="737"/>
      <c r="CD55" s="737"/>
      <c r="CE55" s="737"/>
      <c r="CF55" s="737"/>
      <c r="CG55" s="737"/>
      <c r="CH55" s="737"/>
      <c r="CI55" s="737"/>
      <c r="CJ55" s="737"/>
      <c r="CK55" s="737"/>
      <c r="CL55" s="737"/>
      <c r="CM55" s="737"/>
      <c r="CN55" s="737"/>
      <c r="CO55" s="737"/>
      <c r="CP55" s="737"/>
      <c r="CQ55" s="737"/>
      <c r="CR55" s="737"/>
      <c r="CS55" s="737"/>
      <c r="CT55" s="737"/>
      <c r="CU55" s="737"/>
      <c r="CV55" s="737"/>
      <c r="CW55" s="737"/>
      <c r="CX55" s="737"/>
      <c r="CY55" s="737"/>
      <c r="CZ55" s="737"/>
      <c r="DA55" s="737"/>
      <c r="DB55" s="737"/>
      <c r="DC55" s="737"/>
      <c r="DD55" s="737"/>
      <c r="DE55" s="737"/>
      <c r="DF55" s="737"/>
      <c r="DG55" s="737"/>
      <c r="DH55" s="737"/>
      <c r="DI55" s="737"/>
      <c r="DJ55" s="737"/>
      <c r="DK55" s="737"/>
      <c r="DL55" s="737"/>
      <c r="DM55" s="737"/>
      <c r="DN55" s="737"/>
      <c r="DO55" s="737"/>
      <c r="DP55" s="737"/>
      <c r="DQ55" s="737"/>
      <c r="DR55" s="737"/>
      <c r="DS55" s="737"/>
      <c r="DT55" s="737"/>
      <c r="DU55" s="737"/>
      <c r="DV55" s="737"/>
      <c r="DW55" s="737"/>
      <c r="DX55" s="737"/>
      <c r="DY55" s="737"/>
      <c r="DZ55" s="737"/>
    </row>
    <row r="56" spans="1:130" ht="13" hidden="1" customHeight="1"/>
    <row r="57" spans="1:130" ht="13" hidden="1" customHeight="1"/>
    <row r="58" spans="1:130" ht="13" hidden="1" customHeight="1"/>
    <row r="60" spans="1:130" ht="13" hidden="1" customHeight="1">
      <c r="A60" s="266" t="s">
        <v>308</v>
      </c>
    </row>
    <row r="61" spans="1:130" hidden="1">
      <c r="A61" s="17" t="s">
        <v>324</v>
      </c>
    </row>
    <row r="62" spans="1:130" hidden="1">
      <c r="A62" s="267" t="s">
        <v>325</v>
      </c>
    </row>
  </sheetData>
  <mergeCells count="117">
    <mergeCell ref="A1:DZ1"/>
    <mergeCell ref="A2:DZ2"/>
    <mergeCell ref="A3:DZ3"/>
    <mergeCell ref="A5:A9"/>
    <mergeCell ref="B5:AP6"/>
    <mergeCell ref="DX5:DX9"/>
    <mergeCell ref="DY5:DY9"/>
    <mergeCell ref="C7:C9"/>
    <mergeCell ref="D7:H7"/>
    <mergeCell ref="J7:J8"/>
    <mergeCell ref="L7:L8"/>
    <mergeCell ref="W7:W9"/>
    <mergeCell ref="DT7:DT8"/>
    <mergeCell ref="DV7:DV8"/>
    <mergeCell ref="B8:B9"/>
    <mergeCell ref="D8:D9"/>
    <mergeCell ref="V7:V8"/>
    <mergeCell ref="N8:N9"/>
    <mergeCell ref="O8:O9"/>
    <mergeCell ref="P8:Q8"/>
    <mergeCell ref="R8:R9"/>
    <mergeCell ref="CU8:CU9"/>
    <mergeCell ref="CV8:CW8"/>
    <mergeCell ref="CX8:CX9"/>
    <mergeCell ref="E8:E9"/>
    <mergeCell ref="F8:G8"/>
    <mergeCell ref="H8:H9"/>
    <mergeCell ref="AH8:AH9"/>
    <mergeCell ref="CD7:CD8"/>
    <mergeCell ref="AZ7:AZ8"/>
    <mergeCell ref="BB7:BB8"/>
    <mergeCell ref="BM7:BM9"/>
    <mergeCell ref="BX7:CB7"/>
    <mergeCell ref="AV8:AW8"/>
    <mergeCell ref="AX8:AX9"/>
    <mergeCell ref="BX8:BX9"/>
    <mergeCell ref="BY8:BY9"/>
    <mergeCell ref="M7:M9"/>
    <mergeCell ref="N7:R7"/>
    <mergeCell ref="T7:T8"/>
    <mergeCell ref="BC7:BC9"/>
    <mergeCell ref="BD7:BH7"/>
    <mergeCell ref="BJ7:BJ8"/>
    <mergeCell ref="BL7:BL8"/>
    <mergeCell ref="BD8:BD9"/>
    <mergeCell ref="BE8:BE9"/>
    <mergeCell ref="BF8:BG8"/>
    <mergeCell ref="BH8:BH9"/>
    <mergeCell ref="DN7:DR7"/>
    <mergeCell ref="CP7:CP8"/>
    <mergeCell ref="CR7:CR8"/>
    <mergeCell ref="CS7:CS9"/>
    <mergeCell ref="CT7:CX7"/>
    <mergeCell ref="CZ7:CZ8"/>
    <mergeCell ref="DB7:DB8"/>
    <mergeCell ref="CT8:CT9"/>
    <mergeCell ref="AS7:AS9"/>
    <mergeCell ref="AT7:AX7"/>
    <mergeCell ref="BZ8:CA8"/>
    <mergeCell ref="CB8:CB9"/>
    <mergeCell ref="AT8:AT9"/>
    <mergeCell ref="AU8:AU9"/>
    <mergeCell ref="BN7:BR7"/>
    <mergeCell ref="BT7:BT8"/>
    <mergeCell ref="BV7:BV8"/>
    <mergeCell ref="BN8:BN9"/>
    <mergeCell ref="BO8:BO9"/>
    <mergeCell ref="BP8:BQ8"/>
    <mergeCell ref="BR8:BR9"/>
    <mergeCell ref="CF7:CF8"/>
    <mergeCell ref="CI7:CI9"/>
    <mergeCell ref="CJ7:CN7"/>
    <mergeCell ref="A53:DZ53"/>
    <mergeCell ref="A54:DZ54"/>
    <mergeCell ref="A55:DZ55"/>
    <mergeCell ref="CH5:DV6"/>
    <mergeCell ref="AR5:CF6"/>
    <mergeCell ref="A47:DZ47"/>
    <mergeCell ref="A48:DZ48"/>
    <mergeCell ref="A49:DZ49"/>
    <mergeCell ref="A50:DZ50"/>
    <mergeCell ref="A51:DZ51"/>
    <mergeCell ref="A52:DZ52"/>
    <mergeCell ref="A44:DZ44"/>
    <mergeCell ref="A45:DZ45"/>
    <mergeCell ref="A46:DZ46"/>
    <mergeCell ref="CN8:CN9"/>
    <mergeCell ref="DN8:DN9"/>
    <mergeCell ref="DO8:DO9"/>
    <mergeCell ref="DP8:DQ8"/>
    <mergeCell ref="DR8:DR9"/>
    <mergeCell ref="CH8:CH9"/>
    <mergeCell ref="CJ8:CJ9"/>
    <mergeCell ref="CK8:CK9"/>
    <mergeCell ref="CL8:CM8"/>
    <mergeCell ref="DC7:DC9"/>
    <mergeCell ref="DD7:DH7"/>
    <mergeCell ref="DJ7:DJ8"/>
    <mergeCell ref="DL7:DL8"/>
    <mergeCell ref="DD8:DD9"/>
    <mergeCell ref="DE8:DE9"/>
    <mergeCell ref="DF8:DG8"/>
    <mergeCell ref="DH8:DH9"/>
    <mergeCell ref="X7:AB7"/>
    <mergeCell ref="AD7:AD8"/>
    <mergeCell ref="AF7:AF8"/>
    <mergeCell ref="X8:X9"/>
    <mergeCell ref="Y8:Y9"/>
    <mergeCell ref="Z8:AA8"/>
    <mergeCell ref="AB8:AB9"/>
    <mergeCell ref="AI8:AI9"/>
    <mergeCell ref="AJ8:AK8"/>
    <mergeCell ref="AL8:AL9"/>
    <mergeCell ref="AR8:AR9"/>
    <mergeCell ref="AH7:AL7"/>
    <mergeCell ref="AN7:AN8"/>
    <mergeCell ref="AP7:AP8"/>
  </mergeCells>
  <printOptions horizontalCentered="1" verticalCentered="1"/>
  <pageMargins left="0.3543307086614173" right="0.3543307086614173" top="0.39370078740157483" bottom="0.39370078740157483" header="0" footer="0"/>
  <pageSetup scale="71" fitToWidth="0" fitToHeight="0" orientation="landscape" r:id="rId1"/>
  <headerFooter alignWithMargins="0"/>
  <colBreaks count="1" manualBreakCount="1">
    <brk id="84" max="54"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2"/>
  <dimension ref="A1:DZ68"/>
  <sheetViews>
    <sheetView showGridLines="0" zoomScaleNormal="100" zoomScaleSheetLayoutView="100" workbookViewId="0">
      <selection activeCell="A2" sqref="A2:DY2"/>
    </sheetView>
  </sheetViews>
  <sheetFormatPr baseColWidth="10" defaultColWidth="0" defaultRowHeight="10.5" zeroHeight="1"/>
  <cols>
    <col min="1" max="1" width="21" style="17" customWidth="1"/>
    <col min="2" max="2" width="4.453125" style="17" hidden="1" customWidth="1"/>
    <col min="3" max="3" width="2.1796875" style="17" hidden="1" customWidth="1"/>
    <col min="4" max="4" width="8.54296875" style="17" customWidth="1"/>
    <col min="5" max="5" width="8.54296875" style="17" hidden="1" customWidth="1"/>
    <col min="6" max="7" width="7.81640625" style="17" hidden="1" customWidth="1"/>
    <col min="8" max="8" width="9.1796875" style="17" hidden="1" customWidth="1"/>
    <col min="9" max="9" width="1.7265625" style="17" hidden="1" customWidth="1"/>
    <col min="10" max="10" width="8.7265625" style="17" hidden="1" customWidth="1"/>
    <col min="11" max="11" width="1.7265625" style="17" hidden="1" customWidth="1"/>
    <col min="12" max="12" width="7.81640625" style="17" hidden="1" customWidth="1"/>
    <col min="13" max="13" width="1.7265625" style="17" customWidth="1"/>
    <col min="14" max="14" width="8.54296875" style="17" customWidth="1"/>
    <col min="15" max="15" width="8.54296875" style="17" hidden="1" customWidth="1"/>
    <col min="16" max="16" width="5.81640625" style="17" hidden="1" customWidth="1"/>
    <col min="17" max="17" width="6.7265625" style="17" hidden="1" customWidth="1"/>
    <col min="18" max="18" width="9.1796875" style="17" hidden="1" customWidth="1"/>
    <col min="19" max="19" width="1.7265625" style="17" hidden="1" customWidth="1"/>
    <col min="20" max="20" width="8.7265625" style="17" hidden="1" customWidth="1"/>
    <col min="21" max="21" width="1.7265625" style="17" hidden="1" customWidth="1"/>
    <col min="22" max="22" width="7.81640625" style="17" hidden="1" customWidth="1"/>
    <col min="23" max="23" width="1.7265625" style="17" customWidth="1"/>
    <col min="24" max="24" width="7.453125" style="17" customWidth="1"/>
    <col min="25" max="25" width="8.453125" style="17" hidden="1" customWidth="1"/>
    <col min="26" max="27" width="7.453125" style="17" hidden="1" customWidth="1"/>
    <col min="28" max="28" width="9.1796875" style="17" hidden="1" customWidth="1"/>
    <col min="29" max="29" width="1.453125" style="17" hidden="1" customWidth="1"/>
    <col min="30" max="30" width="8.26953125" style="17" hidden="1" customWidth="1"/>
    <col min="31" max="31" width="1.453125" style="17" hidden="1" customWidth="1"/>
    <col min="32" max="32" width="7.81640625" style="17" hidden="1" customWidth="1"/>
    <col min="33" max="33" width="1.7265625" style="17" customWidth="1"/>
    <col min="34" max="34" width="8.54296875" style="17" customWidth="1"/>
    <col min="35" max="35" width="8.54296875" style="17" hidden="1" customWidth="1"/>
    <col min="36" max="36" width="4.7265625" style="17" bestFit="1" customWidth="1"/>
    <col min="37" max="37" width="5.54296875" style="17" bestFit="1" customWidth="1"/>
    <col min="38" max="38" width="9.1796875" style="17" customWidth="1"/>
    <col min="39" max="39" width="1.7265625" style="17" customWidth="1"/>
    <col min="40" max="40" width="8.7265625" style="17" customWidth="1"/>
    <col min="41" max="41" width="1.7265625" style="17" customWidth="1"/>
    <col min="42" max="42" width="7.81640625" style="17" customWidth="1"/>
    <col min="43" max="43" width="1.81640625" style="17" customWidth="1"/>
    <col min="44" max="44" width="8.54296875" style="17" hidden="1" customWidth="1"/>
    <col min="45" max="45" width="1.7265625" style="17" customWidth="1"/>
    <col min="46" max="46" width="8.54296875" style="17" customWidth="1"/>
    <col min="47" max="47" width="8.54296875" style="17" hidden="1" customWidth="1"/>
    <col min="48" max="49" width="7.81640625" style="17" hidden="1" customWidth="1"/>
    <col min="50" max="50" width="9.1796875" style="17" hidden="1" customWidth="1"/>
    <col min="51" max="51" width="1.7265625" style="17" hidden="1" customWidth="1"/>
    <col min="52" max="52" width="8.7265625" style="17" hidden="1" customWidth="1"/>
    <col min="53" max="53" width="1.7265625" style="17" hidden="1" customWidth="1"/>
    <col min="54" max="54" width="7.81640625" style="17" hidden="1" customWidth="1"/>
    <col min="55" max="55" width="1.7265625" style="17" customWidth="1"/>
    <col min="56" max="56" width="8.54296875" style="17" customWidth="1"/>
    <col min="57" max="57" width="8.54296875" style="17" hidden="1" customWidth="1"/>
    <col min="58" max="58" width="5.81640625" style="17" hidden="1" customWidth="1"/>
    <col min="59" max="59" width="6.7265625" style="17" hidden="1" customWidth="1"/>
    <col min="60" max="60" width="9.1796875" style="17" hidden="1" customWidth="1"/>
    <col min="61" max="61" width="1.7265625" style="17" hidden="1" customWidth="1"/>
    <col min="62" max="62" width="8.7265625" style="17" hidden="1" customWidth="1"/>
    <col min="63" max="63" width="1.7265625" style="17" hidden="1" customWidth="1"/>
    <col min="64" max="64" width="7.81640625" style="17" hidden="1" customWidth="1"/>
    <col min="65" max="65" width="1.7265625" style="17" customWidth="1"/>
    <col min="66" max="66" width="7.81640625" style="308" customWidth="1"/>
    <col min="67" max="67" width="8.7265625" style="17" hidden="1" customWidth="1"/>
    <col min="68" max="69" width="7.81640625" style="17" hidden="1" customWidth="1"/>
    <col min="70" max="70" width="11.1796875" style="17" hidden="1" customWidth="1"/>
    <col min="71" max="71" width="1.54296875" style="17" hidden="1" customWidth="1"/>
    <col min="72" max="72" width="7.81640625" style="17" hidden="1" customWidth="1"/>
    <col min="73" max="73" width="2.453125" style="17" hidden="1" customWidth="1"/>
    <col min="74" max="74" width="7.81640625" style="17" hidden="1" customWidth="1"/>
    <col min="75" max="75" width="2" style="17" customWidth="1"/>
    <col min="76" max="76" width="8.54296875" style="17" customWidth="1"/>
    <col min="77" max="77" width="8.54296875" style="17" hidden="1" customWidth="1"/>
    <col min="78" max="78" width="4.7265625" style="17" bestFit="1" customWidth="1"/>
    <col min="79" max="79" width="5.54296875" style="17" bestFit="1" customWidth="1"/>
    <col min="80" max="80" width="9.1796875" style="17" customWidth="1"/>
    <col min="81" max="81" width="1.7265625" style="17" customWidth="1"/>
    <col min="82" max="82" width="8.7265625" style="17" customWidth="1"/>
    <col min="83" max="83" width="1.7265625" style="17" customWidth="1"/>
    <col min="84" max="84" width="7.81640625" style="17" customWidth="1"/>
    <col min="85" max="85" width="1.81640625" style="17" customWidth="1"/>
    <col min="86" max="86" width="8.54296875" style="17" hidden="1" customWidth="1"/>
    <col min="87" max="87" width="1.7265625" style="17" customWidth="1"/>
    <col min="88" max="88" width="8.54296875" style="17" customWidth="1"/>
    <col min="89" max="89" width="8.54296875" style="17" hidden="1" customWidth="1"/>
    <col min="90" max="91" width="7.81640625" style="17" hidden="1" customWidth="1"/>
    <col min="92" max="92" width="9.1796875" style="17" hidden="1" customWidth="1"/>
    <col min="93" max="93" width="1.7265625" style="17" hidden="1" customWidth="1"/>
    <col min="94" max="94" width="8.7265625" style="17" hidden="1" customWidth="1"/>
    <col min="95" max="95" width="1.7265625" style="17" hidden="1" customWidth="1"/>
    <col min="96" max="96" width="7.81640625" style="17" hidden="1" customWidth="1"/>
    <col min="97" max="97" width="1.7265625" style="17" customWidth="1"/>
    <col min="98" max="98" width="8.54296875" style="17" customWidth="1"/>
    <col min="99" max="99" width="8.54296875" style="17" hidden="1" customWidth="1"/>
    <col min="100" max="100" width="5.81640625" style="17" hidden="1" customWidth="1"/>
    <col min="101" max="101" width="6.7265625" style="17" hidden="1" customWidth="1"/>
    <col min="102" max="102" width="9.1796875" style="17" hidden="1" customWidth="1"/>
    <col min="103" max="103" width="1.7265625" style="17" hidden="1" customWidth="1"/>
    <col min="104" max="104" width="8.7265625" style="17" hidden="1" customWidth="1"/>
    <col min="105" max="105" width="1.7265625" style="17" hidden="1" customWidth="1"/>
    <col min="106" max="106" width="7.81640625" style="17" hidden="1" customWidth="1"/>
    <col min="107" max="107" width="1.7265625" style="17" customWidth="1"/>
    <col min="108" max="108" width="8.81640625" style="17" customWidth="1"/>
    <col min="109" max="112" width="8.81640625" style="17" hidden="1" customWidth="1"/>
    <col min="113" max="113" width="1.54296875" style="17" hidden="1" customWidth="1"/>
    <col min="114" max="114" width="8.81640625" style="17" hidden="1" customWidth="1"/>
    <col min="115" max="115" width="1.54296875" style="17" hidden="1" customWidth="1"/>
    <col min="116" max="116" width="8.81640625" style="17" hidden="1" customWidth="1"/>
    <col min="117" max="117" width="1.54296875" style="17" customWidth="1"/>
    <col min="118" max="118" width="8.54296875" style="17" customWidth="1"/>
    <col min="119" max="119" width="8.54296875" style="17" hidden="1" customWidth="1"/>
    <col min="120" max="120" width="4.7265625" style="17" bestFit="1" customWidth="1"/>
    <col min="121" max="121" width="5.54296875" style="17" bestFit="1" customWidth="1"/>
    <col min="122" max="122" width="9.1796875" style="17" customWidth="1"/>
    <col min="123" max="123" width="1.7265625" style="17" customWidth="1"/>
    <col min="124" max="124" width="8.7265625" style="17" customWidth="1"/>
    <col min="125" max="125" width="1.7265625" style="17" customWidth="1"/>
    <col min="126" max="126" width="7.81640625" style="17" customWidth="1"/>
    <col min="127" max="127" width="1.7265625" style="17" customWidth="1"/>
    <col min="128" max="128" width="9.54296875" style="17" customWidth="1"/>
    <col min="129" max="129" width="7.90625" style="17" customWidth="1"/>
    <col min="130" max="130" width="6" style="17" customWidth="1"/>
    <col min="131" max="16384" width="6" style="17" hidden="1"/>
  </cols>
  <sheetData>
    <row r="1" spans="1:129" s="245" customFormat="1" ht="14.25" customHeight="1">
      <c r="A1" s="776" t="s">
        <v>189</v>
      </c>
      <c r="B1" s="776"/>
      <c r="C1" s="776"/>
      <c r="D1" s="776"/>
      <c r="E1" s="776"/>
      <c r="F1" s="776"/>
      <c r="G1" s="776"/>
      <c r="H1" s="776"/>
      <c r="I1" s="776"/>
      <c r="J1" s="776"/>
      <c r="K1" s="776"/>
      <c r="L1" s="776"/>
      <c r="M1" s="776"/>
      <c r="N1" s="776"/>
      <c r="O1" s="776"/>
      <c r="P1" s="776"/>
      <c r="Q1" s="776"/>
      <c r="R1" s="776"/>
      <c r="S1" s="776"/>
      <c r="T1" s="776"/>
      <c r="U1" s="776"/>
      <c r="V1" s="776"/>
      <c r="W1" s="776"/>
      <c r="X1" s="776"/>
      <c r="Y1" s="776"/>
      <c r="Z1" s="776"/>
      <c r="AA1" s="776"/>
      <c r="AB1" s="776"/>
      <c r="AC1" s="776"/>
      <c r="AD1" s="776"/>
      <c r="AE1" s="776"/>
      <c r="AF1" s="776"/>
      <c r="AG1" s="776"/>
      <c r="AH1" s="776"/>
      <c r="AI1" s="776"/>
      <c r="AJ1" s="776"/>
      <c r="AK1" s="776"/>
      <c r="AL1" s="776"/>
      <c r="AM1" s="776"/>
      <c r="AN1" s="776"/>
      <c r="AO1" s="776"/>
      <c r="AP1" s="776"/>
      <c r="AQ1" s="776"/>
      <c r="AR1" s="776"/>
      <c r="AS1" s="776"/>
      <c r="AT1" s="776"/>
      <c r="AU1" s="776"/>
      <c r="AV1" s="776"/>
      <c r="AW1" s="776"/>
      <c r="AX1" s="776"/>
      <c r="AY1" s="776"/>
      <c r="AZ1" s="776"/>
      <c r="BA1" s="776"/>
      <c r="BB1" s="776"/>
      <c r="BC1" s="776"/>
      <c r="BD1" s="776"/>
      <c r="BE1" s="776"/>
      <c r="BF1" s="776"/>
      <c r="BG1" s="776"/>
      <c r="BH1" s="776"/>
      <c r="BI1" s="776"/>
      <c r="BJ1" s="776"/>
      <c r="BK1" s="776"/>
      <c r="BL1" s="776"/>
      <c r="BM1" s="776"/>
      <c r="BN1" s="776"/>
      <c r="BO1" s="776"/>
      <c r="BP1" s="776"/>
      <c r="BQ1" s="776"/>
      <c r="BR1" s="776"/>
      <c r="BS1" s="776"/>
      <c r="BT1" s="776"/>
      <c r="BU1" s="776"/>
      <c r="BV1" s="776"/>
      <c r="BW1" s="776"/>
      <c r="BX1" s="776"/>
      <c r="BY1" s="776"/>
      <c r="BZ1" s="776"/>
      <c r="CA1" s="776"/>
      <c r="CB1" s="776"/>
      <c r="CC1" s="776"/>
      <c r="CD1" s="776"/>
      <c r="CE1" s="776"/>
      <c r="CF1" s="776"/>
      <c r="CG1" s="776"/>
      <c r="CH1" s="776"/>
      <c r="CI1" s="776"/>
      <c r="CJ1" s="776"/>
      <c r="CK1" s="776"/>
      <c r="CL1" s="776"/>
      <c r="CM1" s="776"/>
      <c r="CN1" s="776"/>
      <c r="CO1" s="776"/>
      <c r="CP1" s="776"/>
      <c r="CQ1" s="776"/>
      <c r="CR1" s="776"/>
      <c r="CS1" s="776"/>
      <c r="CT1" s="776"/>
      <c r="CU1" s="776"/>
      <c r="CV1" s="776"/>
      <c r="CW1" s="776"/>
      <c r="CX1" s="776"/>
      <c r="CY1" s="776"/>
      <c r="CZ1" s="776"/>
      <c r="DA1" s="776"/>
      <c r="DB1" s="776"/>
      <c r="DC1" s="776"/>
      <c r="DD1" s="776"/>
      <c r="DE1" s="776"/>
      <c r="DF1" s="776"/>
      <c r="DG1" s="776"/>
      <c r="DH1" s="776"/>
      <c r="DI1" s="776"/>
      <c r="DJ1" s="776"/>
      <c r="DK1" s="776"/>
      <c r="DL1" s="776"/>
      <c r="DM1" s="776"/>
      <c r="DN1" s="776"/>
      <c r="DO1" s="776"/>
      <c r="DP1" s="776"/>
      <c r="DQ1" s="776"/>
      <c r="DR1" s="776"/>
      <c r="DS1" s="776"/>
      <c r="DT1" s="776"/>
      <c r="DU1" s="776"/>
      <c r="DV1" s="776"/>
      <c r="DW1" s="776"/>
      <c r="DX1" s="776"/>
      <c r="DY1" s="776"/>
    </row>
    <row r="2" spans="1:129" s="245" customFormat="1" ht="18" customHeight="1">
      <c r="A2" s="743" t="s">
        <v>557</v>
      </c>
      <c r="B2" s="743"/>
      <c r="C2" s="743"/>
      <c r="D2" s="743"/>
      <c r="E2" s="743"/>
      <c r="F2" s="743"/>
      <c r="G2" s="743"/>
      <c r="H2" s="743"/>
      <c r="I2" s="743"/>
      <c r="J2" s="743"/>
      <c r="K2" s="743"/>
      <c r="L2" s="743"/>
      <c r="M2" s="743"/>
      <c r="N2" s="743"/>
      <c r="O2" s="743"/>
      <c r="P2" s="743"/>
      <c r="Q2" s="743"/>
      <c r="R2" s="743"/>
      <c r="S2" s="743"/>
      <c r="T2" s="743"/>
      <c r="U2" s="743"/>
      <c r="V2" s="743"/>
      <c r="W2" s="743"/>
      <c r="X2" s="743"/>
      <c r="Y2" s="743"/>
      <c r="Z2" s="743"/>
      <c r="AA2" s="743"/>
      <c r="AB2" s="743"/>
      <c r="AC2" s="743"/>
      <c r="AD2" s="743"/>
      <c r="AE2" s="743"/>
      <c r="AF2" s="743"/>
      <c r="AG2" s="743"/>
      <c r="AH2" s="743"/>
      <c r="AI2" s="743"/>
      <c r="AJ2" s="743"/>
      <c r="AK2" s="743"/>
      <c r="AL2" s="743"/>
      <c r="AM2" s="743"/>
      <c r="AN2" s="743"/>
      <c r="AO2" s="743"/>
      <c r="AP2" s="743"/>
      <c r="AQ2" s="743"/>
      <c r="AR2" s="743"/>
      <c r="AS2" s="743"/>
      <c r="AT2" s="743"/>
      <c r="AU2" s="743"/>
      <c r="AV2" s="743"/>
      <c r="AW2" s="743"/>
      <c r="AX2" s="743"/>
      <c r="AY2" s="743"/>
      <c r="AZ2" s="743"/>
      <c r="BA2" s="743"/>
      <c r="BB2" s="743"/>
      <c r="BC2" s="743"/>
      <c r="BD2" s="743"/>
      <c r="BE2" s="743"/>
      <c r="BF2" s="743"/>
      <c r="BG2" s="743"/>
      <c r="BH2" s="743"/>
      <c r="BI2" s="743"/>
      <c r="BJ2" s="743"/>
      <c r="BK2" s="743"/>
      <c r="BL2" s="743"/>
      <c r="BM2" s="743"/>
      <c r="BN2" s="743"/>
      <c r="BO2" s="743"/>
      <c r="BP2" s="743"/>
      <c r="BQ2" s="743"/>
      <c r="BR2" s="743"/>
      <c r="BS2" s="743"/>
      <c r="BT2" s="743"/>
      <c r="BU2" s="743"/>
      <c r="BV2" s="743"/>
      <c r="BW2" s="743"/>
      <c r="BX2" s="743"/>
      <c r="BY2" s="743"/>
      <c r="BZ2" s="743"/>
      <c r="CA2" s="743"/>
      <c r="CB2" s="743"/>
      <c r="CC2" s="743"/>
      <c r="CD2" s="743"/>
      <c r="CE2" s="743"/>
      <c r="CF2" s="743"/>
      <c r="CG2" s="743"/>
      <c r="CH2" s="743"/>
      <c r="CI2" s="743"/>
      <c r="CJ2" s="743"/>
      <c r="CK2" s="743"/>
      <c r="CL2" s="743"/>
      <c r="CM2" s="743"/>
      <c r="CN2" s="743"/>
      <c r="CO2" s="743"/>
      <c r="CP2" s="743"/>
      <c r="CQ2" s="743"/>
      <c r="CR2" s="743"/>
      <c r="CS2" s="743"/>
      <c r="CT2" s="743"/>
      <c r="CU2" s="743"/>
      <c r="CV2" s="743"/>
      <c r="CW2" s="743"/>
      <c r="CX2" s="743"/>
      <c r="CY2" s="743"/>
      <c r="CZ2" s="743"/>
      <c r="DA2" s="743"/>
      <c r="DB2" s="743"/>
      <c r="DC2" s="743"/>
      <c r="DD2" s="743"/>
      <c r="DE2" s="743"/>
      <c r="DF2" s="743"/>
      <c r="DG2" s="743"/>
      <c r="DH2" s="743"/>
      <c r="DI2" s="743"/>
      <c r="DJ2" s="743"/>
      <c r="DK2" s="743"/>
      <c r="DL2" s="743"/>
      <c r="DM2" s="743"/>
      <c r="DN2" s="743"/>
      <c r="DO2" s="743"/>
      <c r="DP2" s="743"/>
      <c r="DQ2" s="743"/>
      <c r="DR2" s="743"/>
      <c r="DS2" s="743"/>
      <c r="DT2" s="743"/>
      <c r="DU2" s="743"/>
      <c r="DV2" s="743"/>
      <c r="DW2" s="743"/>
      <c r="DX2" s="743"/>
      <c r="DY2" s="743"/>
    </row>
    <row r="3" spans="1:129" s="246" customFormat="1" ht="15.75" customHeight="1">
      <c r="A3" s="744" t="s">
        <v>370</v>
      </c>
      <c r="B3" s="744"/>
      <c r="C3" s="744"/>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c r="AZ3" s="744"/>
      <c r="BA3" s="744"/>
      <c r="BB3" s="744"/>
      <c r="BC3" s="744"/>
      <c r="BD3" s="744"/>
      <c r="BE3" s="744"/>
      <c r="BF3" s="744"/>
      <c r="BG3" s="744"/>
      <c r="BH3" s="744"/>
      <c r="BI3" s="744"/>
      <c r="BJ3" s="744"/>
      <c r="BK3" s="744"/>
      <c r="BL3" s="744"/>
      <c r="BM3" s="744"/>
      <c r="BN3" s="744"/>
      <c r="BO3" s="744"/>
      <c r="BP3" s="744"/>
      <c r="BQ3" s="744"/>
      <c r="BR3" s="744"/>
      <c r="BS3" s="744"/>
      <c r="BT3" s="744"/>
      <c r="BU3" s="744"/>
      <c r="BV3" s="744"/>
      <c r="BW3" s="744"/>
      <c r="BX3" s="744"/>
      <c r="BY3" s="744"/>
      <c r="BZ3" s="744"/>
      <c r="CA3" s="744"/>
      <c r="CB3" s="744"/>
      <c r="CC3" s="744"/>
      <c r="CD3" s="744"/>
      <c r="CE3" s="744"/>
      <c r="CF3" s="744"/>
      <c r="CG3" s="744"/>
      <c r="CH3" s="744"/>
      <c r="CI3" s="744"/>
      <c r="CJ3" s="744"/>
      <c r="CK3" s="744"/>
      <c r="CL3" s="744"/>
      <c r="CM3" s="744"/>
      <c r="CN3" s="744"/>
      <c r="CO3" s="744"/>
      <c r="CP3" s="744"/>
      <c r="CQ3" s="744"/>
      <c r="CR3" s="744"/>
      <c r="CS3" s="744"/>
      <c r="CT3" s="744"/>
      <c r="CU3" s="744"/>
      <c r="CV3" s="744"/>
      <c r="CW3" s="744"/>
      <c r="CX3" s="744"/>
      <c r="CY3" s="744"/>
      <c r="CZ3" s="744"/>
      <c r="DA3" s="744"/>
      <c r="DB3" s="744"/>
      <c r="DC3" s="744"/>
      <c r="DD3" s="744"/>
      <c r="DE3" s="744"/>
      <c r="DF3" s="744"/>
      <c r="DG3" s="744"/>
      <c r="DH3" s="744"/>
      <c r="DI3" s="744"/>
      <c r="DJ3" s="744"/>
      <c r="DK3" s="744"/>
      <c r="DL3" s="744"/>
      <c r="DM3" s="744"/>
      <c r="DN3" s="744"/>
      <c r="DO3" s="744"/>
      <c r="DP3" s="744"/>
      <c r="DQ3" s="744"/>
      <c r="DR3" s="744"/>
      <c r="DS3" s="744"/>
      <c r="DT3" s="744"/>
      <c r="DU3" s="744"/>
      <c r="DV3" s="744"/>
      <c r="DW3" s="744"/>
      <c r="DX3" s="744"/>
      <c r="DY3" s="744"/>
    </row>
    <row r="4" spans="1:129" ht="3.75" customHeight="1">
      <c r="A4" s="247"/>
    </row>
    <row r="5" spans="1:129" ht="28.5" customHeight="1">
      <c r="A5" s="745" t="s">
        <v>85</v>
      </c>
      <c r="B5" s="748" t="s">
        <v>311</v>
      </c>
      <c r="C5" s="749"/>
      <c r="D5" s="749"/>
      <c r="E5" s="749"/>
      <c r="F5" s="749"/>
      <c r="G5" s="749"/>
      <c r="H5" s="749"/>
      <c r="I5" s="749"/>
      <c r="J5" s="749"/>
      <c r="K5" s="749"/>
      <c r="L5" s="749"/>
      <c r="M5" s="749"/>
      <c r="N5" s="749"/>
      <c r="O5" s="749"/>
      <c r="P5" s="749"/>
      <c r="Q5" s="749"/>
      <c r="R5" s="749"/>
      <c r="S5" s="749"/>
      <c r="T5" s="749"/>
      <c r="U5" s="749"/>
      <c r="V5" s="749"/>
      <c r="W5" s="749"/>
      <c r="X5" s="749"/>
      <c r="Y5" s="749"/>
      <c r="Z5" s="749"/>
      <c r="AA5" s="749"/>
      <c r="AB5" s="749"/>
      <c r="AC5" s="749"/>
      <c r="AD5" s="749"/>
      <c r="AE5" s="749"/>
      <c r="AF5" s="749"/>
      <c r="AG5" s="749"/>
      <c r="AH5" s="749"/>
      <c r="AI5" s="749"/>
      <c r="AJ5" s="749"/>
      <c r="AK5" s="749"/>
      <c r="AL5" s="749"/>
      <c r="AM5" s="749"/>
      <c r="AN5" s="749"/>
      <c r="AO5" s="749"/>
      <c r="AP5" s="749"/>
      <c r="AQ5" s="249"/>
      <c r="AR5" s="749" t="s">
        <v>70</v>
      </c>
      <c r="AS5" s="749"/>
      <c r="AT5" s="749"/>
      <c r="AU5" s="749"/>
      <c r="AV5" s="749"/>
      <c r="AW5" s="749"/>
      <c r="AX5" s="749"/>
      <c r="AY5" s="749"/>
      <c r="AZ5" s="749"/>
      <c r="BA5" s="749"/>
      <c r="BB5" s="749"/>
      <c r="BC5" s="749"/>
      <c r="BD5" s="749"/>
      <c r="BE5" s="749"/>
      <c r="BF5" s="749"/>
      <c r="BG5" s="749"/>
      <c r="BH5" s="749"/>
      <c r="BI5" s="749"/>
      <c r="BJ5" s="749"/>
      <c r="BK5" s="749"/>
      <c r="BL5" s="749"/>
      <c r="BM5" s="749"/>
      <c r="BN5" s="749"/>
      <c r="BO5" s="749"/>
      <c r="BP5" s="749"/>
      <c r="BQ5" s="749"/>
      <c r="BR5" s="749"/>
      <c r="BS5" s="749"/>
      <c r="BT5" s="749"/>
      <c r="BU5" s="749"/>
      <c r="BV5" s="749"/>
      <c r="BW5" s="749"/>
      <c r="BX5" s="749"/>
      <c r="BY5" s="749"/>
      <c r="BZ5" s="749"/>
      <c r="CA5" s="749"/>
      <c r="CB5" s="749"/>
      <c r="CC5" s="749"/>
      <c r="CD5" s="749"/>
      <c r="CE5" s="749"/>
      <c r="CF5" s="749"/>
      <c r="CG5" s="249"/>
      <c r="CH5" s="749" t="s">
        <v>69</v>
      </c>
      <c r="CI5" s="749"/>
      <c r="CJ5" s="749"/>
      <c r="CK5" s="749"/>
      <c r="CL5" s="749"/>
      <c r="CM5" s="749"/>
      <c r="CN5" s="749"/>
      <c r="CO5" s="749"/>
      <c r="CP5" s="749"/>
      <c r="CQ5" s="749"/>
      <c r="CR5" s="749"/>
      <c r="CS5" s="749"/>
      <c r="CT5" s="749"/>
      <c r="CU5" s="749"/>
      <c r="CV5" s="749"/>
      <c r="CW5" s="749"/>
      <c r="CX5" s="749"/>
      <c r="CY5" s="749"/>
      <c r="CZ5" s="749"/>
      <c r="DA5" s="749"/>
      <c r="DB5" s="749"/>
      <c r="DC5" s="749"/>
      <c r="DD5" s="749"/>
      <c r="DE5" s="749"/>
      <c r="DF5" s="749"/>
      <c r="DG5" s="749"/>
      <c r="DH5" s="749"/>
      <c r="DI5" s="749"/>
      <c r="DJ5" s="749"/>
      <c r="DK5" s="749"/>
      <c r="DL5" s="749"/>
      <c r="DM5" s="749"/>
      <c r="DN5" s="749"/>
      <c r="DO5" s="749"/>
      <c r="DP5" s="749"/>
      <c r="DQ5" s="749"/>
      <c r="DR5" s="749"/>
      <c r="DS5" s="749"/>
      <c r="DT5" s="749"/>
      <c r="DU5" s="749"/>
      <c r="DV5" s="749"/>
      <c r="DW5" s="263"/>
      <c r="DX5" s="749" t="s">
        <v>225</v>
      </c>
      <c r="DY5" s="749" t="s">
        <v>322</v>
      </c>
    </row>
    <row r="6" spans="1:129" ht="28.5" customHeight="1">
      <c r="A6" s="746"/>
      <c r="B6" s="777"/>
      <c r="C6" s="752"/>
      <c r="D6" s="752"/>
      <c r="E6" s="752"/>
      <c r="F6" s="752"/>
      <c r="G6" s="752"/>
      <c r="H6" s="752"/>
      <c r="I6" s="752"/>
      <c r="J6" s="752"/>
      <c r="K6" s="752"/>
      <c r="L6" s="752"/>
      <c r="M6" s="752"/>
      <c r="N6" s="752"/>
      <c r="O6" s="752"/>
      <c r="P6" s="752"/>
      <c r="Q6" s="752"/>
      <c r="R6" s="752"/>
      <c r="S6" s="752"/>
      <c r="T6" s="752"/>
      <c r="U6" s="752"/>
      <c r="V6" s="752"/>
      <c r="W6" s="752"/>
      <c r="X6" s="752"/>
      <c r="Y6" s="752"/>
      <c r="Z6" s="752"/>
      <c r="AA6" s="752"/>
      <c r="AB6" s="752"/>
      <c r="AC6" s="752"/>
      <c r="AD6" s="752"/>
      <c r="AE6" s="752"/>
      <c r="AF6" s="752"/>
      <c r="AG6" s="752"/>
      <c r="AH6" s="752"/>
      <c r="AI6" s="752"/>
      <c r="AJ6" s="752"/>
      <c r="AK6" s="752"/>
      <c r="AL6" s="752"/>
      <c r="AM6" s="752"/>
      <c r="AN6" s="752"/>
      <c r="AO6" s="752"/>
      <c r="AP6" s="752"/>
      <c r="AQ6" s="250"/>
      <c r="AR6" s="752"/>
      <c r="AS6" s="752"/>
      <c r="AT6" s="752"/>
      <c r="AU6" s="752"/>
      <c r="AV6" s="752"/>
      <c r="AW6" s="752"/>
      <c r="AX6" s="752"/>
      <c r="AY6" s="752"/>
      <c r="AZ6" s="752"/>
      <c r="BA6" s="752"/>
      <c r="BB6" s="752"/>
      <c r="BC6" s="752"/>
      <c r="BD6" s="752"/>
      <c r="BE6" s="752"/>
      <c r="BF6" s="752"/>
      <c r="BG6" s="752"/>
      <c r="BH6" s="752"/>
      <c r="BI6" s="752"/>
      <c r="BJ6" s="752"/>
      <c r="BK6" s="752"/>
      <c r="BL6" s="752"/>
      <c r="BM6" s="752"/>
      <c r="BN6" s="752"/>
      <c r="BO6" s="752"/>
      <c r="BP6" s="752"/>
      <c r="BQ6" s="752"/>
      <c r="BR6" s="752"/>
      <c r="BS6" s="752"/>
      <c r="BT6" s="752"/>
      <c r="BU6" s="752"/>
      <c r="BV6" s="752"/>
      <c r="BW6" s="752"/>
      <c r="BX6" s="752"/>
      <c r="BY6" s="752"/>
      <c r="BZ6" s="752"/>
      <c r="CA6" s="752"/>
      <c r="CB6" s="752"/>
      <c r="CC6" s="752"/>
      <c r="CD6" s="752"/>
      <c r="CE6" s="752"/>
      <c r="CF6" s="752"/>
      <c r="CG6" s="250"/>
      <c r="CH6" s="752"/>
      <c r="CI6" s="752"/>
      <c r="CJ6" s="752"/>
      <c r="CK6" s="752"/>
      <c r="CL6" s="752"/>
      <c r="CM6" s="752"/>
      <c r="CN6" s="752"/>
      <c r="CO6" s="752"/>
      <c r="CP6" s="752"/>
      <c r="CQ6" s="752"/>
      <c r="CR6" s="752"/>
      <c r="CS6" s="752"/>
      <c r="CT6" s="752"/>
      <c r="CU6" s="752"/>
      <c r="CV6" s="752"/>
      <c r="CW6" s="752"/>
      <c r="CX6" s="752"/>
      <c r="CY6" s="752"/>
      <c r="CZ6" s="752"/>
      <c r="DA6" s="752"/>
      <c r="DB6" s="752"/>
      <c r="DC6" s="752"/>
      <c r="DD6" s="752"/>
      <c r="DE6" s="752"/>
      <c r="DF6" s="752"/>
      <c r="DG6" s="752"/>
      <c r="DH6" s="752"/>
      <c r="DI6" s="752"/>
      <c r="DJ6" s="752"/>
      <c r="DK6" s="752"/>
      <c r="DL6" s="752"/>
      <c r="DM6" s="752"/>
      <c r="DN6" s="752"/>
      <c r="DO6" s="752"/>
      <c r="DP6" s="752"/>
      <c r="DQ6" s="752"/>
      <c r="DR6" s="752"/>
      <c r="DS6" s="752"/>
      <c r="DT6" s="752"/>
      <c r="DU6" s="752"/>
      <c r="DV6" s="752"/>
      <c r="DW6" s="250"/>
      <c r="DX6" s="751"/>
      <c r="DY6" s="751"/>
    </row>
    <row r="7" spans="1:129" ht="33" customHeight="1">
      <c r="A7" s="746"/>
      <c r="B7" s="249">
        <v>2021</v>
      </c>
      <c r="C7" s="753"/>
      <c r="D7" s="735">
        <v>2022</v>
      </c>
      <c r="E7" s="735"/>
      <c r="F7" s="735"/>
      <c r="G7" s="735"/>
      <c r="H7" s="735"/>
      <c r="I7" s="115"/>
      <c r="J7" s="736" t="s">
        <v>309</v>
      </c>
      <c r="K7" s="251"/>
      <c r="L7" s="731" t="s">
        <v>312</v>
      </c>
      <c r="M7" s="753"/>
      <c r="N7" s="735">
        <v>2023</v>
      </c>
      <c r="O7" s="735"/>
      <c r="P7" s="735"/>
      <c r="Q7" s="735"/>
      <c r="R7" s="735"/>
      <c r="S7" s="115"/>
      <c r="T7" s="736" t="s">
        <v>309</v>
      </c>
      <c r="U7" s="251"/>
      <c r="V7" s="731" t="s">
        <v>312</v>
      </c>
      <c r="W7" s="753"/>
      <c r="X7" s="735">
        <v>2024</v>
      </c>
      <c r="Y7" s="735"/>
      <c r="Z7" s="735"/>
      <c r="AA7" s="735"/>
      <c r="AB7" s="735"/>
      <c r="AC7" s="115"/>
      <c r="AD7" s="736" t="s">
        <v>309</v>
      </c>
      <c r="AE7" s="251"/>
      <c r="AF7" s="731" t="s">
        <v>312</v>
      </c>
      <c r="AG7" s="335"/>
      <c r="AH7" s="735">
        <v>2025</v>
      </c>
      <c r="AI7" s="735"/>
      <c r="AJ7" s="735"/>
      <c r="AK7" s="735"/>
      <c r="AL7" s="735"/>
      <c r="AM7" s="115"/>
      <c r="AN7" s="736" t="s">
        <v>309</v>
      </c>
      <c r="AO7" s="251"/>
      <c r="AP7" s="731" t="s">
        <v>312</v>
      </c>
      <c r="AQ7" s="240"/>
      <c r="AR7" s="249">
        <v>2021</v>
      </c>
      <c r="AS7" s="753"/>
      <c r="AT7" s="735">
        <v>2022</v>
      </c>
      <c r="AU7" s="735"/>
      <c r="AV7" s="735"/>
      <c r="AW7" s="735"/>
      <c r="AX7" s="735"/>
      <c r="AY7" s="115"/>
      <c r="AZ7" s="736" t="s">
        <v>309</v>
      </c>
      <c r="BA7" s="251"/>
      <c r="BB7" s="731" t="s">
        <v>312</v>
      </c>
      <c r="BC7" s="753"/>
      <c r="BD7" s="735">
        <v>2023</v>
      </c>
      <c r="BE7" s="735"/>
      <c r="BF7" s="735"/>
      <c r="BG7" s="735"/>
      <c r="BH7" s="735"/>
      <c r="BI7" s="115"/>
      <c r="BJ7" s="736" t="s">
        <v>309</v>
      </c>
      <c r="BK7" s="251"/>
      <c r="BL7" s="731" t="s">
        <v>312</v>
      </c>
      <c r="BM7" s="753"/>
      <c r="BN7" s="735">
        <v>2024</v>
      </c>
      <c r="BO7" s="735"/>
      <c r="BP7" s="735"/>
      <c r="BQ7" s="735"/>
      <c r="BR7" s="735"/>
      <c r="BS7" s="115"/>
      <c r="BT7" s="736" t="s">
        <v>309</v>
      </c>
      <c r="BU7" s="251"/>
      <c r="BV7" s="731" t="s">
        <v>312</v>
      </c>
      <c r="BW7" s="416"/>
      <c r="BX7" s="735">
        <v>2025</v>
      </c>
      <c r="BY7" s="735"/>
      <c r="BZ7" s="735"/>
      <c r="CA7" s="735"/>
      <c r="CB7" s="735"/>
      <c r="CC7" s="115"/>
      <c r="CD7" s="736" t="s">
        <v>309</v>
      </c>
      <c r="CE7" s="251"/>
      <c r="CF7" s="731" t="s">
        <v>312</v>
      </c>
      <c r="CG7" s="240"/>
      <c r="CH7" s="249">
        <v>2021</v>
      </c>
      <c r="CI7" s="753"/>
      <c r="CJ7" s="735">
        <v>2022</v>
      </c>
      <c r="CK7" s="735"/>
      <c r="CL7" s="735"/>
      <c r="CM7" s="735"/>
      <c r="CN7" s="735"/>
      <c r="CO7" s="115"/>
      <c r="CP7" s="736" t="s">
        <v>309</v>
      </c>
      <c r="CQ7" s="251"/>
      <c r="CR7" s="731" t="s">
        <v>312</v>
      </c>
      <c r="CS7" s="252"/>
      <c r="CT7" s="735">
        <v>2023</v>
      </c>
      <c r="CU7" s="735"/>
      <c r="CV7" s="735"/>
      <c r="CW7" s="735"/>
      <c r="CX7" s="735"/>
      <c r="CY7" s="115"/>
      <c r="CZ7" s="736" t="s">
        <v>309</v>
      </c>
      <c r="DA7" s="251"/>
      <c r="DB7" s="731" t="s">
        <v>312</v>
      </c>
      <c r="DC7" s="252"/>
      <c r="DD7" s="735">
        <v>2024</v>
      </c>
      <c r="DE7" s="735"/>
      <c r="DF7" s="735"/>
      <c r="DG7" s="735"/>
      <c r="DH7" s="735"/>
      <c r="DI7" s="115"/>
      <c r="DJ7" s="736" t="s">
        <v>309</v>
      </c>
      <c r="DK7" s="251"/>
      <c r="DL7" s="731" t="s">
        <v>312</v>
      </c>
      <c r="DM7" s="252"/>
      <c r="DN7" s="735">
        <v>2025</v>
      </c>
      <c r="DO7" s="735"/>
      <c r="DP7" s="735"/>
      <c r="DQ7" s="735"/>
      <c r="DR7" s="735"/>
      <c r="DS7" s="115"/>
      <c r="DT7" s="736" t="s">
        <v>309</v>
      </c>
      <c r="DU7" s="251"/>
      <c r="DV7" s="731" t="s">
        <v>312</v>
      </c>
      <c r="DW7" s="252"/>
      <c r="DX7" s="751"/>
      <c r="DY7" s="751"/>
    </row>
    <row r="8" spans="1:129" ht="29.25" customHeight="1">
      <c r="A8" s="746"/>
      <c r="B8" s="731" t="s">
        <v>313</v>
      </c>
      <c r="C8" s="740"/>
      <c r="D8" s="731" t="s">
        <v>313</v>
      </c>
      <c r="E8" s="731" t="s">
        <v>314</v>
      </c>
      <c r="F8" s="733" t="s">
        <v>315</v>
      </c>
      <c r="G8" s="733"/>
      <c r="H8" s="734" t="s">
        <v>316</v>
      </c>
      <c r="I8" s="244"/>
      <c r="J8" s="733"/>
      <c r="K8" s="254"/>
      <c r="L8" s="732"/>
      <c r="M8" s="740"/>
      <c r="N8" s="731" t="s">
        <v>313</v>
      </c>
      <c r="O8" s="731" t="s">
        <v>314</v>
      </c>
      <c r="P8" s="733" t="s">
        <v>315</v>
      </c>
      <c r="Q8" s="733"/>
      <c r="R8" s="734" t="s">
        <v>316</v>
      </c>
      <c r="S8" s="244"/>
      <c r="T8" s="733"/>
      <c r="U8" s="254"/>
      <c r="V8" s="732"/>
      <c r="W8" s="740"/>
      <c r="X8" s="731" t="s">
        <v>313</v>
      </c>
      <c r="Y8" s="731" t="s">
        <v>314</v>
      </c>
      <c r="Z8" s="733" t="s">
        <v>315</v>
      </c>
      <c r="AA8" s="733"/>
      <c r="AB8" s="734" t="s">
        <v>316</v>
      </c>
      <c r="AC8" s="244"/>
      <c r="AD8" s="733"/>
      <c r="AE8" s="254"/>
      <c r="AF8" s="732"/>
      <c r="AG8" s="252"/>
      <c r="AH8" s="731" t="s">
        <v>313</v>
      </c>
      <c r="AI8" s="731" t="s">
        <v>314</v>
      </c>
      <c r="AJ8" s="733" t="s">
        <v>315</v>
      </c>
      <c r="AK8" s="733"/>
      <c r="AL8" s="734" t="s">
        <v>316</v>
      </c>
      <c r="AM8" s="244"/>
      <c r="AN8" s="733"/>
      <c r="AO8" s="254"/>
      <c r="AP8" s="732"/>
      <c r="AQ8" s="240"/>
      <c r="AR8" s="731" t="s">
        <v>313</v>
      </c>
      <c r="AS8" s="740"/>
      <c r="AT8" s="731" t="s">
        <v>313</v>
      </c>
      <c r="AU8" s="731" t="s">
        <v>314</v>
      </c>
      <c r="AV8" s="733" t="s">
        <v>315</v>
      </c>
      <c r="AW8" s="733"/>
      <c r="AX8" s="734" t="s">
        <v>316</v>
      </c>
      <c r="AY8" s="244"/>
      <c r="AZ8" s="733"/>
      <c r="BA8" s="254"/>
      <c r="BB8" s="732"/>
      <c r="BC8" s="740"/>
      <c r="BD8" s="731" t="s">
        <v>313</v>
      </c>
      <c r="BE8" s="731" t="s">
        <v>314</v>
      </c>
      <c r="BF8" s="733" t="s">
        <v>315</v>
      </c>
      <c r="BG8" s="733"/>
      <c r="BH8" s="734" t="s">
        <v>316</v>
      </c>
      <c r="BI8" s="244"/>
      <c r="BJ8" s="733"/>
      <c r="BK8" s="254"/>
      <c r="BL8" s="732"/>
      <c r="BM8" s="740"/>
      <c r="BN8" s="731" t="s">
        <v>313</v>
      </c>
      <c r="BO8" s="731" t="s">
        <v>314</v>
      </c>
      <c r="BP8" s="733" t="s">
        <v>315</v>
      </c>
      <c r="BQ8" s="733"/>
      <c r="BR8" s="734" t="s">
        <v>316</v>
      </c>
      <c r="BS8" s="244"/>
      <c r="BT8" s="733"/>
      <c r="BU8" s="254"/>
      <c r="BV8" s="732"/>
      <c r="BW8" s="240"/>
      <c r="BX8" s="731" t="s">
        <v>313</v>
      </c>
      <c r="BY8" s="731" t="s">
        <v>314</v>
      </c>
      <c r="BZ8" s="733" t="s">
        <v>315</v>
      </c>
      <c r="CA8" s="733"/>
      <c r="CB8" s="734" t="s">
        <v>316</v>
      </c>
      <c r="CC8" s="244"/>
      <c r="CD8" s="733"/>
      <c r="CE8" s="254"/>
      <c r="CF8" s="732"/>
      <c r="CG8" s="240"/>
      <c r="CH8" s="731" t="s">
        <v>313</v>
      </c>
      <c r="CI8" s="740"/>
      <c r="CJ8" s="731" t="s">
        <v>313</v>
      </c>
      <c r="CK8" s="731" t="s">
        <v>314</v>
      </c>
      <c r="CL8" s="733" t="s">
        <v>315</v>
      </c>
      <c r="CM8" s="733"/>
      <c r="CN8" s="734" t="s">
        <v>316</v>
      </c>
      <c r="CO8" s="244"/>
      <c r="CP8" s="733"/>
      <c r="CQ8" s="254"/>
      <c r="CR8" s="732"/>
      <c r="CS8" s="252"/>
      <c r="CT8" s="731" t="s">
        <v>313</v>
      </c>
      <c r="CU8" s="731" t="s">
        <v>314</v>
      </c>
      <c r="CV8" s="733" t="s">
        <v>315</v>
      </c>
      <c r="CW8" s="733"/>
      <c r="CX8" s="734" t="s">
        <v>316</v>
      </c>
      <c r="CY8" s="244"/>
      <c r="CZ8" s="733"/>
      <c r="DA8" s="254"/>
      <c r="DB8" s="732"/>
      <c r="DC8" s="252"/>
      <c r="DD8" s="731" t="s">
        <v>313</v>
      </c>
      <c r="DE8" s="731" t="s">
        <v>314</v>
      </c>
      <c r="DF8" s="733" t="s">
        <v>315</v>
      </c>
      <c r="DG8" s="733"/>
      <c r="DH8" s="734" t="s">
        <v>316</v>
      </c>
      <c r="DI8" s="244"/>
      <c r="DJ8" s="733"/>
      <c r="DK8" s="254"/>
      <c r="DL8" s="732"/>
      <c r="DM8" s="252"/>
      <c r="DN8" s="731" t="s">
        <v>313</v>
      </c>
      <c r="DO8" s="731" t="s">
        <v>314</v>
      </c>
      <c r="DP8" s="733" t="s">
        <v>315</v>
      </c>
      <c r="DQ8" s="733"/>
      <c r="DR8" s="734" t="s">
        <v>316</v>
      </c>
      <c r="DS8" s="244"/>
      <c r="DT8" s="733"/>
      <c r="DU8" s="254"/>
      <c r="DV8" s="732"/>
      <c r="DW8" s="252"/>
      <c r="DX8" s="751"/>
      <c r="DY8" s="751"/>
    </row>
    <row r="9" spans="1:129" ht="26.25" customHeight="1">
      <c r="A9" s="747"/>
      <c r="B9" s="732"/>
      <c r="C9" s="741"/>
      <c r="D9" s="732"/>
      <c r="E9" s="732"/>
      <c r="F9" s="253" t="s">
        <v>317</v>
      </c>
      <c r="G9" s="253" t="s">
        <v>16</v>
      </c>
      <c r="H9" s="733"/>
      <c r="I9" s="243"/>
      <c r="J9" s="253" t="s">
        <v>318</v>
      </c>
      <c r="K9" s="253"/>
      <c r="L9" s="253" t="s">
        <v>318</v>
      </c>
      <c r="M9" s="741"/>
      <c r="N9" s="732"/>
      <c r="O9" s="732"/>
      <c r="P9" s="253" t="s">
        <v>317</v>
      </c>
      <c r="Q9" s="253" t="s">
        <v>16</v>
      </c>
      <c r="R9" s="733"/>
      <c r="S9" s="243"/>
      <c r="T9" s="253" t="s">
        <v>355</v>
      </c>
      <c r="U9" s="253"/>
      <c r="V9" s="253" t="s">
        <v>355</v>
      </c>
      <c r="W9" s="741"/>
      <c r="X9" s="732"/>
      <c r="Y9" s="732"/>
      <c r="Z9" s="253" t="s">
        <v>317</v>
      </c>
      <c r="AA9" s="253" t="s">
        <v>16</v>
      </c>
      <c r="AB9" s="733"/>
      <c r="AC9" s="243"/>
      <c r="AD9" s="253" t="s">
        <v>519</v>
      </c>
      <c r="AE9" s="253"/>
      <c r="AF9" s="253" t="s">
        <v>519</v>
      </c>
      <c r="AG9" s="255"/>
      <c r="AH9" s="732"/>
      <c r="AI9" s="732"/>
      <c r="AJ9" s="253" t="s">
        <v>317</v>
      </c>
      <c r="AK9" s="253" t="s">
        <v>16</v>
      </c>
      <c r="AL9" s="733"/>
      <c r="AM9" s="243"/>
      <c r="AN9" s="253" t="s">
        <v>529</v>
      </c>
      <c r="AO9" s="253"/>
      <c r="AP9" s="253" t="s">
        <v>529</v>
      </c>
      <c r="AQ9" s="253"/>
      <c r="AR9" s="732"/>
      <c r="AS9" s="741"/>
      <c r="AT9" s="732"/>
      <c r="AU9" s="732"/>
      <c r="AV9" s="253" t="s">
        <v>317</v>
      </c>
      <c r="AW9" s="253" t="s">
        <v>16</v>
      </c>
      <c r="AX9" s="733"/>
      <c r="AY9" s="243"/>
      <c r="AZ9" s="253" t="s">
        <v>318</v>
      </c>
      <c r="BA9" s="253"/>
      <c r="BB9" s="253" t="s">
        <v>318</v>
      </c>
      <c r="BC9" s="741"/>
      <c r="BD9" s="732"/>
      <c r="BE9" s="732"/>
      <c r="BF9" s="253" t="s">
        <v>317</v>
      </c>
      <c r="BG9" s="253" t="s">
        <v>16</v>
      </c>
      <c r="BH9" s="733"/>
      <c r="BI9" s="243"/>
      <c r="BJ9" s="253" t="s">
        <v>355</v>
      </c>
      <c r="BK9" s="253"/>
      <c r="BL9" s="253" t="s">
        <v>355</v>
      </c>
      <c r="BM9" s="741"/>
      <c r="BN9" s="732"/>
      <c r="BO9" s="732"/>
      <c r="BP9" s="253" t="s">
        <v>317</v>
      </c>
      <c r="BQ9" s="253" t="s">
        <v>16</v>
      </c>
      <c r="BR9" s="733"/>
      <c r="BS9" s="243"/>
      <c r="BT9" s="253" t="s">
        <v>519</v>
      </c>
      <c r="BU9" s="253"/>
      <c r="BV9" s="253" t="s">
        <v>519</v>
      </c>
      <c r="BW9" s="253"/>
      <c r="BX9" s="732"/>
      <c r="BY9" s="732"/>
      <c r="BZ9" s="253" t="s">
        <v>317</v>
      </c>
      <c r="CA9" s="253" t="s">
        <v>16</v>
      </c>
      <c r="CB9" s="733"/>
      <c r="CC9" s="243"/>
      <c r="CD9" s="253" t="s">
        <v>529</v>
      </c>
      <c r="CE9" s="253"/>
      <c r="CF9" s="253" t="s">
        <v>529</v>
      </c>
      <c r="CG9" s="253"/>
      <c r="CH9" s="732"/>
      <c r="CI9" s="741"/>
      <c r="CJ9" s="732"/>
      <c r="CK9" s="732"/>
      <c r="CL9" s="253" t="s">
        <v>317</v>
      </c>
      <c r="CM9" s="253" t="s">
        <v>16</v>
      </c>
      <c r="CN9" s="733"/>
      <c r="CO9" s="243"/>
      <c r="CP9" s="253" t="s">
        <v>318</v>
      </c>
      <c r="CQ9" s="253"/>
      <c r="CR9" s="253" t="s">
        <v>318</v>
      </c>
      <c r="CS9" s="255"/>
      <c r="CT9" s="732"/>
      <c r="CU9" s="732"/>
      <c r="CV9" s="253" t="s">
        <v>317</v>
      </c>
      <c r="CW9" s="253" t="s">
        <v>16</v>
      </c>
      <c r="CX9" s="733"/>
      <c r="CY9" s="243"/>
      <c r="CZ9" s="253" t="s">
        <v>355</v>
      </c>
      <c r="DA9" s="253"/>
      <c r="DB9" s="253" t="s">
        <v>355</v>
      </c>
      <c r="DC9" s="255"/>
      <c r="DD9" s="732"/>
      <c r="DE9" s="732"/>
      <c r="DF9" s="253" t="s">
        <v>317</v>
      </c>
      <c r="DG9" s="253" t="s">
        <v>16</v>
      </c>
      <c r="DH9" s="733"/>
      <c r="DI9" s="243"/>
      <c r="DJ9" s="253" t="s">
        <v>519</v>
      </c>
      <c r="DK9" s="253"/>
      <c r="DL9" s="253" t="s">
        <v>519</v>
      </c>
      <c r="DM9" s="255"/>
      <c r="DN9" s="732"/>
      <c r="DO9" s="732"/>
      <c r="DP9" s="253" t="s">
        <v>317</v>
      </c>
      <c r="DQ9" s="253" t="s">
        <v>16</v>
      </c>
      <c r="DR9" s="733"/>
      <c r="DS9" s="243"/>
      <c r="DT9" s="253" t="s">
        <v>529</v>
      </c>
      <c r="DU9" s="253"/>
      <c r="DV9" s="253" t="s">
        <v>529</v>
      </c>
      <c r="DW9" s="255"/>
      <c r="DX9" s="752"/>
      <c r="DY9" s="752"/>
    </row>
    <row r="10" spans="1:129" ht="9" customHeight="1">
      <c r="A10" s="110"/>
      <c r="B10" s="73"/>
      <c r="AR10" s="73"/>
      <c r="BN10" s="17"/>
    </row>
    <row r="11" spans="1:129" s="28" customFormat="1" ht="13.5" customHeight="1">
      <c r="A11" s="540" t="s">
        <v>1</v>
      </c>
      <c r="B11" s="329">
        <v>78.099999999999994</v>
      </c>
      <c r="C11" s="256"/>
      <c r="D11" s="295">
        <v>77.947527581179401</v>
      </c>
      <c r="E11" s="295">
        <v>0.56530319764958803</v>
      </c>
      <c r="F11" s="295">
        <v>76.839106627673928</v>
      </c>
      <c r="G11" s="295">
        <v>79.055948534684873</v>
      </c>
      <c r="H11" s="295">
        <v>0.72523557217494317</v>
      </c>
      <c r="I11" s="256"/>
      <c r="J11" s="319">
        <v>-0.12366676539826926</v>
      </c>
      <c r="K11" s="256"/>
      <c r="L11" s="300" t="s">
        <v>350</v>
      </c>
      <c r="M11" s="256"/>
      <c r="N11" s="295">
        <v>77.353521303517297</v>
      </c>
      <c r="O11" s="295">
        <v>0.62497345606794064</v>
      </c>
      <c r="P11" s="295">
        <v>76.128101440091115</v>
      </c>
      <c r="Q11" s="295">
        <v>78.578941166943466</v>
      </c>
      <c r="R11" s="295">
        <v>0.8079444161509981</v>
      </c>
      <c r="S11" s="286"/>
      <c r="T11" s="322">
        <v>-0.5</v>
      </c>
      <c r="U11" s="286"/>
      <c r="V11" s="325" t="s">
        <v>350</v>
      </c>
      <c r="W11" s="256"/>
      <c r="X11" s="295">
        <v>77.544562862871658</v>
      </c>
      <c r="Y11" s="295">
        <v>0.68825824902927069</v>
      </c>
      <c r="Z11" s="295">
        <v>76.195055930183869</v>
      </c>
      <c r="AA11" s="295">
        <v>78.894069795559446</v>
      </c>
      <c r="AB11" s="295">
        <v>0.88756480611848121</v>
      </c>
      <c r="AC11" s="286"/>
      <c r="AD11" s="322">
        <v>0.1</v>
      </c>
      <c r="AE11" s="286"/>
      <c r="AF11" s="325" t="s">
        <v>350</v>
      </c>
      <c r="AG11" s="256"/>
      <c r="AH11" s="295">
        <v>77.551029209727858</v>
      </c>
      <c r="AI11" s="295">
        <v>0.7231044600611034</v>
      </c>
      <c r="AJ11" s="295">
        <v>76.133196378150544</v>
      </c>
      <c r="AK11" s="295">
        <v>78.968862041305172</v>
      </c>
      <c r="AL11" s="295">
        <v>0.93242406635964858</v>
      </c>
      <c r="AM11" s="286"/>
      <c r="AN11" s="322">
        <v>9.9999999999994316E-2</v>
      </c>
      <c r="AO11" s="286"/>
      <c r="AP11" s="325" t="s">
        <v>350</v>
      </c>
      <c r="AQ11" s="325"/>
      <c r="AR11" s="329">
        <v>57</v>
      </c>
      <c r="AS11" s="256"/>
      <c r="AT11" s="295">
        <v>56.581451250032835</v>
      </c>
      <c r="AU11" s="295">
        <v>0.68021535733250371</v>
      </c>
      <c r="AV11" s="295">
        <v>55.247715728814505</v>
      </c>
      <c r="AW11" s="295">
        <v>57.915186771251157</v>
      </c>
      <c r="AX11" s="295">
        <v>1.2021878942741133</v>
      </c>
      <c r="AY11" s="256"/>
      <c r="AZ11" s="319">
        <v>-0.39496192826205601</v>
      </c>
      <c r="BA11" s="256"/>
      <c r="BB11" s="300" t="s">
        <v>350</v>
      </c>
      <c r="BC11" s="256"/>
      <c r="BD11" s="295">
        <v>58.558630508865285</v>
      </c>
      <c r="BE11" s="295">
        <v>0.69651810761903343</v>
      </c>
      <c r="BF11" s="295">
        <v>57.192929108229173</v>
      </c>
      <c r="BG11" s="295">
        <v>59.92433190950139</v>
      </c>
      <c r="BH11" s="295">
        <v>1.1894371531000651</v>
      </c>
      <c r="BI11" s="256"/>
      <c r="BJ11" s="319">
        <v>1.9771792588324502</v>
      </c>
      <c r="BK11" s="256"/>
      <c r="BL11" s="300" t="s">
        <v>351</v>
      </c>
      <c r="BM11" s="256"/>
      <c r="BN11" s="295">
        <v>58.100518210484807</v>
      </c>
      <c r="BO11" s="295">
        <v>0.75704465911689933</v>
      </c>
      <c r="BP11" s="295">
        <v>56.616137867389106</v>
      </c>
      <c r="BQ11" s="295">
        <v>59.584898553580516</v>
      </c>
      <c r="BR11" s="295">
        <v>1.302991233872133</v>
      </c>
      <c r="BS11" s="256"/>
      <c r="BT11" s="319">
        <v>-0.45811229838047801</v>
      </c>
      <c r="BU11" s="256"/>
      <c r="BV11" s="300" t="s">
        <v>350</v>
      </c>
      <c r="BW11" s="256"/>
      <c r="BX11" s="295">
        <v>59.457211480165995</v>
      </c>
      <c r="BY11" s="295">
        <v>0.80768816412268973</v>
      </c>
      <c r="BZ11" s="295">
        <v>57.873530476908464</v>
      </c>
      <c r="CA11" s="295">
        <v>61.040892483423526</v>
      </c>
      <c r="CB11" s="295">
        <v>1.358435997948074</v>
      </c>
      <c r="CC11" s="256"/>
      <c r="CD11" s="322">
        <v>1.3999999999999986</v>
      </c>
      <c r="CE11" s="256"/>
      <c r="CF11" s="300" t="s">
        <v>350</v>
      </c>
      <c r="CG11" s="325"/>
      <c r="CH11" s="329">
        <v>21.1</v>
      </c>
      <c r="CI11" s="256"/>
      <c r="CJ11" s="295">
        <v>21.366076331147141</v>
      </c>
      <c r="CK11" s="295">
        <v>0.60131828241130647</v>
      </c>
      <c r="CL11" s="295">
        <v>20.187038627624784</v>
      </c>
      <c r="CM11" s="295">
        <v>22.545114034669496</v>
      </c>
      <c r="CN11" s="295">
        <v>2.8143598903777844</v>
      </c>
      <c r="CO11" s="256"/>
      <c r="CP11" s="319">
        <v>0.27129516286389688</v>
      </c>
      <c r="CQ11" s="256"/>
      <c r="CR11" s="300" t="s">
        <v>350</v>
      </c>
      <c r="CS11" s="256"/>
      <c r="CT11" s="295">
        <v>18.794890794652179</v>
      </c>
      <c r="CU11" s="295">
        <v>0.5287240357703904</v>
      </c>
      <c r="CV11" s="295">
        <v>17.758192468646065</v>
      </c>
      <c r="CW11" s="295">
        <v>19.831589120658297</v>
      </c>
      <c r="CX11" s="295">
        <v>2.8131264051868361</v>
      </c>
      <c r="CY11" s="256"/>
      <c r="CZ11" s="322">
        <v>-2.5711855364949621</v>
      </c>
      <c r="DA11" s="286"/>
      <c r="DB11" s="325" t="s">
        <v>349</v>
      </c>
      <c r="DC11" s="256"/>
      <c r="DD11" s="295">
        <v>19.444044652387181</v>
      </c>
      <c r="DE11" s="295">
        <v>0.59944634549608622</v>
      </c>
      <c r="DF11" s="295">
        <v>18.26867624937524</v>
      </c>
      <c r="DG11" s="295">
        <v>20.619413055399118</v>
      </c>
      <c r="DH11" s="295">
        <v>3.0829303070052929</v>
      </c>
      <c r="DI11" s="256"/>
      <c r="DJ11" s="322">
        <v>0.64915385773500134</v>
      </c>
      <c r="DK11" s="286"/>
      <c r="DL11" s="325" t="s">
        <v>350</v>
      </c>
      <c r="DM11" s="256"/>
      <c r="DN11" s="295">
        <v>18.093817729561916</v>
      </c>
      <c r="DO11" s="295">
        <v>0.59826586467555221</v>
      </c>
      <c r="DP11" s="295">
        <v>16.92076316856901</v>
      </c>
      <c r="DQ11" s="295">
        <v>19.266872290554826</v>
      </c>
      <c r="DR11" s="295">
        <v>3.3064656316179066</v>
      </c>
      <c r="DS11" s="256"/>
      <c r="DT11" s="322">
        <v>-1.2999999999999972</v>
      </c>
      <c r="DU11" s="286"/>
      <c r="DV11" s="325" t="s">
        <v>350</v>
      </c>
      <c r="DW11" s="256"/>
      <c r="DX11" s="328">
        <v>14950.030709000072</v>
      </c>
      <c r="DY11" s="328">
        <v>18650</v>
      </c>
    </row>
    <row r="12" spans="1:129" s="28" customFormat="1" ht="9" customHeight="1">
      <c r="A12" s="110"/>
      <c r="B12" s="43"/>
      <c r="AR12" s="43"/>
    </row>
    <row r="13" spans="1:129" s="28" customFormat="1" ht="13.5" customHeight="1">
      <c r="A13" s="152" t="s">
        <v>49</v>
      </c>
      <c r="B13" s="43"/>
      <c r="CH13" s="43"/>
    </row>
    <row r="14" spans="1:129" s="28" customFormat="1" ht="13.5" customHeight="1">
      <c r="A14" s="110" t="s">
        <v>48</v>
      </c>
      <c r="B14" s="43">
        <v>78</v>
      </c>
      <c r="D14" s="309">
        <v>78.17261054989369</v>
      </c>
      <c r="E14" s="309">
        <v>0.69889364906147922</v>
      </c>
      <c r="F14" s="309">
        <v>76.802251478668623</v>
      </c>
      <c r="G14" s="309">
        <v>79.542969621118743</v>
      </c>
      <c r="H14" s="309">
        <v>0.89403902996869999</v>
      </c>
      <c r="J14" s="346">
        <v>0.17832064185282093</v>
      </c>
      <c r="L14" s="347" t="s">
        <v>350</v>
      </c>
      <c r="N14" s="309">
        <v>77.322250475297579</v>
      </c>
      <c r="O14" s="309">
        <v>0.7842168739085803</v>
      </c>
      <c r="P14" s="309">
        <v>75.784593275313895</v>
      </c>
      <c r="Q14" s="309">
        <v>78.859907675281278</v>
      </c>
      <c r="R14" s="309">
        <v>1.0142188944165778</v>
      </c>
      <c r="T14" s="346">
        <v>-0.85036007459611085</v>
      </c>
      <c r="V14" s="347" t="s">
        <v>350</v>
      </c>
      <c r="X14" s="309">
        <v>76.99923902972607</v>
      </c>
      <c r="Y14" s="309">
        <v>0.85819927973872001</v>
      </c>
      <c r="Z14" s="309">
        <v>75.316519092451756</v>
      </c>
      <c r="AA14" s="309">
        <v>78.681958967000398</v>
      </c>
      <c r="AB14" s="309">
        <v>1.1145555339935327</v>
      </c>
      <c r="AD14" s="346">
        <v>-0.32301144557151001</v>
      </c>
      <c r="AF14" s="347" t="s">
        <v>350</v>
      </c>
      <c r="AH14" s="309">
        <v>76.972737116346195</v>
      </c>
      <c r="AI14" s="309">
        <v>0.9104372944096667</v>
      </c>
      <c r="AJ14" s="309">
        <v>75.187589937199533</v>
      </c>
      <c r="AK14" s="309">
        <v>78.757884295492858</v>
      </c>
      <c r="AL14" s="309">
        <v>1.1828048845833794</v>
      </c>
      <c r="AN14" s="346">
        <v>0</v>
      </c>
      <c r="AP14" s="347" t="s">
        <v>350</v>
      </c>
      <c r="AQ14" s="347"/>
      <c r="AR14" s="43">
        <v>59</v>
      </c>
      <c r="AT14" s="309">
        <v>57.855961396417499</v>
      </c>
      <c r="AU14" s="309">
        <v>0.83452199167161201</v>
      </c>
      <c r="AV14" s="309">
        <v>56.219668402541124</v>
      </c>
      <c r="AW14" s="309">
        <v>59.492254390293873</v>
      </c>
      <c r="AX14" s="309">
        <v>1.4424131438308214</v>
      </c>
      <c r="AZ14" s="346">
        <v>-1.1265091158981591</v>
      </c>
      <c r="BB14" s="347" t="s">
        <v>350</v>
      </c>
      <c r="BD14" s="309">
        <v>60.293558620855194</v>
      </c>
      <c r="BE14" s="309">
        <v>0.86718408788930135</v>
      </c>
      <c r="BF14" s="309">
        <v>58.59322303663297</v>
      </c>
      <c r="BG14" s="309">
        <v>61.993894205077417</v>
      </c>
      <c r="BH14" s="309">
        <v>1.438269871152285</v>
      </c>
      <c r="BJ14" s="346">
        <v>2.4375972244376953</v>
      </c>
      <c r="BL14" s="347" t="s">
        <v>351</v>
      </c>
      <c r="BN14" s="309">
        <v>59.067732132375262</v>
      </c>
      <c r="BO14" s="309">
        <v>0.93895267161797269</v>
      </c>
      <c r="BP14" s="309">
        <v>57.226674445669225</v>
      </c>
      <c r="BQ14" s="309">
        <v>60.908789819081299</v>
      </c>
      <c r="BR14" s="309">
        <v>1.5896203184400388</v>
      </c>
      <c r="BT14" s="346">
        <v>-1.2258264884799317</v>
      </c>
      <c r="BV14" s="347" t="s">
        <v>350</v>
      </c>
      <c r="BX14" s="309">
        <v>61.029921709795978</v>
      </c>
      <c r="BY14" s="309">
        <v>1.0073982230356742</v>
      </c>
      <c r="BZ14" s="309">
        <v>59.054657617285834</v>
      </c>
      <c r="CA14" s="309">
        <v>63.005185802306116</v>
      </c>
      <c r="CB14" s="309">
        <v>1.6506628139324253</v>
      </c>
      <c r="CD14" s="346">
        <v>1.8999999999999986</v>
      </c>
      <c r="CF14" s="347" t="s">
        <v>350</v>
      </c>
      <c r="CG14" s="347"/>
      <c r="CH14" s="43">
        <v>19</v>
      </c>
      <c r="CJ14" s="309">
        <v>20.316649153476586</v>
      </c>
      <c r="CK14" s="309">
        <v>0.7406049240861029</v>
      </c>
      <c r="CL14" s="309">
        <v>18.864504499882717</v>
      </c>
      <c r="CM14" s="309">
        <v>21.768793807070452</v>
      </c>
      <c r="CN14" s="309">
        <v>3.6453103978486063</v>
      </c>
      <c r="CP14" s="346">
        <v>1.3048297577516053</v>
      </c>
      <c r="CR14" s="347" t="s">
        <v>350</v>
      </c>
      <c r="CT14" s="309">
        <v>17.028691854442091</v>
      </c>
      <c r="CU14" s="309">
        <v>0.64397551802088493</v>
      </c>
      <c r="CV14" s="309">
        <v>15.766013601980166</v>
      </c>
      <c r="CW14" s="309">
        <v>18.291370106904015</v>
      </c>
      <c r="CX14" s="309">
        <v>3.7817086804169162</v>
      </c>
      <c r="CZ14" s="346">
        <v>-3.2879572990344954</v>
      </c>
      <c r="DB14" s="347" t="s">
        <v>349</v>
      </c>
      <c r="DD14" s="309">
        <v>17.931506897350943</v>
      </c>
      <c r="DE14" s="309">
        <v>0.73020756175151225</v>
      </c>
      <c r="DF14" s="309">
        <v>16.499747571146624</v>
      </c>
      <c r="DG14" s="309">
        <v>19.363266223555261</v>
      </c>
      <c r="DH14" s="309">
        <v>4.0722041149781294</v>
      </c>
      <c r="DJ14" s="346">
        <v>0.90281504290885195</v>
      </c>
      <c r="DL14" s="347" t="s">
        <v>350</v>
      </c>
      <c r="DN14" s="309">
        <v>15.942815406549963</v>
      </c>
      <c r="DO14" s="309">
        <v>0.72695288007911452</v>
      </c>
      <c r="DP14" s="309">
        <v>14.517436754759094</v>
      </c>
      <c r="DQ14" s="309">
        <v>17.36819405834083</v>
      </c>
      <c r="DR14" s="309">
        <v>4.5597522240673527</v>
      </c>
      <c r="DT14" s="346">
        <v>-1.9999999999999982</v>
      </c>
      <c r="DV14" s="347" t="s">
        <v>351</v>
      </c>
      <c r="DX14" s="337">
        <v>11529.336770999898</v>
      </c>
      <c r="DY14" s="337">
        <v>12422</v>
      </c>
    </row>
    <row r="15" spans="1:129" s="28" customFormat="1" ht="13.5" customHeight="1">
      <c r="A15" s="110" t="s">
        <v>47</v>
      </c>
      <c r="B15" s="43">
        <v>78.3</v>
      </c>
      <c r="D15" s="309">
        <v>77.189791032364028</v>
      </c>
      <c r="E15" s="309">
        <v>0.74831165942367595</v>
      </c>
      <c r="F15" s="309">
        <v>75.722535360529321</v>
      </c>
      <c r="G15" s="309">
        <v>78.657046704198734</v>
      </c>
      <c r="H15" s="309">
        <v>0.96944382076371327</v>
      </c>
      <c r="J15" s="346">
        <v>-1.1438280863434471</v>
      </c>
      <c r="L15" s="347" t="s">
        <v>350</v>
      </c>
      <c r="N15" s="309">
        <v>77.455438780800392</v>
      </c>
      <c r="O15" s="309">
        <v>0.74298664711902584</v>
      </c>
      <c r="P15" s="309">
        <v>75.998623956426314</v>
      </c>
      <c r="Q15" s="309">
        <v>78.91225360517447</v>
      </c>
      <c r="R15" s="309">
        <v>0.95924399734108412</v>
      </c>
      <c r="T15" s="346">
        <v>0.26564774843636485</v>
      </c>
      <c r="V15" s="347" t="s">
        <v>350</v>
      </c>
      <c r="X15" s="309">
        <v>79.462425976756336</v>
      </c>
      <c r="Y15" s="309">
        <v>0.73921808796986477</v>
      </c>
      <c r="Z15" s="309">
        <v>78.012999201428116</v>
      </c>
      <c r="AA15" s="309">
        <v>80.911852752084556</v>
      </c>
      <c r="AB15" s="309">
        <v>0.93027374747669345</v>
      </c>
      <c r="AD15" s="346">
        <v>2.0069871959559435</v>
      </c>
      <c r="AF15" s="347" t="s">
        <v>261</v>
      </c>
      <c r="AH15" s="309">
        <v>79.500143751241296</v>
      </c>
      <c r="AI15" s="309">
        <v>0.74161531473493614</v>
      </c>
      <c r="AJ15" s="309">
        <v>78.04601561387247</v>
      </c>
      <c r="AK15" s="309">
        <v>80.954271888610123</v>
      </c>
      <c r="AL15" s="309">
        <v>0.93284776572917438</v>
      </c>
      <c r="AN15" s="346">
        <v>0</v>
      </c>
      <c r="AP15" s="347" t="s">
        <v>350</v>
      </c>
      <c r="AQ15" s="347"/>
      <c r="AR15" s="43">
        <v>50.1</v>
      </c>
      <c r="AT15" s="309">
        <v>52.29084265681945</v>
      </c>
      <c r="AU15" s="309">
        <v>0.97704267805526113</v>
      </c>
      <c r="AV15" s="309">
        <v>50.375101544212377</v>
      </c>
      <c r="AW15" s="309">
        <v>54.206583769426523</v>
      </c>
      <c r="AX15" s="309">
        <v>1.8684775926590298</v>
      </c>
      <c r="AZ15" s="346">
        <v>2.1597969083382011</v>
      </c>
      <c r="BB15" s="347" t="s">
        <v>261</v>
      </c>
      <c r="BD15" s="309">
        <v>52.904175334242332</v>
      </c>
      <c r="BE15" s="309">
        <v>0.92975386368181501</v>
      </c>
      <c r="BF15" s="309">
        <v>51.081155745824681</v>
      </c>
      <c r="BG15" s="309">
        <v>54.727194922659983</v>
      </c>
      <c r="BH15" s="309">
        <v>1.7574300285520754</v>
      </c>
      <c r="BJ15" s="346">
        <v>0.613332677422882</v>
      </c>
      <c r="BL15" s="347" t="s">
        <v>350</v>
      </c>
      <c r="BN15" s="309">
        <v>54.698899225060579</v>
      </c>
      <c r="BO15" s="309">
        <v>0.88033251311921312</v>
      </c>
      <c r="BP15" s="309">
        <v>52.972781403442845</v>
      </c>
      <c r="BQ15" s="309">
        <v>56.425017046678313</v>
      </c>
      <c r="BR15" s="309">
        <v>1.6094154098002109</v>
      </c>
      <c r="BT15" s="346">
        <v>1.794723890818247</v>
      </c>
      <c r="BV15" s="347" t="s">
        <v>350</v>
      </c>
      <c r="BX15" s="309">
        <v>54.15644321231283</v>
      </c>
      <c r="BY15" s="309">
        <v>0.96971104490050142</v>
      </c>
      <c r="BZ15" s="309">
        <v>52.255074554613088</v>
      </c>
      <c r="CA15" s="309">
        <v>56.057811870012571</v>
      </c>
      <c r="CB15" s="309">
        <v>1.7905737293324151</v>
      </c>
      <c r="CD15" s="346">
        <v>-0.5</v>
      </c>
      <c r="CF15" s="347" t="s">
        <v>350</v>
      </c>
      <c r="CG15" s="347"/>
      <c r="CH15" s="43">
        <v>28.2</v>
      </c>
      <c r="CJ15" s="309">
        <v>24.89894837554457</v>
      </c>
      <c r="CK15" s="309">
        <v>0.82823330958532471</v>
      </c>
      <c r="CL15" s="309">
        <v>23.274985945201809</v>
      </c>
      <c r="CM15" s="309">
        <v>26.522910805887335</v>
      </c>
      <c r="CN15" s="309">
        <v>3.3263786770962778</v>
      </c>
      <c r="CP15" s="346">
        <v>-3.3036249946809235</v>
      </c>
      <c r="CR15" s="347" t="s">
        <v>349</v>
      </c>
      <c r="CT15" s="309">
        <v>24.551263446558131</v>
      </c>
      <c r="CU15" s="309">
        <v>0.81741329990334155</v>
      </c>
      <c r="CV15" s="309">
        <v>22.948516186486646</v>
      </c>
      <c r="CW15" s="309">
        <v>26.154010706629609</v>
      </c>
      <c r="CX15" s="309">
        <v>3.3294143972779362</v>
      </c>
      <c r="CZ15" s="346">
        <v>-0.34768492898643899</v>
      </c>
      <c r="DB15" s="347" t="s">
        <v>350</v>
      </c>
      <c r="DD15" s="309">
        <v>24.763526751696155</v>
      </c>
      <c r="DE15" s="309">
        <v>0.83159326687596224</v>
      </c>
      <c r="DF15" s="309">
        <v>23.132974730839997</v>
      </c>
      <c r="DG15" s="309">
        <v>26.394078772552309</v>
      </c>
      <c r="DH15" s="309">
        <v>3.3581374543874407</v>
      </c>
      <c r="DJ15" s="346">
        <v>0.21226330513802338</v>
      </c>
      <c r="DL15" s="347" t="s">
        <v>350</v>
      </c>
      <c r="DN15" s="309">
        <v>25.343700538928417</v>
      </c>
      <c r="DO15" s="309">
        <v>0.87511002182226283</v>
      </c>
      <c r="DP15" s="309">
        <v>23.62782159098623</v>
      </c>
      <c r="DQ15" s="309">
        <v>27.0595794868706</v>
      </c>
      <c r="DR15" s="309">
        <v>3.4529686005328104</v>
      </c>
      <c r="DT15" s="346">
        <v>0.5</v>
      </c>
      <c r="DV15" s="347" t="s">
        <v>350</v>
      </c>
      <c r="DX15" s="337">
        <v>3420.6939380000149</v>
      </c>
      <c r="DY15" s="337">
        <v>6228</v>
      </c>
    </row>
    <row r="16" spans="1:129" s="28" customFormat="1" ht="9" customHeight="1">
      <c r="A16" s="146"/>
      <c r="B16" s="43" t="s">
        <v>73</v>
      </c>
      <c r="J16" s="346"/>
      <c r="L16" s="299"/>
      <c r="T16" s="346"/>
      <c r="V16" s="299"/>
      <c r="AD16" s="346"/>
      <c r="AF16" s="299"/>
      <c r="AN16" s="346"/>
      <c r="AP16" s="299"/>
      <c r="AQ16" s="299"/>
      <c r="AR16" s="43" t="s">
        <v>73</v>
      </c>
      <c r="AZ16" s="346"/>
      <c r="BB16" s="299"/>
      <c r="BJ16" s="346"/>
      <c r="BL16" s="299"/>
      <c r="BT16" s="346"/>
      <c r="BV16" s="299"/>
      <c r="CD16" s="346"/>
      <c r="CF16" s="299"/>
      <c r="CG16" s="299"/>
      <c r="CH16" s="43" t="s">
        <v>73</v>
      </c>
      <c r="CP16" s="346"/>
      <c r="CR16" s="299"/>
      <c r="CZ16" s="346"/>
      <c r="DB16" s="299"/>
      <c r="DJ16" s="346"/>
      <c r="DL16" s="299"/>
      <c r="DT16" s="346"/>
      <c r="DV16" s="299"/>
      <c r="DX16" s="337"/>
      <c r="DY16" s="337"/>
    </row>
    <row r="17" spans="1:129" s="28" customFormat="1" ht="13.5" customHeight="1">
      <c r="A17" s="111" t="s">
        <v>23</v>
      </c>
      <c r="B17" s="67"/>
      <c r="J17" s="346"/>
      <c r="L17" s="299"/>
      <c r="T17" s="346"/>
      <c r="V17" s="299"/>
      <c r="AD17" s="346"/>
      <c r="AF17" s="299"/>
      <c r="AN17" s="346"/>
      <c r="AP17" s="299"/>
      <c r="AQ17" s="299"/>
      <c r="AR17" s="67"/>
      <c r="AZ17" s="346"/>
      <c r="BB17" s="299"/>
      <c r="BJ17" s="346"/>
      <c r="BL17" s="299"/>
      <c r="BT17" s="346"/>
      <c r="BV17" s="299"/>
      <c r="CD17" s="346"/>
      <c r="CF17" s="299"/>
      <c r="CG17" s="299"/>
      <c r="CH17" s="67"/>
      <c r="CP17" s="346"/>
      <c r="CR17" s="299"/>
      <c r="CZ17" s="346"/>
      <c r="DB17" s="299"/>
      <c r="DJ17" s="346"/>
      <c r="DL17" s="299"/>
      <c r="DT17" s="346"/>
      <c r="DV17" s="299"/>
      <c r="DX17" s="337"/>
      <c r="DY17" s="337"/>
    </row>
    <row r="18" spans="1:129" s="28" customFormat="1" ht="13.5" customHeight="1">
      <c r="A18" s="110" t="s">
        <v>297</v>
      </c>
      <c r="B18" s="43">
        <v>78.099999999999994</v>
      </c>
      <c r="D18" s="309">
        <v>79.094754663120867</v>
      </c>
      <c r="E18" s="309">
        <v>0.86584267984016405</v>
      </c>
      <c r="F18" s="309">
        <v>77.397049479841399</v>
      </c>
      <c r="G18" s="309">
        <v>80.792459846400348</v>
      </c>
      <c r="H18" s="309">
        <v>1.094690391958288</v>
      </c>
      <c r="J18" s="346">
        <v>1.0380381656967472</v>
      </c>
      <c r="L18" s="347" t="s">
        <v>350</v>
      </c>
      <c r="N18" s="309">
        <v>77.175723779185461</v>
      </c>
      <c r="O18" s="309">
        <v>0.99375033183223294</v>
      </c>
      <c r="P18" s="309">
        <v>75.227222792319253</v>
      </c>
      <c r="Q18" s="309">
        <v>79.124224766051682</v>
      </c>
      <c r="R18" s="309">
        <v>1.2876462742034567</v>
      </c>
      <c r="T18" s="346">
        <v>-1.919030883935406</v>
      </c>
      <c r="V18" s="347" t="s">
        <v>350</v>
      </c>
      <c r="X18" s="309">
        <v>77.705073679229727</v>
      </c>
      <c r="Y18" s="309">
        <v>1.0761203073581536</v>
      </c>
      <c r="Z18" s="309">
        <v>75.595063639779866</v>
      </c>
      <c r="AA18" s="309">
        <v>79.815083718679588</v>
      </c>
      <c r="AB18" s="309">
        <v>1.3848777903492246</v>
      </c>
      <c r="AD18" s="346">
        <v>0.52934990004426652</v>
      </c>
      <c r="AF18" s="347" t="s">
        <v>350</v>
      </c>
      <c r="AH18" s="309">
        <v>77.153872462385479</v>
      </c>
      <c r="AI18" s="309">
        <v>1.1343280615253049</v>
      </c>
      <c r="AJ18" s="309">
        <v>74.929729677712103</v>
      </c>
      <c r="AK18" s="309">
        <v>79.37801524705884</v>
      </c>
      <c r="AL18" s="309">
        <v>1.4702153311595856</v>
      </c>
      <c r="AN18" s="346">
        <v>-0.5</v>
      </c>
      <c r="AP18" s="347" t="s">
        <v>350</v>
      </c>
      <c r="AQ18" s="347"/>
      <c r="AR18" s="43">
        <v>60.3</v>
      </c>
      <c r="AT18" s="309">
        <v>60.05512047535607</v>
      </c>
      <c r="AU18" s="309">
        <v>1.042232954187142</v>
      </c>
      <c r="AV18" s="309">
        <v>58.011557216456858</v>
      </c>
      <c r="AW18" s="309">
        <v>62.098683734255289</v>
      </c>
      <c r="AX18" s="309">
        <v>1.7354606000912574</v>
      </c>
      <c r="AZ18" s="346">
        <v>-0.19852410911772012</v>
      </c>
      <c r="BB18" s="347" t="s">
        <v>350</v>
      </c>
      <c r="BD18" s="309">
        <v>61.889399769316356</v>
      </c>
      <c r="BE18" s="309">
        <v>1.0937382619180485</v>
      </c>
      <c r="BF18" s="309">
        <v>59.744846943063365</v>
      </c>
      <c r="BG18" s="309">
        <v>64.033952595569346</v>
      </c>
      <c r="BH18" s="309">
        <v>1.7672465171657783</v>
      </c>
      <c r="BJ18" s="346">
        <v>1.8342792939602859</v>
      </c>
      <c r="BL18" s="347" t="s">
        <v>350</v>
      </c>
      <c r="BN18" s="309">
        <v>61.059831429610597</v>
      </c>
      <c r="BO18" s="309">
        <v>1.1588376495677355</v>
      </c>
      <c r="BP18" s="309">
        <v>58.787632812075728</v>
      </c>
      <c r="BQ18" s="309">
        <v>63.332030047145473</v>
      </c>
      <c r="BR18" s="309">
        <v>1.8978723367483197</v>
      </c>
      <c r="BT18" s="346">
        <v>-0.82956833970575872</v>
      </c>
      <c r="BV18" s="347" t="s">
        <v>350</v>
      </c>
      <c r="BX18" s="309">
        <v>62.201003202666762</v>
      </c>
      <c r="BY18" s="309">
        <v>1.2504271637397641</v>
      </c>
      <c r="BZ18" s="309">
        <v>59.749218178278262</v>
      </c>
      <c r="CA18" s="309">
        <v>64.652788227055254</v>
      </c>
      <c r="CB18" s="309">
        <v>2.0103006372189092</v>
      </c>
      <c r="CD18" s="346">
        <v>1.1000000000000014</v>
      </c>
      <c r="CF18" s="347" t="s">
        <v>350</v>
      </c>
      <c r="CG18" s="347"/>
      <c r="CH18" s="43">
        <v>17.8</v>
      </c>
      <c r="CJ18" s="309">
        <v>19.039634187764616</v>
      </c>
      <c r="CK18" s="309">
        <v>0.92226618528616666</v>
      </c>
      <c r="CL18" s="309">
        <v>17.231296345822297</v>
      </c>
      <c r="CM18" s="309">
        <v>20.847972029706938</v>
      </c>
      <c r="CN18" s="309">
        <v>4.8439280723094971</v>
      </c>
      <c r="CP18" s="346">
        <v>1.2365622748137994</v>
      </c>
      <c r="CR18" s="347" t="s">
        <v>350</v>
      </c>
      <c r="CT18" s="309">
        <v>15.28632400986889</v>
      </c>
      <c r="CU18" s="309">
        <v>0.78985895745410273</v>
      </c>
      <c r="CV18" s="309">
        <v>13.737604066050778</v>
      </c>
      <c r="CW18" s="309">
        <v>16.835043953687002</v>
      </c>
      <c r="CX18" s="309">
        <v>5.1670954831532274</v>
      </c>
      <c r="CZ18" s="346">
        <v>-3.7533101778957256</v>
      </c>
      <c r="DB18" s="347" t="s">
        <v>349</v>
      </c>
      <c r="DD18" s="309">
        <v>16.645242249618857</v>
      </c>
      <c r="DE18" s="309">
        <v>0.89354588745452668</v>
      </c>
      <c r="DF18" s="309">
        <v>14.89321621651967</v>
      </c>
      <c r="DG18" s="309">
        <v>18.397268282718045</v>
      </c>
      <c r="DH18" s="309">
        <v>5.3681759271180747</v>
      </c>
      <c r="DJ18" s="346">
        <v>1.3589182397499666</v>
      </c>
      <c r="DL18" s="347" t="s">
        <v>350</v>
      </c>
      <c r="DN18" s="309">
        <v>14.952869259719046</v>
      </c>
      <c r="DO18" s="309">
        <v>0.88036338688440907</v>
      </c>
      <c r="DP18" s="309">
        <v>13.226689734373778</v>
      </c>
      <c r="DQ18" s="309">
        <v>16.679048785064314</v>
      </c>
      <c r="DR18" s="309">
        <v>5.8875883390219013</v>
      </c>
      <c r="DT18" s="346">
        <v>-1.6000000000000014</v>
      </c>
      <c r="DV18" s="347" t="s">
        <v>350</v>
      </c>
      <c r="DX18" s="337">
        <v>8736.6922849999319</v>
      </c>
      <c r="DY18" s="337">
        <v>7421</v>
      </c>
    </row>
    <row r="19" spans="1:129" s="28" customFormat="1" ht="13.5" customHeight="1">
      <c r="A19" s="154" t="s">
        <v>22</v>
      </c>
      <c r="B19" s="43">
        <v>79.099999999999994</v>
      </c>
      <c r="D19" s="309">
        <v>76.470600252838267</v>
      </c>
      <c r="E19" s="309">
        <v>0.83844681203968741</v>
      </c>
      <c r="F19" s="309">
        <v>74.826611648618965</v>
      </c>
      <c r="G19" s="309">
        <v>78.114588857057583</v>
      </c>
      <c r="H19" s="309">
        <v>1.0964302742066783</v>
      </c>
      <c r="J19" s="346">
        <v>-2.6741942950834101</v>
      </c>
      <c r="L19" s="347" t="s">
        <v>351</v>
      </c>
      <c r="N19" s="309">
        <v>78.719668619360775</v>
      </c>
      <c r="O19" s="309">
        <v>0.81750975063711073</v>
      </c>
      <c r="P19" s="309">
        <v>77.116732243025467</v>
      </c>
      <c r="Q19" s="309">
        <v>80.322604995696082</v>
      </c>
      <c r="R19" s="309">
        <v>1.0385076118524814</v>
      </c>
      <c r="T19" s="346">
        <v>2.2490683665225077</v>
      </c>
      <c r="V19" s="347" t="s">
        <v>351</v>
      </c>
      <c r="X19" s="309">
        <v>77.827419321093146</v>
      </c>
      <c r="Y19" s="309">
        <v>0.90236063184920812</v>
      </c>
      <c r="Z19" s="309">
        <v>76.058109719381051</v>
      </c>
      <c r="AA19" s="309">
        <v>79.596728922805227</v>
      </c>
      <c r="AB19" s="309">
        <v>1.1594379458045918</v>
      </c>
      <c r="AD19" s="346">
        <v>-0.89224929826762889</v>
      </c>
      <c r="AF19" s="347" t="s">
        <v>350</v>
      </c>
      <c r="AH19" s="309">
        <v>79.752650718279256</v>
      </c>
      <c r="AI19" s="309">
        <v>0.90543342796101434</v>
      </c>
      <c r="AJ19" s="309">
        <v>77.977314910141331</v>
      </c>
      <c r="AK19" s="309">
        <v>81.527986526417195</v>
      </c>
      <c r="AL19" s="309">
        <v>1.1353019865877505</v>
      </c>
      <c r="AN19" s="346">
        <v>2</v>
      </c>
      <c r="AP19" s="347" t="s">
        <v>350</v>
      </c>
      <c r="AQ19" s="347"/>
      <c r="AR19" s="43">
        <v>50.7</v>
      </c>
      <c r="AT19" s="309">
        <v>49.006822168967162</v>
      </c>
      <c r="AU19" s="309">
        <v>0.95816056365715352</v>
      </c>
      <c r="AV19" s="309">
        <v>47.128104252641968</v>
      </c>
      <c r="AW19" s="309">
        <v>50.885540085292355</v>
      </c>
      <c r="AX19" s="309">
        <v>1.9551575092006157</v>
      </c>
      <c r="AZ19" s="346">
        <v>-1.6724419497400191</v>
      </c>
      <c r="BB19" s="347" t="s">
        <v>350</v>
      </c>
      <c r="BD19" s="309">
        <v>52.251804610134201</v>
      </c>
      <c r="BE19" s="309">
        <v>1.0034784639991443</v>
      </c>
      <c r="BF19" s="309">
        <v>50.284229138942884</v>
      </c>
      <c r="BG19" s="309">
        <v>54.219380081325518</v>
      </c>
      <c r="BH19" s="309">
        <v>1.9204666163903559</v>
      </c>
      <c r="BJ19" s="346">
        <v>3.2449824411670392</v>
      </c>
      <c r="BL19" s="347" t="s">
        <v>351</v>
      </c>
      <c r="BN19" s="309">
        <v>52.151764640059831</v>
      </c>
      <c r="BO19" s="309">
        <v>1.0607999033407014</v>
      </c>
      <c r="BP19" s="309">
        <v>50.071794184534014</v>
      </c>
      <c r="BQ19" s="309">
        <v>54.231735095585641</v>
      </c>
      <c r="BR19" s="309">
        <v>2.0340632971139376</v>
      </c>
      <c r="BT19" s="346">
        <v>-0.10003997007436993</v>
      </c>
      <c r="BV19" s="347" t="s">
        <v>350</v>
      </c>
      <c r="BX19" s="309">
        <v>53.832524350445674</v>
      </c>
      <c r="BY19" s="309">
        <v>1.1362931035350863</v>
      </c>
      <c r="BZ19" s="309">
        <v>51.604528593994672</v>
      </c>
      <c r="CA19" s="309">
        <v>56.060520106896682</v>
      </c>
      <c r="CB19" s="309">
        <v>2.1107929030745498</v>
      </c>
      <c r="CD19" s="346">
        <v>1.5999999999999943</v>
      </c>
      <c r="CF19" s="347" t="s">
        <v>350</v>
      </c>
      <c r="CG19" s="347"/>
      <c r="CH19" s="43">
        <v>28.5</v>
      </c>
      <c r="CJ19" s="309">
        <v>27.463778083871247</v>
      </c>
      <c r="CK19" s="309">
        <v>0.89005876847468179</v>
      </c>
      <c r="CL19" s="309">
        <v>25.718591088767518</v>
      </c>
      <c r="CM19" s="309">
        <v>29.20896507897498</v>
      </c>
      <c r="CN19" s="309">
        <v>3.2408460545979643</v>
      </c>
      <c r="CP19" s="346">
        <v>-1.0017523453428403</v>
      </c>
      <c r="CR19" s="347" t="s">
        <v>350</v>
      </c>
      <c r="CT19" s="309">
        <v>26.467864009226506</v>
      </c>
      <c r="CU19" s="309">
        <v>0.90889316735371506</v>
      </c>
      <c r="CV19" s="309">
        <v>24.685747136591676</v>
      </c>
      <c r="CW19" s="309">
        <v>28.24998088186133</v>
      </c>
      <c r="CX19" s="309">
        <v>3.4339498156590258</v>
      </c>
      <c r="CZ19" s="346">
        <v>-0.99591407464474102</v>
      </c>
      <c r="DB19" s="347" t="s">
        <v>350</v>
      </c>
      <c r="DD19" s="309">
        <v>25.6756546810334</v>
      </c>
      <c r="DE19" s="309">
        <v>0.96932345508487816</v>
      </c>
      <c r="DF19" s="309">
        <v>23.775047278944285</v>
      </c>
      <c r="DG19" s="309">
        <v>27.576262083122511</v>
      </c>
      <c r="DH19" s="309">
        <v>3.7752628594156832</v>
      </c>
      <c r="DJ19" s="346">
        <v>-0.79220932819310619</v>
      </c>
      <c r="DL19" s="347" t="s">
        <v>350</v>
      </c>
      <c r="DN19" s="309">
        <v>25.920126367833728</v>
      </c>
      <c r="DO19" s="309">
        <v>1.0212450004876563</v>
      </c>
      <c r="DP19" s="309">
        <v>23.917712096107014</v>
      </c>
      <c r="DQ19" s="309">
        <v>27.922540639560445</v>
      </c>
      <c r="DR19" s="309">
        <v>3.9399692192666058</v>
      </c>
      <c r="DT19" s="346">
        <v>0.19999999999999929</v>
      </c>
      <c r="DV19" s="347" t="s">
        <v>350</v>
      </c>
      <c r="DX19" s="337">
        <v>3765.0442059999973</v>
      </c>
      <c r="DY19" s="337">
        <v>6020</v>
      </c>
    </row>
    <row r="20" spans="1:129" s="28" customFormat="1" ht="13.5" customHeight="1">
      <c r="A20" s="154" t="s">
        <v>21</v>
      </c>
      <c r="B20" s="43">
        <v>76.400000000000006</v>
      </c>
      <c r="D20" s="309">
        <v>76.174074043376507</v>
      </c>
      <c r="E20" s="309">
        <v>0.88841137541814197</v>
      </c>
      <c r="F20" s="309">
        <v>74.432117182102047</v>
      </c>
      <c r="G20" s="309">
        <v>77.916030904650952</v>
      </c>
      <c r="H20" s="309">
        <v>1.1662910072424977</v>
      </c>
      <c r="J20" s="346">
        <v>-0.24098950615555736</v>
      </c>
      <c r="L20" s="347" t="s">
        <v>350</v>
      </c>
      <c r="N20" s="309">
        <v>75.731683947198817</v>
      </c>
      <c r="O20" s="309">
        <v>0.93011422777925179</v>
      </c>
      <c r="P20" s="309">
        <v>73.907957773055358</v>
      </c>
      <c r="Q20" s="309">
        <v>77.555410121342277</v>
      </c>
      <c r="R20" s="309">
        <v>1.228170534842115</v>
      </c>
      <c r="T20" s="346">
        <v>-0.44239009617768943</v>
      </c>
      <c r="V20" s="347" t="s">
        <v>350</v>
      </c>
      <c r="X20" s="309">
        <v>76.487219024896831</v>
      </c>
      <c r="Y20" s="309">
        <v>1.0115266065502002</v>
      </c>
      <c r="Z20" s="309">
        <v>74.503861513289891</v>
      </c>
      <c r="AA20" s="309">
        <v>78.470576536503785</v>
      </c>
      <c r="AB20" s="309">
        <v>1.3224779504938533</v>
      </c>
      <c r="AD20" s="346">
        <v>0.75553507769801342</v>
      </c>
      <c r="AF20" s="347" t="s">
        <v>350</v>
      </c>
      <c r="AH20" s="309">
        <v>75.582570525843764</v>
      </c>
      <c r="AI20" s="309">
        <v>1.0624085710256885</v>
      </c>
      <c r="AJ20" s="309">
        <v>73.499444455203729</v>
      </c>
      <c r="AK20" s="309">
        <v>77.665696596483798</v>
      </c>
      <c r="AL20" s="309">
        <v>1.4056264078269498</v>
      </c>
      <c r="AN20" s="346">
        <v>-0.90000000000000568</v>
      </c>
      <c r="AP20" s="347" t="s">
        <v>350</v>
      </c>
      <c r="AQ20" s="347"/>
      <c r="AR20" s="43">
        <v>54.6</v>
      </c>
      <c r="AT20" s="309">
        <v>56.389782102493577</v>
      </c>
      <c r="AU20" s="309">
        <v>1.0848937652612467</v>
      </c>
      <c r="AV20" s="309">
        <v>54.262571453866727</v>
      </c>
      <c r="AW20" s="309">
        <v>58.516992751120434</v>
      </c>
      <c r="AX20" s="309">
        <v>1.9239190591113711</v>
      </c>
      <c r="AZ20" s="346">
        <v>1.7845683192325268</v>
      </c>
      <c r="BB20" s="347" t="s">
        <v>350</v>
      </c>
      <c r="BD20" s="309">
        <v>57.26054003321034</v>
      </c>
      <c r="BE20" s="309">
        <v>1.0299898836379793</v>
      </c>
      <c r="BF20" s="309">
        <v>55.240982161938454</v>
      </c>
      <c r="BG20" s="309">
        <v>59.280097904482218</v>
      </c>
      <c r="BH20" s="309">
        <v>1.7987778023759453</v>
      </c>
      <c r="BJ20" s="346">
        <v>0.87075793071676344</v>
      </c>
      <c r="BL20" s="347" t="s">
        <v>350</v>
      </c>
      <c r="BN20" s="309">
        <v>56.888597796062001</v>
      </c>
      <c r="BO20" s="309">
        <v>1.1562571173279019</v>
      </c>
      <c r="BP20" s="309">
        <v>54.621458974254381</v>
      </c>
      <c r="BQ20" s="309">
        <v>59.155736617869628</v>
      </c>
      <c r="BR20" s="309">
        <v>2.0324936140506202</v>
      </c>
      <c r="BT20" s="346">
        <v>-0.37194223714833896</v>
      </c>
      <c r="BV20" s="347" t="s">
        <v>350</v>
      </c>
      <c r="BX20" s="309">
        <v>58.315817498695985</v>
      </c>
      <c r="BY20" s="309">
        <v>1.1716188391343194</v>
      </c>
      <c r="BZ20" s="309">
        <v>56.018556524702312</v>
      </c>
      <c r="CA20" s="309">
        <v>60.613078472689665</v>
      </c>
      <c r="CB20" s="309">
        <v>2.0090927116995632</v>
      </c>
      <c r="CD20" s="346">
        <v>1.3999999999999986</v>
      </c>
      <c r="CF20" s="347" t="s">
        <v>350</v>
      </c>
      <c r="CG20" s="347"/>
      <c r="CH20" s="43">
        <v>21.8</v>
      </c>
      <c r="CJ20" s="309">
        <v>19.784291940882721</v>
      </c>
      <c r="CK20" s="309">
        <v>0.8584394754305299</v>
      </c>
      <c r="CL20" s="309">
        <v>18.101102626122721</v>
      </c>
      <c r="CM20" s="309">
        <v>21.467481255642721</v>
      </c>
      <c r="CN20" s="309">
        <v>4.3389951886861855</v>
      </c>
      <c r="CP20" s="346">
        <v>-2.0255578253880273</v>
      </c>
      <c r="CR20" s="347" t="s">
        <v>261</v>
      </c>
      <c r="CT20" s="309">
        <v>18.471143913988385</v>
      </c>
      <c r="CU20" s="309">
        <v>0.79788351708139615</v>
      </c>
      <c r="CV20" s="309">
        <v>16.906689774314341</v>
      </c>
      <c r="CW20" s="309">
        <v>20.035598053662433</v>
      </c>
      <c r="CX20" s="309">
        <v>4.3196215718786686</v>
      </c>
      <c r="CZ20" s="346">
        <v>-1.3131480268943356</v>
      </c>
      <c r="DB20" s="347" t="s">
        <v>350</v>
      </c>
      <c r="DD20" s="309">
        <v>19.598621228834503</v>
      </c>
      <c r="DE20" s="309">
        <v>0.91173164332410983</v>
      </c>
      <c r="DF20" s="309">
        <v>17.81093735413765</v>
      </c>
      <c r="DG20" s="309">
        <v>21.386305103531356</v>
      </c>
      <c r="DH20" s="309">
        <v>4.6520193062495805</v>
      </c>
      <c r="DJ20" s="346">
        <v>1.1274773148461179</v>
      </c>
      <c r="DL20" s="347" t="s">
        <v>350</v>
      </c>
      <c r="DN20" s="309">
        <v>17.266753027147764</v>
      </c>
      <c r="DO20" s="309">
        <v>0.85946201550612666</v>
      </c>
      <c r="DP20" s="309">
        <v>15.581556032269276</v>
      </c>
      <c r="DQ20" s="309">
        <v>18.951950022026249</v>
      </c>
      <c r="DR20" s="309">
        <v>4.9775543447852186</v>
      </c>
      <c r="DT20" s="346">
        <v>-2.3000000000000007</v>
      </c>
      <c r="DV20" s="347" t="s">
        <v>261</v>
      </c>
      <c r="DX20" s="337">
        <v>2448.2942180000032</v>
      </c>
      <c r="DY20" s="337">
        <v>5209</v>
      </c>
    </row>
    <row r="21" spans="1:129" s="28" customFormat="1" ht="9" customHeight="1">
      <c r="A21" s="154"/>
      <c r="B21" s="67" t="s">
        <v>73</v>
      </c>
      <c r="J21" s="346"/>
      <c r="L21" s="299"/>
      <c r="T21" s="346"/>
      <c r="V21" s="299"/>
      <c r="AD21" s="346"/>
      <c r="AF21" s="299"/>
      <c r="AN21" s="346"/>
      <c r="AP21" s="299"/>
      <c r="AQ21" s="299"/>
      <c r="AR21" s="67" t="s">
        <v>73</v>
      </c>
      <c r="AZ21" s="346"/>
      <c r="BB21" s="299"/>
      <c r="BJ21" s="346"/>
      <c r="BL21" s="299"/>
      <c r="BT21" s="346"/>
      <c r="BV21" s="299"/>
      <c r="CD21" s="346"/>
      <c r="CF21" s="299"/>
      <c r="CG21" s="299"/>
      <c r="CH21" s="67" t="s">
        <v>73</v>
      </c>
      <c r="CP21" s="346"/>
      <c r="CR21" s="299"/>
      <c r="CZ21" s="346"/>
      <c r="DB21" s="299"/>
      <c r="DJ21" s="346"/>
      <c r="DL21" s="299"/>
      <c r="DT21" s="346"/>
      <c r="DV21" s="299"/>
      <c r="DX21" s="337"/>
      <c r="DY21" s="337"/>
    </row>
    <row r="22" spans="1:129" s="28" customFormat="1" ht="13.5" customHeight="1">
      <c r="A22" s="111" t="s">
        <v>247</v>
      </c>
      <c r="B22" s="67"/>
      <c r="J22" s="346"/>
      <c r="L22" s="299"/>
      <c r="T22" s="346"/>
      <c r="V22" s="299"/>
      <c r="AD22" s="346"/>
      <c r="AF22" s="299"/>
      <c r="AN22" s="346"/>
      <c r="AP22" s="299"/>
      <c r="AQ22" s="299"/>
      <c r="AR22" s="67"/>
      <c r="AZ22" s="346"/>
      <c r="BB22" s="299"/>
      <c r="BJ22" s="346"/>
      <c r="BL22" s="299"/>
      <c r="BT22" s="346"/>
      <c r="BV22" s="299"/>
      <c r="CD22" s="346"/>
      <c r="CF22" s="299"/>
      <c r="CG22" s="299"/>
      <c r="CH22" s="67"/>
      <c r="CP22" s="346"/>
      <c r="CR22" s="299"/>
      <c r="CZ22" s="346"/>
      <c r="DB22" s="299"/>
      <c r="DJ22" s="346"/>
      <c r="DL22" s="299"/>
      <c r="DT22" s="346"/>
      <c r="DV22" s="299"/>
      <c r="DX22" s="337"/>
      <c r="DY22" s="337"/>
    </row>
    <row r="23" spans="1:129" s="28" customFormat="1" ht="13.5" customHeight="1">
      <c r="A23" s="110" t="s">
        <v>46</v>
      </c>
      <c r="B23" s="43">
        <v>77.599999999999994</v>
      </c>
      <c r="D23" s="309">
        <v>78.951000362027102</v>
      </c>
      <c r="E23" s="309">
        <v>1.9723805615006553</v>
      </c>
      <c r="F23" s="309">
        <v>75.08364572518073</v>
      </c>
      <c r="G23" s="309">
        <v>82.818354998873474</v>
      </c>
      <c r="H23" s="309">
        <v>2.498233781024144</v>
      </c>
      <c r="J23" s="346">
        <v>1.3513992254104465</v>
      </c>
      <c r="L23" s="347" t="s">
        <v>350</v>
      </c>
      <c r="N23" s="309">
        <v>77.905015197769018</v>
      </c>
      <c r="O23" s="309">
        <v>1.7941152573662307</v>
      </c>
      <c r="P23" s="309">
        <v>74.387194637061</v>
      </c>
      <c r="Q23" s="309">
        <v>81.422835758477035</v>
      </c>
      <c r="R23" s="309">
        <v>2.3029521948127534</v>
      </c>
      <c r="T23" s="346">
        <v>-1.0459851642580844</v>
      </c>
      <c r="V23" s="347" t="s">
        <v>350</v>
      </c>
      <c r="X23" s="309">
        <v>78.443596176526938</v>
      </c>
      <c r="Y23" s="309">
        <v>1.7152956267703423</v>
      </c>
      <c r="Z23" s="309">
        <v>75.080318884608602</v>
      </c>
      <c r="AA23" s="309">
        <v>81.806873468445289</v>
      </c>
      <c r="AB23" s="309">
        <v>2.1866611302601378</v>
      </c>
      <c r="AD23" s="346">
        <v>0.53858097875792055</v>
      </c>
      <c r="AF23" s="347" t="s">
        <v>350</v>
      </c>
      <c r="AH23" s="309">
        <v>77.553186130903271</v>
      </c>
      <c r="AI23" s="309">
        <v>1.926373344232734</v>
      </c>
      <c r="AJ23" s="309">
        <v>73.776034247345862</v>
      </c>
      <c r="AK23" s="309">
        <v>81.330338014460693</v>
      </c>
      <c r="AL23" s="309">
        <v>2.4839383658347409</v>
      </c>
      <c r="AN23" s="346">
        <v>-0.80000000000001137</v>
      </c>
      <c r="AP23" s="347" t="s">
        <v>350</v>
      </c>
      <c r="AQ23" s="347"/>
      <c r="AR23" s="43">
        <v>51</v>
      </c>
      <c r="AT23" s="309">
        <v>51.104900318833771</v>
      </c>
      <c r="AU23" s="309">
        <v>3.0750523914859755</v>
      </c>
      <c r="AV23" s="309">
        <v>45.075476607767207</v>
      </c>
      <c r="AW23" s="309">
        <v>57.134324029900327</v>
      </c>
      <c r="AX23" s="309">
        <v>6.0171380284499287</v>
      </c>
      <c r="AZ23" s="346">
        <v>8.1466519429696405E-2</v>
      </c>
      <c r="BB23" s="347" t="s">
        <v>350</v>
      </c>
      <c r="BD23" s="309">
        <v>52.079165735599553</v>
      </c>
      <c r="BE23" s="309">
        <v>2.6812010134441233</v>
      </c>
      <c r="BF23" s="309">
        <v>46.821987294159214</v>
      </c>
      <c r="BG23" s="309">
        <v>57.336344177039891</v>
      </c>
      <c r="BH23" s="309">
        <v>5.1483179032788255</v>
      </c>
      <c r="BJ23" s="346">
        <v>0.97426541676578182</v>
      </c>
      <c r="BL23" s="347" t="s">
        <v>350</v>
      </c>
      <c r="BN23" s="309">
        <v>55.951277224107599</v>
      </c>
      <c r="BO23" s="309">
        <v>2.3834582162897164</v>
      </c>
      <c r="BP23" s="309">
        <v>51.277895697346054</v>
      </c>
      <c r="BQ23" s="309">
        <v>60.624658750869145</v>
      </c>
      <c r="BR23" s="309">
        <v>4.259881694466058</v>
      </c>
      <c r="BT23" s="346">
        <v>3.8721114885080468</v>
      </c>
      <c r="BV23" s="347" t="s">
        <v>350</v>
      </c>
      <c r="BX23" s="309">
        <v>59.152428815252925</v>
      </c>
      <c r="BY23" s="309">
        <v>2.8297085619945483</v>
      </c>
      <c r="BZ23" s="309">
        <v>53.60405520592365</v>
      </c>
      <c r="CA23" s="309">
        <v>64.700802424582193</v>
      </c>
      <c r="CB23" s="309">
        <v>4.7837571823676077</v>
      </c>
      <c r="CD23" s="346">
        <v>3.2000000000000028</v>
      </c>
      <c r="CF23" s="347" t="s">
        <v>350</v>
      </c>
      <c r="CG23" s="347"/>
      <c r="CH23" s="43">
        <v>26.6</v>
      </c>
      <c r="CJ23" s="309">
        <v>27.846100043193196</v>
      </c>
      <c r="CK23" s="309">
        <v>2.6856138284400983</v>
      </c>
      <c r="CL23" s="309">
        <v>22.580269860657644</v>
      </c>
      <c r="CM23" s="309">
        <v>33.111930225728749</v>
      </c>
      <c r="CN23" s="309">
        <v>9.6444881842496279</v>
      </c>
      <c r="CP23" s="346">
        <v>1.2699327059807821</v>
      </c>
      <c r="CR23" s="347" t="s">
        <v>350</v>
      </c>
      <c r="CT23" s="309">
        <v>25.825849462169508</v>
      </c>
      <c r="CU23" s="309">
        <v>2.3927469280322229</v>
      </c>
      <c r="CV23" s="309">
        <v>21.134258826928338</v>
      </c>
      <c r="CW23" s="309">
        <v>30.517440097410681</v>
      </c>
      <c r="CX23" s="309">
        <v>9.2649302069896748</v>
      </c>
      <c r="CZ23" s="346">
        <v>-2.0202505810236886</v>
      </c>
      <c r="DB23" s="347" t="s">
        <v>350</v>
      </c>
      <c r="DD23" s="309">
        <v>22.492318952419385</v>
      </c>
      <c r="DE23" s="309">
        <v>1.8000782924438359</v>
      </c>
      <c r="DF23" s="309">
        <v>18.96280348571781</v>
      </c>
      <c r="DG23" s="309">
        <v>26.02183441912096</v>
      </c>
      <c r="DH23" s="309">
        <v>8.0030800570263594</v>
      </c>
      <c r="DJ23" s="346">
        <v>-3.3335305097501227</v>
      </c>
      <c r="DL23" s="347" t="s">
        <v>350</v>
      </c>
      <c r="DN23" s="309">
        <v>18.400757315650342</v>
      </c>
      <c r="DO23" s="309">
        <v>2.0515224009736617</v>
      </c>
      <c r="DP23" s="309">
        <v>14.37821842193228</v>
      </c>
      <c r="DQ23" s="309">
        <v>22.423296209368406</v>
      </c>
      <c r="DR23" s="309">
        <v>11.149119385585212</v>
      </c>
      <c r="DT23" s="346">
        <v>-4.1000000000000014</v>
      </c>
      <c r="DV23" s="347" t="s">
        <v>350</v>
      </c>
      <c r="DX23" s="337">
        <v>234.28856900000008</v>
      </c>
      <c r="DY23" s="337">
        <v>787</v>
      </c>
    </row>
    <row r="24" spans="1:129" s="28" customFormat="1" ht="13.5" customHeight="1">
      <c r="A24" s="110" t="s">
        <v>45</v>
      </c>
      <c r="B24" s="43">
        <v>80.599999999999994</v>
      </c>
      <c r="D24" s="309">
        <v>78.320784876899253</v>
      </c>
      <c r="E24" s="309">
        <v>1.9239113408246478</v>
      </c>
      <c r="F24" s="309">
        <v>74.548466496739096</v>
      </c>
      <c r="G24" s="309">
        <v>82.093103257059411</v>
      </c>
      <c r="H24" s="309">
        <v>2.4564505371703778</v>
      </c>
      <c r="J24" s="346">
        <v>-2.2756643854831538</v>
      </c>
      <c r="L24" s="347" t="s">
        <v>350</v>
      </c>
      <c r="N24" s="309">
        <v>79.371169454119766</v>
      </c>
      <c r="O24" s="309">
        <v>2.0138569716349854</v>
      </c>
      <c r="P24" s="309">
        <v>75.422489216294537</v>
      </c>
      <c r="Q24" s="309">
        <v>83.319849691944981</v>
      </c>
      <c r="R24" s="309">
        <v>2.5372650869143216</v>
      </c>
      <c r="T24" s="346">
        <v>1.0503845772205125</v>
      </c>
      <c r="V24" s="347" t="s">
        <v>350</v>
      </c>
      <c r="X24" s="309">
        <v>77.126468671841536</v>
      </c>
      <c r="Y24" s="309">
        <v>2.7330547348951764</v>
      </c>
      <c r="Z24" s="309">
        <v>71.767613449462118</v>
      </c>
      <c r="AA24" s="309">
        <v>82.485323894220969</v>
      </c>
      <c r="AB24" s="309">
        <v>3.54360154426855</v>
      </c>
      <c r="AD24" s="346">
        <v>-2.2447007822782297</v>
      </c>
      <c r="AF24" s="347" t="s">
        <v>350</v>
      </c>
      <c r="AH24" s="309">
        <v>77.775907486333125</v>
      </c>
      <c r="AI24" s="309">
        <v>2.4877616222654102</v>
      </c>
      <c r="AJ24" s="309">
        <v>72.898009063624045</v>
      </c>
      <c r="AK24" s="309">
        <v>82.653805909042191</v>
      </c>
      <c r="AL24" s="309">
        <v>3.1986275733299068</v>
      </c>
      <c r="AN24" s="346">
        <v>0.70000000000000284</v>
      </c>
      <c r="AP24" s="347" t="s">
        <v>350</v>
      </c>
      <c r="AQ24" s="347"/>
      <c r="AR24" s="43">
        <v>48.6</v>
      </c>
      <c r="AT24" s="309">
        <v>56.037784984094607</v>
      </c>
      <c r="AU24" s="309">
        <v>2.7145579414310212</v>
      </c>
      <c r="AV24" s="309">
        <v>50.715202493323119</v>
      </c>
      <c r="AW24" s="309">
        <v>61.360367474866095</v>
      </c>
      <c r="AX24" s="309">
        <v>4.8441563887678702</v>
      </c>
      <c r="AZ24" s="346">
        <v>7.4850382305721226</v>
      </c>
      <c r="BB24" s="347" t="s">
        <v>351</v>
      </c>
      <c r="BD24" s="309">
        <v>60.059181245691803</v>
      </c>
      <c r="BE24" s="309">
        <v>2.4474652587819992</v>
      </c>
      <c r="BF24" s="309">
        <v>55.260301366814325</v>
      </c>
      <c r="BG24" s="309">
        <v>64.858061124569289</v>
      </c>
      <c r="BH24" s="309">
        <v>4.0750892836348171</v>
      </c>
      <c r="BJ24" s="346">
        <v>4.0213962615971965</v>
      </c>
      <c r="BL24" s="347" t="s">
        <v>350</v>
      </c>
      <c r="BN24" s="309">
        <v>58.758551878965385</v>
      </c>
      <c r="BO24" s="309">
        <v>3.1922180814936501</v>
      </c>
      <c r="BP24" s="309">
        <v>52.499389075318717</v>
      </c>
      <c r="BQ24" s="309">
        <v>65.017714682612052</v>
      </c>
      <c r="BR24" s="309">
        <v>5.4327718764566981</v>
      </c>
      <c r="BT24" s="346">
        <v>-1.3006293667264188</v>
      </c>
      <c r="BV24" s="347" t="s">
        <v>350</v>
      </c>
      <c r="BX24" s="309">
        <v>56.146802596670234</v>
      </c>
      <c r="BY24" s="309">
        <v>3.0255808656909995</v>
      </c>
      <c r="BZ24" s="309">
        <v>50.214370807207423</v>
      </c>
      <c r="CA24" s="309">
        <v>62.079234386133045</v>
      </c>
      <c r="CB24" s="309">
        <v>5.3886966412410287</v>
      </c>
      <c r="CD24" s="346">
        <v>-2.6999999999999957</v>
      </c>
      <c r="CF24" s="347" t="s">
        <v>350</v>
      </c>
      <c r="CG24" s="347"/>
      <c r="CH24" s="43">
        <v>32</v>
      </c>
      <c r="CJ24" s="309">
        <v>22.282999892804717</v>
      </c>
      <c r="CK24" s="309">
        <v>2.5668327788115683</v>
      </c>
      <c r="CL24" s="309">
        <v>17.250070222481106</v>
      </c>
      <c r="CM24" s="309">
        <v>27.315929563128329</v>
      </c>
      <c r="CN24" s="309">
        <v>11.519242432166465</v>
      </c>
      <c r="CP24" s="346">
        <v>-9.7607026160550703</v>
      </c>
      <c r="CR24" s="347" t="s">
        <v>349</v>
      </c>
      <c r="CT24" s="309">
        <v>19.31198820842787</v>
      </c>
      <c r="CU24" s="309">
        <v>2.0362242085268871</v>
      </c>
      <c r="CV24" s="309">
        <v>15.319451297793307</v>
      </c>
      <c r="CW24" s="309">
        <v>23.304525119062429</v>
      </c>
      <c r="CX24" s="309">
        <v>10.543835189575491</v>
      </c>
      <c r="CZ24" s="346">
        <v>-2.9710116843768475</v>
      </c>
      <c r="DB24" s="347" t="s">
        <v>350</v>
      </c>
      <c r="DD24" s="309">
        <v>18.367916792876123</v>
      </c>
      <c r="DE24" s="309">
        <v>2.2658307381481091</v>
      </c>
      <c r="DF24" s="309">
        <v>13.925174125075682</v>
      </c>
      <c r="DG24" s="309">
        <v>22.810659460676565</v>
      </c>
      <c r="DH24" s="309">
        <v>12.335806851144365</v>
      </c>
      <c r="DJ24" s="346">
        <v>-0.9440714155517469</v>
      </c>
      <c r="DL24" s="347" t="s">
        <v>350</v>
      </c>
      <c r="DN24" s="309">
        <v>21.629104889662791</v>
      </c>
      <c r="DO24" s="309">
        <v>3.0208477943642338</v>
      </c>
      <c r="DP24" s="309">
        <v>15.705953507515849</v>
      </c>
      <c r="DQ24" s="309">
        <v>27.552256271809739</v>
      </c>
      <c r="DR24" s="309">
        <v>13.966587197087332</v>
      </c>
      <c r="DT24" s="346">
        <v>3.2000000000000028</v>
      </c>
      <c r="DV24" s="347" t="s">
        <v>350</v>
      </c>
      <c r="DX24" s="337">
        <v>564.81393300000127</v>
      </c>
      <c r="DY24" s="337">
        <v>591</v>
      </c>
    </row>
    <row r="25" spans="1:129" s="28" customFormat="1" ht="13.5" customHeight="1">
      <c r="A25" s="110" t="s">
        <v>44</v>
      </c>
      <c r="B25" s="43">
        <v>79.900000000000006</v>
      </c>
      <c r="D25" s="309">
        <v>76.538899054010997</v>
      </c>
      <c r="E25" s="309">
        <v>2.2621822597773393</v>
      </c>
      <c r="F25" s="309">
        <v>72.103314348651082</v>
      </c>
      <c r="G25" s="309">
        <v>80.974483759370912</v>
      </c>
      <c r="H25" s="309">
        <v>2.9555981177374804</v>
      </c>
      <c r="J25" s="346">
        <v>-3.397264202995629</v>
      </c>
      <c r="L25" s="347" t="s">
        <v>350</v>
      </c>
      <c r="N25" s="309">
        <v>79.667018973106536</v>
      </c>
      <c r="O25" s="309">
        <v>1.7731211187478595</v>
      </c>
      <c r="P25" s="309">
        <v>76.190362775826586</v>
      </c>
      <c r="Q25" s="309">
        <v>83.143675170386501</v>
      </c>
      <c r="R25" s="309">
        <v>2.2256652019908238</v>
      </c>
      <c r="T25" s="346">
        <v>3.1281199190955391</v>
      </c>
      <c r="V25" s="347" t="s">
        <v>350</v>
      </c>
      <c r="X25" s="309">
        <v>80.495579950430297</v>
      </c>
      <c r="Y25" s="309">
        <v>2.437531448598846</v>
      </c>
      <c r="Z25" s="309">
        <v>75.716173974304084</v>
      </c>
      <c r="AA25" s="309">
        <v>85.274985926556496</v>
      </c>
      <c r="AB25" s="309">
        <v>3.0281556454402758</v>
      </c>
      <c r="AD25" s="346">
        <v>0.82856097732376099</v>
      </c>
      <c r="AF25" s="347" t="s">
        <v>350</v>
      </c>
      <c r="AH25" s="309">
        <v>81.635257801044915</v>
      </c>
      <c r="AI25" s="309">
        <v>2.3901769103359887</v>
      </c>
      <c r="AJ25" s="309">
        <v>76.94869937978163</v>
      </c>
      <c r="AK25" s="309">
        <v>86.3218162223082</v>
      </c>
      <c r="AL25" s="309">
        <v>2.927873292396701</v>
      </c>
      <c r="AN25" s="346">
        <v>1.0999999999999943</v>
      </c>
      <c r="AP25" s="347" t="s">
        <v>350</v>
      </c>
      <c r="AQ25" s="347"/>
      <c r="AR25" s="43">
        <v>56</v>
      </c>
      <c r="AT25" s="309">
        <v>49.715681021444297</v>
      </c>
      <c r="AU25" s="309">
        <v>2.5335433757369663</v>
      </c>
      <c r="AV25" s="309">
        <v>44.748023707709137</v>
      </c>
      <c r="AW25" s="309">
        <v>54.683338335179457</v>
      </c>
      <c r="AX25" s="309">
        <v>5.0960649108762111</v>
      </c>
      <c r="AZ25" s="346">
        <v>-6.2886174678038884</v>
      </c>
      <c r="BB25" s="347" t="s">
        <v>261</v>
      </c>
      <c r="BD25" s="309">
        <v>58.495681176859662</v>
      </c>
      <c r="BE25" s="309">
        <v>2.5370104049718587</v>
      </c>
      <c r="BF25" s="309">
        <v>53.521225199911029</v>
      </c>
      <c r="BG25" s="309">
        <v>63.470137153808295</v>
      </c>
      <c r="BH25" s="309">
        <v>4.3370901132021968</v>
      </c>
      <c r="BJ25" s="346">
        <v>8.7800001554153653</v>
      </c>
      <c r="BL25" s="347" t="s">
        <v>349</v>
      </c>
      <c r="BN25" s="309">
        <v>59.151455310633708</v>
      </c>
      <c r="BO25" s="309">
        <v>2.9276173968347661</v>
      </c>
      <c r="BP25" s="309">
        <v>53.411110056714527</v>
      </c>
      <c r="BQ25" s="309">
        <v>64.891800564552881</v>
      </c>
      <c r="BR25" s="309">
        <v>4.9493581881635729</v>
      </c>
      <c r="BT25" s="346">
        <v>0.65577413377404525</v>
      </c>
      <c r="BV25" s="347" t="s">
        <v>350</v>
      </c>
      <c r="BX25" s="309">
        <v>61.414447907165304</v>
      </c>
      <c r="BY25" s="309">
        <v>2.8426972688745158</v>
      </c>
      <c r="BZ25" s="309">
        <v>55.84060658733042</v>
      </c>
      <c r="CA25" s="309">
        <v>66.98828922700018</v>
      </c>
      <c r="CB25" s="309">
        <v>4.6287109397638249</v>
      </c>
      <c r="CD25" s="346">
        <v>2.1999999999999957</v>
      </c>
      <c r="CF25" s="347" t="s">
        <v>350</v>
      </c>
      <c r="CG25" s="347"/>
      <c r="CH25" s="43">
        <v>23.9</v>
      </c>
      <c r="CJ25" s="309">
        <v>26.823218032566469</v>
      </c>
      <c r="CK25" s="309">
        <v>2.656998906968453</v>
      </c>
      <c r="CL25" s="309">
        <v>21.613494694418073</v>
      </c>
      <c r="CM25" s="309">
        <v>32.032941370714866</v>
      </c>
      <c r="CN25" s="309">
        <v>9.9055933696790266</v>
      </c>
      <c r="CP25" s="346">
        <v>2.8913532648079396</v>
      </c>
      <c r="CR25" s="347" t="s">
        <v>350</v>
      </c>
      <c r="CT25" s="309">
        <v>21.171337796247006</v>
      </c>
      <c r="CU25" s="309">
        <v>2.2625910930101956</v>
      </c>
      <c r="CV25" s="309">
        <v>16.734950872504704</v>
      </c>
      <c r="CW25" s="309">
        <v>25.60772471998931</v>
      </c>
      <c r="CX25" s="309">
        <v>10.687048285684053</v>
      </c>
      <c r="CZ25" s="346">
        <v>-5.6518802363194638</v>
      </c>
      <c r="DB25" s="347" t="s">
        <v>350</v>
      </c>
      <c r="DD25" s="309">
        <v>21.344124639796487</v>
      </c>
      <c r="DE25" s="309">
        <v>2.499534272216156</v>
      </c>
      <c r="DF25" s="309">
        <v>16.443146215485623</v>
      </c>
      <c r="DG25" s="309">
        <v>26.245103064107351</v>
      </c>
      <c r="DH25" s="309">
        <v>11.710643160112229</v>
      </c>
      <c r="DJ25" s="346">
        <v>0.17278684354948126</v>
      </c>
      <c r="DL25" s="347" t="s">
        <v>350</v>
      </c>
      <c r="DN25" s="309">
        <v>20.220809893879562</v>
      </c>
      <c r="DO25" s="309">
        <v>2.5400881177411025</v>
      </c>
      <c r="DP25" s="309">
        <v>15.240311878242307</v>
      </c>
      <c r="DQ25" s="309">
        <v>25.201307909516814</v>
      </c>
      <c r="DR25" s="309">
        <v>12.561752625496652</v>
      </c>
      <c r="DT25" s="346">
        <v>-1.1000000000000014</v>
      </c>
      <c r="DV25" s="347" t="s">
        <v>350</v>
      </c>
      <c r="DX25" s="337">
        <v>205.43318600000009</v>
      </c>
      <c r="DY25" s="337">
        <v>659</v>
      </c>
    </row>
    <row r="26" spans="1:129" s="28" customFormat="1" ht="13.5" customHeight="1">
      <c r="A26" s="110" t="s">
        <v>43</v>
      </c>
      <c r="B26" s="43">
        <v>80.7</v>
      </c>
      <c r="D26" s="309">
        <v>79.082873689267402</v>
      </c>
      <c r="E26" s="309">
        <v>2.2088524803186034</v>
      </c>
      <c r="F26" s="309">
        <v>74.751855604516848</v>
      </c>
      <c r="G26" s="309">
        <v>83.413891774017941</v>
      </c>
      <c r="H26" s="309">
        <v>2.7930857558333444</v>
      </c>
      <c r="J26" s="346">
        <v>-1.6097815777607565</v>
      </c>
      <c r="L26" s="347" t="s">
        <v>350</v>
      </c>
      <c r="N26" s="309">
        <v>78.801069539883983</v>
      </c>
      <c r="O26" s="309">
        <v>2.387931257329972</v>
      </c>
      <c r="P26" s="309">
        <v>74.118921255317005</v>
      </c>
      <c r="Q26" s="309">
        <v>83.483217824450961</v>
      </c>
      <c r="R26" s="309">
        <v>3.030328485733758</v>
      </c>
      <c r="T26" s="346">
        <v>-0.28180414938341869</v>
      </c>
      <c r="V26" s="347" t="s">
        <v>350</v>
      </c>
      <c r="X26" s="309">
        <v>77.044305341194686</v>
      </c>
      <c r="Y26" s="309">
        <v>2.6646598168646207</v>
      </c>
      <c r="Z26" s="309">
        <v>71.819555908572269</v>
      </c>
      <c r="AA26" s="309">
        <v>82.269054773817089</v>
      </c>
      <c r="AB26" s="309">
        <v>3.4586071028404199</v>
      </c>
      <c r="AD26" s="346">
        <v>-1.7567641986892966</v>
      </c>
      <c r="AF26" s="347" t="s">
        <v>350</v>
      </c>
      <c r="AH26" s="309">
        <v>80.123193388561361</v>
      </c>
      <c r="AI26" s="309">
        <v>2.9704095858129516</v>
      </c>
      <c r="AJ26" s="309">
        <v>74.298939125710177</v>
      </c>
      <c r="AK26" s="309">
        <v>85.94744765141256</v>
      </c>
      <c r="AL26" s="309">
        <v>3.7073030419641468</v>
      </c>
      <c r="AN26" s="346">
        <v>3.0999999999999943</v>
      </c>
      <c r="AP26" s="347" t="s">
        <v>350</v>
      </c>
      <c r="AQ26" s="347"/>
      <c r="AR26" s="43">
        <v>60.2</v>
      </c>
      <c r="AT26" s="309">
        <v>58.142567923860696</v>
      </c>
      <c r="AU26" s="309">
        <v>2.8439643435790058</v>
      </c>
      <c r="AV26" s="309">
        <v>52.566251210012183</v>
      </c>
      <c r="AW26" s="309">
        <v>63.718884637709216</v>
      </c>
      <c r="AX26" s="309">
        <v>4.8913634968845123</v>
      </c>
      <c r="AZ26" s="346">
        <v>-2.0340964016532226</v>
      </c>
      <c r="BB26" s="347" t="s">
        <v>350</v>
      </c>
      <c r="BD26" s="309">
        <v>60.777150055567098</v>
      </c>
      <c r="BE26" s="309">
        <v>2.5893017071052102</v>
      </c>
      <c r="BF26" s="309">
        <v>55.700163643611212</v>
      </c>
      <c r="BG26" s="309">
        <v>65.854136467522977</v>
      </c>
      <c r="BH26" s="309">
        <v>4.2603210330492196</v>
      </c>
      <c r="BJ26" s="346">
        <v>2.6345821317064022</v>
      </c>
      <c r="BL26" s="347" t="s">
        <v>350</v>
      </c>
      <c r="BN26" s="309">
        <v>58.379640587796345</v>
      </c>
      <c r="BO26" s="309">
        <v>3.2083552608491925</v>
      </c>
      <c r="BP26" s="309">
        <v>52.08883670255706</v>
      </c>
      <c r="BQ26" s="309">
        <v>64.67044447303563</v>
      </c>
      <c r="BR26" s="309">
        <v>5.495674910886426</v>
      </c>
      <c r="BT26" s="346">
        <v>-2.3975094677707531</v>
      </c>
      <c r="BV26" s="347" t="s">
        <v>350</v>
      </c>
      <c r="BX26" s="309">
        <v>64.421098076557186</v>
      </c>
      <c r="BY26" s="309">
        <v>3.7119085686574094</v>
      </c>
      <c r="BZ26" s="309">
        <v>57.142943775018331</v>
      </c>
      <c r="CA26" s="309">
        <v>71.699252378096034</v>
      </c>
      <c r="CB26" s="309">
        <v>5.761945510842156</v>
      </c>
      <c r="CD26" s="346">
        <v>6.0000000000000071</v>
      </c>
      <c r="CF26" s="347" t="s">
        <v>350</v>
      </c>
      <c r="CG26" s="347"/>
      <c r="CH26" s="43">
        <v>20.5</v>
      </c>
      <c r="CJ26" s="309">
        <v>20.940305765406634</v>
      </c>
      <c r="CK26" s="309">
        <v>2.231651127344572</v>
      </c>
      <c r="CL26" s="309">
        <v>16.564585124257629</v>
      </c>
      <c r="CM26" s="309">
        <v>25.316026406555636</v>
      </c>
      <c r="CN26" s="309">
        <v>10.657204113185673</v>
      </c>
      <c r="CP26" s="346">
        <v>0.42431482389249808</v>
      </c>
      <c r="CR26" s="347" t="s">
        <v>350</v>
      </c>
      <c r="CT26" s="309">
        <v>18.023919484316988</v>
      </c>
      <c r="CU26" s="309">
        <v>2.1202273133010796</v>
      </c>
      <c r="CV26" s="309">
        <v>13.866673061333834</v>
      </c>
      <c r="CW26" s="309">
        <v>22.181165907300144</v>
      </c>
      <c r="CX26" s="309">
        <v>11.763408703339673</v>
      </c>
      <c r="CZ26" s="346">
        <v>-2.9163862810896468</v>
      </c>
      <c r="DB26" s="347" t="s">
        <v>350</v>
      </c>
      <c r="DD26" s="309">
        <v>18.664664753398146</v>
      </c>
      <c r="DE26" s="309">
        <v>2.4536111589969769</v>
      </c>
      <c r="DF26" s="309">
        <v>13.853730378319232</v>
      </c>
      <c r="DG26" s="309">
        <v>23.475599128477057</v>
      </c>
      <c r="DH26" s="309">
        <v>13.145755315804774</v>
      </c>
      <c r="DJ26" s="346">
        <v>0.64074526908115814</v>
      </c>
      <c r="DL26" s="347" t="s">
        <v>350</v>
      </c>
      <c r="DN26" s="339">
        <v>15.70209531200422</v>
      </c>
      <c r="DO26" s="309">
        <v>2.5528806830490542</v>
      </c>
      <c r="DP26" s="309">
        <v>10.696514172011492</v>
      </c>
      <c r="DQ26" s="309">
        <v>20.707676451996949</v>
      </c>
      <c r="DR26" s="309">
        <v>16.258216704985749</v>
      </c>
      <c r="DT26" s="346">
        <v>-3</v>
      </c>
      <c r="DV26" s="347" t="s">
        <v>350</v>
      </c>
      <c r="DX26" s="337">
        <v>608.16169499999717</v>
      </c>
      <c r="DY26" s="337">
        <v>595</v>
      </c>
    </row>
    <row r="27" spans="1:129" s="28" customFormat="1" ht="13.5" customHeight="1">
      <c r="A27" s="110" t="s">
        <v>42</v>
      </c>
      <c r="B27" s="43">
        <v>80</v>
      </c>
      <c r="D27" s="309">
        <v>77.400429830322125</v>
      </c>
      <c r="E27" s="309">
        <v>1.7683583171588171</v>
      </c>
      <c r="F27" s="309">
        <v>73.933112786664609</v>
      </c>
      <c r="G27" s="309">
        <v>80.867746873979641</v>
      </c>
      <c r="H27" s="309">
        <v>2.284687980461384</v>
      </c>
      <c r="J27" s="346">
        <v>-2.5528566842508553</v>
      </c>
      <c r="L27" s="347" t="s">
        <v>350</v>
      </c>
      <c r="N27" s="309">
        <v>77.995053407160924</v>
      </c>
      <c r="O27" s="309">
        <v>1.9946159281514357</v>
      </c>
      <c r="P27" s="309">
        <v>74.084100142615711</v>
      </c>
      <c r="Q27" s="309">
        <v>81.906006671706137</v>
      </c>
      <c r="R27" s="309">
        <v>2.5573620903095695</v>
      </c>
      <c r="T27" s="346">
        <v>0.59462357683879929</v>
      </c>
      <c r="V27" s="347" t="s">
        <v>350</v>
      </c>
      <c r="X27" s="309">
        <v>82.586588036246667</v>
      </c>
      <c r="Y27" s="309">
        <v>1.8360289447007967</v>
      </c>
      <c r="Z27" s="309">
        <v>78.986582089374551</v>
      </c>
      <c r="AA27" s="309">
        <v>86.186593983118783</v>
      </c>
      <c r="AB27" s="309">
        <v>2.2231563118880473</v>
      </c>
      <c r="AD27" s="346">
        <v>4.5915346290857428</v>
      </c>
      <c r="AF27" s="347" t="s">
        <v>261</v>
      </c>
      <c r="AH27" s="309">
        <v>81.398194675341472</v>
      </c>
      <c r="AI27" s="309">
        <v>2.262320257772295</v>
      </c>
      <c r="AJ27" s="309">
        <v>76.962332204321754</v>
      </c>
      <c r="AK27" s="309">
        <v>85.834057146361189</v>
      </c>
      <c r="AL27" s="309">
        <v>2.7793248570138562</v>
      </c>
      <c r="AN27" s="346">
        <v>-1.1999999999999886</v>
      </c>
      <c r="AP27" s="347" t="s">
        <v>350</v>
      </c>
      <c r="AQ27" s="347"/>
      <c r="AR27" s="43">
        <v>55.8</v>
      </c>
      <c r="AT27" s="309">
        <v>55.497694829226504</v>
      </c>
      <c r="AU27" s="309">
        <v>2.387454312671653</v>
      </c>
      <c r="AV27" s="309">
        <v>50.816482345898898</v>
      </c>
      <c r="AW27" s="309">
        <v>60.178907312554117</v>
      </c>
      <c r="AX27" s="309">
        <v>4.3018981599472825</v>
      </c>
      <c r="AZ27" s="346">
        <v>-0.26957006055545207</v>
      </c>
      <c r="BB27" s="347" t="s">
        <v>350</v>
      </c>
      <c r="BD27" s="309">
        <v>53.472278077016753</v>
      </c>
      <c r="BE27" s="309">
        <v>2.4612548089889352</v>
      </c>
      <c r="BF27" s="309">
        <v>48.64636026786043</v>
      </c>
      <c r="BG27" s="309">
        <v>58.298195886173076</v>
      </c>
      <c r="BH27" s="309">
        <v>4.6028613283390714</v>
      </c>
      <c r="BJ27" s="346">
        <v>-2.0254167522097504</v>
      </c>
      <c r="BL27" s="347" t="s">
        <v>350</v>
      </c>
      <c r="BN27" s="309">
        <v>56.814846057651771</v>
      </c>
      <c r="BO27" s="309">
        <v>2.4295022982392558</v>
      </c>
      <c r="BP27" s="309">
        <v>52.051183291416827</v>
      </c>
      <c r="BQ27" s="309">
        <v>61.578508823886715</v>
      </c>
      <c r="BR27" s="309">
        <v>4.2761750965125644</v>
      </c>
      <c r="BT27" s="346">
        <v>3.3425679806350175</v>
      </c>
      <c r="BV27" s="347" t="s">
        <v>350</v>
      </c>
      <c r="BX27" s="309">
        <v>55.356209993489138</v>
      </c>
      <c r="BY27" s="309">
        <v>2.6964987782353576</v>
      </c>
      <c r="BZ27" s="309">
        <v>50.069028529047387</v>
      </c>
      <c r="CA27" s="309">
        <v>60.643391457930882</v>
      </c>
      <c r="CB27" s="309">
        <v>4.8711766548911379</v>
      </c>
      <c r="CD27" s="346">
        <v>-1.3999999999999986</v>
      </c>
      <c r="CF27" s="347" t="s">
        <v>350</v>
      </c>
      <c r="CG27" s="347"/>
      <c r="CH27" s="43">
        <v>24.2</v>
      </c>
      <c r="CJ27" s="309">
        <v>21.902735001095603</v>
      </c>
      <c r="CK27" s="309">
        <v>1.7175890007478525</v>
      </c>
      <c r="CL27" s="309">
        <v>18.534964137857791</v>
      </c>
      <c r="CM27" s="309">
        <v>25.270505864333419</v>
      </c>
      <c r="CN27" s="309">
        <v>7.8418928077335375</v>
      </c>
      <c r="CP27" s="346">
        <v>-2.2832866236955063</v>
      </c>
      <c r="CR27" s="347" t="s">
        <v>350</v>
      </c>
      <c r="CT27" s="309">
        <v>24.522775330144228</v>
      </c>
      <c r="CU27" s="309">
        <v>2.1177840378816062</v>
      </c>
      <c r="CV27" s="309">
        <v>20.370319571791345</v>
      </c>
      <c r="CW27" s="309">
        <v>28.67523108849711</v>
      </c>
      <c r="CX27" s="309">
        <v>8.6359884204393218</v>
      </c>
      <c r="CZ27" s="346">
        <v>2.6200403290486243</v>
      </c>
      <c r="DB27" s="347" t="s">
        <v>350</v>
      </c>
      <c r="DD27" s="309">
        <v>25.771741978594964</v>
      </c>
      <c r="DE27" s="309">
        <v>2.3329566807185738</v>
      </c>
      <c r="DF27" s="309">
        <v>21.197381673098484</v>
      </c>
      <c r="DG27" s="309">
        <v>30.346102284091447</v>
      </c>
      <c r="DH27" s="309">
        <v>9.0523825772283431</v>
      </c>
      <c r="DJ27" s="346">
        <v>1.248966648450736</v>
      </c>
      <c r="DL27" s="347" t="s">
        <v>350</v>
      </c>
      <c r="DN27" s="309">
        <v>26.041984681852625</v>
      </c>
      <c r="DO27" s="309">
        <v>2.3255549998901279</v>
      </c>
      <c r="DP27" s="309">
        <v>21.482134186387018</v>
      </c>
      <c r="DQ27" s="309">
        <v>30.601835177318236</v>
      </c>
      <c r="DR27" s="309">
        <v>8.9300221480841753</v>
      </c>
      <c r="DT27" s="346">
        <v>0.19999999999999929</v>
      </c>
      <c r="DV27" s="347" t="s">
        <v>350</v>
      </c>
      <c r="DX27" s="337">
        <v>249.20193599999942</v>
      </c>
      <c r="DY27" s="337">
        <v>774</v>
      </c>
    </row>
    <row r="28" spans="1:129" s="28" customFormat="1" ht="13.5" customHeight="1">
      <c r="A28" s="110" t="s">
        <v>41</v>
      </c>
      <c r="B28" s="43">
        <v>78</v>
      </c>
      <c r="D28" s="309">
        <v>79.596101026638664</v>
      </c>
      <c r="E28" s="309">
        <v>2.0321688390099473</v>
      </c>
      <c r="F28" s="309">
        <v>75.611516238183668</v>
      </c>
      <c r="G28" s="309">
        <v>83.580685815093673</v>
      </c>
      <c r="H28" s="309">
        <v>2.5531009845945034</v>
      </c>
      <c r="J28" s="346">
        <v>1.621303707831828</v>
      </c>
      <c r="L28" s="347" t="s">
        <v>350</v>
      </c>
      <c r="N28" s="309">
        <v>78.48767869280411</v>
      </c>
      <c r="O28" s="309">
        <v>2.0547250035158835</v>
      </c>
      <c r="P28" s="309">
        <v>74.458866254867431</v>
      </c>
      <c r="Q28" s="309">
        <v>82.516491130740789</v>
      </c>
      <c r="R28" s="309">
        <v>2.6178949839476706</v>
      </c>
      <c r="T28" s="346">
        <v>-1.1084223338345538</v>
      </c>
      <c r="V28" s="347" t="s">
        <v>350</v>
      </c>
      <c r="X28" s="309">
        <v>81.045927005089155</v>
      </c>
      <c r="Y28" s="309">
        <v>1.9398171119782568</v>
      </c>
      <c r="Z28" s="309">
        <v>77.242417719943305</v>
      </c>
      <c r="AA28" s="309">
        <v>84.849436290235019</v>
      </c>
      <c r="AB28" s="309">
        <v>2.393478838062336</v>
      </c>
      <c r="AD28" s="346">
        <v>2.5582483122850448</v>
      </c>
      <c r="AF28" s="347" t="s">
        <v>350</v>
      </c>
      <c r="AH28" s="309">
        <v>81.331889507036536</v>
      </c>
      <c r="AI28" s="309">
        <v>1.8455187492520526</v>
      </c>
      <c r="AJ28" s="309">
        <v>77.713273914816355</v>
      </c>
      <c r="AK28" s="309">
        <v>84.950505099256731</v>
      </c>
      <c r="AL28" s="309">
        <v>2.2691207107544025</v>
      </c>
      <c r="AN28" s="346">
        <v>0.29999999999999716</v>
      </c>
      <c r="AP28" s="347" t="s">
        <v>350</v>
      </c>
      <c r="AQ28" s="347"/>
      <c r="AR28" s="43">
        <v>52.5</v>
      </c>
      <c r="AT28" s="309">
        <v>52.760313026142924</v>
      </c>
      <c r="AU28" s="309">
        <v>2.3882353847897351</v>
      </c>
      <c r="AV28" s="309">
        <v>48.077569051917187</v>
      </c>
      <c r="AW28" s="309">
        <v>57.443057000368668</v>
      </c>
      <c r="AX28" s="309">
        <v>4.5265754651727637</v>
      </c>
      <c r="AZ28" s="346">
        <v>0.23697723145150462</v>
      </c>
      <c r="BB28" s="347" t="s">
        <v>350</v>
      </c>
      <c r="BD28" s="309">
        <v>53.257036282337978</v>
      </c>
      <c r="BE28" s="309">
        <v>2.430133261717883</v>
      </c>
      <c r="BF28" s="309">
        <v>48.492140204322759</v>
      </c>
      <c r="BG28" s="309">
        <v>58.021932360353205</v>
      </c>
      <c r="BH28" s="309">
        <v>4.5630275947664884</v>
      </c>
      <c r="BJ28" s="346">
        <v>0.49672325619505386</v>
      </c>
      <c r="BL28" s="347" t="s">
        <v>350</v>
      </c>
      <c r="BN28" s="309">
        <v>52.551640171152258</v>
      </c>
      <c r="BO28" s="309">
        <v>2.3478607540647243</v>
      </c>
      <c r="BP28" s="309">
        <v>47.948056604860447</v>
      </c>
      <c r="BQ28" s="309">
        <v>57.155223737444061</v>
      </c>
      <c r="BR28" s="309">
        <v>4.4677211718190311</v>
      </c>
      <c r="BT28" s="346">
        <v>-0.70539611118572054</v>
      </c>
      <c r="BV28" s="347" t="s">
        <v>350</v>
      </c>
      <c r="BX28" s="309">
        <v>56.24297428015732</v>
      </c>
      <c r="BY28" s="309">
        <v>2.3072084985194317</v>
      </c>
      <c r="BZ28" s="309">
        <v>51.719096833434563</v>
      </c>
      <c r="CA28" s="309">
        <v>60.766851726880077</v>
      </c>
      <c r="CB28" s="309">
        <v>4.1022163711093445</v>
      </c>
      <c r="CD28" s="346">
        <v>3.6000000000000014</v>
      </c>
      <c r="CF28" s="347" t="s">
        <v>350</v>
      </c>
      <c r="CG28" s="347"/>
      <c r="CH28" s="43">
        <v>25.5</v>
      </c>
      <c r="CJ28" s="309">
        <v>26.835788000495665</v>
      </c>
      <c r="CK28" s="309">
        <v>2.1090656836388044</v>
      </c>
      <c r="CL28" s="309">
        <v>22.70042735547473</v>
      </c>
      <c r="CM28" s="309">
        <v>30.9711486455166</v>
      </c>
      <c r="CN28" s="309">
        <v>7.8591531711304672</v>
      </c>
      <c r="CP28" s="346">
        <v>1.3843264763803056</v>
      </c>
      <c r="CR28" s="347" t="s">
        <v>350</v>
      </c>
      <c r="CT28" s="309">
        <v>25.230642410466224</v>
      </c>
      <c r="CU28" s="309">
        <v>2.0173651424271664</v>
      </c>
      <c r="CV28" s="309">
        <v>21.275083509025311</v>
      </c>
      <c r="CW28" s="309">
        <v>29.186201311907141</v>
      </c>
      <c r="CX28" s="309">
        <v>7.9956947175880035</v>
      </c>
      <c r="CZ28" s="346">
        <v>-1.6051455900294407</v>
      </c>
      <c r="DB28" s="347" t="s">
        <v>350</v>
      </c>
      <c r="DD28" s="309">
        <v>28.494286833936755</v>
      </c>
      <c r="DE28" s="309">
        <v>2.4676253122759455</v>
      </c>
      <c r="DF28" s="309">
        <v>23.655874114744435</v>
      </c>
      <c r="DG28" s="309">
        <v>33.332699553129075</v>
      </c>
      <c r="DH28" s="309">
        <v>8.660070443795064</v>
      </c>
      <c r="DJ28" s="346">
        <v>3.2636444234705309</v>
      </c>
      <c r="DL28" s="347" t="s">
        <v>350</v>
      </c>
      <c r="DN28" s="309">
        <v>25.088915226879223</v>
      </c>
      <c r="DO28" s="309">
        <v>2.1262949525266643</v>
      </c>
      <c r="DP28" s="309">
        <v>20.919765456934925</v>
      </c>
      <c r="DQ28" s="309">
        <v>29.258064996823517</v>
      </c>
      <c r="DR28" s="309">
        <v>8.4750374151236336</v>
      </c>
      <c r="DT28" s="346">
        <v>-3.4</v>
      </c>
      <c r="DV28" s="347" t="s">
        <v>350</v>
      </c>
      <c r="DX28" s="337">
        <v>675.25020300000028</v>
      </c>
      <c r="DY28" s="337">
        <v>633</v>
      </c>
    </row>
    <row r="29" spans="1:129" s="28" customFormat="1" ht="13.5" customHeight="1">
      <c r="A29" s="110" t="s">
        <v>209</v>
      </c>
      <c r="B29" s="43">
        <v>76.900000000000006</v>
      </c>
      <c r="D29" s="309">
        <v>73.980394920224342</v>
      </c>
      <c r="E29" s="309">
        <v>2.7903139090959459</v>
      </c>
      <c r="F29" s="309">
        <v>68.509273552860577</v>
      </c>
      <c r="G29" s="309">
        <v>79.451516287588092</v>
      </c>
      <c r="H29" s="309">
        <v>3.7716937198089302</v>
      </c>
      <c r="J29" s="346">
        <v>-2.96023892220704</v>
      </c>
      <c r="L29" s="347" t="s">
        <v>350</v>
      </c>
      <c r="N29" s="309">
        <v>75.735703681011302</v>
      </c>
      <c r="O29" s="309">
        <v>2.7155698801219876</v>
      </c>
      <c r="P29" s="309">
        <v>70.411136310486725</v>
      </c>
      <c r="Q29" s="309">
        <v>81.060271051535878</v>
      </c>
      <c r="R29" s="309">
        <v>3.5855874417693485</v>
      </c>
      <c r="T29" s="346">
        <v>1.75530876078696</v>
      </c>
      <c r="V29" s="347" t="s">
        <v>350</v>
      </c>
      <c r="X29" s="309">
        <v>83.768387477309432</v>
      </c>
      <c r="Y29" s="309">
        <v>2.2477571847359954</v>
      </c>
      <c r="Z29" s="309">
        <v>79.361082649393012</v>
      </c>
      <c r="AA29" s="309">
        <v>88.175692305225866</v>
      </c>
      <c r="AB29" s="309">
        <v>2.6833000519973615</v>
      </c>
      <c r="AD29" s="346">
        <v>8.0326837962981301</v>
      </c>
      <c r="AF29" s="347" t="s">
        <v>351</v>
      </c>
      <c r="AH29" s="309">
        <v>77.138228026311197</v>
      </c>
      <c r="AI29" s="309">
        <v>3.2038629543196384</v>
      </c>
      <c r="AJ29" s="309">
        <v>70.856228211063424</v>
      </c>
      <c r="AK29" s="309">
        <v>83.420227841558969</v>
      </c>
      <c r="AL29" s="309">
        <v>4.1534049151697232</v>
      </c>
      <c r="AN29" s="346">
        <v>-6.7000000000000028</v>
      </c>
      <c r="AP29" s="347" t="s">
        <v>261</v>
      </c>
      <c r="AQ29" s="347"/>
      <c r="AR29" s="43">
        <v>61.4</v>
      </c>
      <c r="AT29" s="309">
        <v>63.562928635672414</v>
      </c>
      <c r="AU29" s="309">
        <v>2.9791174496676174</v>
      </c>
      <c r="AV29" s="309">
        <v>57.721609821459282</v>
      </c>
      <c r="AW29" s="309">
        <v>69.404247449885531</v>
      </c>
      <c r="AX29" s="309">
        <v>4.6868788358434683</v>
      </c>
      <c r="AZ29" s="346">
        <v>2.1633108757503265</v>
      </c>
      <c r="BB29" s="347" t="s">
        <v>350</v>
      </c>
      <c r="BD29" s="309">
        <v>62.162563331738873</v>
      </c>
      <c r="BE29" s="309">
        <v>2.7743827777870522</v>
      </c>
      <c r="BF29" s="309">
        <v>56.722678274799485</v>
      </c>
      <c r="BG29" s="309">
        <v>67.602448388678255</v>
      </c>
      <c r="BH29" s="309">
        <v>4.4631087089848362</v>
      </c>
      <c r="BJ29" s="346">
        <v>-1.4003653039335404</v>
      </c>
      <c r="BL29" s="347" t="s">
        <v>350</v>
      </c>
      <c r="BN29" s="309">
        <v>67.152077286101758</v>
      </c>
      <c r="BO29" s="309">
        <v>2.8598525069889065</v>
      </c>
      <c r="BP29" s="309">
        <v>61.544602489992272</v>
      </c>
      <c r="BQ29" s="309">
        <v>72.759552082211258</v>
      </c>
      <c r="BR29" s="309">
        <v>4.2587699778883836</v>
      </c>
      <c r="BT29" s="346">
        <v>4.9895139543628844</v>
      </c>
      <c r="BV29" s="347" t="s">
        <v>350</v>
      </c>
      <c r="BX29" s="309">
        <v>66.614238865792004</v>
      </c>
      <c r="BY29" s="309">
        <v>3.3123179389274102</v>
      </c>
      <c r="BZ29" s="309">
        <v>60.119585075332807</v>
      </c>
      <c r="CA29" s="309">
        <v>73.108892656251214</v>
      </c>
      <c r="CB29" s="309">
        <v>4.9723872783426248</v>
      </c>
      <c r="CD29" s="346">
        <v>-0.60000000000000853</v>
      </c>
      <c r="CF29" s="347" t="s">
        <v>350</v>
      </c>
      <c r="CG29" s="347"/>
      <c r="CH29" s="43">
        <v>15.5</v>
      </c>
      <c r="CJ29" s="339">
        <v>10.417466284551921</v>
      </c>
      <c r="CK29" s="309">
        <v>1.6502904238434077</v>
      </c>
      <c r="CL29" s="309">
        <v>7.1816514284482214</v>
      </c>
      <c r="CM29" s="309">
        <v>13.65328114065562</v>
      </c>
      <c r="CN29" s="309">
        <v>15.841572017282418</v>
      </c>
      <c r="CP29" s="346">
        <v>-5.1235497979573523</v>
      </c>
      <c r="CR29" s="347" t="s">
        <v>261</v>
      </c>
      <c r="CT29" s="339">
        <v>13.573140349272455</v>
      </c>
      <c r="CU29" s="309">
        <v>2.0381214889613735</v>
      </c>
      <c r="CV29" s="309">
        <v>9.576883336434614</v>
      </c>
      <c r="CW29" s="309">
        <v>17.569397362110294</v>
      </c>
      <c r="CX29" s="309">
        <v>15.0158433237642</v>
      </c>
      <c r="CZ29" s="346">
        <v>3.1556740647205341</v>
      </c>
      <c r="DB29" s="347" t="s">
        <v>350</v>
      </c>
      <c r="DD29" s="347">
        <v>16.616310191207639</v>
      </c>
      <c r="DE29" s="309">
        <v>2.3582629211232149</v>
      </c>
      <c r="DF29" s="309">
        <v>11.992330506772376</v>
      </c>
      <c r="DG29" s="309">
        <v>21.240289875642905</v>
      </c>
      <c r="DH29" s="309">
        <v>14.192458457901601</v>
      </c>
      <c r="DJ29" s="346">
        <v>3.0431698419351836</v>
      </c>
      <c r="DL29" s="347" t="s">
        <v>350</v>
      </c>
      <c r="DN29" s="632">
        <v>10.523989160519251</v>
      </c>
      <c r="DO29" s="309">
        <v>2.229951551986662</v>
      </c>
      <c r="DP29" s="309">
        <v>6.1515938872743314</v>
      </c>
      <c r="DQ29" s="309">
        <v>14.896384433764171</v>
      </c>
      <c r="DR29" s="309">
        <v>21.189223192592461</v>
      </c>
      <c r="DT29" s="346">
        <v>-6.1000000000000014</v>
      </c>
      <c r="DV29" s="347" t="s">
        <v>261</v>
      </c>
      <c r="DX29" s="337">
        <v>460.10321999999968</v>
      </c>
      <c r="DY29" s="337">
        <v>592</v>
      </c>
    </row>
    <row r="30" spans="1:129" s="28" customFormat="1" ht="13.5" customHeight="1">
      <c r="A30" s="110" t="s">
        <v>40</v>
      </c>
      <c r="B30" s="43">
        <v>80.099999999999994</v>
      </c>
      <c r="D30" s="309">
        <v>75.413871958296511</v>
      </c>
      <c r="E30" s="309">
        <v>2.480957707046501</v>
      </c>
      <c r="F30" s="309">
        <v>70.549322246416352</v>
      </c>
      <c r="G30" s="309">
        <v>80.27842167017667</v>
      </c>
      <c r="H30" s="309">
        <v>3.2897895872770699</v>
      </c>
      <c r="J30" s="346">
        <v>-4.7313718788602728</v>
      </c>
      <c r="L30" s="347" t="s">
        <v>350</v>
      </c>
      <c r="N30" s="309">
        <v>81.714547003839343</v>
      </c>
      <c r="O30" s="309">
        <v>2.1082600253024339</v>
      </c>
      <c r="P30" s="309">
        <v>77.580765501298004</v>
      </c>
      <c r="Q30" s="309">
        <v>85.848328506380682</v>
      </c>
      <c r="R30" s="309">
        <v>2.5800302425997388</v>
      </c>
      <c r="T30" s="346">
        <v>6.3006750455428318</v>
      </c>
      <c r="V30" s="347" t="s">
        <v>351</v>
      </c>
      <c r="X30" s="309">
        <v>78.195784957366115</v>
      </c>
      <c r="Y30" s="309">
        <v>2.2704425488919902</v>
      </c>
      <c r="Z30" s="309">
        <v>73.743999651021369</v>
      </c>
      <c r="AA30" s="309">
        <v>82.647570263710861</v>
      </c>
      <c r="AB30" s="309">
        <v>2.9035357214329141</v>
      </c>
      <c r="AD30" s="346">
        <v>-3.5187620464732277</v>
      </c>
      <c r="AF30" s="347" t="s">
        <v>350</v>
      </c>
      <c r="AH30" s="309">
        <v>79.306612365348101</v>
      </c>
      <c r="AI30" s="309">
        <v>2.5778740254354329</v>
      </c>
      <c r="AJ30" s="309">
        <v>74.252025330130678</v>
      </c>
      <c r="AK30" s="309">
        <v>84.361199400565511</v>
      </c>
      <c r="AL30" s="309">
        <v>3.2505158757251351</v>
      </c>
      <c r="AN30" s="346">
        <v>1.0999999999999943</v>
      </c>
      <c r="AP30" s="347" t="s">
        <v>350</v>
      </c>
      <c r="AQ30" s="347"/>
      <c r="AR30" s="43">
        <v>53.9</v>
      </c>
      <c r="AT30" s="309">
        <v>49.238626065232431</v>
      </c>
      <c r="AU30" s="309">
        <v>2.8165917689654081</v>
      </c>
      <c r="AV30" s="309">
        <v>43.715980258216305</v>
      </c>
      <c r="AW30" s="309">
        <v>54.761271872248564</v>
      </c>
      <c r="AX30" s="309">
        <v>5.7202891186157876</v>
      </c>
      <c r="AZ30" s="346">
        <v>-4.6628137326339143</v>
      </c>
      <c r="BB30" s="347" t="s">
        <v>350</v>
      </c>
      <c r="BD30" s="309">
        <v>49.411780124538957</v>
      </c>
      <c r="BE30" s="309">
        <v>3.0671489665033747</v>
      </c>
      <c r="BF30" s="309">
        <v>43.397852283047193</v>
      </c>
      <c r="BG30" s="309">
        <v>55.425707966030714</v>
      </c>
      <c r="BH30" s="309">
        <v>6.2073233523925655</v>
      </c>
      <c r="BJ30" s="346">
        <v>0.17315405930652616</v>
      </c>
      <c r="BL30" s="347" t="s">
        <v>350</v>
      </c>
      <c r="BN30" s="309">
        <v>56.774737389771921</v>
      </c>
      <c r="BO30" s="309">
        <v>2.8059272183342086</v>
      </c>
      <c r="BP30" s="309">
        <v>51.272996961524129</v>
      </c>
      <c r="BQ30" s="309">
        <v>62.276477818019714</v>
      </c>
      <c r="BR30" s="309">
        <v>4.9422108270987826</v>
      </c>
      <c r="BT30" s="346">
        <v>7.3629572652329642</v>
      </c>
      <c r="BV30" s="347" t="s">
        <v>261</v>
      </c>
      <c r="BX30" s="309">
        <v>53.999096292817349</v>
      </c>
      <c r="BY30" s="309">
        <v>3.1095600957908345</v>
      </c>
      <c r="BZ30" s="309">
        <v>47.902001558811136</v>
      </c>
      <c r="CA30" s="309">
        <v>60.096191026823561</v>
      </c>
      <c r="CB30" s="309">
        <v>5.7585409928507456</v>
      </c>
      <c r="CD30" s="346">
        <v>-2.7999999999999972</v>
      </c>
      <c r="CF30" s="347" t="s">
        <v>350</v>
      </c>
      <c r="CG30" s="347"/>
      <c r="CH30" s="43">
        <v>26.2</v>
      </c>
      <c r="CJ30" s="309">
        <v>26.175245893064009</v>
      </c>
      <c r="CK30" s="309">
        <v>2.6824681489403623</v>
      </c>
      <c r="CL30" s="309">
        <v>20.915583616680443</v>
      </c>
      <c r="CM30" s="309">
        <v>31.434908169447574</v>
      </c>
      <c r="CN30" s="309">
        <v>10.248110599989323</v>
      </c>
      <c r="CP30" s="346">
        <v>-6.85581462263265E-2</v>
      </c>
      <c r="CR30" s="347" t="s">
        <v>350</v>
      </c>
      <c r="CT30" s="309">
        <v>32.302766879300513</v>
      </c>
      <c r="CU30" s="309">
        <v>3.3120937667233177</v>
      </c>
      <c r="CV30" s="309">
        <v>25.808562282503093</v>
      </c>
      <c r="CW30" s="309">
        <v>38.796971476097937</v>
      </c>
      <c r="CX30" s="309">
        <v>10.253281952901979</v>
      </c>
      <c r="CZ30" s="346">
        <v>6.1275209862365045</v>
      </c>
      <c r="DB30" s="347" t="s">
        <v>350</v>
      </c>
      <c r="DD30" s="309">
        <v>21.421047567594034</v>
      </c>
      <c r="DE30" s="309">
        <v>2.3020550041580599</v>
      </c>
      <c r="DF30" s="309">
        <v>16.907277929639726</v>
      </c>
      <c r="DG30" s="309">
        <v>25.934817205548345</v>
      </c>
      <c r="DH30" s="309">
        <v>10.746696663148402</v>
      </c>
      <c r="DJ30" s="346">
        <v>-10.88171931170648</v>
      </c>
      <c r="DL30" s="347" t="s">
        <v>349</v>
      </c>
      <c r="DN30" s="309">
        <v>25.307516072530689</v>
      </c>
      <c r="DO30" s="309">
        <v>2.6476949448155067</v>
      </c>
      <c r="DP30" s="309">
        <v>20.116027113323458</v>
      </c>
      <c r="DQ30" s="309">
        <v>30.499005031737923</v>
      </c>
      <c r="DR30" s="309">
        <v>10.462089354116308</v>
      </c>
      <c r="DT30" s="346">
        <v>3.9000000000000021</v>
      </c>
      <c r="DV30" s="347" t="s">
        <v>350</v>
      </c>
      <c r="DX30" s="337">
        <v>492.68392300000079</v>
      </c>
      <c r="DY30" s="337">
        <v>583</v>
      </c>
    </row>
    <row r="31" spans="1:129" s="28" customFormat="1" ht="13.5" customHeight="1">
      <c r="A31" s="110" t="s">
        <v>39</v>
      </c>
      <c r="B31" s="43">
        <v>76.7</v>
      </c>
      <c r="D31" s="309">
        <v>78.906615336926293</v>
      </c>
      <c r="E31" s="309">
        <v>2.2881386409085525</v>
      </c>
      <c r="F31" s="309">
        <v>74.42013653289041</v>
      </c>
      <c r="G31" s="309">
        <v>83.393094140962162</v>
      </c>
      <c r="H31" s="309">
        <v>2.899805841548702</v>
      </c>
      <c r="J31" s="346">
        <v>2.2394796189474988</v>
      </c>
      <c r="L31" s="347" t="s">
        <v>350</v>
      </c>
      <c r="N31" s="309">
        <v>76.34401786014638</v>
      </c>
      <c r="O31" s="309">
        <v>2.2194962693043134</v>
      </c>
      <c r="P31" s="309">
        <v>71.992129329843522</v>
      </c>
      <c r="Q31" s="309">
        <v>80.695906390449252</v>
      </c>
      <c r="R31" s="309">
        <v>2.9072301033070853</v>
      </c>
      <c r="T31" s="346">
        <v>-2.5625974767799136</v>
      </c>
      <c r="V31" s="347" t="s">
        <v>350</v>
      </c>
      <c r="X31" s="309">
        <v>77.938357402195564</v>
      </c>
      <c r="Y31" s="309">
        <v>1.967235561601486</v>
      </c>
      <c r="Z31" s="309">
        <v>74.081087209857827</v>
      </c>
      <c r="AA31" s="309">
        <v>81.795627594533286</v>
      </c>
      <c r="AB31" s="309">
        <v>2.5240916375100153</v>
      </c>
      <c r="AD31" s="346">
        <v>1.5943395420491839</v>
      </c>
      <c r="AF31" s="347" t="s">
        <v>350</v>
      </c>
      <c r="AH31" s="309">
        <v>74.630455315880965</v>
      </c>
      <c r="AI31" s="309">
        <v>2.4979253232361649</v>
      </c>
      <c r="AJ31" s="309">
        <v>69.732628335511691</v>
      </c>
      <c r="AK31" s="309">
        <v>79.528282296250225</v>
      </c>
      <c r="AL31" s="309">
        <v>3.3470589354753946</v>
      </c>
      <c r="AN31" s="346">
        <v>-3.3000000000000114</v>
      </c>
      <c r="AP31" s="347" t="s">
        <v>350</v>
      </c>
      <c r="AQ31" s="347"/>
      <c r="AR31" s="43">
        <v>41.4</v>
      </c>
      <c r="AT31" s="309">
        <v>46.916926456985131</v>
      </c>
      <c r="AU31" s="309">
        <v>2.8591813603673288</v>
      </c>
      <c r="AV31" s="309">
        <v>41.310772904554852</v>
      </c>
      <c r="AW31" s="309">
        <v>52.523080009415409</v>
      </c>
      <c r="AX31" s="309">
        <v>6.0941361173535391</v>
      </c>
      <c r="AZ31" s="346">
        <v>5.550708709885221</v>
      </c>
      <c r="BB31" s="347" t="s">
        <v>350</v>
      </c>
      <c r="BD31" s="309">
        <v>46.37855696257899</v>
      </c>
      <c r="BE31" s="309">
        <v>2.7262152832695534</v>
      </c>
      <c r="BF31" s="309">
        <v>41.0331165640169</v>
      </c>
      <c r="BG31" s="309">
        <v>51.72399736114108</v>
      </c>
      <c r="BH31" s="309">
        <v>5.8781804821336463</v>
      </c>
      <c r="BJ31" s="346">
        <v>-0.53836949440614035</v>
      </c>
      <c r="BL31" s="347" t="s">
        <v>350</v>
      </c>
      <c r="BN31" s="309">
        <v>46.160249896376357</v>
      </c>
      <c r="BO31" s="309">
        <v>2.6068610766696829</v>
      </c>
      <c r="BP31" s="309">
        <v>41.048829727447767</v>
      </c>
      <c r="BQ31" s="309">
        <v>51.271670065304953</v>
      </c>
      <c r="BR31" s="309">
        <v>5.6474154332390762</v>
      </c>
      <c r="BT31" s="346">
        <v>-0.21830706620263385</v>
      </c>
      <c r="BV31" s="347" t="s">
        <v>350</v>
      </c>
      <c r="BX31" s="309">
        <v>52.652615474891405</v>
      </c>
      <c r="BY31" s="309">
        <v>2.8844903359191525</v>
      </c>
      <c r="BZ31" s="309">
        <v>46.99682806585222</v>
      </c>
      <c r="CA31" s="309">
        <v>58.30840288393059</v>
      </c>
      <c r="CB31" s="309">
        <v>5.478341977702299</v>
      </c>
      <c r="CD31" s="346">
        <v>6.5</v>
      </c>
      <c r="CF31" s="347" t="s">
        <v>261</v>
      </c>
      <c r="CG31" s="347"/>
      <c r="CH31" s="43">
        <v>35.299999999999997</v>
      </c>
      <c r="CJ31" s="309">
        <v>31.989688879941031</v>
      </c>
      <c r="CK31" s="309">
        <v>2.6449793686932455</v>
      </c>
      <c r="CL31" s="309">
        <v>26.80353290905872</v>
      </c>
      <c r="CM31" s="309">
        <v>37.175844850823339</v>
      </c>
      <c r="CN31" s="309">
        <v>8.268224735226374</v>
      </c>
      <c r="CP31" s="346">
        <v>-3.3112290909378395</v>
      </c>
      <c r="CR31" s="347" t="s">
        <v>350</v>
      </c>
      <c r="CT31" s="309">
        <v>29.965460897567642</v>
      </c>
      <c r="CU31" s="309">
        <v>2.2148935935965235</v>
      </c>
      <c r="CV31" s="309">
        <v>25.622597086926831</v>
      </c>
      <c r="CW31" s="309">
        <v>34.308324708208453</v>
      </c>
      <c r="CX31" s="309">
        <v>7.3914884912593184</v>
      </c>
      <c r="CZ31" s="346">
        <v>-2.0242279823733895</v>
      </c>
      <c r="DB31" s="347" t="s">
        <v>350</v>
      </c>
      <c r="DD31" s="309">
        <v>31.778107505819214</v>
      </c>
      <c r="DE31" s="309">
        <v>2.5937528057202348</v>
      </c>
      <c r="DF31" s="309">
        <v>26.692389466210219</v>
      </c>
      <c r="DG31" s="309">
        <v>36.863825545428206</v>
      </c>
      <c r="DH31" s="309">
        <v>8.1620744886877432</v>
      </c>
      <c r="DJ31" s="346">
        <v>1.8126466082515726</v>
      </c>
      <c r="DL31" s="347" t="s">
        <v>350</v>
      </c>
      <c r="DN31" s="309">
        <v>21.977839840989617</v>
      </c>
      <c r="DO31" s="309">
        <v>2.0635360314694697</v>
      </c>
      <c r="DP31" s="309">
        <v>17.931745125555342</v>
      </c>
      <c r="DQ31" s="309">
        <v>26.023934556423889</v>
      </c>
      <c r="DR31" s="309">
        <v>9.3891667534171699</v>
      </c>
      <c r="DT31" s="346">
        <v>-9.8000000000000007</v>
      </c>
      <c r="DV31" s="347" t="s">
        <v>349</v>
      </c>
      <c r="DX31" s="337">
        <v>166.14709299999976</v>
      </c>
      <c r="DY31" s="337">
        <v>613</v>
      </c>
    </row>
    <row r="32" spans="1:129" s="28" customFormat="1" ht="13.5" customHeight="1">
      <c r="A32" s="110" t="s">
        <v>38</v>
      </c>
      <c r="B32" s="43">
        <v>79.599999999999994</v>
      </c>
      <c r="D32" s="309">
        <v>74.465743514518735</v>
      </c>
      <c r="E32" s="309">
        <v>1.9558229912756557</v>
      </c>
      <c r="F32" s="309">
        <v>70.630854212828481</v>
      </c>
      <c r="G32" s="309">
        <v>78.300632816208974</v>
      </c>
      <c r="H32" s="309">
        <v>2.6264734614438181</v>
      </c>
      <c r="J32" s="346">
        <v>-5.156643779446938</v>
      </c>
      <c r="L32" s="347" t="s">
        <v>261</v>
      </c>
      <c r="N32" s="309">
        <v>74.058223250995653</v>
      </c>
      <c r="O32" s="309">
        <v>1.9405365186796264</v>
      </c>
      <c r="P32" s="309">
        <v>70.253306461961031</v>
      </c>
      <c r="Q32" s="309">
        <v>77.863140040030288</v>
      </c>
      <c r="R32" s="309">
        <v>2.6202850048168518</v>
      </c>
      <c r="T32" s="346">
        <v>-0.40752026352308235</v>
      </c>
      <c r="V32" s="347" t="s">
        <v>350</v>
      </c>
      <c r="X32" s="309">
        <v>76.600566122954277</v>
      </c>
      <c r="Y32" s="309">
        <v>2.317882081529123</v>
      </c>
      <c r="Z32" s="309">
        <v>72.055763437932882</v>
      </c>
      <c r="AA32" s="309">
        <v>81.145368807975686</v>
      </c>
      <c r="AB32" s="309">
        <v>3.0259333564305626</v>
      </c>
      <c r="AD32" s="346">
        <v>2.5423428719586241</v>
      </c>
      <c r="AF32" s="347" t="s">
        <v>350</v>
      </c>
      <c r="AH32" s="309">
        <v>74.008191915961476</v>
      </c>
      <c r="AI32" s="309">
        <v>2.7145218416865462</v>
      </c>
      <c r="AJ32" s="309">
        <v>68.685671586254628</v>
      </c>
      <c r="AK32" s="309">
        <v>79.330712245668323</v>
      </c>
      <c r="AL32" s="309">
        <v>3.6678667204422006</v>
      </c>
      <c r="AN32" s="346">
        <v>-2.5999999999999943</v>
      </c>
      <c r="AP32" s="347" t="s">
        <v>350</v>
      </c>
      <c r="AQ32" s="347"/>
      <c r="AR32" s="43">
        <v>60.7</v>
      </c>
      <c r="AT32" s="309">
        <v>57.178004635751378</v>
      </c>
      <c r="AU32" s="309">
        <v>2.2967939277702936</v>
      </c>
      <c r="AV32" s="309">
        <v>52.674554936528558</v>
      </c>
      <c r="AW32" s="309">
        <v>61.681454334974198</v>
      </c>
      <c r="AX32" s="309">
        <v>4.0169186427575863</v>
      </c>
      <c r="AZ32" s="346">
        <v>-3.5025734874869485</v>
      </c>
      <c r="BB32" s="347" t="s">
        <v>350</v>
      </c>
      <c r="BD32" s="309">
        <v>58.972421091088989</v>
      </c>
      <c r="BE32" s="309">
        <v>2.105465690585794</v>
      </c>
      <c r="BF32" s="309">
        <v>54.844118594469563</v>
      </c>
      <c r="BG32" s="309">
        <v>63.100723587708416</v>
      </c>
      <c r="BH32" s="309">
        <v>3.5702547930560371</v>
      </c>
      <c r="BJ32" s="346">
        <v>1.7944164553376112</v>
      </c>
      <c r="BL32" s="347" t="s">
        <v>350</v>
      </c>
      <c r="BN32" s="309">
        <v>65.829939457564421</v>
      </c>
      <c r="BO32" s="309">
        <v>2.4625959134215463</v>
      </c>
      <c r="BP32" s="309">
        <v>61.001388165577431</v>
      </c>
      <c r="BQ32" s="309">
        <v>70.658490749551419</v>
      </c>
      <c r="BR32" s="309">
        <v>3.7408448704544157</v>
      </c>
      <c r="BT32" s="346">
        <v>6.857518366475432</v>
      </c>
      <c r="BV32" s="347" t="s">
        <v>351</v>
      </c>
      <c r="BX32" s="309">
        <v>58.391542516583229</v>
      </c>
      <c r="BY32" s="309">
        <v>2.7791964365195545</v>
      </c>
      <c r="BZ32" s="309">
        <v>52.942210959746831</v>
      </c>
      <c r="CA32" s="309">
        <v>63.840874073419627</v>
      </c>
      <c r="CB32" s="309">
        <v>4.7595872907968841</v>
      </c>
      <c r="CD32" s="346">
        <v>-7.3999999999999986</v>
      </c>
      <c r="CF32" s="347" t="s">
        <v>351</v>
      </c>
      <c r="CG32" s="347"/>
      <c r="CH32" s="43">
        <v>18.899999999999999</v>
      </c>
      <c r="CJ32" s="309">
        <v>17.287738878767261</v>
      </c>
      <c r="CK32" s="309">
        <v>1.9851752572073655</v>
      </c>
      <c r="CL32" s="309">
        <v>13.395296981006725</v>
      </c>
      <c r="CM32" s="309">
        <v>21.180180776527799</v>
      </c>
      <c r="CN32" s="309">
        <v>11.48313999377646</v>
      </c>
      <c r="CP32" s="346">
        <v>-1.6540702919600072</v>
      </c>
      <c r="CR32" s="347" t="s">
        <v>350</v>
      </c>
      <c r="CT32" s="309">
        <v>15.085802159906578</v>
      </c>
      <c r="CU32" s="309">
        <v>1.7520561602135565</v>
      </c>
      <c r="CV32" s="309">
        <v>11.650449186562867</v>
      </c>
      <c r="CW32" s="309">
        <v>18.521155133250289</v>
      </c>
      <c r="CX32" s="309">
        <v>11.613940986644931</v>
      </c>
      <c r="CZ32" s="346">
        <v>-2.2019367188606829</v>
      </c>
      <c r="DB32" s="347" t="s">
        <v>350</v>
      </c>
      <c r="DD32" s="309">
        <v>10.770626665389958</v>
      </c>
      <c r="DE32" s="309">
        <v>1.4633504461292721</v>
      </c>
      <c r="DF32" s="309">
        <v>7.901352559647659</v>
      </c>
      <c r="DG32" s="309">
        <v>13.639900771132258</v>
      </c>
      <c r="DH32" s="309">
        <v>13.586493075946668</v>
      </c>
      <c r="DJ32" s="346">
        <v>-4.3151754945166196</v>
      </c>
      <c r="DL32" s="347" t="s">
        <v>261</v>
      </c>
      <c r="DN32" s="309">
        <v>15.616649399378366</v>
      </c>
      <c r="DO32" s="309">
        <v>1.7998351868766767</v>
      </c>
      <c r="DP32" s="309">
        <v>12.087608216080703</v>
      </c>
      <c r="DQ32" s="309">
        <v>19.145690582676028</v>
      </c>
      <c r="DR32" s="309">
        <v>11.525104654960881</v>
      </c>
      <c r="DT32" s="346">
        <v>4.7999999999999989</v>
      </c>
      <c r="DV32" s="347" t="s">
        <v>351</v>
      </c>
      <c r="DX32" s="337">
        <v>339.2735000000003</v>
      </c>
      <c r="DY32" s="337">
        <v>789</v>
      </c>
    </row>
    <row r="33" spans="1:129" s="28" customFormat="1" ht="13.5" customHeight="1">
      <c r="A33" s="110" t="s">
        <v>37</v>
      </c>
      <c r="B33" s="43">
        <v>79.2</v>
      </c>
      <c r="D33" s="309">
        <v>83.542369379749317</v>
      </c>
      <c r="E33" s="309">
        <v>2.2561880307016486</v>
      </c>
      <c r="F33" s="309">
        <v>79.118537887771595</v>
      </c>
      <c r="G33" s="309">
        <v>87.96620087172704</v>
      </c>
      <c r="H33" s="309">
        <v>2.7006512353581256</v>
      </c>
      <c r="J33" s="346">
        <v>4.3632514926281374</v>
      </c>
      <c r="L33" s="347" t="s">
        <v>350</v>
      </c>
      <c r="N33" s="309">
        <v>81.630484273537974</v>
      </c>
      <c r="O33" s="309">
        <v>2.0420700182279878</v>
      </c>
      <c r="P33" s="309">
        <v>77.626485161979545</v>
      </c>
      <c r="Q33" s="309">
        <v>85.634483385096402</v>
      </c>
      <c r="R33" s="309">
        <v>2.5016022340197761</v>
      </c>
      <c r="T33" s="346">
        <v>-1.9118851062113436</v>
      </c>
      <c r="V33" s="347" t="s">
        <v>350</v>
      </c>
      <c r="X33" s="309">
        <v>76.888313393202964</v>
      </c>
      <c r="Y33" s="309">
        <v>2.2638146118201323</v>
      </c>
      <c r="Z33" s="309">
        <v>72.449523858489727</v>
      </c>
      <c r="AA33" s="309">
        <v>81.327102927916201</v>
      </c>
      <c r="AB33" s="309">
        <v>2.9442895960574633</v>
      </c>
      <c r="AD33" s="346">
        <v>-4.74217088033501</v>
      </c>
      <c r="AF33" s="347" t="s">
        <v>350</v>
      </c>
      <c r="AH33" s="309">
        <v>83.798452832725076</v>
      </c>
      <c r="AI33" s="309">
        <v>2.1614951375929987</v>
      </c>
      <c r="AJ33" s="309">
        <v>79.560284019445831</v>
      </c>
      <c r="AK33" s="309">
        <v>88.03662164600432</v>
      </c>
      <c r="AL33" s="309">
        <v>2.5793974286227979</v>
      </c>
      <c r="AN33" s="346">
        <v>6.8999999999999915</v>
      </c>
      <c r="AP33" s="347" t="s">
        <v>351</v>
      </c>
      <c r="AQ33" s="347"/>
      <c r="AR33" s="43">
        <v>60.3</v>
      </c>
      <c r="AT33" s="309">
        <v>62.214477835548422</v>
      </c>
      <c r="AU33" s="309">
        <v>2.6740823646634064</v>
      </c>
      <c r="AV33" s="309">
        <v>56.971258025867336</v>
      </c>
      <c r="AW33" s="309">
        <v>67.457697645229501</v>
      </c>
      <c r="AX33" s="309">
        <v>4.2981673361171824</v>
      </c>
      <c r="AZ33" s="346">
        <v>1.9131789512863904</v>
      </c>
      <c r="BB33" s="347" t="s">
        <v>350</v>
      </c>
      <c r="BD33" s="309">
        <v>63.261844227059072</v>
      </c>
      <c r="BE33" s="309">
        <v>2.5035013471018615</v>
      </c>
      <c r="BF33" s="309">
        <v>58.353091304728054</v>
      </c>
      <c r="BG33" s="309">
        <v>68.17059714939009</v>
      </c>
      <c r="BH33" s="309">
        <v>3.9573638386454681</v>
      </c>
      <c r="BJ33" s="346">
        <v>1.0473663915106499</v>
      </c>
      <c r="BL33" s="347" t="s">
        <v>350</v>
      </c>
      <c r="BN33" s="309">
        <v>57.400708296487238</v>
      </c>
      <c r="BO33" s="309">
        <v>2.6796363883704215</v>
      </c>
      <c r="BP33" s="309">
        <v>52.146593451821474</v>
      </c>
      <c r="BQ33" s="309">
        <v>62.654823141152995</v>
      </c>
      <c r="BR33" s="309">
        <v>4.6682984720841985</v>
      </c>
      <c r="BT33" s="346">
        <v>-5.8611359305718338</v>
      </c>
      <c r="BV33" s="347" t="s">
        <v>350</v>
      </c>
      <c r="BX33" s="309">
        <v>62.161887470001012</v>
      </c>
      <c r="BY33" s="309">
        <v>2.6090928196709551</v>
      </c>
      <c r="BZ33" s="309">
        <v>57.046087935242873</v>
      </c>
      <c r="CA33" s="309">
        <v>67.277687004759144</v>
      </c>
      <c r="CB33" s="309">
        <v>4.1972548226275936</v>
      </c>
      <c r="CD33" s="346">
        <v>4.8000000000000043</v>
      </c>
      <c r="CF33" s="347" t="s">
        <v>350</v>
      </c>
      <c r="CG33" s="347"/>
      <c r="CH33" s="43">
        <v>18.899999999999999</v>
      </c>
      <c r="CJ33" s="309">
        <v>21.327891544200956</v>
      </c>
      <c r="CK33" s="309">
        <v>2.1480591480351436</v>
      </c>
      <c r="CL33" s="309">
        <v>17.116074277023312</v>
      </c>
      <c r="CM33" s="309">
        <v>25.539708811378599</v>
      </c>
      <c r="CN33" s="309">
        <v>10.071596358146335</v>
      </c>
      <c r="CP33" s="346">
        <v>2.4500725413417683</v>
      </c>
      <c r="CR33" s="347" t="s">
        <v>350</v>
      </c>
      <c r="CT33" s="309">
        <v>18.368640046478834</v>
      </c>
      <c r="CU33" s="309">
        <v>1.9078235922120199</v>
      </c>
      <c r="CV33" s="309">
        <v>14.627865293389885</v>
      </c>
      <c r="CW33" s="309">
        <v>22.109414799567784</v>
      </c>
      <c r="CX33" s="309">
        <v>10.386308335209273</v>
      </c>
      <c r="CZ33" s="346">
        <v>-2.9592514977221214</v>
      </c>
      <c r="DB33" s="347" t="s">
        <v>350</v>
      </c>
      <c r="DD33" s="309">
        <v>19.487605096715676</v>
      </c>
      <c r="DE33" s="309">
        <v>2.1749188349423219</v>
      </c>
      <c r="DF33" s="309">
        <v>15.223118546895789</v>
      </c>
      <c r="DG33" s="309">
        <v>23.752091646535565</v>
      </c>
      <c r="DH33" s="309">
        <v>11.160523954320428</v>
      </c>
      <c r="DJ33" s="346">
        <v>1.1189650502368416</v>
      </c>
      <c r="DL33" s="347" t="s">
        <v>350</v>
      </c>
      <c r="DN33" s="309">
        <v>21.636565362723939</v>
      </c>
      <c r="DO33" s="309">
        <v>2.6681672053815548</v>
      </c>
      <c r="DP33" s="309">
        <v>16.404935255494056</v>
      </c>
      <c r="DQ33" s="309">
        <v>26.868195469953822</v>
      </c>
      <c r="DR33" s="309">
        <v>12.331750260040559</v>
      </c>
      <c r="DT33" s="346">
        <v>2.1</v>
      </c>
      <c r="DV33" s="347" t="s">
        <v>350</v>
      </c>
      <c r="DX33" s="337">
        <v>421.30699799999979</v>
      </c>
      <c r="DY33" s="337">
        <v>728</v>
      </c>
    </row>
    <row r="34" spans="1:129" s="28" customFormat="1" ht="13.5" customHeight="1">
      <c r="A34" s="110" t="s">
        <v>36</v>
      </c>
      <c r="B34" s="43">
        <v>81.2</v>
      </c>
      <c r="D34" s="309">
        <v>81.346413289082506</v>
      </c>
      <c r="E34" s="309">
        <v>2.3023455271480904</v>
      </c>
      <c r="F34" s="309">
        <v>76.832078264778573</v>
      </c>
      <c r="G34" s="309">
        <v>85.860748313386452</v>
      </c>
      <c r="H34" s="309">
        <v>2.8302975313320764</v>
      </c>
      <c r="J34" s="346">
        <v>9.6759231798117185E-2</v>
      </c>
      <c r="L34" s="347" t="s">
        <v>350</v>
      </c>
      <c r="N34" s="309">
        <v>76.146195764723075</v>
      </c>
      <c r="O34" s="309">
        <v>2.7740492942240356</v>
      </c>
      <c r="P34" s="309">
        <v>70.706964587365746</v>
      </c>
      <c r="Q34" s="309">
        <v>81.585426942080417</v>
      </c>
      <c r="R34" s="309">
        <v>3.6430569726625706</v>
      </c>
      <c r="T34" s="346">
        <v>-5.2002175243594309</v>
      </c>
      <c r="V34" s="347" t="s">
        <v>350</v>
      </c>
      <c r="X34" s="309">
        <v>75.347330722510776</v>
      </c>
      <c r="Y34" s="309">
        <v>2.6178164393016501</v>
      </c>
      <c r="Z34" s="309">
        <v>70.21442975354411</v>
      </c>
      <c r="AA34" s="309">
        <v>80.480231691477428</v>
      </c>
      <c r="AB34" s="309">
        <v>3.4743320223811871</v>
      </c>
      <c r="AD34" s="346">
        <v>-0.7988650422122987</v>
      </c>
      <c r="AF34" s="347" t="s">
        <v>350</v>
      </c>
      <c r="AH34" s="309">
        <v>76.752499185081319</v>
      </c>
      <c r="AI34" s="309">
        <v>2.7914444669769991</v>
      </c>
      <c r="AJ34" s="309">
        <v>71.279152204936295</v>
      </c>
      <c r="AK34" s="309">
        <v>82.225846165226358</v>
      </c>
      <c r="AL34" s="309">
        <v>3.6369427661836746</v>
      </c>
      <c r="AN34" s="346">
        <v>1.5</v>
      </c>
      <c r="AP34" s="347" t="s">
        <v>350</v>
      </c>
      <c r="AQ34" s="347"/>
      <c r="AR34" s="43">
        <v>53.7</v>
      </c>
      <c r="AT34" s="309">
        <v>63.777384451158483</v>
      </c>
      <c r="AU34" s="309">
        <v>2.5195958579512201</v>
      </c>
      <c r="AV34" s="309">
        <v>58.837074799752834</v>
      </c>
      <c r="AW34" s="309">
        <v>68.717694102564124</v>
      </c>
      <c r="AX34" s="309">
        <v>3.9506102039677691</v>
      </c>
      <c r="AZ34" s="346">
        <v>10.091500397805341</v>
      </c>
      <c r="BB34" s="347" t="s">
        <v>349</v>
      </c>
      <c r="BD34" s="309">
        <v>57.091729026993121</v>
      </c>
      <c r="BE34" s="309">
        <v>3.010827545444088</v>
      </c>
      <c r="BF34" s="309">
        <v>51.188233696566179</v>
      </c>
      <c r="BG34" s="309">
        <v>62.995224357420064</v>
      </c>
      <c r="BH34" s="309">
        <v>5.2736667758311553</v>
      </c>
      <c r="BJ34" s="346">
        <v>-6.6856554241653612</v>
      </c>
      <c r="BL34" s="347" t="s">
        <v>261</v>
      </c>
      <c r="BN34" s="309">
        <v>56.716535115616232</v>
      </c>
      <c r="BO34" s="309">
        <v>2.7414108224880609</v>
      </c>
      <c r="BP34" s="309">
        <v>51.341295638994076</v>
      </c>
      <c r="BQ34" s="309">
        <v>62.09177459223838</v>
      </c>
      <c r="BR34" s="309">
        <v>4.833530145837921</v>
      </c>
      <c r="BT34" s="346">
        <v>-0.37519391137688984</v>
      </c>
      <c r="BV34" s="347" t="s">
        <v>350</v>
      </c>
      <c r="BX34" s="309">
        <v>55.655967004506415</v>
      </c>
      <c r="BY34" s="309">
        <v>2.9320625249223604</v>
      </c>
      <c r="BZ34" s="309">
        <v>49.90690204683608</v>
      </c>
      <c r="CA34" s="309">
        <v>61.40503196217675</v>
      </c>
      <c r="CB34" s="309">
        <v>5.2681907847993257</v>
      </c>
      <c r="CD34" s="346">
        <v>-1</v>
      </c>
      <c r="CF34" s="347" t="s">
        <v>350</v>
      </c>
      <c r="CG34" s="347"/>
      <c r="CH34" s="43">
        <v>27.6</v>
      </c>
      <c r="CJ34" s="309">
        <v>17.569028837924066</v>
      </c>
      <c r="CK34" s="309">
        <v>2.0471556350584903</v>
      </c>
      <c r="CL34" s="309">
        <v>13.55505861730596</v>
      </c>
      <c r="CM34" s="309">
        <v>21.582999058542168</v>
      </c>
      <c r="CN34" s="309">
        <v>11.652070549508982</v>
      </c>
      <c r="CP34" s="346">
        <v>-9.9947411660073335</v>
      </c>
      <c r="CR34" s="347" t="s">
        <v>349</v>
      </c>
      <c r="CT34" s="309">
        <v>19.054466737729694</v>
      </c>
      <c r="CU34" s="309">
        <v>2.3721692976497772</v>
      </c>
      <c r="CV34" s="309">
        <v>14.403223795287415</v>
      </c>
      <c r="CW34" s="309">
        <v>23.705709680171974</v>
      </c>
      <c r="CX34" s="309">
        <v>12.449413202168767</v>
      </c>
      <c r="CZ34" s="346">
        <v>1.4854378998056283</v>
      </c>
      <c r="DB34" s="347" t="s">
        <v>350</v>
      </c>
      <c r="DD34" s="309">
        <v>18.630795606894445</v>
      </c>
      <c r="DE34" s="309">
        <v>2.1769920281717901</v>
      </c>
      <c r="DF34" s="309">
        <v>14.362244029681257</v>
      </c>
      <c r="DG34" s="309">
        <v>22.899347184107636</v>
      </c>
      <c r="DH34" s="309">
        <v>11.684911767086211</v>
      </c>
      <c r="DJ34" s="346">
        <v>-0.42367113083524899</v>
      </c>
      <c r="DL34" s="347" t="s">
        <v>350</v>
      </c>
      <c r="DN34" s="309">
        <v>21.09653218057494</v>
      </c>
      <c r="DO34" s="309">
        <v>2.7252812850716253</v>
      </c>
      <c r="DP34" s="309">
        <v>15.752915186522287</v>
      </c>
      <c r="DQ34" s="309">
        <v>26.440149174627592</v>
      </c>
      <c r="DR34" s="309">
        <v>12.918148166460188</v>
      </c>
      <c r="DT34" s="346">
        <v>2.5</v>
      </c>
      <c r="DV34" s="347" t="s">
        <v>350</v>
      </c>
      <c r="DX34" s="337">
        <v>608.16814299999999</v>
      </c>
      <c r="DY34" s="337">
        <v>652</v>
      </c>
    </row>
    <row r="35" spans="1:129" s="28" customFormat="1" ht="13.5" customHeight="1">
      <c r="A35" s="110" t="s">
        <v>35</v>
      </c>
      <c r="B35" s="43">
        <v>80</v>
      </c>
      <c r="D35" s="309">
        <v>82.969546480223329</v>
      </c>
      <c r="E35" s="309">
        <v>2.1278772792427758</v>
      </c>
      <c r="F35" s="309">
        <v>78.797300908984028</v>
      </c>
      <c r="G35" s="309">
        <v>87.141792051462645</v>
      </c>
      <c r="H35" s="309">
        <v>2.564648560240085</v>
      </c>
      <c r="J35" s="346">
        <v>2.964513144216113</v>
      </c>
      <c r="L35" s="347" t="s">
        <v>350</v>
      </c>
      <c r="N35" s="309">
        <v>81.249816726848877</v>
      </c>
      <c r="O35" s="309">
        <v>2.3861674068852592</v>
      </c>
      <c r="P35" s="309">
        <v>76.571126920958193</v>
      </c>
      <c r="Q35" s="309">
        <v>85.928506532739561</v>
      </c>
      <c r="R35" s="309">
        <v>2.936828048372389</v>
      </c>
      <c r="T35" s="346">
        <v>-1.7197297533744518</v>
      </c>
      <c r="V35" s="347" t="s">
        <v>350</v>
      </c>
      <c r="X35" s="309">
        <v>81.919757653469034</v>
      </c>
      <c r="Y35" s="309">
        <v>2.2733579800511641</v>
      </c>
      <c r="Z35" s="309">
        <v>77.462255896116801</v>
      </c>
      <c r="AA35" s="309">
        <v>86.377259410821281</v>
      </c>
      <c r="AB35" s="309">
        <v>2.7751034001684385</v>
      </c>
      <c r="AD35" s="346">
        <v>0.66994092662015703</v>
      </c>
      <c r="AF35" s="347" t="s">
        <v>350</v>
      </c>
      <c r="AH35" s="309">
        <v>78.011780451220773</v>
      </c>
      <c r="AI35" s="309">
        <v>2.4428569044526265</v>
      </c>
      <c r="AJ35" s="309">
        <v>73.22192931175249</v>
      </c>
      <c r="AK35" s="309">
        <v>82.801631590689055</v>
      </c>
      <c r="AL35" s="309">
        <v>3.1313948871864254</v>
      </c>
      <c r="AN35" s="346">
        <v>-3.9000000000000057</v>
      </c>
      <c r="AP35" s="347" t="s">
        <v>350</v>
      </c>
      <c r="AQ35" s="347"/>
      <c r="AR35" s="43">
        <v>57</v>
      </c>
      <c r="AT35" s="309">
        <v>58.849379910453294</v>
      </c>
      <c r="AU35" s="309">
        <v>2.8330054213493376</v>
      </c>
      <c r="AV35" s="309">
        <v>53.294550955877504</v>
      </c>
      <c r="AW35" s="309">
        <v>64.404208865029076</v>
      </c>
      <c r="AX35" s="309">
        <v>4.813993665965743</v>
      </c>
      <c r="AZ35" s="346">
        <v>1.8651868670512286</v>
      </c>
      <c r="BB35" s="347" t="s">
        <v>350</v>
      </c>
      <c r="BD35" s="309">
        <v>57.1983312282211</v>
      </c>
      <c r="BE35" s="309">
        <v>2.6947747899598538</v>
      </c>
      <c r="BF35" s="309">
        <v>51.914537935857766</v>
      </c>
      <c r="BG35" s="309">
        <v>62.482124520584435</v>
      </c>
      <c r="BH35" s="309">
        <v>4.7112821862017515</v>
      </c>
      <c r="BJ35" s="346">
        <v>-1.6510486822321937</v>
      </c>
      <c r="BL35" s="347" t="s">
        <v>350</v>
      </c>
      <c r="BN35" s="309">
        <v>59.551978472014589</v>
      </c>
      <c r="BO35" s="309">
        <v>2.8149431529341187</v>
      </c>
      <c r="BP35" s="309">
        <v>54.032559990122827</v>
      </c>
      <c r="BQ35" s="309">
        <v>65.071396953906344</v>
      </c>
      <c r="BR35" s="309">
        <v>4.7268675620188709</v>
      </c>
      <c r="BT35" s="346">
        <v>2.353647243793489</v>
      </c>
      <c r="BV35" s="347" t="s">
        <v>350</v>
      </c>
      <c r="BX35" s="309">
        <v>60.026940890633753</v>
      </c>
      <c r="BY35" s="309">
        <v>2.7554511731527054</v>
      </c>
      <c r="BZ35" s="309">
        <v>54.62416804814012</v>
      </c>
      <c r="CA35" s="309">
        <v>65.429713733127386</v>
      </c>
      <c r="CB35" s="309">
        <v>4.5903574832723981</v>
      </c>
      <c r="CD35" s="346">
        <v>0.39999999999999858</v>
      </c>
      <c r="CF35" s="347" t="s">
        <v>350</v>
      </c>
      <c r="CG35" s="347"/>
      <c r="CH35" s="43">
        <v>23</v>
      </c>
      <c r="CJ35" s="309">
        <v>24.120166569770038</v>
      </c>
      <c r="CK35" s="309">
        <v>2.5285650347834534</v>
      </c>
      <c r="CL35" s="309">
        <v>19.162270561913765</v>
      </c>
      <c r="CM35" s="309">
        <v>29.078062577626312</v>
      </c>
      <c r="CN35" s="309">
        <v>10.483198892799193</v>
      </c>
      <c r="CP35" s="346">
        <v>1.0993262771648453</v>
      </c>
      <c r="CR35" s="347" t="s">
        <v>350</v>
      </c>
      <c r="CT35" s="309">
        <v>24.051485498627713</v>
      </c>
      <c r="CU35" s="309">
        <v>2.0740603016130006</v>
      </c>
      <c r="CV35" s="309">
        <v>19.984761277200988</v>
      </c>
      <c r="CW35" s="309">
        <v>28.118209720054445</v>
      </c>
      <c r="CX35" s="309">
        <v>8.6234187145377721</v>
      </c>
      <c r="CZ35" s="346">
        <v>-6.8681071142325578E-2</v>
      </c>
      <c r="DB35" s="347" t="s">
        <v>350</v>
      </c>
      <c r="DD35" s="309">
        <v>22.367779181454303</v>
      </c>
      <c r="DE35" s="309">
        <v>2.548212886557184</v>
      </c>
      <c r="DF35" s="309">
        <v>17.371353840786817</v>
      </c>
      <c r="DG35" s="309">
        <v>27.364204522121788</v>
      </c>
      <c r="DH35" s="309">
        <v>11.392337459545256</v>
      </c>
      <c r="DJ35" s="346">
        <v>-1.6837063171734101</v>
      </c>
      <c r="DL35" s="347" t="s">
        <v>350</v>
      </c>
      <c r="DN35" s="309">
        <v>17.984839560587044</v>
      </c>
      <c r="DO35" s="309">
        <v>1.6926254055102639</v>
      </c>
      <c r="DP35" s="309">
        <v>14.666010810323856</v>
      </c>
      <c r="DQ35" s="309">
        <v>21.303668310850231</v>
      </c>
      <c r="DR35" s="309">
        <v>9.4114011960361061</v>
      </c>
      <c r="DT35" s="346">
        <v>-4.3999999999999986</v>
      </c>
      <c r="DV35" s="347" t="s">
        <v>350</v>
      </c>
      <c r="DX35" s="337">
        <v>1042.0249419999989</v>
      </c>
      <c r="DY35" s="337">
        <v>743</v>
      </c>
    </row>
    <row r="36" spans="1:129" s="28" customFormat="1" ht="13.5" customHeight="1">
      <c r="A36" s="110" t="s">
        <v>34</v>
      </c>
      <c r="B36" s="43">
        <v>73</v>
      </c>
      <c r="D36" s="309">
        <v>73.750279254296288</v>
      </c>
      <c r="E36" s="309">
        <v>2.2227406561304153</v>
      </c>
      <c r="F36" s="309">
        <v>69.392029862275976</v>
      </c>
      <c r="G36" s="309">
        <v>78.108528646316614</v>
      </c>
      <c r="H36" s="309">
        <v>3.0138742233995415</v>
      </c>
      <c r="J36" s="346">
        <v>0.7024717976863144</v>
      </c>
      <c r="L36" s="347" t="s">
        <v>350</v>
      </c>
      <c r="N36" s="309">
        <v>75.343119247483088</v>
      </c>
      <c r="O36" s="309">
        <v>2.3647746303838089</v>
      </c>
      <c r="P36" s="309">
        <v>70.706375436264963</v>
      </c>
      <c r="Q36" s="309">
        <v>79.979863058701213</v>
      </c>
      <c r="R36" s="309">
        <v>3.1386736493031608</v>
      </c>
      <c r="T36" s="346">
        <v>1.5928399931868</v>
      </c>
      <c r="V36" s="347" t="s">
        <v>350</v>
      </c>
      <c r="X36" s="309">
        <v>77.287596397365832</v>
      </c>
      <c r="Y36" s="309">
        <v>2.5324029143802806</v>
      </c>
      <c r="Z36" s="309">
        <v>72.322170564642391</v>
      </c>
      <c r="AA36" s="309">
        <v>82.253022230089272</v>
      </c>
      <c r="AB36" s="309">
        <v>3.2765968052107666</v>
      </c>
      <c r="AD36" s="346">
        <v>1.9444771498827436</v>
      </c>
      <c r="AF36" s="347" t="s">
        <v>350</v>
      </c>
      <c r="AH36" s="309">
        <v>72.960925190565447</v>
      </c>
      <c r="AI36" s="309">
        <v>2.8938551143678652</v>
      </c>
      <c r="AJ36" s="309">
        <v>67.286775717566783</v>
      </c>
      <c r="AK36" s="309">
        <v>78.635074663564126</v>
      </c>
      <c r="AL36" s="309">
        <v>3.9663081393354762</v>
      </c>
      <c r="AN36" s="346">
        <v>-4.2999999999999972</v>
      </c>
      <c r="AP36" s="347" t="s">
        <v>350</v>
      </c>
      <c r="AQ36" s="347"/>
      <c r="AR36" s="43">
        <v>53.8</v>
      </c>
      <c r="AT36" s="309">
        <v>52.481754519276201</v>
      </c>
      <c r="AU36" s="309">
        <v>2.7033659790152971</v>
      </c>
      <c r="AV36" s="309">
        <v>47.181116722438901</v>
      </c>
      <c r="AW36" s="309">
        <v>57.782392316113508</v>
      </c>
      <c r="AX36" s="309">
        <v>5.1510586941645942</v>
      </c>
      <c r="AZ36" s="346">
        <v>-1.2941277028508935</v>
      </c>
      <c r="BB36" s="347" t="s">
        <v>350</v>
      </c>
      <c r="BD36" s="309">
        <v>56.330360099873246</v>
      </c>
      <c r="BE36" s="309">
        <v>2.8536043957993704</v>
      </c>
      <c r="BF36" s="309">
        <v>50.735140854925554</v>
      </c>
      <c r="BG36" s="309">
        <v>61.925579344820939</v>
      </c>
      <c r="BH36" s="309">
        <v>5.0658373046789587</v>
      </c>
      <c r="BJ36" s="346">
        <v>3.8486055805970452</v>
      </c>
      <c r="BL36" s="347" t="s">
        <v>350</v>
      </c>
      <c r="BN36" s="309">
        <v>58.767954086543149</v>
      </c>
      <c r="BO36" s="309">
        <v>2.9427756425292122</v>
      </c>
      <c r="BP36" s="309">
        <v>52.997887201708707</v>
      </c>
      <c r="BQ36" s="309">
        <v>64.538020971377591</v>
      </c>
      <c r="BR36" s="309">
        <v>5.007449533117331</v>
      </c>
      <c r="BT36" s="346">
        <v>2.4375939866699028</v>
      </c>
      <c r="BV36" s="347" t="s">
        <v>350</v>
      </c>
      <c r="BX36" s="309">
        <v>55.378933878512704</v>
      </c>
      <c r="BY36" s="309">
        <v>3.3977088275750882</v>
      </c>
      <c r="BZ36" s="309">
        <v>48.716849222764665</v>
      </c>
      <c r="CA36" s="309">
        <v>62.041018534260736</v>
      </c>
      <c r="CB36" s="309">
        <v>6.1353814340824933</v>
      </c>
      <c r="CD36" s="346">
        <v>-3.3999999999999986</v>
      </c>
      <c r="CF36" s="347" t="s">
        <v>350</v>
      </c>
      <c r="CG36" s="347"/>
      <c r="CH36" s="43">
        <v>19.3</v>
      </c>
      <c r="CJ36" s="309">
        <v>21.268524735020293</v>
      </c>
      <c r="CK36" s="309">
        <v>2.0641121870339751</v>
      </c>
      <c r="CL36" s="309">
        <v>17.221306873867025</v>
      </c>
      <c r="CM36" s="309">
        <v>25.315742596173564</v>
      </c>
      <c r="CN36" s="309">
        <v>9.7050087523713042</v>
      </c>
      <c r="CP36" s="346">
        <v>1.9965995005375099</v>
      </c>
      <c r="CR36" s="347" t="s">
        <v>350</v>
      </c>
      <c r="CT36" s="309">
        <v>19.012759147609874</v>
      </c>
      <c r="CU36" s="309">
        <v>1.9603948147735344</v>
      </c>
      <c r="CV36" s="309">
        <v>15.168905104119068</v>
      </c>
      <c r="CW36" s="309">
        <v>22.856613191100678</v>
      </c>
      <c r="CX36" s="309">
        <v>10.310943296307308</v>
      </c>
      <c r="CZ36" s="346">
        <v>-2.2557655874104192</v>
      </c>
      <c r="DB36" s="347" t="s">
        <v>350</v>
      </c>
      <c r="DD36" s="309">
        <v>18.519642310822597</v>
      </c>
      <c r="DE36" s="309">
        <v>2.1163045485126304</v>
      </c>
      <c r="DF36" s="309">
        <v>14.370084112392584</v>
      </c>
      <c r="DG36" s="309">
        <v>22.669200509252608</v>
      </c>
      <c r="DH36" s="309">
        <v>11.427351095630474</v>
      </c>
      <c r="DJ36" s="346">
        <v>-0.49311683678727647</v>
      </c>
      <c r="DL36" s="347" t="s">
        <v>350</v>
      </c>
      <c r="DN36" s="309">
        <v>17.581991312052676</v>
      </c>
      <c r="DO36" s="309">
        <v>2.330528391010803</v>
      </c>
      <c r="DP36" s="309">
        <v>13.012389200320484</v>
      </c>
      <c r="DQ36" s="309">
        <v>22.151593423784867</v>
      </c>
      <c r="DR36" s="309">
        <v>13.255201584664626</v>
      </c>
      <c r="DT36" s="346">
        <v>-0.89999999999999858</v>
      </c>
      <c r="DV36" s="347" t="s">
        <v>350</v>
      </c>
      <c r="DX36" s="337">
        <v>548.16884100000095</v>
      </c>
      <c r="DY36" s="337">
        <v>694</v>
      </c>
    </row>
    <row r="37" spans="1:129" s="308" customFormat="1" ht="13.5" customHeight="1">
      <c r="A37" s="220" t="s">
        <v>298</v>
      </c>
      <c r="B37" s="73">
        <v>79</v>
      </c>
      <c r="C37" s="17"/>
      <c r="D37" s="296">
        <v>78.735816368169282</v>
      </c>
      <c r="E37" s="296">
        <v>1.5077324859980228</v>
      </c>
      <c r="F37" s="296">
        <v>75.779522671778352</v>
      </c>
      <c r="G37" s="296">
        <v>81.692110064560197</v>
      </c>
      <c r="H37" s="296">
        <v>1.9149258311463417</v>
      </c>
      <c r="I37" s="17"/>
      <c r="J37" s="450">
        <v>-0.22845920676957121</v>
      </c>
      <c r="K37" s="17"/>
      <c r="L37" s="625" t="s">
        <v>350</v>
      </c>
      <c r="M37" s="17"/>
      <c r="N37" s="296">
        <v>76.041281732192999</v>
      </c>
      <c r="O37" s="296">
        <v>1.7916063973050642</v>
      </c>
      <c r="P37" s="296">
        <v>72.528380431533009</v>
      </c>
      <c r="Q37" s="296">
        <v>79.554183032853004</v>
      </c>
      <c r="R37" s="296">
        <v>2.3560970521444617</v>
      </c>
      <c r="S37" s="17"/>
      <c r="T37" s="450">
        <v>-2.6945346359762823</v>
      </c>
      <c r="U37" s="17"/>
      <c r="V37" s="625" t="s">
        <v>350</v>
      </c>
      <c r="W37" s="17"/>
      <c r="X37" s="296">
        <v>75.199122202883515</v>
      </c>
      <c r="Y37" s="296">
        <v>1.9501672422684413</v>
      </c>
      <c r="Z37" s="296">
        <v>71.375318831033255</v>
      </c>
      <c r="AA37" s="296">
        <v>79.022925574733776</v>
      </c>
      <c r="AB37" s="296">
        <v>2.5933377746178823</v>
      </c>
      <c r="AC37" s="17"/>
      <c r="AD37" s="346">
        <v>-0.8421595293094839</v>
      </c>
      <c r="AE37" s="17"/>
      <c r="AF37" s="625" t="s">
        <v>350</v>
      </c>
      <c r="AG37" s="17"/>
      <c r="AH37" s="296">
        <v>75.487756048538785</v>
      </c>
      <c r="AI37" s="296">
        <v>2.0104462524182631</v>
      </c>
      <c r="AJ37" s="296">
        <v>71.545757540385026</v>
      </c>
      <c r="AK37" s="296">
        <v>79.429754556692529</v>
      </c>
      <c r="AL37" s="296">
        <v>2.6632746257890383</v>
      </c>
      <c r="AM37" s="17"/>
      <c r="AN37" s="346">
        <v>0.29999999999999716</v>
      </c>
      <c r="AO37" s="17"/>
      <c r="AP37" s="625" t="s">
        <v>350</v>
      </c>
      <c r="AQ37" s="625"/>
      <c r="AR37" s="73">
        <v>61.5</v>
      </c>
      <c r="AS37" s="17"/>
      <c r="AT37" s="296">
        <v>58.869225817213355</v>
      </c>
      <c r="AU37" s="296">
        <v>1.7952907593969127</v>
      </c>
      <c r="AV37" s="296">
        <v>55.349100858387658</v>
      </c>
      <c r="AW37" s="296">
        <v>62.389350776039052</v>
      </c>
      <c r="AX37" s="296">
        <v>3.049625223493206</v>
      </c>
      <c r="AY37" s="17"/>
      <c r="AZ37" s="450">
        <v>-2.6170398884641131</v>
      </c>
      <c r="BA37" s="17"/>
      <c r="BB37" s="625" t="s">
        <v>350</v>
      </c>
      <c r="BC37" s="17"/>
      <c r="BD37" s="296">
        <v>62.399376779818439</v>
      </c>
      <c r="BE37" s="296">
        <v>2.0033695112655123</v>
      </c>
      <c r="BF37" s="296">
        <v>58.471259882930141</v>
      </c>
      <c r="BG37" s="296">
        <v>66.327493676706737</v>
      </c>
      <c r="BH37" s="296">
        <v>3.2105601284041247</v>
      </c>
      <c r="BI37" s="17"/>
      <c r="BJ37" s="450">
        <v>3.5301509626050844</v>
      </c>
      <c r="BK37" s="17"/>
      <c r="BL37" s="625" t="s">
        <v>350</v>
      </c>
      <c r="BM37" s="17"/>
      <c r="BN37" s="296">
        <v>59.260672993403276</v>
      </c>
      <c r="BO37" s="296">
        <v>2.0251820161073368</v>
      </c>
      <c r="BP37" s="296">
        <v>55.289783905555588</v>
      </c>
      <c r="BQ37" s="296">
        <v>63.231562081250956</v>
      </c>
      <c r="BR37" s="296">
        <v>3.4174131237638399</v>
      </c>
      <c r="BS37" s="17"/>
      <c r="BT37" s="346">
        <v>-3.1387037864151637</v>
      </c>
      <c r="BU37" s="17"/>
      <c r="BV37" s="625" t="s">
        <v>350</v>
      </c>
      <c r="BW37" s="17"/>
      <c r="BX37" s="296">
        <v>61.486324545663294</v>
      </c>
      <c r="BY37" s="296">
        <v>2.205215669735479</v>
      </c>
      <c r="BZ37" s="296">
        <v>57.162430350631595</v>
      </c>
      <c r="CA37" s="296">
        <v>65.810218740694992</v>
      </c>
      <c r="CB37" s="296">
        <v>3.5865140517510663</v>
      </c>
      <c r="CC37" s="17"/>
      <c r="CD37" s="346">
        <v>2.2000000000000028</v>
      </c>
      <c r="CE37" s="17"/>
      <c r="CF37" s="625" t="s">
        <v>350</v>
      </c>
      <c r="CG37" s="625"/>
      <c r="CH37" s="73">
        <v>17.5</v>
      </c>
      <c r="CI37" s="17"/>
      <c r="CJ37" s="296">
        <v>19.866590550955774</v>
      </c>
      <c r="CK37" s="296">
        <v>1.6181871695703576</v>
      </c>
      <c r="CL37" s="296">
        <v>16.693722304494322</v>
      </c>
      <c r="CM37" s="296">
        <v>23.039458797417225</v>
      </c>
      <c r="CN37" s="296">
        <v>8.1452686379168728</v>
      </c>
      <c r="CO37" s="17"/>
      <c r="CP37" s="450">
        <v>2.3885806816943749</v>
      </c>
      <c r="CQ37" s="17"/>
      <c r="CR37" s="625" t="s">
        <v>350</v>
      </c>
      <c r="CS37" s="17"/>
      <c r="CT37" s="296">
        <v>13.641904952374517</v>
      </c>
      <c r="CU37" s="296">
        <v>1.4143354271814312</v>
      </c>
      <c r="CV37" s="296">
        <v>10.868739613610005</v>
      </c>
      <c r="CW37" s="296">
        <v>16.415070291139028</v>
      </c>
      <c r="CX37" s="296">
        <v>10.367580129894186</v>
      </c>
      <c r="CY37" s="17"/>
      <c r="CZ37" s="450">
        <v>-6.2246855985812566</v>
      </c>
      <c r="DA37" s="17"/>
      <c r="DB37" s="625" t="s">
        <v>349</v>
      </c>
      <c r="DC37" s="17"/>
      <c r="DD37" s="296">
        <v>15.938449209480071</v>
      </c>
      <c r="DE37" s="296">
        <v>1.5523140898801184</v>
      </c>
      <c r="DF37" s="296">
        <v>12.894739048422396</v>
      </c>
      <c r="DG37" s="296">
        <v>18.982159370537747</v>
      </c>
      <c r="DH37" s="296">
        <v>9.7394299123958277</v>
      </c>
      <c r="DI37" s="17"/>
      <c r="DJ37" s="346">
        <v>2.2965442571055537</v>
      </c>
      <c r="DK37" s="17"/>
      <c r="DL37" s="625" t="s">
        <v>350</v>
      </c>
      <c r="DM37" s="17"/>
      <c r="DN37" s="296">
        <v>14.001431502875469</v>
      </c>
      <c r="DO37" s="296">
        <v>1.5189518008815055</v>
      </c>
      <c r="DP37" s="296">
        <v>11.023134656675253</v>
      </c>
      <c r="DQ37" s="296">
        <v>16.979728349075685</v>
      </c>
      <c r="DR37" s="296">
        <v>10.848546454479022</v>
      </c>
      <c r="DS37" s="17"/>
      <c r="DT37" s="346">
        <v>-1.9000000000000004</v>
      </c>
      <c r="DU37" s="17"/>
      <c r="DV37" s="625" t="s">
        <v>350</v>
      </c>
      <c r="DW37" s="17"/>
      <c r="DX37" s="311">
        <v>4332.1463800000038</v>
      </c>
      <c r="DY37" s="311">
        <v>1450</v>
      </c>
    </row>
    <row r="38" spans="1:129" s="308" customFormat="1" ht="13.5" customHeight="1">
      <c r="A38" s="220" t="s">
        <v>299</v>
      </c>
      <c r="B38" s="73">
        <v>74.400000000000006</v>
      </c>
      <c r="C38" s="17"/>
      <c r="D38" s="296">
        <v>76.7348970023411</v>
      </c>
      <c r="E38" s="296">
        <v>2.3271360969593715</v>
      </c>
      <c r="F38" s="296">
        <v>72.171953749492872</v>
      </c>
      <c r="G38" s="296">
        <v>81.297840255189328</v>
      </c>
      <c r="H38" s="296">
        <v>3.032695928279376</v>
      </c>
      <c r="I38" s="17"/>
      <c r="J38" s="450">
        <v>2.3217476381464763</v>
      </c>
      <c r="K38" s="17"/>
      <c r="L38" s="625" t="s">
        <v>350</v>
      </c>
      <c r="M38" s="17"/>
      <c r="N38" s="296">
        <v>75.143413395543391</v>
      </c>
      <c r="O38" s="296">
        <v>2.8959917120105736</v>
      </c>
      <c r="P38" s="296">
        <v>69.465083006053121</v>
      </c>
      <c r="Q38" s="296">
        <v>80.821743785033661</v>
      </c>
      <c r="R38" s="296">
        <v>3.8539528365134514</v>
      </c>
      <c r="S38" s="17"/>
      <c r="T38" s="450">
        <v>-1.5914836067977092</v>
      </c>
      <c r="U38" s="17"/>
      <c r="V38" s="625" t="s">
        <v>350</v>
      </c>
      <c r="W38" s="17"/>
      <c r="X38" s="296">
        <v>81.26214570487879</v>
      </c>
      <c r="Y38" s="296">
        <v>2.3668879541597252</v>
      </c>
      <c r="Z38" s="296">
        <v>76.621254429636082</v>
      </c>
      <c r="AA38" s="296">
        <v>85.903036980121499</v>
      </c>
      <c r="AB38" s="296">
        <v>2.9126574663135218</v>
      </c>
      <c r="AC38" s="17"/>
      <c r="AD38" s="346">
        <v>6.1187323093353996</v>
      </c>
      <c r="AE38" s="17"/>
      <c r="AF38" s="625" t="s">
        <v>261</v>
      </c>
      <c r="AG38" s="17"/>
      <c r="AH38" s="296">
        <v>80.129274138947309</v>
      </c>
      <c r="AI38" s="296">
        <v>2.5949015711055692</v>
      </c>
      <c r="AJ38" s="296">
        <v>75.041300207886025</v>
      </c>
      <c r="AK38" s="296">
        <v>85.217248070008608</v>
      </c>
      <c r="AL38" s="296">
        <v>3.2383939565032223</v>
      </c>
      <c r="AM38" s="17"/>
      <c r="AN38" s="346">
        <v>-1.2000000000000028</v>
      </c>
      <c r="AO38" s="17"/>
      <c r="AP38" s="625" t="s">
        <v>350</v>
      </c>
      <c r="AQ38" s="625"/>
      <c r="AR38" s="73">
        <v>56.3</v>
      </c>
      <c r="AS38" s="17"/>
      <c r="AT38" s="296">
        <v>62.864541740936751</v>
      </c>
      <c r="AU38" s="296">
        <v>2.6323768471614843</v>
      </c>
      <c r="AV38" s="296">
        <v>57.703096224534242</v>
      </c>
      <c r="AW38" s="296">
        <v>68.025987257339267</v>
      </c>
      <c r="AX38" s="296">
        <v>4.1873793624543474</v>
      </c>
      <c r="AY38" s="17"/>
      <c r="AZ38" s="450">
        <v>6.5170814296020225</v>
      </c>
      <c r="BA38" s="17"/>
      <c r="BB38" s="625" t="s">
        <v>261</v>
      </c>
      <c r="BC38" s="17"/>
      <c r="BD38" s="296">
        <v>64.091184917598341</v>
      </c>
      <c r="BE38" s="296">
        <v>2.8570566264572101</v>
      </c>
      <c r="BF38" s="296">
        <v>58.489196693936165</v>
      </c>
      <c r="BG38" s="296">
        <v>69.693173141260516</v>
      </c>
      <c r="BH38" s="296">
        <v>4.4577996648533045</v>
      </c>
      <c r="BI38" s="17"/>
      <c r="BJ38" s="450">
        <v>1.2266431766615895</v>
      </c>
      <c r="BK38" s="17"/>
      <c r="BL38" s="625" t="s">
        <v>350</v>
      </c>
      <c r="BM38" s="17"/>
      <c r="BN38" s="296">
        <v>65.697746228616396</v>
      </c>
      <c r="BO38" s="296">
        <v>2.8524777591144477</v>
      </c>
      <c r="BP38" s="296">
        <v>60.104731518379381</v>
      </c>
      <c r="BQ38" s="296">
        <v>71.29076093885341</v>
      </c>
      <c r="BR38" s="296">
        <v>4.3418198079251242</v>
      </c>
      <c r="BS38" s="17"/>
      <c r="BT38" s="346">
        <v>1.606561311018055</v>
      </c>
      <c r="BU38" s="17"/>
      <c r="BV38" s="625" t="s">
        <v>350</v>
      </c>
      <c r="BW38" s="17"/>
      <c r="BX38" s="296">
        <v>65.665348247204349</v>
      </c>
      <c r="BY38" s="296">
        <v>3.3124920993083213</v>
      </c>
      <c r="BZ38" s="296">
        <v>59.170352970390603</v>
      </c>
      <c r="CA38" s="296">
        <v>72.160343524018089</v>
      </c>
      <c r="CB38" s="296">
        <v>5.044505492970333</v>
      </c>
      <c r="CC38" s="17"/>
      <c r="CD38" s="346">
        <v>0</v>
      </c>
      <c r="CE38" s="17"/>
      <c r="CF38" s="625" t="s">
        <v>350</v>
      </c>
      <c r="CG38" s="625"/>
      <c r="CH38" s="73">
        <v>18.100000000000001</v>
      </c>
      <c r="CI38" s="17"/>
      <c r="CJ38" s="320">
        <v>13.870355261404258</v>
      </c>
      <c r="CK38" s="296">
        <v>2.2667741779664596</v>
      </c>
      <c r="CL38" s="296">
        <v>9.4257669304523279</v>
      </c>
      <c r="CM38" s="296">
        <v>18.314943592356187</v>
      </c>
      <c r="CN38" s="296">
        <v>16.342581968855555</v>
      </c>
      <c r="CO38" s="17"/>
      <c r="CP38" s="450">
        <v>-4.1953337914557221</v>
      </c>
      <c r="CQ38" s="17"/>
      <c r="CR38" s="625" t="s">
        <v>350</v>
      </c>
      <c r="CS38" s="17"/>
      <c r="CT38" s="625">
        <v>11.052228477944938</v>
      </c>
      <c r="CU38" s="296">
        <v>1.536288417039708</v>
      </c>
      <c r="CV38" s="296">
        <v>8.0399431978043925</v>
      </c>
      <c r="CW38" s="296">
        <v>14.064513758085484</v>
      </c>
      <c r="CX38" s="296">
        <v>13.900259301600748</v>
      </c>
      <c r="CY38" s="17"/>
      <c r="CZ38" s="450">
        <v>-2.81812678345932</v>
      </c>
      <c r="DA38" s="17"/>
      <c r="DB38" s="625" t="s">
        <v>350</v>
      </c>
      <c r="DC38" s="17"/>
      <c r="DD38" s="625">
        <v>15.564399476262416</v>
      </c>
      <c r="DE38" s="296">
        <v>2.1810521841176702</v>
      </c>
      <c r="DF38" s="296">
        <v>11.287886921313783</v>
      </c>
      <c r="DG38" s="296">
        <v>19.840912031211051</v>
      </c>
      <c r="DH38" s="296">
        <v>14.013082788346813</v>
      </c>
      <c r="DI38" s="17"/>
      <c r="DJ38" s="346">
        <v>4.5121709983174778</v>
      </c>
      <c r="DK38" s="17"/>
      <c r="DL38" s="625" t="s">
        <v>261</v>
      </c>
      <c r="DM38" s="17"/>
      <c r="DN38" s="641">
        <v>14.46392589174298</v>
      </c>
      <c r="DO38" s="296">
        <v>2.7731508423500602</v>
      </c>
      <c r="DP38" s="296">
        <v>9.0264482818441714</v>
      </c>
      <c r="DQ38" s="296">
        <v>19.901403501641788</v>
      </c>
      <c r="DR38" s="296">
        <v>19.172877841784082</v>
      </c>
      <c r="DS38" s="17"/>
      <c r="DT38" s="346">
        <v>-1.0999999999999996</v>
      </c>
      <c r="DU38" s="17"/>
      <c r="DV38" s="625" t="s">
        <v>350</v>
      </c>
      <c r="DW38" s="17"/>
      <c r="DX38" s="311">
        <v>474.62284800000037</v>
      </c>
      <c r="DY38" s="311">
        <v>686</v>
      </c>
    </row>
    <row r="39" spans="1:129" s="28" customFormat="1" ht="13.5" customHeight="1">
      <c r="A39" s="110" t="s">
        <v>33</v>
      </c>
      <c r="B39" s="43">
        <v>72.599999999999994</v>
      </c>
      <c r="D39" s="309">
        <v>69.707046866308872</v>
      </c>
      <c r="E39" s="309">
        <v>1.8778224833686641</v>
      </c>
      <c r="F39" s="309">
        <v>66.025097434245495</v>
      </c>
      <c r="G39" s="309">
        <v>73.388996298372263</v>
      </c>
      <c r="H39" s="309">
        <v>2.6938775457955337</v>
      </c>
      <c r="J39" s="346">
        <v>-2.868788824187618</v>
      </c>
      <c r="L39" s="347" t="s">
        <v>350</v>
      </c>
      <c r="N39" s="309">
        <v>71.888347248862573</v>
      </c>
      <c r="O39" s="309">
        <v>2.2932180348092706</v>
      </c>
      <c r="P39" s="309">
        <v>67.391908394158733</v>
      </c>
      <c r="Q39" s="309">
        <v>76.384786103566398</v>
      </c>
      <c r="R39" s="309">
        <v>3.1899718418488945</v>
      </c>
      <c r="T39" s="346">
        <v>2.181300382553701</v>
      </c>
      <c r="V39" s="347" t="s">
        <v>350</v>
      </c>
      <c r="X39" s="309">
        <v>68.63286578912016</v>
      </c>
      <c r="Y39" s="309">
        <v>2.6301960965598612</v>
      </c>
      <c r="Z39" s="309">
        <v>63.475691324967912</v>
      </c>
      <c r="AA39" s="309">
        <v>73.790040253272409</v>
      </c>
      <c r="AB39" s="309">
        <v>3.8322690832134922</v>
      </c>
      <c r="AD39" s="346">
        <v>-3.2554814597424127</v>
      </c>
      <c r="AF39" s="347" t="s">
        <v>350</v>
      </c>
      <c r="AH39" s="309">
        <v>71.380555426215977</v>
      </c>
      <c r="AI39" s="309">
        <v>2.2570304884289865</v>
      </c>
      <c r="AJ39" s="309">
        <v>66.95506491258368</v>
      </c>
      <c r="AK39" s="309">
        <v>75.806045939848261</v>
      </c>
      <c r="AL39" s="309">
        <v>3.1619682348395477</v>
      </c>
      <c r="AN39" s="346">
        <v>2.8000000000000114</v>
      </c>
      <c r="AP39" s="347" t="s">
        <v>350</v>
      </c>
      <c r="AQ39" s="347"/>
      <c r="AR39" s="43">
        <v>49.9</v>
      </c>
      <c r="AT39" s="309">
        <v>51.472164507745987</v>
      </c>
      <c r="AU39" s="309">
        <v>2.1643426125065357</v>
      </c>
      <c r="AV39" s="309">
        <v>47.228419359582006</v>
      </c>
      <c r="AW39" s="309">
        <v>55.715909655909968</v>
      </c>
      <c r="AX39" s="309">
        <v>4.204879731025934</v>
      </c>
      <c r="AZ39" s="346">
        <v>1.531624602108657</v>
      </c>
      <c r="BB39" s="347" t="s">
        <v>350</v>
      </c>
      <c r="BD39" s="309">
        <v>55.861417362646918</v>
      </c>
      <c r="BE39" s="309">
        <v>2.2419778993858737</v>
      </c>
      <c r="BF39" s="309">
        <v>51.465447862509791</v>
      </c>
      <c r="BG39" s="309">
        <v>60.257386862784031</v>
      </c>
      <c r="BH39" s="309">
        <v>4.0134640423302725</v>
      </c>
      <c r="BJ39" s="346">
        <v>4.3892528549009313</v>
      </c>
      <c r="BL39" s="347" t="s">
        <v>350</v>
      </c>
      <c r="BN39" s="309">
        <v>50.684407484946192</v>
      </c>
      <c r="BO39" s="309">
        <v>2.7012366864129427</v>
      </c>
      <c r="BP39" s="309">
        <v>45.387939712440314</v>
      </c>
      <c r="BQ39" s="309">
        <v>55.98087525745207</v>
      </c>
      <c r="BR39" s="309">
        <v>5.329522076814726</v>
      </c>
      <c r="BT39" s="346">
        <v>-5.1770098777007263</v>
      </c>
      <c r="BV39" s="347" t="s">
        <v>350</v>
      </c>
      <c r="BX39" s="309">
        <v>53.500313798573231</v>
      </c>
      <c r="BY39" s="309">
        <v>2.4050293182194529</v>
      </c>
      <c r="BZ39" s="309">
        <v>48.784633400212229</v>
      </c>
      <c r="CA39" s="309">
        <v>58.215994196934226</v>
      </c>
      <c r="CB39" s="309">
        <v>4.495355536183026</v>
      </c>
      <c r="CD39" s="346">
        <v>2.7999999999999972</v>
      </c>
      <c r="CF39" s="347" t="s">
        <v>350</v>
      </c>
      <c r="CG39" s="347"/>
      <c r="CH39" s="43">
        <v>22.6</v>
      </c>
      <c r="CJ39" s="309">
        <v>18.234882358562952</v>
      </c>
      <c r="CK39" s="309">
        <v>1.6709851750747846</v>
      </c>
      <c r="CL39" s="309">
        <v>14.958490169821095</v>
      </c>
      <c r="CM39" s="309">
        <v>21.511274547304811</v>
      </c>
      <c r="CN39" s="309">
        <v>9.1636740079658558</v>
      </c>
      <c r="CP39" s="346">
        <v>-4.4004134262960974</v>
      </c>
      <c r="CR39" s="347" t="s">
        <v>261</v>
      </c>
      <c r="CT39" s="309">
        <v>16.026929886215584</v>
      </c>
      <c r="CU39" s="309">
        <v>1.5424449272296046</v>
      </c>
      <c r="CV39" s="309">
        <v>13.002573197597064</v>
      </c>
      <c r="CW39" s="309">
        <v>19.051286574834101</v>
      </c>
      <c r="CX39" s="309">
        <v>9.6240823300551686</v>
      </c>
      <c r="CZ39" s="346">
        <v>-2.2079524723473689</v>
      </c>
      <c r="DB39" s="347" t="s">
        <v>350</v>
      </c>
      <c r="DD39" s="309">
        <v>17.948458304174135</v>
      </c>
      <c r="DE39" s="309">
        <v>2.0931860108207538</v>
      </c>
      <c r="DF39" s="309">
        <v>13.844229932059744</v>
      </c>
      <c r="DG39" s="309">
        <v>22.052686676288523</v>
      </c>
      <c r="DH39" s="309">
        <v>11.662205050413482</v>
      </c>
      <c r="DJ39" s="346">
        <v>1.9215284179585517</v>
      </c>
      <c r="DL39" s="347" t="s">
        <v>350</v>
      </c>
      <c r="DN39" s="309">
        <v>17.880241627642686</v>
      </c>
      <c r="DO39" s="309">
        <v>1.9398746137402032</v>
      </c>
      <c r="DP39" s="309">
        <v>14.076617022323813</v>
      </c>
      <c r="DQ39" s="309">
        <v>21.683866232961563</v>
      </c>
      <c r="DR39" s="309">
        <v>10.849263976059333</v>
      </c>
      <c r="DT39" s="346">
        <v>0</v>
      </c>
      <c r="DV39" s="347" t="s">
        <v>350</v>
      </c>
      <c r="DX39" s="337">
        <v>578.21645900000237</v>
      </c>
      <c r="DY39" s="337">
        <v>851</v>
      </c>
    </row>
    <row r="40" spans="1:129" s="28" customFormat="1" ht="13.5" customHeight="1">
      <c r="A40" s="110" t="s">
        <v>32</v>
      </c>
      <c r="B40" s="43">
        <v>73.400000000000006</v>
      </c>
      <c r="D40" s="309">
        <v>73.925457077984774</v>
      </c>
      <c r="E40" s="309">
        <v>2.3529412178921265</v>
      </c>
      <c r="F40" s="309">
        <v>69.311916310619509</v>
      </c>
      <c r="G40" s="309">
        <v>78.538997845350053</v>
      </c>
      <c r="H40" s="309">
        <v>3.1828565028823328</v>
      </c>
      <c r="J40" s="346">
        <v>0.5242947743384434</v>
      </c>
      <c r="L40" s="347" t="s">
        <v>350</v>
      </c>
      <c r="N40" s="309">
        <v>76.449054130107243</v>
      </c>
      <c r="O40" s="309">
        <v>2.1235242927623981</v>
      </c>
      <c r="P40" s="309">
        <v>72.285343137978018</v>
      </c>
      <c r="Q40" s="309">
        <v>80.612765122236468</v>
      </c>
      <c r="R40" s="309">
        <v>2.7776985823113143</v>
      </c>
      <c r="T40" s="346">
        <v>2.5235970521224687</v>
      </c>
      <c r="V40" s="347" t="s">
        <v>350</v>
      </c>
      <c r="X40" s="309">
        <v>75.596879868510968</v>
      </c>
      <c r="Y40" s="309">
        <v>2.0364139008425397</v>
      </c>
      <c r="Z40" s="309">
        <v>71.60396778807484</v>
      </c>
      <c r="AA40" s="309">
        <v>79.589791948947095</v>
      </c>
      <c r="AB40" s="309">
        <v>2.6937803575816424</v>
      </c>
      <c r="AD40" s="346">
        <v>-0.85217426159627507</v>
      </c>
      <c r="AF40" s="347" t="s">
        <v>350</v>
      </c>
      <c r="AH40" s="309">
        <v>77.525078861286929</v>
      </c>
      <c r="AI40" s="309">
        <v>2.2022463267530088</v>
      </c>
      <c r="AJ40" s="309">
        <v>73.207006829167085</v>
      </c>
      <c r="AK40" s="309">
        <v>81.843150893406786</v>
      </c>
      <c r="AL40" s="309">
        <v>2.8406889217016023</v>
      </c>
      <c r="AN40" s="346">
        <v>1.9000000000000057</v>
      </c>
      <c r="AP40" s="347" t="s">
        <v>350</v>
      </c>
      <c r="AQ40" s="347"/>
      <c r="AR40" s="43">
        <v>59.7</v>
      </c>
      <c r="AT40" s="309">
        <v>58.13275716038325</v>
      </c>
      <c r="AU40" s="309">
        <v>2.4071617288369245</v>
      </c>
      <c r="AV40" s="309">
        <v>53.412903266379274</v>
      </c>
      <c r="AW40" s="309">
        <v>62.852611054387232</v>
      </c>
      <c r="AX40" s="309">
        <v>4.1408008950887591</v>
      </c>
      <c r="AZ40" s="346">
        <v>-1.6129888225320528</v>
      </c>
      <c r="BB40" s="347" t="s">
        <v>350</v>
      </c>
      <c r="BD40" s="309">
        <v>57.705439799455469</v>
      </c>
      <c r="BE40" s="309">
        <v>2.6922322691132439</v>
      </c>
      <c r="BF40" s="309">
        <v>52.426631767695376</v>
      </c>
      <c r="BG40" s="309">
        <v>62.984247831215569</v>
      </c>
      <c r="BH40" s="309">
        <v>4.665473963060669</v>
      </c>
      <c r="BJ40" s="346">
        <v>-0.4273173609277805</v>
      </c>
      <c r="BL40" s="347" t="s">
        <v>350</v>
      </c>
      <c r="BN40" s="309">
        <v>58.165029253968726</v>
      </c>
      <c r="BO40" s="309">
        <v>2.4552460662835558</v>
      </c>
      <c r="BP40" s="309">
        <v>53.350889223569808</v>
      </c>
      <c r="BQ40" s="309">
        <v>62.979169284367643</v>
      </c>
      <c r="BR40" s="309">
        <v>4.2211722366081839</v>
      </c>
      <c r="BT40" s="346">
        <v>0.45958945451325661</v>
      </c>
      <c r="BV40" s="347" t="s">
        <v>350</v>
      </c>
      <c r="BX40" s="309">
        <v>58.581485698829972</v>
      </c>
      <c r="BY40" s="309">
        <v>2.5547299351797146</v>
      </c>
      <c r="BZ40" s="309">
        <v>53.572278622987682</v>
      </c>
      <c r="CA40" s="309">
        <v>63.590692774672263</v>
      </c>
      <c r="CB40" s="309">
        <v>4.3609852237508875</v>
      </c>
      <c r="CD40" s="346">
        <v>0.39999999999999858</v>
      </c>
      <c r="CF40" s="347" t="s">
        <v>350</v>
      </c>
      <c r="CG40" s="347"/>
      <c r="CH40" s="43">
        <v>13.7</v>
      </c>
      <c r="CJ40" s="309">
        <v>15.792699917601599</v>
      </c>
      <c r="CK40" s="309">
        <v>1.88213493768284</v>
      </c>
      <c r="CL40" s="309">
        <v>12.10229482007809</v>
      </c>
      <c r="CM40" s="309">
        <v>19.483105015125108</v>
      </c>
      <c r="CN40" s="309">
        <v>11.917752806694724</v>
      </c>
      <c r="CP40" s="346">
        <v>2.1372835968706116</v>
      </c>
      <c r="CR40" s="347" t="s">
        <v>350</v>
      </c>
      <c r="CT40" s="309">
        <v>18.743614330651724</v>
      </c>
      <c r="CU40" s="309">
        <v>2.468937534596285</v>
      </c>
      <c r="CV40" s="309">
        <v>13.902632578422153</v>
      </c>
      <c r="CW40" s="309">
        <v>23.584596082881298</v>
      </c>
      <c r="CX40" s="309">
        <v>13.172152878534174</v>
      </c>
      <c r="CZ40" s="346">
        <v>2.9509144130501248</v>
      </c>
      <c r="DB40" s="347" t="s">
        <v>350</v>
      </c>
      <c r="DD40" s="309">
        <v>17.431850614542306</v>
      </c>
      <c r="DE40" s="309">
        <v>1.9971081297537008</v>
      </c>
      <c r="DF40" s="309">
        <v>13.516007585808563</v>
      </c>
      <c r="DG40" s="309">
        <v>21.347693643276052</v>
      </c>
      <c r="DH40" s="309">
        <v>11.456661566888588</v>
      </c>
      <c r="DJ40" s="346">
        <v>-1.311763716109418</v>
      </c>
      <c r="DL40" s="347" t="s">
        <v>350</v>
      </c>
      <c r="DN40" s="309">
        <v>18.943593162456924</v>
      </c>
      <c r="DO40" s="309">
        <v>2.1613996740608203</v>
      </c>
      <c r="DP40" s="309">
        <v>14.705611530059038</v>
      </c>
      <c r="DQ40" s="309">
        <v>23.181574794854814</v>
      </c>
      <c r="DR40" s="309">
        <v>11.409660540769835</v>
      </c>
      <c r="DT40" s="346">
        <v>1.5</v>
      </c>
      <c r="DV40" s="347" t="s">
        <v>350</v>
      </c>
      <c r="DX40" s="337">
        <v>88.111356999999998</v>
      </c>
      <c r="DY40" s="337">
        <v>766</v>
      </c>
    </row>
    <row r="41" spans="1:129" s="28" customFormat="1" ht="13.5" customHeight="1">
      <c r="A41" s="110" t="s">
        <v>31</v>
      </c>
      <c r="B41" s="43">
        <v>75.3</v>
      </c>
      <c r="D41" s="309">
        <v>78.048760668955111</v>
      </c>
      <c r="E41" s="309">
        <v>3.2562434295358482</v>
      </c>
      <c r="F41" s="309">
        <v>71.664065761834962</v>
      </c>
      <c r="G41" s="309">
        <v>84.433455576075261</v>
      </c>
      <c r="H41" s="309">
        <v>4.1720629535006317</v>
      </c>
      <c r="J41" s="346">
        <v>2.7299232243203591</v>
      </c>
      <c r="L41" s="347" t="s">
        <v>350</v>
      </c>
      <c r="N41" s="309">
        <v>77.022670078844513</v>
      </c>
      <c r="O41" s="309">
        <v>2.9392204395848438</v>
      </c>
      <c r="P41" s="309">
        <v>71.259578743227934</v>
      </c>
      <c r="Q41" s="309">
        <v>82.785761414461092</v>
      </c>
      <c r="R41" s="309">
        <v>3.8160458947685152</v>
      </c>
      <c r="T41" s="346">
        <v>-1.0260905901105986</v>
      </c>
      <c r="V41" s="347" t="s">
        <v>350</v>
      </c>
      <c r="X41" s="309">
        <v>73.283701457728426</v>
      </c>
      <c r="Y41" s="309">
        <v>3.4371799642160963</v>
      </c>
      <c r="Z41" s="309">
        <v>66.544228015677575</v>
      </c>
      <c r="AA41" s="309">
        <v>80.023174899779264</v>
      </c>
      <c r="AB41" s="309">
        <v>4.690237932644183</v>
      </c>
      <c r="AD41" s="346">
        <v>-3.7389686211160864</v>
      </c>
      <c r="AF41" s="347" t="s">
        <v>350</v>
      </c>
      <c r="AH41" s="309">
        <v>79.087165769320606</v>
      </c>
      <c r="AI41" s="309">
        <v>2.7229808555112545</v>
      </c>
      <c r="AJ41" s="309">
        <v>73.748059360857681</v>
      </c>
      <c r="AK41" s="309">
        <v>84.426272177783517</v>
      </c>
      <c r="AL41" s="309">
        <v>3.4430123130895529</v>
      </c>
      <c r="AN41" s="346">
        <v>5.7999999999999972</v>
      </c>
      <c r="AP41" s="347" t="s">
        <v>350</v>
      </c>
      <c r="AQ41" s="347"/>
      <c r="AR41" s="43">
        <v>61.5</v>
      </c>
      <c r="AT41" s="309">
        <v>53.097589745739924</v>
      </c>
      <c r="AU41" s="309">
        <v>3.2652641375077742</v>
      </c>
      <c r="AV41" s="309">
        <v>46.695207442240083</v>
      </c>
      <c r="AW41" s="309">
        <v>59.499972049239766</v>
      </c>
      <c r="AX41" s="309">
        <v>6.1495524620677342</v>
      </c>
      <c r="AZ41" s="346">
        <v>-8.4154625638759768</v>
      </c>
      <c r="BB41" s="347" t="s">
        <v>351</v>
      </c>
      <c r="BD41" s="309">
        <v>60.795665945250846</v>
      </c>
      <c r="BE41" s="309">
        <v>3.4004027963586014</v>
      </c>
      <c r="BF41" s="309">
        <v>54.12830897216562</v>
      </c>
      <c r="BG41" s="309">
        <v>67.463022918336065</v>
      </c>
      <c r="BH41" s="309">
        <v>5.5931664593012487</v>
      </c>
      <c r="BJ41" s="346">
        <v>7.6980761995109219</v>
      </c>
      <c r="BL41" s="347" t="s">
        <v>261</v>
      </c>
      <c r="BN41" s="309">
        <v>61.720832072613362</v>
      </c>
      <c r="BO41" s="309">
        <v>3.4683834077701357</v>
      </c>
      <c r="BP41" s="309">
        <v>54.920176271383681</v>
      </c>
      <c r="BQ41" s="309">
        <v>68.521487873843043</v>
      </c>
      <c r="BR41" s="309">
        <v>5.6194696203862735</v>
      </c>
      <c r="BT41" s="346">
        <v>0.92516612736251602</v>
      </c>
      <c r="BV41" s="347" t="s">
        <v>350</v>
      </c>
      <c r="BX41" s="309">
        <v>65.190439709134822</v>
      </c>
      <c r="BY41" s="309">
        <v>3.3688367098917746</v>
      </c>
      <c r="BZ41" s="309">
        <v>58.584966288180041</v>
      </c>
      <c r="CA41" s="309">
        <v>71.795913130089588</v>
      </c>
      <c r="CB41" s="309">
        <v>5.1676852080194147</v>
      </c>
      <c r="CD41" s="346">
        <v>3.5</v>
      </c>
      <c r="CF41" s="347" t="s">
        <v>350</v>
      </c>
      <c r="CG41" s="347"/>
      <c r="CH41" s="43">
        <v>13.8</v>
      </c>
      <c r="CJ41" s="309">
        <v>24.951170923215162</v>
      </c>
      <c r="CK41" s="309">
        <v>3.1319040574998716</v>
      </c>
      <c r="CL41" s="309">
        <v>18.810275035600682</v>
      </c>
      <c r="CM41" s="309">
        <v>31.092066810829643</v>
      </c>
      <c r="CN41" s="309">
        <v>12.552132591845112</v>
      </c>
      <c r="CP41" s="346">
        <v>11.145385788196204</v>
      </c>
      <c r="CR41" s="347" t="s">
        <v>349</v>
      </c>
      <c r="CT41" s="309">
        <v>16.227004133593461</v>
      </c>
      <c r="CU41" s="309">
        <v>2.3318875628261253</v>
      </c>
      <c r="CV41" s="309">
        <v>11.654743806343728</v>
      </c>
      <c r="CW41" s="309">
        <v>20.799264460843197</v>
      </c>
      <c r="CX41" s="309">
        <v>14.37041331615</v>
      </c>
      <c r="CZ41" s="346">
        <v>-8.7241667896217017</v>
      </c>
      <c r="DB41" s="347" t="s">
        <v>351</v>
      </c>
      <c r="DD41" s="339">
        <v>11.56286938511518</v>
      </c>
      <c r="DE41" s="309">
        <v>2.0670160607997992</v>
      </c>
      <c r="DF41" s="309">
        <v>7.5099539163058839</v>
      </c>
      <c r="DG41" s="309">
        <v>15.615784853924477</v>
      </c>
      <c r="DH41" s="309">
        <v>17.876324569234153</v>
      </c>
      <c r="DJ41" s="346">
        <v>-4.6641347484782809</v>
      </c>
      <c r="DL41" s="347" t="s">
        <v>350</v>
      </c>
      <c r="DN41" s="339">
        <v>13.896726060185694</v>
      </c>
      <c r="DO41" s="309">
        <v>2.4794323773226692</v>
      </c>
      <c r="DP41" s="309">
        <v>9.035159270863403</v>
      </c>
      <c r="DQ41" s="309">
        <v>18.758292849507985</v>
      </c>
      <c r="DR41" s="309">
        <v>17.841845385628464</v>
      </c>
      <c r="DT41" s="346">
        <v>2.3000000000000007</v>
      </c>
      <c r="DV41" s="347" t="s">
        <v>350</v>
      </c>
      <c r="DX41" s="337">
        <v>78.798271999999926</v>
      </c>
      <c r="DY41" s="337">
        <v>550</v>
      </c>
    </row>
    <row r="42" spans="1:129" s="28" customFormat="1" ht="13.5" customHeight="1">
      <c r="A42" s="110" t="s">
        <v>30</v>
      </c>
      <c r="B42" s="43">
        <v>78.5</v>
      </c>
      <c r="D42" s="309">
        <v>75.76464093089804</v>
      </c>
      <c r="E42" s="309">
        <v>2.3297265676126644</v>
      </c>
      <c r="F42" s="309">
        <v>71.196618400303848</v>
      </c>
      <c r="G42" s="309">
        <v>80.332663461492231</v>
      </c>
      <c r="H42" s="309">
        <v>3.0749522983122386</v>
      </c>
      <c r="J42" s="346">
        <v>-2.697839992861347</v>
      </c>
      <c r="L42" s="347" t="s">
        <v>350</v>
      </c>
      <c r="N42" s="309">
        <v>80.182346162399597</v>
      </c>
      <c r="O42" s="309">
        <v>2.4063405568680203</v>
      </c>
      <c r="P42" s="309">
        <v>75.464101750698489</v>
      </c>
      <c r="Q42" s="309">
        <v>84.900590574100704</v>
      </c>
      <c r="R42" s="309">
        <v>3.0010852413750402</v>
      </c>
      <c r="T42" s="346">
        <v>4.4177052315015573</v>
      </c>
      <c r="V42" s="347" t="s">
        <v>350</v>
      </c>
      <c r="X42" s="309">
        <v>82.947303316149387</v>
      </c>
      <c r="Y42" s="309">
        <v>1.8922352567130694</v>
      </c>
      <c r="Z42" s="309">
        <v>79.237090469718325</v>
      </c>
      <c r="AA42" s="309">
        <v>86.65751616258045</v>
      </c>
      <c r="AB42" s="309">
        <v>2.2812498792165812</v>
      </c>
      <c r="AD42" s="346">
        <v>2.7649571537497906</v>
      </c>
      <c r="AF42" s="347" t="s">
        <v>350</v>
      </c>
      <c r="AH42" s="309">
        <v>77.139395119832386</v>
      </c>
      <c r="AI42" s="309">
        <v>2.6538097033453276</v>
      </c>
      <c r="AJ42" s="309">
        <v>71.935916599116965</v>
      </c>
      <c r="AK42" s="309">
        <v>82.342873640547808</v>
      </c>
      <c r="AL42" s="309">
        <v>3.4402780825838217</v>
      </c>
      <c r="AN42" s="346">
        <v>-5.8000000000000114</v>
      </c>
      <c r="AP42" s="347" t="s">
        <v>261</v>
      </c>
      <c r="AQ42" s="347"/>
      <c r="AR42" s="43">
        <v>61.9</v>
      </c>
      <c r="AT42" s="309">
        <v>60.206381336054093</v>
      </c>
      <c r="AU42" s="309">
        <v>2.5373923198351007</v>
      </c>
      <c r="AV42" s="309">
        <v>55.23117718673587</v>
      </c>
      <c r="AW42" s="309">
        <v>65.181585485372324</v>
      </c>
      <c r="AX42" s="309">
        <v>4.2144906628287995</v>
      </c>
      <c r="AZ42" s="346">
        <v>-1.7140770862096772</v>
      </c>
      <c r="BB42" s="347" t="s">
        <v>350</v>
      </c>
      <c r="BD42" s="309">
        <v>67.439776113437745</v>
      </c>
      <c r="BE42" s="309">
        <v>2.6702721392624369</v>
      </c>
      <c r="BF42" s="309">
        <v>62.204026517298118</v>
      </c>
      <c r="BG42" s="309">
        <v>72.675525709577371</v>
      </c>
      <c r="BH42" s="309">
        <v>3.9594914057408483</v>
      </c>
      <c r="BJ42" s="346">
        <v>7.2333947773836513</v>
      </c>
      <c r="BL42" s="347" t="s">
        <v>351</v>
      </c>
      <c r="BN42" s="309">
        <v>65.795797579400841</v>
      </c>
      <c r="BO42" s="309">
        <v>2.6622124053141532</v>
      </c>
      <c r="BP42" s="309">
        <v>60.575846925229904</v>
      </c>
      <c r="BQ42" s="309">
        <v>71.01574823357177</v>
      </c>
      <c r="BR42" s="309">
        <v>4.0461739248642088</v>
      </c>
      <c r="BT42" s="346">
        <v>-1.6439785340369042</v>
      </c>
      <c r="BV42" s="347" t="s">
        <v>350</v>
      </c>
      <c r="BX42" s="309">
        <v>63.571789855590467</v>
      </c>
      <c r="BY42" s="309">
        <v>2.8925862465876038</v>
      </c>
      <c r="BZ42" s="309">
        <v>57.900128325201962</v>
      </c>
      <c r="CA42" s="309">
        <v>69.243451385978972</v>
      </c>
      <c r="CB42" s="309">
        <v>4.5501098099619286</v>
      </c>
      <c r="CD42" s="346">
        <v>-2.1999999999999957</v>
      </c>
      <c r="CF42" s="347" t="s">
        <v>350</v>
      </c>
      <c r="CG42" s="347"/>
      <c r="CH42" s="43">
        <v>16.5</v>
      </c>
      <c r="CJ42" s="309">
        <v>15.558259594844031</v>
      </c>
      <c r="CK42" s="309">
        <v>2.0736984481644551</v>
      </c>
      <c r="CL42" s="309">
        <v>11.492245426245525</v>
      </c>
      <c r="CM42" s="309">
        <v>19.624273763442542</v>
      </c>
      <c r="CN42" s="309">
        <v>13.32860166989162</v>
      </c>
      <c r="CP42" s="346">
        <v>-0.98376290665143529</v>
      </c>
      <c r="CR42" s="347" t="s">
        <v>350</v>
      </c>
      <c r="CT42" s="339">
        <v>12.742570048961774</v>
      </c>
      <c r="CU42" s="309">
        <v>1.9083062741984114</v>
      </c>
      <c r="CV42" s="309">
        <v>9.000848874727895</v>
      </c>
      <c r="CW42" s="309">
        <v>16.484291223195651</v>
      </c>
      <c r="CX42" s="309">
        <v>14.975835069895451</v>
      </c>
      <c r="CZ42" s="346">
        <v>-2.8156895458822575</v>
      </c>
      <c r="DB42" s="347" t="s">
        <v>350</v>
      </c>
      <c r="DD42" s="347">
        <v>17.151505736748383</v>
      </c>
      <c r="DE42" s="309">
        <v>2.2545875795534664</v>
      </c>
      <c r="DF42" s="309">
        <v>12.730808166831153</v>
      </c>
      <c r="DG42" s="309">
        <v>21.572203306665617</v>
      </c>
      <c r="DH42" s="309">
        <v>13.145129145850115</v>
      </c>
      <c r="DJ42" s="346">
        <v>4.4089356877866095</v>
      </c>
      <c r="DL42" s="347" t="s">
        <v>350</v>
      </c>
      <c r="DN42" s="347">
        <v>13.567605264241958</v>
      </c>
      <c r="DO42" s="309">
        <v>1.9614387876383783</v>
      </c>
      <c r="DP42" s="309">
        <v>9.7216985331343828</v>
      </c>
      <c r="DQ42" s="309">
        <v>17.413511995349534</v>
      </c>
      <c r="DR42" s="309">
        <v>14.456779582229146</v>
      </c>
      <c r="DT42" s="346">
        <v>-3.5999999999999996</v>
      </c>
      <c r="DV42" s="347" t="s">
        <v>350</v>
      </c>
      <c r="DX42" s="337">
        <v>107.48958800000005</v>
      </c>
      <c r="DY42" s="337">
        <v>584</v>
      </c>
    </row>
    <row r="43" spans="1:129" s="28" customFormat="1" ht="13.5" customHeight="1">
      <c r="A43" s="110" t="s">
        <v>29</v>
      </c>
      <c r="B43" s="43">
        <v>77.2</v>
      </c>
      <c r="D43" s="309">
        <v>80.174058965043784</v>
      </c>
      <c r="E43" s="309">
        <v>1.9988639319903494</v>
      </c>
      <c r="F43" s="309">
        <v>76.254776932611676</v>
      </c>
      <c r="G43" s="309">
        <v>84.093340997475892</v>
      </c>
      <c r="H43" s="309">
        <v>2.4931554642404503</v>
      </c>
      <c r="J43" s="346">
        <v>2.9696708341925557</v>
      </c>
      <c r="L43" s="347" t="s">
        <v>350</v>
      </c>
      <c r="N43" s="309">
        <v>79.067632108279184</v>
      </c>
      <c r="O43" s="309">
        <v>2.1156786932061711</v>
      </c>
      <c r="P43" s="309">
        <v>74.919304415141852</v>
      </c>
      <c r="Q43" s="309">
        <v>83.215959801416517</v>
      </c>
      <c r="R43" s="309">
        <v>2.6757835498461042</v>
      </c>
      <c r="T43" s="346">
        <v>-1.1064268567645996</v>
      </c>
      <c r="V43" s="347" t="s">
        <v>350</v>
      </c>
      <c r="X43" s="309">
        <v>81.035644634710366</v>
      </c>
      <c r="Y43" s="309">
        <v>2.2770590443261263</v>
      </c>
      <c r="Z43" s="309">
        <v>76.570885991001248</v>
      </c>
      <c r="AA43" s="309">
        <v>85.500403278419483</v>
      </c>
      <c r="AB43" s="309">
        <v>2.8099474676737293</v>
      </c>
      <c r="AD43" s="346">
        <v>1.9680125264311812</v>
      </c>
      <c r="AF43" s="347" t="s">
        <v>350</v>
      </c>
      <c r="AH43" s="309">
        <v>82.826197297256428</v>
      </c>
      <c r="AI43" s="309">
        <v>2.6417994271746053</v>
      </c>
      <c r="AJ43" s="309">
        <v>77.646268021237589</v>
      </c>
      <c r="AK43" s="309">
        <v>88.006126573275282</v>
      </c>
      <c r="AL43" s="309">
        <v>3.1895698624112891</v>
      </c>
      <c r="AN43" s="346">
        <v>1.7999999999999972</v>
      </c>
      <c r="AP43" s="347" t="s">
        <v>350</v>
      </c>
      <c r="AQ43" s="347"/>
      <c r="AR43" s="43">
        <v>61.9</v>
      </c>
      <c r="AT43" s="309">
        <v>60.203980944418745</v>
      </c>
      <c r="AU43" s="309">
        <v>2.6032238756737316</v>
      </c>
      <c r="AV43" s="309">
        <v>55.099697256550606</v>
      </c>
      <c r="AW43" s="309">
        <v>65.308264632286878</v>
      </c>
      <c r="AX43" s="309">
        <v>4.3240062116109366</v>
      </c>
      <c r="AZ43" s="346">
        <v>-1.7352335484424728</v>
      </c>
      <c r="BB43" s="347" t="s">
        <v>350</v>
      </c>
      <c r="BD43" s="309">
        <v>62.702892141106759</v>
      </c>
      <c r="BE43" s="309">
        <v>2.0256900507128339</v>
      </c>
      <c r="BF43" s="309">
        <v>58.731010133659645</v>
      </c>
      <c r="BG43" s="309">
        <v>66.674774148553865</v>
      </c>
      <c r="BH43" s="309">
        <v>3.2306166135913084</v>
      </c>
      <c r="BJ43" s="346">
        <v>2.4989111966880131</v>
      </c>
      <c r="BL43" s="347" t="s">
        <v>350</v>
      </c>
      <c r="BN43" s="309">
        <v>63.595993797696629</v>
      </c>
      <c r="BO43" s="309">
        <v>3.082914319609575</v>
      </c>
      <c r="BP43" s="309">
        <v>57.551149071079131</v>
      </c>
      <c r="BQ43" s="309">
        <v>69.64083852431412</v>
      </c>
      <c r="BR43" s="309">
        <v>4.8476549158372215</v>
      </c>
      <c r="BT43" s="346">
        <v>0.89310165658987017</v>
      </c>
      <c r="BV43" s="347" t="s">
        <v>350</v>
      </c>
      <c r="BX43" s="309">
        <v>64.36843980721099</v>
      </c>
      <c r="BY43" s="309">
        <v>2.8670447138510795</v>
      </c>
      <c r="BZ43" s="309">
        <v>58.746859040644061</v>
      </c>
      <c r="CA43" s="309">
        <v>69.990020573777912</v>
      </c>
      <c r="CB43" s="309">
        <v>4.4541155921102407</v>
      </c>
      <c r="CD43" s="346">
        <v>0.80000000000000426</v>
      </c>
      <c r="CF43" s="347" t="s">
        <v>350</v>
      </c>
      <c r="CG43" s="347"/>
      <c r="CH43" s="43">
        <v>15.3</v>
      </c>
      <c r="CJ43" s="309">
        <v>19.970078020625035</v>
      </c>
      <c r="CK43" s="309">
        <v>2.2343174890288471</v>
      </c>
      <c r="CL43" s="309">
        <v>15.589129298027416</v>
      </c>
      <c r="CM43" s="309">
        <v>24.351026743222654</v>
      </c>
      <c r="CN43" s="309">
        <v>11.18832628856658</v>
      </c>
      <c r="CP43" s="346">
        <v>4.7049043826347869</v>
      </c>
      <c r="CR43" s="347" t="s">
        <v>261</v>
      </c>
      <c r="CT43" s="309">
        <v>16.364739967172369</v>
      </c>
      <c r="CU43" s="309">
        <v>1.8674207051967433</v>
      </c>
      <c r="CV43" s="309">
        <v>12.703185379048158</v>
      </c>
      <c r="CW43" s="309">
        <v>20.026294555296584</v>
      </c>
      <c r="CX43" s="309">
        <v>11.411245818404598</v>
      </c>
      <c r="CZ43" s="346">
        <v>-3.605338053452666</v>
      </c>
      <c r="DB43" s="347" t="s">
        <v>350</v>
      </c>
      <c r="DD43" s="309">
        <v>17.439650837013669</v>
      </c>
      <c r="DE43" s="309">
        <v>2.1972868423513221</v>
      </c>
      <c r="DF43" s="309">
        <v>13.131306068114778</v>
      </c>
      <c r="DG43" s="309">
        <v>21.747995605912564</v>
      </c>
      <c r="DH43" s="309">
        <v>12.599374052190489</v>
      </c>
      <c r="DJ43" s="346">
        <v>1.0749108698413004</v>
      </c>
      <c r="DL43" s="347" t="s">
        <v>350</v>
      </c>
      <c r="DN43" s="309">
        <v>18.457757490045605</v>
      </c>
      <c r="DO43" s="309">
        <v>2.3726743900290788</v>
      </c>
      <c r="DP43" s="309">
        <v>13.805517274929727</v>
      </c>
      <c r="DQ43" s="309">
        <v>23.109997705161486</v>
      </c>
      <c r="DR43" s="309">
        <v>12.854618938994502</v>
      </c>
      <c r="DT43" s="346">
        <v>1.1000000000000014</v>
      </c>
      <c r="DV43" s="347" t="s">
        <v>350</v>
      </c>
      <c r="DX43" s="337">
        <v>1065.7383059999991</v>
      </c>
      <c r="DY43" s="337">
        <v>810</v>
      </c>
    </row>
    <row r="44" spans="1:129" s="28" customFormat="1" ht="13.5" customHeight="1">
      <c r="A44" s="110" t="s">
        <v>28</v>
      </c>
      <c r="B44" s="43">
        <v>75.3</v>
      </c>
      <c r="D44" s="309">
        <v>73.649326274655095</v>
      </c>
      <c r="E44" s="309">
        <v>2.4865138794507597</v>
      </c>
      <c r="F44" s="309">
        <v>68.773882271110267</v>
      </c>
      <c r="G44" s="309">
        <v>78.524770278199938</v>
      </c>
      <c r="H44" s="309">
        <v>3.3761529198216742</v>
      </c>
      <c r="J44" s="346">
        <v>-1.6848718973343182</v>
      </c>
      <c r="L44" s="347" t="s">
        <v>350</v>
      </c>
      <c r="N44" s="309">
        <v>79.80166183698671</v>
      </c>
      <c r="O44" s="309">
        <v>2.1787217611143932</v>
      </c>
      <c r="P44" s="309">
        <v>75.529722129745423</v>
      </c>
      <c r="Q44" s="309">
        <v>84.073601544227984</v>
      </c>
      <c r="R44" s="309">
        <v>2.7301709149427675</v>
      </c>
      <c r="T44" s="346">
        <v>6.1523355623316149</v>
      </c>
      <c r="V44" s="347" t="s">
        <v>261</v>
      </c>
      <c r="X44" s="309">
        <v>75.330556153553275</v>
      </c>
      <c r="Y44" s="309">
        <v>2.6125760096173711</v>
      </c>
      <c r="Z44" s="309">
        <v>70.207930391893143</v>
      </c>
      <c r="AA44" s="309">
        <v>80.453181915213406</v>
      </c>
      <c r="AB44" s="309">
        <v>3.4681491057784237</v>
      </c>
      <c r="AD44" s="346">
        <v>-4.4711056834334357</v>
      </c>
      <c r="AF44" s="347" t="s">
        <v>350</v>
      </c>
      <c r="AH44" s="309">
        <v>81.315617781567198</v>
      </c>
      <c r="AI44" s="309">
        <v>2.5589194070213197</v>
      </c>
      <c r="AJ44" s="309">
        <v>76.298196165430838</v>
      </c>
      <c r="AK44" s="309">
        <v>86.333039397703558</v>
      </c>
      <c r="AL44" s="309">
        <v>3.1468978245915524</v>
      </c>
      <c r="AN44" s="346">
        <v>6</v>
      </c>
      <c r="AP44" s="347" t="s">
        <v>261</v>
      </c>
      <c r="AQ44" s="347"/>
      <c r="AR44" s="43">
        <v>37.700000000000003</v>
      </c>
      <c r="AT44" s="309">
        <v>32.320892128240367</v>
      </c>
      <c r="AU44" s="309">
        <v>2.4292893888953202</v>
      </c>
      <c r="AV44" s="309">
        <v>27.557651318749709</v>
      </c>
      <c r="AW44" s="309">
        <v>37.084132937731027</v>
      </c>
      <c r="AX44" s="309">
        <v>7.5161582151153841</v>
      </c>
      <c r="AZ44" s="346">
        <v>-5.4204852127768604</v>
      </c>
      <c r="BB44" s="347" t="s">
        <v>350</v>
      </c>
      <c r="BD44" s="309">
        <v>40.454779940379865</v>
      </c>
      <c r="BE44" s="309">
        <v>2.9309169432354358</v>
      </c>
      <c r="BF44" s="309">
        <v>34.707969727207221</v>
      </c>
      <c r="BG44" s="309">
        <v>46.201590153552509</v>
      </c>
      <c r="BH44" s="309">
        <v>7.2449212368844123</v>
      </c>
      <c r="BJ44" s="346">
        <v>8.1338878121394984</v>
      </c>
      <c r="BL44" s="347" t="s">
        <v>351</v>
      </c>
      <c r="BN44" s="309">
        <v>31.752972344625352</v>
      </c>
      <c r="BO44" s="309">
        <v>2.5281872613836662</v>
      </c>
      <c r="BP44" s="309">
        <v>26.795812381512274</v>
      </c>
      <c r="BQ44" s="309">
        <v>36.710132307738434</v>
      </c>
      <c r="BR44" s="309">
        <v>7.9620491396661279</v>
      </c>
      <c r="BT44" s="346">
        <v>-8.7018075957545129</v>
      </c>
      <c r="BV44" s="347" t="s">
        <v>351</v>
      </c>
      <c r="BX44" s="309">
        <v>41.924314328703744</v>
      </c>
      <c r="BY44" s="309">
        <v>3.499085682005719</v>
      </c>
      <c r="BZ44" s="309">
        <v>35.063454197885846</v>
      </c>
      <c r="CA44" s="309">
        <v>48.785174459521642</v>
      </c>
      <c r="CB44" s="309">
        <v>8.3461965640545923</v>
      </c>
      <c r="CD44" s="346">
        <v>10.099999999999998</v>
      </c>
      <c r="CF44" s="347" t="s">
        <v>351</v>
      </c>
      <c r="CG44" s="347"/>
      <c r="CH44" s="43">
        <v>37.6</v>
      </c>
      <c r="CJ44" s="309">
        <v>41.328434146414793</v>
      </c>
      <c r="CK44" s="309">
        <v>2.7690764991747265</v>
      </c>
      <c r="CL44" s="309">
        <v>35.898954132315517</v>
      </c>
      <c r="CM44" s="309">
        <v>46.757914160514069</v>
      </c>
      <c r="CN44" s="309">
        <v>6.7001727899118624</v>
      </c>
      <c r="CP44" s="346">
        <v>3.7356133154424853</v>
      </c>
      <c r="CR44" s="347" t="s">
        <v>350</v>
      </c>
      <c r="CT44" s="309">
        <v>39.346881896606945</v>
      </c>
      <c r="CU44" s="309">
        <v>2.8395519145855603</v>
      </c>
      <c r="CV44" s="309">
        <v>33.779216125239017</v>
      </c>
      <c r="CW44" s="309">
        <v>44.914547667974873</v>
      </c>
      <c r="CX44" s="309">
        <v>7.2167139496520747</v>
      </c>
      <c r="CZ44" s="346">
        <v>-1.9815522498078479</v>
      </c>
      <c r="DB44" s="347" t="s">
        <v>350</v>
      </c>
      <c r="DD44" s="309">
        <v>43.577583808927727</v>
      </c>
      <c r="DE44" s="309">
        <v>3.3189850298550252</v>
      </c>
      <c r="DF44" s="309">
        <v>37.069861869388923</v>
      </c>
      <c r="DG44" s="309">
        <v>50.085305748466524</v>
      </c>
      <c r="DH44" s="309">
        <v>7.6162667586335191</v>
      </c>
      <c r="DJ44" s="346">
        <v>4.2307019123207823</v>
      </c>
      <c r="DL44" s="347" t="s">
        <v>350</v>
      </c>
      <c r="DN44" s="309">
        <v>39.391303452863312</v>
      </c>
      <c r="DO44" s="309">
        <v>3.7163266158718335</v>
      </c>
      <c r="DP44" s="309">
        <v>32.104486430046897</v>
      </c>
      <c r="DQ44" s="309">
        <v>46.678120475679727</v>
      </c>
      <c r="DR44" s="309">
        <v>9.4343834555230952</v>
      </c>
      <c r="DT44" s="346">
        <v>-4.2000000000000028</v>
      </c>
      <c r="DV44" s="347" t="s">
        <v>350</v>
      </c>
      <c r="DX44" s="337">
        <v>476.4832679999995</v>
      </c>
      <c r="DY44" s="337">
        <v>521</v>
      </c>
    </row>
    <row r="45" spans="1:129" s="28" customFormat="1" ht="13.5" customHeight="1">
      <c r="A45" s="110" t="s">
        <v>27</v>
      </c>
      <c r="B45" s="43">
        <v>78.900000000000006</v>
      </c>
      <c r="D45" s="309">
        <v>78.439489560600052</v>
      </c>
      <c r="E45" s="309">
        <v>2.0257221427985486</v>
      </c>
      <c r="F45" s="309">
        <v>74.467545162631623</v>
      </c>
      <c r="G45" s="309">
        <v>82.41143395856848</v>
      </c>
      <c r="H45" s="309">
        <v>2.582528461296953</v>
      </c>
      <c r="J45" s="346">
        <v>-0.49991695159364724</v>
      </c>
      <c r="L45" s="347" t="s">
        <v>350</v>
      </c>
      <c r="N45" s="309">
        <v>77.826571152258438</v>
      </c>
      <c r="O45" s="309">
        <v>2.1513793125978893</v>
      </c>
      <c r="P45" s="309">
        <v>73.60824328917073</v>
      </c>
      <c r="Q45" s="309">
        <v>82.044899015346147</v>
      </c>
      <c r="R45" s="309">
        <v>2.7643249352319161</v>
      </c>
      <c r="T45" s="346">
        <v>-0.61291840834161349</v>
      </c>
      <c r="V45" s="347" t="s">
        <v>350</v>
      </c>
      <c r="X45" s="309">
        <v>78.543181837306548</v>
      </c>
      <c r="Y45" s="309">
        <v>2.4738161194348751</v>
      </c>
      <c r="Z45" s="309">
        <v>73.692630451862584</v>
      </c>
      <c r="AA45" s="309">
        <v>83.393733222750527</v>
      </c>
      <c r="AB45" s="309">
        <v>3.1496255455490831</v>
      </c>
      <c r="AD45" s="346">
        <v>0.71661068504810999</v>
      </c>
      <c r="AF45" s="347" t="s">
        <v>350</v>
      </c>
      <c r="AH45" s="309">
        <v>78.101768928893719</v>
      </c>
      <c r="AI45" s="309">
        <v>2.530513663461551</v>
      </c>
      <c r="AJ45" s="309">
        <v>73.140044100771917</v>
      </c>
      <c r="AK45" s="309">
        <v>83.063493757015522</v>
      </c>
      <c r="AL45" s="309">
        <v>3.2400209344367212</v>
      </c>
      <c r="AN45" s="346">
        <v>-0.40000000000000568</v>
      </c>
      <c r="AP45" s="347" t="s">
        <v>350</v>
      </c>
      <c r="AQ45" s="347"/>
      <c r="AR45" s="43">
        <v>55.5</v>
      </c>
      <c r="AT45" s="309">
        <v>57.525688196084616</v>
      </c>
      <c r="AU45" s="309">
        <v>2.4760794661669325</v>
      </c>
      <c r="AV45" s="309">
        <v>52.670703518383711</v>
      </c>
      <c r="AW45" s="309">
        <v>62.380672873785514</v>
      </c>
      <c r="AX45" s="309">
        <v>4.3043022062193472</v>
      </c>
      <c r="AZ45" s="346">
        <v>2.0558597057898211</v>
      </c>
      <c r="BB45" s="347" t="s">
        <v>350</v>
      </c>
      <c r="BD45" s="309">
        <v>59.331935126290723</v>
      </c>
      <c r="BE45" s="309">
        <v>2.4080358385088876</v>
      </c>
      <c r="BF45" s="309">
        <v>54.6103666825421</v>
      </c>
      <c r="BG45" s="309">
        <v>64.053503570039354</v>
      </c>
      <c r="BH45" s="309">
        <v>4.0585830099478031</v>
      </c>
      <c r="BJ45" s="346">
        <v>1.8062469302061075</v>
      </c>
      <c r="BL45" s="347" t="s">
        <v>350</v>
      </c>
      <c r="BN45" s="309">
        <v>57.036274071418745</v>
      </c>
      <c r="BO45" s="309">
        <v>2.9738316439017067</v>
      </c>
      <c r="BP45" s="309">
        <v>51.205313925642123</v>
      </c>
      <c r="BQ45" s="309">
        <v>62.867234217195367</v>
      </c>
      <c r="BR45" s="309">
        <v>5.2139304193993858</v>
      </c>
      <c r="BT45" s="346">
        <v>-2.295661054871978</v>
      </c>
      <c r="BV45" s="347" t="s">
        <v>350</v>
      </c>
      <c r="BX45" s="309">
        <v>59.296928355019105</v>
      </c>
      <c r="BY45" s="309">
        <v>2.9734654136592717</v>
      </c>
      <c r="BZ45" s="309">
        <v>53.466682353370189</v>
      </c>
      <c r="CA45" s="309">
        <v>65.127174356668021</v>
      </c>
      <c r="CB45" s="309">
        <v>5.0145353159892423</v>
      </c>
      <c r="CD45" s="346">
        <v>2.2999999999999972</v>
      </c>
      <c r="CF45" s="347" t="s">
        <v>350</v>
      </c>
      <c r="CG45" s="347"/>
      <c r="CH45" s="43">
        <v>23.5</v>
      </c>
      <c r="CJ45" s="309">
        <v>20.913801364515585</v>
      </c>
      <c r="CK45" s="309">
        <v>1.8834573937370023</v>
      </c>
      <c r="CL45" s="309">
        <v>17.220803254947182</v>
      </c>
      <c r="CM45" s="309">
        <v>24.606799474083989</v>
      </c>
      <c r="CN45" s="309">
        <v>9.0058108562351613</v>
      </c>
      <c r="CP45" s="346">
        <v>-2.5557766573833973</v>
      </c>
      <c r="CR45" s="347" t="s">
        <v>350</v>
      </c>
      <c r="CT45" s="309">
        <v>18.494636025967687</v>
      </c>
      <c r="CU45" s="309">
        <v>1.736156319889937</v>
      </c>
      <c r="CV45" s="309">
        <v>15.090458744917298</v>
      </c>
      <c r="CW45" s="309">
        <v>21.898813307018074</v>
      </c>
      <c r="CX45" s="309">
        <v>9.3873505672253241</v>
      </c>
      <c r="CZ45" s="346">
        <v>-2.4191653385478986</v>
      </c>
      <c r="DB45" s="347" t="s">
        <v>350</v>
      </c>
      <c r="DD45" s="309">
        <v>21.506907765888037</v>
      </c>
      <c r="DE45" s="309">
        <v>2.1518212927015044</v>
      </c>
      <c r="DF45" s="309">
        <v>17.287709875413672</v>
      </c>
      <c r="DG45" s="309">
        <v>25.726105656362403</v>
      </c>
      <c r="DH45" s="309">
        <v>10.005256525601016</v>
      </c>
      <c r="DJ45" s="346">
        <v>3.0122717399203509</v>
      </c>
      <c r="DL45" s="347" t="s">
        <v>350</v>
      </c>
      <c r="DN45" s="309">
        <v>18.804840573874767</v>
      </c>
      <c r="DO45" s="309">
        <v>2.2933606041124506</v>
      </c>
      <c r="DP45" s="309">
        <v>14.308115496447</v>
      </c>
      <c r="DQ45" s="309">
        <v>23.301565651302536</v>
      </c>
      <c r="DR45" s="309">
        <v>12.195586530515849</v>
      </c>
      <c r="DT45" s="346">
        <v>-2.6999999999999993</v>
      </c>
      <c r="DV45" s="347" t="s">
        <v>350</v>
      </c>
      <c r="DX45" s="337">
        <v>554.07744399999854</v>
      </c>
      <c r="DY45" s="337">
        <v>887</v>
      </c>
    </row>
    <row r="46" spans="1:129" s="28" customFormat="1" ht="13.5" customHeight="1">
      <c r="A46" s="110" t="s">
        <v>26</v>
      </c>
      <c r="B46" s="43">
        <v>74.5</v>
      </c>
      <c r="D46" s="309">
        <v>76.169381558743225</v>
      </c>
      <c r="E46" s="309">
        <v>2.6842905459674236</v>
      </c>
      <c r="F46" s="309">
        <v>70.90614600865662</v>
      </c>
      <c r="G46" s="309">
        <v>81.432617108829817</v>
      </c>
      <c r="H46" s="309">
        <v>3.5241070506752763</v>
      </c>
      <c r="J46" s="346">
        <v>1.6618400317315576</v>
      </c>
      <c r="L46" s="347" t="s">
        <v>350</v>
      </c>
      <c r="N46" s="309">
        <v>78.332016484456332</v>
      </c>
      <c r="O46" s="309">
        <v>2.4041470279188264</v>
      </c>
      <c r="P46" s="309">
        <v>73.61807304573135</v>
      </c>
      <c r="Q46" s="309">
        <v>83.045959923181329</v>
      </c>
      <c r="R46" s="309">
        <v>3.0691754608358499</v>
      </c>
      <c r="T46" s="346">
        <v>2.1626349257131068</v>
      </c>
      <c r="V46" s="347" t="s">
        <v>350</v>
      </c>
      <c r="X46" s="309">
        <v>76.412159589374596</v>
      </c>
      <c r="Y46" s="309">
        <v>2.5402469360930544</v>
      </c>
      <c r="Z46" s="309">
        <v>71.431353538983615</v>
      </c>
      <c r="AA46" s="309">
        <v>81.392965639765563</v>
      </c>
      <c r="AB46" s="309">
        <v>3.3244014431000135</v>
      </c>
      <c r="AD46" s="346">
        <v>-1.9198568950817361</v>
      </c>
      <c r="AF46" s="347" t="s">
        <v>350</v>
      </c>
      <c r="AH46" s="309">
        <v>77.280226054775653</v>
      </c>
      <c r="AI46" s="309">
        <v>2.9399539080471677</v>
      </c>
      <c r="AJ46" s="309">
        <v>71.515688004766815</v>
      </c>
      <c r="AK46" s="309">
        <v>83.044764104784491</v>
      </c>
      <c r="AL46" s="309">
        <v>3.8042770552500071</v>
      </c>
      <c r="AN46" s="346">
        <v>0.89999999999999147</v>
      </c>
      <c r="AP46" s="347" t="s">
        <v>350</v>
      </c>
      <c r="AQ46" s="347"/>
      <c r="AR46" s="43">
        <v>46.2</v>
      </c>
      <c r="AT46" s="309">
        <v>52.869776147017646</v>
      </c>
      <c r="AU46" s="309">
        <v>2.9135834359186639</v>
      </c>
      <c r="AV46" s="309">
        <v>47.156953464276405</v>
      </c>
      <c r="AW46" s="309">
        <v>58.582598829758879</v>
      </c>
      <c r="AX46" s="309">
        <v>5.5108677362595904</v>
      </c>
      <c r="AZ46" s="346">
        <v>6.6470998962718966</v>
      </c>
      <c r="BB46" s="347" t="s">
        <v>261</v>
      </c>
      <c r="BD46" s="309">
        <v>50.620905754836684</v>
      </c>
      <c r="BE46" s="309">
        <v>2.6492269384260534</v>
      </c>
      <c r="BF46" s="309">
        <v>45.426420642627221</v>
      </c>
      <c r="BG46" s="309">
        <v>55.815390867046155</v>
      </c>
      <c r="BH46" s="309">
        <v>5.2334641170914393</v>
      </c>
      <c r="BJ46" s="346">
        <v>-2.2488703921809616</v>
      </c>
      <c r="BL46" s="347" t="s">
        <v>350</v>
      </c>
      <c r="BN46" s="309">
        <v>54.309756351077375</v>
      </c>
      <c r="BO46" s="309">
        <v>2.8694519264314606</v>
      </c>
      <c r="BP46" s="309">
        <v>48.683459429543632</v>
      </c>
      <c r="BQ46" s="309">
        <v>59.936053272611112</v>
      </c>
      <c r="BR46" s="309">
        <v>5.2834925420808618</v>
      </c>
      <c r="BT46" s="346">
        <v>3.688850596240691</v>
      </c>
      <c r="BV46" s="347" t="s">
        <v>350</v>
      </c>
      <c r="BX46" s="309">
        <v>49.983265453908125</v>
      </c>
      <c r="BY46" s="309">
        <v>3.5144280170058857</v>
      </c>
      <c r="BZ46" s="309">
        <v>43.092322717494831</v>
      </c>
      <c r="CA46" s="309">
        <v>56.874208190321426</v>
      </c>
      <c r="CB46" s="309">
        <v>7.0312093159393543</v>
      </c>
      <c r="CD46" s="346">
        <v>-4.2999999999999972</v>
      </c>
      <c r="CF46" s="347" t="s">
        <v>350</v>
      </c>
      <c r="CG46" s="347"/>
      <c r="CH46" s="43">
        <v>28.3</v>
      </c>
      <c r="CJ46" s="309">
        <v>23.299605411725729</v>
      </c>
      <c r="CK46" s="309">
        <v>2.5037163887219043</v>
      </c>
      <c r="CL46" s="309">
        <v>18.390431505699731</v>
      </c>
      <c r="CM46" s="309">
        <v>28.208779317751731</v>
      </c>
      <c r="CN46" s="309">
        <v>10.745745880579966</v>
      </c>
      <c r="CP46" s="346">
        <v>-4.9852598645400725</v>
      </c>
      <c r="CR46" s="347" t="s">
        <v>350</v>
      </c>
      <c r="CT46" s="309">
        <v>27.711110729619655</v>
      </c>
      <c r="CU46" s="309">
        <v>2.3217940315268368</v>
      </c>
      <c r="CV46" s="309">
        <v>23.158641344891034</v>
      </c>
      <c r="CW46" s="309">
        <v>32.263580114348272</v>
      </c>
      <c r="CX46" s="309">
        <v>8.3785671898208474</v>
      </c>
      <c r="CZ46" s="346">
        <v>4.4115053178939263</v>
      </c>
      <c r="DB46" s="347" t="s">
        <v>350</v>
      </c>
      <c r="DD46" s="309">
        <v>22.102403238297189</v>
      </c>
      <c r="DE46" s="309">
        <v>2.355869037624382</v>
      </c>
      <c r="DF46" s="309">
        <v>17.48311737683067</v>
      </c>
      <c r="DG46" s="309">
        <v>26.721689099763708</v>
      </c>
      <c r="DH46" s="309">
        <v>10.658881806763574</v>
      </c>
      <c r="DJ46" s="346">
        <v>-5.6087074913224662</v>
      </c>
      <c r="DL46" s="347" t="s">
        <v>261</v>
      </c>
      <c r="DN46" s="309">
        <v>27.296960600867457</v>
      </c>
      <c r="DO46" s="309">
        <v>3.4030744642914854</v>
      </c>
      <c r="DP46" s="309">
        <v>20.62435523017572</v>
      </c>
      <c r="DQ46" s="309">
        <v>33.969565971559199</v>
      </c>
      <c r="DR46" s="309">
        <v>12.466862205103306</v>
      </c>
      <c r="DT46" s="346">
        <v>5.1999999999999993</v>
      </c>
      <c r="DV46" s="347" t="s">
        <v>350</v>
      </c>
      <c r="DX46" s="337">
        <v>151.83859700000031</v>
      </c>
      <c r="DY46" s="337">
        <v>521</v>
      </c>
    </row>
    <row r="47" spans="1:129" s="28" customFormat="1" ht="13.5" customHeight="1">
      <c r="A47" s="110" t="s">
        <v>25</v>
      </c>
      <c r="B47" s="43">
        <v>74.5</v>
      </c>
      <c r="D47" s="309">
        <v>77.72048162085386</v>
      </c>
      <c r="E47" s="309">
        <v>2.3924322877027007</v>
      </c>
      <c r="F47" s="309">
        <v>73.029508549131577</v>
      </c>
      <c r="G47" s="309">
        <v>82.411454692576129</v>
      </c>
      <c r="H47" s="309">
        <v>3.0782520100348512</v>
      </c>
      <c r="J47" s="346">
        <v>3.2451991826292641</v>
      </c>
      <c r="L47" s="347" t="s">
        <v>350</v>
      </c>
      <c r="N47" s="309">
        <v>71.631493296390786</v>
      </c>
      <c r="O47" s="309">
        <v>2.6174232188426991</v>
      </c>
      <c r="P47" s="309">
        <v>66.499367488132378</v>
      </c>
      <c r="Q47" s="309">
        <v>76.763619104649209</v>
      </c>
      <c r="R47" s="309">
        <v>3.654011801781857</v>
      </c>
      <c r="T47" s="346">
        <v>-6.0889883244630738</v>
      </c>
      <c r="V47" s="347" t="s">
        <v>261</v>
      </c>
      <c r="X47" s="309">
        <v>79.322583748146457</v>
      </c>
      <c r="Y47" s="309">
        <v>2.3225800136275638</v>
      </c>
      <c r="Z47" s="309">
        <v>74.768569561562842</v>
      </c>
      <c r="AA47" s="309">
        <v>83.876597934730071</v>
      </c>
      <c r="AB47" s="309">
        <v>2.9280186094314353</v>
      </c>
      <c r="AD47" s="346">
        <v>7.6910904517556702</v>
      </c>
      <c r="AF47" s="347" t="s">
        <v>351</v>
      </c>
      <c r="AH47" s="309">
        <v>76.17477915336633</v>
      </c>
      <c r="AI47" s="309">
        <v>2.8399809821871385</v>
      </c>
      <c r="AJ47" s="309">
        <v>70.606263814296412</v>
      </c>
      <c r="AK47" s="309">
        <v>81.743294492436263</v>
      </c>
      <c r="AL47" s="309">
        <v>3.7282431452400648</v>
      </c>
      <c r="AN47" s="346">
        <v>-3.0999999999999943</v>
      </c>
      <c r="AP47" s="347" t="s">
        <v>350</v>
      </c>
      <c r="AQ47" s="347"/>
      <c r="AR47" s="43">
        <v>66.400000000000006</v>
      </c>
      <c r="AT47" s="309">
        <v>69.570650863919113</v>
      </c>
      <c r="AU47" s="309">
        <v>2.4243739681657548</v>
      </c>
      <c r="AV47" s="309">
        <v>64.817047989176743</v>
      </c>
      <c r="AW47" s="309">
        <v>74.324253738661483</v>
      </c>
      <c r="AX47" s="309">
        <v>3.4847653975637725</v>
      </c>
      <c r="AZ47" s="346">
        <v>3.1217674642359867</v>
      </c>
      <c r="BB47" s="347" t="s">
        <v>350</v>
      </c>
      <c r="BD47" s="309">
        <v>66.618623621379868</v>
      </c>
      <c r="BE47" s="309">
        <v>2.7347788242421998</v>
      </c>
      <c r="BF47" s="309">
        <v>61.256392216564215</v>
      </c>
      <c r="BG47" s="309">
        <v>71.980855026195528</v>
      </c>
      <c r="BH47" s="309">
        <v>4.105126578094791</v>
      </c>
      <c r="BJ47" s="346">
        <v>-2.9520272425392449</v>
      </c>
      <c r="BL47" s="347" t="s">
        <v>350</v>
      </c>
      <c r="BN47" s="309">
        <v>69.238015520950611</v>
      </c>
      <c r="BO47" s="309">
        <v>2.7274022272743204</v>
      </c>
      <c r="BP47" s="309">
        <v>63.890243490428567</v>
      </c>
      <c r="BQ47" s="309">
        <v>74.585787551472663</v>
      </c>
      <c r="BR47" s="309">
        <v>3.9391686875384817</v>
      </c>
      <c r="BT47" s="346">
        <v>2.6193918995707435</v>
      </c>
      <c r="BV47" s="347" t="s">
        <v>350</v>
      </c>
      <c r="BX47" s="309">
        <v>67.356855013019938</v>
      </c>
      <c r="BY47" s="309">
        <v>3.0557006012169765</v>
      </c>
      <c r="BZ47" s="309">
        <v>61.365365712138178</v>
      </c>
      <c r="CA47" s="309">
        <v>73.34834431390172</v>
      </c>
      <c r="CB47" s="309">
        <v>4.5365844361740404</v>
      </c>
      <c r="CD47" s="346">
        <v>-1.7999999999999972</v>
      </c>
      <c r="CF47" s="347" t="s">
        <v>350</v>
      </c>
      <c r="CG47" s="347"/>
      <c r="CH47" s="43">
        <v>8</v>
      </c>
      <c r="CJ47" s="339">
        <v>8.1498307569347794</v>
      </c>
      <c r="CK47" s="309">
        <v>1.3768489684712888</v>
      </c>
      <c r="CL47" s="309">
        <v>5.4501675446775435</v>
      </c>
      <c r="CM47" s="309">
        <v>10.849493969192016</v>
      </c>
      <c r="CN47" s="309">
        <v>16.894203199246967</v>
      </c>
      <c r="CP47" s="346">
        <v>0.12343171839331113</v>
      </c>
      <c r="CR47" s="347" t="s">
        <v>350</v>
      </c>
      <c r="CT47" s="339">
        <v>5.0128696750109167</v>
      </c>
      <c r="CU47" s="309">
        <v>0.94998556697112146</v>
      </c>
      <c r="CV47" s="309">
        <v>3.1501806720910199</v>
      </c>
      <c r="CW47" s="309">
        <v>6.8755586779308135</v>
      </c>
      <c r="CX47" s="309">
        <v>18.950932869984349</v>
      </c>
      <c r="CZ47" s="346">
        <v>-3.1369610819238627</v>
      </c>
      <c r="DB47" s="347" t="s">
        <v>261</v>
      </c>
      <c r="DD47" s="339">
        <v>10.084568227195803</v>
      </c>
      <c r="DE47" s="309">
        <v>1.8886254860919851</v>
      </c>
      <c r="DF47" s="309">
        <v>6.3814332624834709</v>
      </c>
      <c r="DG47" s="309">
        <v>13.787703191908134</v>
      </c>
      <c r="DH47" s="309">
        <v>18.72787652919823</v>
      </c>
      <c r="DJ47" s="346">
        <v>5.0716985521848859</v>
      </c>
      <c r="DL47" s="347" t="s">
        <v>351</v>
      </c>
      <c r="DN47" s="339">
        <v>8.8179241403464772</v>
      </c>
      <c r="DO47" s="309">
        <v>1.9361093031551309</v>
      </c>
      <c r="DP47" s="309">
        <v>5.0216823977583207</v>
      </c>
      <c r="DQ47" s="309">
        <v>12.614165882934635</v>
      </c>
      <c r="DR47" s="309">
        <v>21.956520291396568</v>
      </c>
      <c r="DT47" s="346">
        <v>-1.2999999999999989</v>
      </c>
      <c r="DV47" s="347" t="s">
        <v>350</v>
      </c>
      <c r="DX47" s="337">
        <v>139.81376799999975</v>
      </c>
      <c r="DY47" s="337">
        <v>764</v>
      </c>
    </row>
    <row r="48" spans="1:129" s="28" customFormat="1" ht="13.5" customHeight="1">
      <c r="A48" s="110" t="s">
        <v>24</v>
      </c>
      <c r="B48" s="43">
        <v>75.400000000000006</v>
      </c>
      <c r="D48" s="309">
        <v>72.267481881736742</v>
      </c>
      <c r="E48" s="309">
        <v>2.0660723699114771</v>
      </c>
      <c r="F48" s="309">
        <v>68.216420582613964</v>
      </c>
      <c r="G48" s="309">
        <v>76.318543180859507</v>
      </c>
      <c r="H48" s="309">
        <v>2.8589239809026887</v>
      </c>
      <c r="J48" s="346">
        <v>-3.1410256755040109</v>
      </c>
      <c r="L48" s="347" t="s">
        <v>350</v>
      </c>
      <c r="N48" s="309">
        <v>74.914942847961044</v>
      </c>
      <c r="O48" s="309">
        <v>1.7872896242612655</v>
      </c>
      <c r="P48" s="309">
        <v>71.410505681869338</v>
      </c>
      <c r="Q48" s="309">
        <v>78.419380014052749</v>
      </c>
      <c r="R48" s="309">
        <v>2.3857585100058714</v>
      </c>
      <c r="T48" s="346">
        <v>2.6474609662243012</v>
      </c>
      <c r="V48" s="347" t="s">
        <v>350</v>
      </c>
      <c r="X48" s="309">
        <v>78.714350980492256</v>
      </c>
      <c r="Y48" s="309">
        <v>2.0339153244257635</v>
      </c>
      <c r="Z48" s="309">
        <v>74.726338000359021</v>
      </c>
      <c r="AA48" s="309">
        <v>82.702363960625476</v>
      </c>
      <c r="AB48" s="309">
        <v>2.5839193223225942</v>
      </c>
      <c r="AD48" s="346">
        <v>3.7994081325312123</v>
      </c>
      <c r="AF48" s="347" t="s">
        <v>350</v>
      </c>
      <c r="AH48" s="309">
        <v>72.614635178356778</v>
      </c>
      <c r="AI48" s="309">
        <v>2.7826364227987308</v>
      </c>
      <c r="AJ48" s="309">
        <v>67.158558641014537</v>
      </c>
      <c r="AK48" s="309">
        <v>78.070711715699019</v>
      </c>
      <c r="AL48" s="309">
        <v>3.8320600467990946</v>
      </c>
      <c r="AN48" s="346">
        <v>-6.1000000000000085</v>
      </c>
      <c r="AP48" s="347" t="s">
        <v>261</v>
      </c>
      <c r="AQ48" s="347"/>
      <c r="AR48" s="43">
        <v>57.5</v>
      </c>
      <c r="AT48" s="309">
        <v>55.783465611162065</v>
      </c>
      <c r="AU48" s="309">
        <v>2.2512841903570955</v>
      </c>
      <c r="AV48" s="309">
        <v>51.369249347637222</v>
      </c>
      <c r="AW48" s="309">
        <v>60.197681874686907</v>
      </c>
      <c r="AX48" s="309">
        <v>4.0357553366254493</v>
      </c>
      <c r="AZ48" s="346">
        <v>-1.6960144094406857</v>
      </c>
      <c r="BB48" s="347" t="s">
        <v>350</v>
      </c>
      <c r="BD48" s="309">
        <v>55.734296269915475</v>
      </c>
      <c r="BE48" s="309">
        <v>2.1770549228630922</v>
      </c>
      <c r="BF48" s="309">
        <v>51.465624824201839</v>
      </c>
      <c r="BG48" s="309">
        <v>60.002967715629104</v>
      </c>
      <c r="BH48" s="309">
        <v>3.9061315358138531</v>
      </c>
      <c r="BJ48" s="346">
        <v>-4.9169341246589227E-2</v>
      </c>
      <c r="BL48" s="347" t="s">
        <v>350</v>
      </c>
      <c r="BN48" s="309">
        <v>60.666336629861881</v>
      </c>
      <c r="BO48" s="309">
        <v>2.2646260640216833</v>
      </c>
      <c r="BP48" s="309">
        <v>56.225956034855386</v>
      </c>
      <c r="BQ48" s="309">
        <v>65.106717224868376</v>
      </c>
      <c r="BR48" s="309">
        <v>3.7329204132411102</v>
      </c>
      <c r="BT48" s="346">
        <v>4.9320403599464058</v>
      </c>
      <c r="BV48" s="347" t="s">
        <v>350</v>
      </c>
      <c r="BX48" s="309">
        <v>58.930782557017658</v>
      </c>
      <c r="BY48" s="309">
        <v>2.7076739296242343</v>
      </c>
      <c r="BZ48" s="309">
        <v>53.62168932544941</v>
      </c>
      <c r="CA48" s="309">
        <v>64.239875788585906</v>
      </c>
      <c r="CB48" s="309">
        <v>4.5946682058811321</v>
      </c>
      <c r="CD48" s="346">
        <v>-1.8000000000000043</v>
      </c>
      <c r="CF48" s="347" t="s">
        <v>350</v>
      </c>
      <c r="CG48" s="347"/>
      <c r="CH48" s="43">
        <v>17.899999999999999</v>
      </c>
      <c r="CJ48" s="309">
        <v>16.484016270574749</v>
      </c>
      <c r="CK48" s="309">
        <v>1.8001818924624502</v>
      </c>
      <c r="CL48" s="309">
        <v>12.95430099915438</v>
      </c>
      <c r="CM48" s="309">
        <v>20.013731541995121</v>
      </c>
      <c r="CN48" s="309">
        <v>10.920772358590272</v>
      </c>
      <c r="CP48" s="346">
        <v>-1.4450112660633216</v>
      </c>
      <c r="CR48" s="347" t="s">
        <v>350</v>
      </c>
      <c r="CT48" s="309">
        <v>19.180646578045646</v>
      </c>
      <c r="CU48" s="309">
        <v>1.8910264735587763</v>
      </c>
      <c r="CV48" s="309">
        <v>15.472806860270857</v>
      </c>
      <c r="CW48" s="309">
        <v>22.888486295820435</v>
      </c>
      <c r="CX48" s="309">
        <v>9.8590340313306424</v>
      </c>
      <c r="CZ48" s="346">
        <v>2.6966303074708975</v>
      </c>
      <c r="DB48" s="347" t="s">
        <v>350</v>
      </c>
      <c r="DD48" s="309">
        <v>18.048014350630375</v>
      </c>
      <c r="DE48" s="309">
        <v>1.7252532352834611</v>
      </c>
      <c r="DF48" s="309">
        <v>14.665212611688849</v>
      </c>
      <c r="DG48" s="309">
        <v>21.430816089571902</v>
      </c>
      <c r="DH48" s="309">
        <v>9.5592412648054097</v>
      </c>
      <c r="DJ48" s="346">
        <v>-1.1326322274152716</v>
      </c>
      <c r="DL48" s="347" t="s">
        <v>350</v>
      </c>
      <c r="DN48" s="309">
        <v>13.683852621339055</v>
      </c>
      <c r="DO48" s="309">
        <v>1.5761456343362437</v>
      </c>
      <c r="DP48" s="309">
        <v>10.593412510486536</v>
      </c>
      <c r="DQ48" s="309">
        <v>16.774292732191572</v>
      </c>
      <c r="DR48" s="309">
        <v>11.518288584008495</v>
      </c>
      <c r="DT48" s="346">
        <v>-4.3000000000000007</v>
      </c>
      <c r="DV48" s="347" t="s">
        <v>261</v>
      </c>
      <c r="DX48" s="337">
        <v>287.66824000000065</v>
      </c>
      <c r="DY48" s="337">
        <v>827</v>
      </c>
    </row>
    <row r="49" spans="1:129" ht="5.15" customHeight="1">
      <c r="A49" s="261"/>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2"/>
      <c r="AL49" s="262"/>
      <c r="AM49" s="262"/>
      <c r="AN49" s="262"/>
      <c r="AO49" s="262"/>
      <c r="AP49" s="262"/>
      <c r="AQ49" s="262"/>
      <c r="AR49" s="262"/>
      <c r="AS49" s="262"/>
      <c r="AT49" s="262"/>
      <c r="AU49" s="262"/>
      <c r="AV49" s="262"/>
      <c r="AW49" s="262"/>
      <c r="AX49" s="262"/>
      <c r="AY49" s="262"/>
      <c r="AZ49" s="262"/>
      <c r="BA49" s="262"/>
      <c r="BB49" s="262"/>
      <c r="BC49" s="262"/>
      <c r="BD49" s="262"/>
      <c r="BE49" s="262"/>
      <c r="BF49" s="262"/>
      <c r="BG49" s="262"/>
      <c r="BH49" s="262"/>
      <c r="BI49" s="262"/>
      <c r="BJ49" s="262"/>
      <c r="BK49" s="262"/>
      <c r="BL49" s="262"/>
      <c r="BM49" s="262"/>
      <c r="BN49" s="713"/>
      <c r="BO49" s="262"/>
      <c r="BP49" s="262"/>
      <c r="BQ49" s="262"/>
      <c r="BR49" s="262"/>
      <c r="BS49" s="262"/>
      <c r="BT49" s="262"/>
      <c r="BU49" s="262"/>
      <c r="BV49" s="262"/>
      <c r="BW49" s="262"/>
      <c r="BX49" s="262"/>
      <c r="BY49" s="262"/>
      <c r="BZ49" s="262"/>
      <c r="CA49" s="262"/>
      <c r="CB49" s="262"/>
      <c r="CC49" s="262"/>
      <c r="CD49" s="262"/>
      <c r="CE49" s="262"/>
      <c r="CF49" s="262"/>
      <c r="CG49" s="262"/>
      <c r="CH49" s="262"/>
      <c r="CI49" s="262"/>
      <c r="CJ49" s="262"/>
      <c r="CK49" s="262"/>
      <c r="CL49" s="262"/>
      <c r="CM49" s="262"/>
      <c r="CN49" s="262"/>
      <c r="CO49" s="262"/>
      <c r="CP49" s="262"/>
      <c r="CQ49" s="262"/>
      <c r="CR49" s="262"/>
      <c r="CS49" s="262"/>
      <c r="CT49" s="262"/>
      <c r="CU49" s="262"/>
      <c r="CV49" s="262"/>
      <c r="CW49" s="262"/>
      <c r="CX49" s="262"/>
      <c r="CY49" s="262"/>
      <c r="CZ49" s="262"/>
      <c r="DA49" s="262"/>
      <c r="DB49" s="262"/>
      <c r="DC49" s="262"/>
      <c r="DD49" s="262"/>
      <c r="DE49" s="262"/>
      <c r="DF49" s="262"/>
      <c r="DG49" s="262"/>
      <c r="DH49" s="262"/>
      <c r="DI49" s="262"/>
      <c r="DJ49" s="262"/>
      <c r="DK49" s="262"/>
      <c r="DL49" s="262"/>
      <c r="DM49" s="262"/>
      <c r="DN49" s="262"/>
      <c r="DO49" s="262"/>
      <c r="DP49" s="262"/>
      <c r="DQ49" s="262"/>
      <c r="DR49" s="262"/>
      <c r="DS49" s="262"/>
      <c r="DT49" s="262"/>
      <c r="DU49" s="262"/>
      <c r="DV49" s="262"/>
      <c r="DW49" s="262"/>
      <c r="DX49" s="262"/>
      <c r="DY49" s="262"/>
    </row>
    <row r="50" spans="1:129" ht="4" customHeight="1"/>
    <row r="51" spans="1:129" ht="14.5" customHeight="1">
      <c r="A51" s="737" t="s">
        <v>263</v>
      </c>
      <c r="B51" s="737"/>
      <c r="C51" s="737"/>
      <c r="D51" s="737"/>
      <c r="E51" s="737"/>
      <c r="F51" s="737"/>
      <c r="G51" s="737"/>
      <c r="H51" s="737"/>
      <c r="I51" s="737"/>
      <c r="J51" s="737"/>
      <c r="K51" s="737"/>
      <c r="L51" s="737"/>
      <c r="M51" s="737"/>
      <c r="N51" s="737"/>
      <c r="O51" s="737"/>
      <c r="P51" s="737"/>
      <c r="Q51" s="737"/>
      <c r="R51" s="737"/>
      <c r="S51" s="737"/>
      <c r="T51" s="737"/>
      <c r="U51" s="737"/>
      <c r="V51" s="737"/>
      <c r="W51" s="737"/>
      <c r="X51" s="737"/>
      <c r="Y51" s="737"/>
      <c r="Z51" s="737"/>
      <c r="AA51" s="737"/>
      <c r="AB51" s="737"/>
      <c r="AC51" s="737"/>
      <c r="AD51" s="737"/>
      <c r="AE51" s="737"/>
      <c r="AF51" s="737"/>
      <c r="AG51" s="737"/>
      <c r="AH51" s="737"/>
      <c r="AI51" s="737"/>
      <c r="AJ51" s="737"/>
      <c r="AK51" s="737"/>
      <c r="AL51" s="737"/>
      <c r="AM51" s="737"/>
      <c r="AN51" s="737"/>
      <c r="AO51" s="737"/>
      <c r="AP51" s="737"/>
      <c r="AQ51" s="737"/>
      <c r="AR51" s="737"/>
      <c r="AS51" s="737"/>
      <c r="AT51" s="737"/>
      <c r="AU51" s="737"/>
      <c r="AV51" s="737"/>
      <c r="AW51" s="737"/>
      <c r="AX51" s="737"/>
      <c r="AY51" s="737"/>
      <c r="AZ51" s="737"/>
      <c r="BA51" s="737"/>
      <c r="BB51" s="737"/>
      <c r="BC51" s="737"/>
      <c r="BD51" s="737"/>
      <c r="BE51" s="737"/>
      <c r="BF51" s="737"/>
      <c r="BG51" s="737"/>
      <c r="BH51" s="737"/>
      <c r="BI51" s="737"/>
      <c r="BJ51" s="737"/>
      <c r="BK51" s="737"/>
      <c r="BL51" s="737"/>
      <c r="BM51" s="737"/>
      <c r="BN51" s="737"/>
      <c r="BO51" s="737"/>
      <c r="BP51" s="737"/>
      <c r="BQ51" s="737"/>
      <c r="BR51" s="737"/>
      <c r="BS51" s="737"/>
      <c r="BT51" s="737"/>
      <c r="BU51" s="737"/>
      <c r="BV51" s="737"/>
      <c r="BW51" s="737"/>
      <c r="BX51" s="737"/>
      <c r="BY51" s="737"/>
      <c r="BZ51" s="737"/>
      <c r="CA51" s="737"/>
      <c r="CB51" s="737"/>
      <c r="CC51" s="737"/>
      <c r="CD51" s="737"/>
      <c r="CE51" s="737"/>
      <c r="CF51" s="737"/>
      <c r="CG51" s="737"/>
      <c r="CH51" s="737"/>
      <c r="CI51" s="737"/>
      <c r="CJ51" s="737"/>
      <c r="CK51" s="737"/>
      <c r="CL51" s="737"/>
      <c r="CM51" s="737"/>
      <c r="CN51" s="737"/>
      <c r="CO51" s="737"/>
      <c r="CP51" s="737"/>
      <c r="CQ51" s="737"/>
      <c r="CR51" s="737"/>
      <c r="CS51" s="737"/>
      <c r="CT51" s="737"/>
      <c r="CU51" s="737"/>
      <c r="CV51" s="737"/>
      <c r="CW51" s="737"/>
      <c r="CX51" s="737"/>
      <c r="CY51" s="737"/>
      <c r="CZ51" s="737"/>
      <c r="DA51" s="737"/>
      <c r="DB51" s="737"/>
      <c r="DC51" s="737"/>
      <c r="DD51" s="737"/>
      <c r="DE51" s="737"/>
      <c r="DF51" s="737"/>
      <c r="DG51" s="737"/>
      <c r="DH51" s="737"/>
      <c r="DI51" s="737"/>
      <c r="DJ51" s="737"/>
      <c r="DK51" s="737"/>
      <c r="DL51" s="737"/>
      <c r="DM51" s="737"/>
      <c r="DN51" s="737"/>
      <c r="DO51" s="737"/>
      <c r="DP51" s="737"/>
      <c r="DQ51" s="737"/>
      <c r="DR51" s="737"/>
      <c r="DS51" s="737"/>
      <c r="DT51" s="737"/>
      <c r="DU51" s="737"/>
      <c r="DV51" s="737"/>
      <c r="DW51" s="737"/>
      <c r="DX51" s="737"/>
      <c r="DY51" s="737"/>
    </row>
    <row r="52" spans="1:129" ht="15.5" customHeight="1">
      <c r="A52" s="730" t="s">
        <v>266</v>
      </c>
      <c r="B52" s="730"/>
      <c r="C52" s="730"/>
      <c r="D52" s="730"/>
      <c r="E52" s="730"/>
      <c r="F52" s="730"/>
      <c r="G52" s="730"/>
      <c r="H52" s="730"/>
      <c r="I52" s="730"/>
      <c r="J52" s="730"/>
      <c r="K52" s="730"/>
      <c r="L52" s="730"/>
      <c r="M52" s="730"/>
      <c r="N52" s="730"/>
      <c r="O52" s="730"/>
      <c r="P52" s="730"/>
      <c r="Q52" s="730"/>
      <c r="R52" s="730"/>
      <c r="S52" s="730"/>
      <c r="T52" s="730"/>
      <c r="U52" s="730"/>
      <c r="V52" s="730"/>
      <c r="W52" s="730"/>
      <c r="X52" s="730"/>
      <c r="Y52" s="730"/>
      <c r="Z52" s="730"/>
      <c r="AA52" s="730"/>
      <c r="AB52" s="730"/>
      <c r="AC52" s="730"/>
      <c r="AD52" s="730"/>
      <c r="AE52" s="730"/>
      <c r="AF52" s="730"/>
      <c r="AG52" s="730"/>
      <c r="AH52" s="730"/>
      <c r="AI52" s="730"/>
      <c r="AJ52" s="730"/>
      <c r="AK52" s="730"/>
      <c r="AL52" s="730"/>
      <c r="AM52" s="730"/>
      <c r="AN52" s="730"/>
      <c r="AO52" s="730"/>
      <c r="AP52" s="730"/>
      <c r="AQ52" s="730"/>
      <c r="AR52" s="730"/>
      <c r="AS52" s="730"/>
      <c r="AT52" s="730"/>
      <c r="AU52" s="730"/>
      <c r="AV52" s="730"/>
      <c r="AW52" s="730"/>
      <c r="AX52" s="730"/>
      <c r="AY52" s="730"/>
      <c r="AZ52" s="730"/>
      <c r="BA52" s="730"/>
      <c r="BB52" s="730"/>
      <c r="BC52" s="730"/>
      <c r="BD52" s="730"/>
      <c r="BE52" s="730"/>
      <c r="BF52" s="730"/>
      <c r="BG52" s="730"/>
      <c r="BH52" s="730"/>
      <c r="BI52" s="730"/>
      <c r="BJ52" s="730"/>
      <c r="BK52" s="730"/>
      <c r="BL52" s="730"/>
      <c r="BM52" s="730"/>
      <c r="BN52" s="730"/>
      <c r="BO52" s="730"/>
      <c r="BP52" s="730"/>
      <c r="BQ52" s="730"/>
      <c r="BR52" s="730"/>
      <c r="BS52" s="730"/>
      <c r="BT52" s="730"/>
      <c r="BU52" s="730"/>
      <c r="BV52" s="730"/>
      <c r="BW52" s="730"/>
      <c r="BX52" s="730"/>
      <c r="BY52" s="730"/>
      <c r="BZ52" s="730"/>
      <c r="CA52" s="730"/>
      <c r="CB52" s="730"/>
      <c r="CC52" s="730"/>
      <c r="CD52" s="730"/>
      <c r="CE52" s="730"/>
      <c r="CF52" s="730"/>
      <c r="CG52" s="730"/>
      <c r="CH52" s="730"/>
      <c r="CI52" s="730"/>
      <c r="CJ52" s="730"/>
      <c r="CK52" s="730"/>
      <c r="CL52" s="730"/>
      <c r="CM52" s="730"/>
      <c r="CN52" s="730"/>
      <c r="CO52" s="730"/>
      <c r="CP52" s="730"/>
      <c r="CQ52" s="730"/>
      <c r="CR52" s="730"/>
      <c r="CS52" s="730"/>
      <c r="CT52" s="730"/>
      <c r="CU52" s="730"/>
      <c r="CV52" s="730"/>
      <c r="CW52" s="730"/>
      <c r="CX52" s="730"/>
      <c r="CY52" s="730"/>
      <c r="CZ52" s="730"/>
      <c r="DA52" s="730"/>
      <c r="DB52" s="730"/>
      <c r="DC52" s="730"/>
      <c r="DD52" s="730"/>
      <c r="DE52" s="730"/>
      <c r="DF52" s="730"/>
      <c r="DG52" s="730"/>
      <c r="DH52" s="730"/>
      <c r="DI52" s="730"/>
      <c r="DJ52" s="730"/>
      <c r="DK52" s="730"/>
      <c r="DL52" s="730"/>
      <c r="DM52" s="730"/>
      <c r="DN52" s="730"/>
      <c r="DO52" s="730"/>
      <c r="DP52" s="730"/>
      <c r="DQ52" s="730"/>
      <c r="DR52" s="730"/>
      <c r="DS52" s="730"/>
      <c r="DT52" s="730"/>
      <c r="DU52" s="730"/>
      <c r="DV52" s="730"/>
      <c r="DW52" s="730"/>
      <c r="DX52" s="730"/>
      <c r="DY52" s="730"/>
    </row>
    <row r="53" spans="1:129" ht="14.5" customHeight="1">
      <c r="A53" s="730" t="s">
        <v>319</v>
      </c>
      <c r="B53" s="730"/>
      <c r="C53" s="730"/>
      <c r="D53" s="730"/>
      <c r="E53" s="730"/>
      <c r="F53" s="730"/>
      <c r="G53" s="730"/>
      <c r="H53" s="730"/>
      <c r="I53" s="730"/>
      <c r="J53" s="730"/>
      <c r="K53" s="730"/>
      <c r="L53" s="730"/>
      <c r="M53" s="730"/>
      <c r="N53" s="730"/>
      <c r="O53" s="730"/>
      <c r="P53" s="730"/>
      <c r="Q53" s="730"/>
      <c r="R53" s="730"/>
      <c r="S53" s="730"/>
      <c r="T53" s="730"/>
      <c r="U53" s="730"/>
      <c r="V53" s="730"/>
      <c r="W53" s="730"/>
      <c r="X53" s="730"/>
      <c r="Y53" s="730"/>
      <c r="Z53" s="730"/>
      <c r="AA53" s="730"/>
      <c r="AB53" s="730"/>
      <c r="AC53" s="730"/>
      <c r="AD53" s="730"/>
      <c r="AE53" s="730"/>
      <c r="AF53" s="730"/>
      <c r="AG53" s="730"/>
      <c r="AH53" s="730"/>
      <c r="AI53" s="730"/>
      <c r="AJ53" s="730"/>
      <c r="AK53" s="730"/>
      <c r="AL53" s="730"/>
      <c r="AM53" s="730"/>
      <c r="AN53" s="730"/>
      <c r="AO53" s="730"/>
      <c r="AP53" s="730"/>
      <c r="AQ53" s="730"/>
      <c r="AR53" s="730"/>
      <c r="AS53" s="730"/>
      <c r="AT53" s="730"/>
      <c r="AU53" s="730"/>
      <c r="AV53" s="730"/>
      <c r="AW53" s="730"/>
      <c r="AX53" s="730"/>
      <c r="AY53" s="730"/>
      <c r="AZ53" s="730"/>
      <c r="BA53" s="730"/>
      <c r="BB53" s="730"/>
      <c r="BC53" s="730"/>
      <c r="BD53" s="730"/>
      <c r="BE53" s="730"/>
      <c r="BF53" s="730"/>
      <c r="BG53" s="730"/>
      <c r="BH53" s="730"/>
      <c r="BI53" s="730"/>
      <c r="BJ53" s="730"/>
      <c r="BK53" s="730"/>
      <c r="BL53" s="730"/>
      <c r="BM53" s="730"/>
      <c r="BN53" s="730"/>
      <c r="BO53" s="730"/>
      <c r="BP53" s="730"/>
      <c r="BQ53" s="730"/>
      <c r="BR53" s="730"/>
      <c r="BS53" s="730"/>
      <c r="BT53" s="730"/>
      <c r="BU53" s="730"/>
      <c r="BV53" s="730"/>
      <c r="BW53" s="730"/>
      <c r="BX53" s="730"/>
      <c r="BY53" s="730"/>
      <c r="BZ53" s="730"/>
      <c r="CA53" s="730"/>
      <c r="CB53" s="730"/>
      <c r="CC53" s="730"/>
      <c r="CD53" s="730"/>
      <c r="CE53" s="730"/>
      <c r="CF53" s="730"/>
      <c r="CG53" s="730"/>
      <c r="CH53" s="730"/>
      <c r="CI53" s="730"/>
      <c r="CJ53" s="730"/>
      <c r="CK53" s="730"/>
      <c r="CL53" s="730"/>
      <c r="CM53" s="730"/>
      <c r="CN53" s="730"/>
      <c r="CO53" s="730"/>
      <c r="CP53" s="730"/>
      <c r="CQ53" s="730"/>
      <c r="CR53" s="730"/>
      <c r="CS53" s="730"/>
      <c r="CT53" s="730"/>
      <c r="CU53" s="730"/>
      <c r="CV53" s="730"/>
      <c r="CW53" s="730"/>
      <c r="CX53" s="730"/>
      <c r="CY53" s="730"/>
      <c r="CZ53" s="730"/>
      <c r="DA53" s="730"/>
      <c r="DB53" s="730"/>
      <c r="DC53" s="730"/>
      <c r="DD53" s="730"/>
      <c r="DE53" s="730"/>
      <c r="DF53" s="730"/>
      <c r="DG53" s="730"/>
      <c r="DH53" s="730"/>
      <c r="DI53" s="730"/>
      <c r="DJ53" s="730"/>
      <c r="DK53" s="730"/>
      <c r="DL53" s="730"/>
      <c r="DM53" s="730"/>
      <c r="DN53" s="730"/>
      <c r="DO53" s="730"/>
      <c r="DP53" s="730"/>
      <c r="DQ53" s="730"/>
      <c r="DR53" s="730"/>
      <c r="DS53" s="730"/>
      <c r="DT53" s="730"/>
      <c r="DU53" s="730"/>
      <c r="DV53" s="730"/>
      <c r="DW53" s="730"/>
      <c r="DX53" s="730"/>
      <c r="DY53" s="730"/>
    </row>
    <row r="54" spans="1:129" ht="15.5" customHeight="1">
      <c r="A54" s="730" t="s">
        <v>275</v>
      </c>
      <c r="B54" s="730"/>
      <c r="C54" s="730"/>
      <c r="D54" s="730"/>
      <c r="E54" s="730"/>
      <c r="F54" s="730"/>
      <c r="G54" s="730"/>
      <c r="H54" s="730"/>
      <c r="I54" s="730"/>
      <c r="J54" s="730"/>
      <c r="K54" s="730"/>
      <c r="L54" s="730"/>
      <c r="M54" s="730"/>
      <c r="N54" s="730"/>
      <c r="O54" s="730"/>
      <c r="P54" s="730"/>
      <c r="Q54" s="730"/>
      <c r="R54" s="730"/>
      <c r="S54" s="730"/>
      <c r="T54" s="730"/>
      <c r="U54" s="730"/>
      <c r="V54" s="730"/>
      <c r="W54" s="730"/>
      <c r="X54" s="730"/>
      <c r="Y54" s="730"/>
      <c r="Z54" s="730"/>
      <c r="AA54" s="730"/>
      <c r="AB54" s="730"/>
      <c r="AC54" s="730"/>
      <c r="AD54" s="730"/>
      <c r="AE54" s="730"/>
      <c r="AF54" s="730"/>
      <c r="AG54" s="730"/>
      <c r="AH54" s="730"/>
      <c r="AI54" s="730"/>
      <c r="AJ54" s="730"/>
      <c r="AK54" s="730"/>
      <c r="AL54" s="730"/>
      <c r="AM54" s="730"/>
      <c r="AN54" s="730"/>
      <c r="AO54" s="730"/>
      <c r="AP54" s="730"/>
      <c r="AQ54" s="730"/>
      <c r="AR54" s="730"/>
      <c r="AS54" s="730"/>
      <c r="AT54" s="730"/>
      <c r="AU54" s="730"/>
      <c r="AV54" s="730"/>
      <c r="AW54" s="730"/>
      <c r="AX54" s="730"/>
      <c r="AY54" s="730"/>
      <c r="AZ54" s="730"/>
      <c r="BA54" s="730"/>
      <c r="BB54" s="730"/>
      <c r="BC54" s="730"/>
      <c r="BD54" s="730"/>
      <c r="BE54" s="730"/>
      <c r="BF54" s="730"/>
      <c r="BG54" s="730"/>
      <c r="BH54" s="730"/>
      <c r="BI54" s="730"/>
      <c r="BJ54" s="730"/>
      <c r="BK54" s="730"/>
      <c r="BL54" s="730"/>
      <c r="BM54" s="730"/>
      <c r="BN54" s="730"/>
      <c r="BO54" s="730"/>
      <c r="BP54" s="730"/>
      <c r="BQ54" s="730"/>
      <c r="BR54" s="730"/>
      <c r="BS54" s="730"/>
      <c r="BT54" s="730"/>
      <c r="BU54" s="730"/>
      <c r="BV54" s="730"/>
      <c r="BW54" s="730"/>
      <c r="BX54" s="730"/>
      <c r="BY54" s="730"/>
      <c r="BZ54" s="730"/>
      <c r="CA54" s="730"/>
      <c r="CB54" s="730"/>
      <c r="CC54" s="730"/>
      <c r="CD54" s="730"/>
      <c r="CE54" s="730"/>
      <c r="CF54" s="730"/>
      <c r="CG54" s="730"/>
      <c r="CH54" s="730"/>
      <c r="CI54" s="730"/>
      <c r="CJ54" s="730"/>
      <c r="CK54" s="730"/>
      <c r="CL54" s="730"/>
      <c r="CM54" s="730"/>
      <c r="CN54" s="730"/>
      <c r="CO54" s="730"/>
      <c r="CP54" s="730"/>
      <c r="CQ54" s="730"/>
      <c r="CR54" s="730"/>
      <c r="CS54" s="730"/>
      <c r="CT54" s="730"/>
      <c r="CU54" s="730"/>
      <c r="CV54" s="730"/>
      <c r="CW54" s="730"/>
      <c r="CX54" s="730"/>
      <c r="CY54" s="730"/>
      <c r="CZ54" s="730"/>
      <c r="DA54" s="730"/>
      <c r="DB54" s="730"/>
      <c r="DC54" s="730"/>
      <c r="DD54" s="730"/>
      <c r="DE54" s="730"/>
      <c r="DF54" s="730"/>
      <c r="DG54" s="730"/>
      <c r="DH54" s="730"/>
      <c r="DI54" s="730"/>
      <c r="DJ54" s="730"/>
      <c r="DK54" s="730"/>
      <c r="DL54" s="730"/>
      <c r="DM54" s="730"/>
      <c r="DN54" s="730"/>
      <c r="DO54" s="730"/>
      <c r="DP54" s="730"/>
      <c r="DQ54" s="730"/>
      <c r="DR54" s="730"/>
      <c r="DS54" s="730"/>
      <c r="DT54" s="730"/>
      <c r="DU54" s="730"/>
      <c r="DV54" s="730"/>
      <c r="DW54" s="730"/>
      <c r="DX54" s="730"/>
      <c r="DY54" s="730"/>
    </row>
    <row r="55" spans="1:129" ht="13.5" customHeight="1">
      <c r="A55" s="730" t="s">
        <v>321</v>
      </c>
      <c r="B55" s="730"/>
      <c r="C55" s="730"/>
      <c r="D55" s="730"/>
      <c r="E55" s="730"/>
      <c r="F55" s="730"/>
      <c r="G55" s="730"/>
      <c r="H55" s="730"/>
      <c r="I55" s="730"/>
      <c r="J55" s="730"/>
      <c r="K55" s="730"/>
      <c r="L55" s="730"/>
      <c r="M55" s="730"/>
      <c r="N55" s="730"/>
      <c r="O55" s="730"/>
      <c r="P55" s="730"/>
      <c r="Q55" s="730"/>
      <c r="R55" s="730"/>
      <c r="S55" s="730"/>
      <c r="T55" s="730"/>
      <c r="U55" s="730"/>
      <c r="V55" s="730"/>
      <c r="W55" s="730"/>
      <c r="X55" s="730"/>
      <c r="Y55" s="730"/>
      <c r="Z55" s="730"/>
      <c r="AA55" s="730"/>
      <c r="AB55" s="730"/>
      <c r="AC55" s="730"/>
      <c r="AD55" s="730"/>
      <c r="AE55" s="730"/>
      <c r="AF55" s="730"/>
      <c r="AG55" s="730"/>
      <c r="AH55" s="730"/>
      <c r="AI55" s="730"/>
      <c r="AJ55" s="730"/>
      <c r="AK55" s="730"/>
      <c r="AL55" s="730"/>
      <c r="AM55" s="730"/>
      <c r="AN55" s="730"/>
      <c r="AO55" s="730"/>
      <c r="AP55" s="730"/>
      <c r="AQ55" s="730"/>
      <c r="AR55" s="730"/>
      <c r="AS55" s="730"/>
      <c r="AT55" s="730"/>
      <c r="AU55" s="730"/>
      <c r="AV55" s="730"/>
      <c r="AW55" s="730"/>
      <c r="AX55" s="730"/>
      <c r="AY55" s="730"/>
      <c r="AZ55" s="730"/>
      <c r="BA55" s="730"/>
      <c r="BB55" s="730"/>
      <c r="BC55" s="730"/>
      <c r="BD55" s="730"/>
      <c r="BE55" s="730"/>
      <c r="BF55" s="730"/>
      <c r="BG55" s="730"/>
      <c r="BH55" s="730"/>
      <c r="BI55" s="730"/>
      <c r="BJ55" s="730"/>
      <c r="BK55" s="730"/>
      <c r="BL55" s="730"/>
      <c r="BM55" s="730"/>
      <c r="BN55" s="730"/>
      <c r="BO55" s="730"/>
      <c r="BP55" s="730"/>
      <c r="BQ55" s="730"/>
      <c r="BR55" s="730"/>
      <c r="BS55" s="730"/>
      <c r="BT55" s="730"/>
      <c r="BU55" s="730"/>
      <c r="BV55" s="730"/>
      <c r="BW55" s="730"/>
      <c r="BX55" s="730"/>
      <c r="BY55" s="730"/>
      <c r="BZ55" s="730"/>
      <c r="CA55" s="730"/>
      <c r="CB55" s="730"/>
      <c r="CC55" s="730"/>
      <c r="CD55" s="730"/>
      <c r="CE55" s="730"/>
      <c r="CF55" s="730"/>
      <c r="CG55" s="730"/>
      <c r="CH55" s="730"/>
      <c r="CI55" s="730"/>
      <c r="CJ55" s="730"/>
      <c r="CK55" s="730"/>
      <c r="CL55" s="730"/>
      <c r="CM55" s="730"/>
      <c r="CN55" s="730"/>
      <c r="CO55" s="730"/>
      <c r="CP55" s="730"/>
      <c r="CQ55" s="730"/>
      <c r="CR55" s="730"/>
      <c r="CS55" s="730"/>
      <c r="CT55" s="730"/>
      <c r="CU55" s="730"/>
      <c r="CV55" s="730"/>
      <c r="CW55" s="730"/>
      <c r="CX55" s="730"/>
      <c r="CY55" s="730"/>
      <c r="CZ55" s="730"/>
      <c r="DA55" s="730"/>
      <c r="DB55" s="730"/>
      <c r="DC55" s="730"/>
      <c r="DD55" s="730"/>
      <c r="DE55" s="730"/>
      <c r="DF55" s="730"/>
      <c r="DG55" s="730"/>
      <c r="DH55" s="730"/>
      <c r="DI55" s="730"/>
      <c r="DJ55" s="730"/>
      <c r="DK55" s="730"/>
      <c r="DL55" s="730"/>
      <c r="DM55" s="730"/>
      <c r="DN55" s="730"/>
      <c r="DO55" s="730"/>
      <c r="DP55" s="730"/>
      <c r="DQ55" s="730"/>
      <c r="DR55" s="730"/>
      <c r="DS55" s="730"/>
      <c r="DT55" s="730"/>
      <c r="DU55" s="730"/>
      <c r="DV55" s="730"/>
      <c r="DW55" s="730"/>
      <c r="DX55" s="730"/>
      <c r="DY55" s="730"/>
    </row>
    <row r="56" spans="1:129" ht="13.5" customHeight="1">
      <c r="A56" s="730" t="s">
        <v>270</v>
      </c>
      <c r="B56" s="730"/>
      <c r="C56" s="730"/>
      <c r="D56" s="730"/>
      <c r="E56" s="730"/>
      <c r="F56" s="730"/>
      <c r="G56" s="730"/>
      <c r="H56" s="730"/>
      <c r="I56" s="730"/>
      <c r="J56" s="730"/>
      <c r="K56" s="730"/>
      <c r="L56" s="730"/>
      <c r="M56" s="730"/>
      <c r="N56" s="730"/>
      <c r="O56" s="730"/>
      <c r="P56" s="730"/>
      <c r="Q56" s="730"/>
      <c r="R56" s="730"/>
      <c r="S56" s="730"/>
      <c r="T56" s="730"/>
      <c r="U56" s="730"/>
      <c r="V56" s="730"/>
      <c r="W56" s="730"/>
      <c r="X56" s="730"/>
      <c r="Y56" s="730"/>
      <c r="Z56" s="730"/>
      <c r="AA56" s="730"/>
      <c r="AB56" s="730"/>
      <c r="AC56" s="730"/>
      <c r="AD56" s="730"/>
      <c r="AE56" s="730"/>
      <c r="AF56" s="730"/>
      <c r="AG56" s="730"/>
      <c r="AH56" s="730"/>
      <c r="AI56" s="730"/>
      <c r="AJ56" s="730"/>
      <c r="AK56" s="730"/>
      <c r="AL56" s="730"/>
      <c r="AM56" s="730"/>
      <c r="AN56" s="730"/>
      <c r="AO56" s="730"/>
      <c r="AP56" s="730"/>
      <c r="AQ56" s="730"/>
      <c r="AR56" s="730"/>
      <c r="AS56" s="730"/>
      <c r="AT56" s="730"/>
      <c r="AU56" s="730"/>
      <c r="AV56" s="730"/>
      <c r="AW56" s="730"/>
      <c r="AX56" s="730"/>
      <c r="AY56" s="730"/>
      <c r="AZ56" s="730"/>
      <c r="BA56" s="730"/>
      <c r="BB56" s="730"/>
      <c r="BC56" s="730"/>
      <c r="BD56" s="730"/>
      <c r="BE56" s="730"/>
      <c r="BF56" s="730"/>
      <c r="BG56" s="730"/>
      <c r="BH56" s="730"/>
      <c r="BI56" s="730"/>
      <c r="BJ56" s="730"/>
      <c r="BK56" s="730"/>
      <c r="BL56" s="730"/>
      <c r="BM56" s="730"/>
      <c r="BN56" s="730"/>
      <c r="BO56" s="730"/>
      <c r="BP56" s="730"/>
      <c r="BQ56" s="730"/>
      <c r="BR56" s="730"/>
      <c r="BS56" s="730"/>
      <c r="BT56" s="730"/>
      <c r="BU56" s="730"/>
      <c r="BV56" s="730"/>
      <c r="BW56" s="730"/>
      <c r="BX56" s="730"/>
      <c r="BY56" s="730"/>
      <c r="BZ56" s="730"/>
      <c r="CA56" s="730"/>
      <c r="CB56" s="730"/>
      <c r="CC56" s="730"/>
      <c r="CD56" s="730"/>
      <c r="CE56" s="730"/>
      <c r="CF56" s="730"/>
      <c r="CG56" s="730"/>
      <c r="CH56" s="730"/>
      <c r="CI56" s="730"/>
      <c r="CJ56" s="730"/>
      <c r="CK56" s="730"/>
      <c r="CL56" s="730"/>
      <c r="CM56" s="730"/>
      <c r="CN56" s="730"/>
      <c r="CO56" s="730"/>
      <c r="CP56" s="730"/>
      <c r="CQ56" s="730"/>
      <c r="CR56" s="730"/>
      <c r="CS56" s="730"/>
      <c r="CT56" s="730"/>
      <c r="CU56" s="730"/>
      <c r="CV56" s="730"/>
      <c r="CW56" s="730"/>
      <c r="CX56" s="730"/>
      <c r="CY56" s="730"/>
      <c r="CZ56" s="730"/>
      <c r="DA56" s="730"/>
      <c r="DB56" s="730"/>
      <c r="DC56" s="730"/>
      <c r="DD56" s="730"/>
      <c r="DE56" s="730"/>
      <c r="DF56" s="730"/>
      <c r="DG56" s="730"/>
      <c r="DH56" s="730"/>
      <c r="DI56" s="730"/>
      <c r="DJ56" s="730"/>
      <c r="DK56" s="730"/>
      <c r="DL56" s="730"/>
      <c r="DM56" s="730"/>
      <c r="DN56" s="730"/>
      <c r="DO56" s="730"/>
      <c r="DP56" s="730"/>
      <c r="DQ56" s="730"/>
      <c r="DR56" s="730"/>
      <c r="DS56" s="730"/>
      <c r="DT56" s="730"/>
      <c r="DU56" s="730"/>
      <c r="DV56" s="730"/>
      <c r="DW56" s="730"/>
      <c r="DX56" s="730"/>
      <c r="DY56" s="730"/>
    </row>
    <row r="57" spans="1:129" ht="13.5" customHeight="1">
      <c r="A57" s="730" t="s">
        <v>289</v>
      </c>
      <c r="B57" s="730"/>
      <c r="C57" s="730"/>
      <c r="D57" s="730"/>
      <c r="E57" s="730"/>
      <c r="F57" s="730"/>
      <c r="G57" s="730"/>
      <c r="H57" s="730"/>
      <c r="I57" s="730"/>
      <c r="J57" s="730"/>
      <c r="K57" s="730"/>
      <c r="L57" s="730"/>
      <c r="M57" s="730"/>
      <c r="N57" s="730"/>
      <c r="O57" s="730"/>
      <c r="P57" s="730"/>
      <c r="Q57" s="730"/>
      <c r="R57" s="730"/>
      <c r="S57" s="730"/>
      <c r="T57" s="730"/>
      <c r="U57" s="730"/>
      <c r="V57" s="730"/>
      <c r="W57" s="730"/>
      <c r="X57" s="730"/>
      <c r="Y57" s="730"/>
      <c r="Z57" s="730"/>
      <c r="AA57" s="730"/>
      <c r="AB57" s="730"/>
      <c r="AC57" s="730"/>
      <c r="AD57" s="730"/>
      <c r="AE57" s="730"/>
      <c r="AF57" s="730"/>
      <c r="AG57" s="730"/>
      <c r="AH57" s="730"/>
      <c r="AI57" s="730"/>
      <c r="AJ57" s="730"/>
      <c r="AK57" s="730"/>
      <c r="AL57" s="730"/>
      <c r="AM57" s="730"/>
      <c r="AN57" s="730"/>
      <c r="AO57" s="730"/>
      <c r="AP57" s="730"/>
      <c r="AQ57" s="730"/>
      <c r="AR57" s="730"/>
      <c r="AS57" s="730"/>
      <c r="AT57" s="730"/>
      <c r="AU57" s="730"/>
      <c r="AV57" s="730"/>
      <c r="AW57" s="730"/>
      <c r="AX57" s="730"/>
      <c r="AY57" s="730"/>
      <c r="AZ57" s="730"/>
      <c r="BA57" s="730"/>
      <c r="BB57" s="730"/>
      <c r="BC57" s="730"/>
      <c r="BD57" s="730"/>
      <c r="BE57" s="730"/>
      <c r="BF57" s="730"/>
      <c r="BG57" s="730"/>
      <c r="BH57" s="730"/>
      <c r="BI57" s="730"/>
      <c r="BJ57" s="730"/>
      <c r="BK57" s="730"/>
      <c r="BL57" s="730"/>
      <c r="BM57" s="730"/>
      <c r="BN57" s="730"/>
      <c r="BO57" s="730"/>
      <c r="BP57" s="730"/>
      <c r="BQ57" s="730"/>
      <c r="BR57" s="730"/>
      <c r="BS57" s="730"/>
      <c r="BT57" s="730"/>
      <c r="BU57" s="730"/>
      <c r="BV57" s="730"/>
      <c r="BW57" s="730"/>
      <c r="BX57" s="730"/>
      <c r="BY57" s="730"/>
      <c r="BZ57" s="730"/>
      <c r="CA57" s="730"/>
      <c r="CB57" s="730"/>
      <c r="CC57" s="730"/>
      <c r="CD57" s="730"/>
      <c r="CE57" s="730"/>
      <c r="CF57" s="730"/>
      <c r="CG57" s="730"/>
      <c r="CH57" s="730"/>
      <c r="CI57" s="730"/>
      <c r="CJ57" s="730"/>
      <c r="CK57" s="730"/>
      <c r="CL57" s="730"/>
      <c r="CM57" s="730"/>
      <c r="CN57" s="730"/>
      <c r="CO57" s="730"/>
      <c r="CP57" s="730"/>
      <c r="CQ57" s="730"/>
      <c r="CR57" s="730"/>
      <c r="CS57" s="730"/>
      <c r="CT57" s="730"/>
      <c r="CU57" s="730"/>
      <c r="CV57" s="730"/>
      <c r="CW57" s="730"/>
      <c r="CX57" s="730"/>
      <c r="CY57" s="730"/>
      <c r="CZ57" s="730"/>
      <c r="DA57" s="730"/>
      <c r="DB57" s="730"/>
      <c r="DC57" s="730"/>
      <c r="DD57" s="730"/>
      <c r="DE57" s="730"/>
      <c r="DF57" s="730"/>
      <c r="DG57" s="730"/>
      <c r="DH57" s="730"/>
      <c r="DI57" s="730"/>
      <c r="DJ57" s="730"/>
      <c r="DK57" s="730"/>
      <c r="DL57" s="730"/>
      <c r="DM57" s="730"/>
      <c r="DN57" s="730"/>
      <c r="DO57" s="730"/>
      <c r="DP57" s="730"/>
      <c r="DQ57" s="730"/>
      <c r="DR57" s="730"/>
      <c r="DS57" s="730"/>
      <c r="DT57" s="730"/>
      <c r="DU57" s="730"/>
      <c r="DV57" s="730"/>
      <c r="DW57" s="730"/>
      <c r="DX57" s="730"/>
      <c r="DY57" s="730"/>
    </row>
    <row r="58" spans="1:129" ht="13.5" customHeight="1">
      <c r="A58" s="730" t="s">
        <v>528</v>
      </c>
      <c r="B58" s="730"/>
      <c r="C58" s="730"/>
      <c r="D58" s="730"/>
      <c r="E58" s="730"/>
      <c r="F58" s="730"/>
      <c r="G58" s="730"/>
      <c r="H58" s="730"/>
      <c r="I58" s="730"/>
      <c r="J58" s="730"/>
      <c r="K58" s="730"/>
      <c r="L58" s="730"/>
      <c r="M58" s="730"/>
      <c r="N58" s="730"/>
      <c r="O58" s="730"/>
      <c r="P58" s="730"/>
      <c r="Q58" s="730"/>
      <c r="R58" s="730"/>
      <c r="S58" s="730"/>
      <c r="T58" s="730"/>
      <c r="U58" s="730"/>
      <c r="V58" s="730"/>
      <c r="W58" s="730"/>
      <c r="X58" s="730"/>
      <c r="Y58" s="730"/>
      <c r="Z58" s="730"/>
      <c r="AA58" s="730"/>
      <c r="AB58" s="730"/>
      <c r="AC58" s="730"/>
      <c r="AD58" s="730"/>
      <c r="AE58" s="730"/>
      <c r="AF58" s="730"/>
      <c r="AG58" s="730"/>
      <c r="AH58" s="730"/>
      <c r="AI58" s="730"/>
      <c r="AJ58" s="730"/>
      <c r="AK58" s="730"/>
      <c r="AL58" s="730"/>
      <c r="AM58" s="730"/>
      <c r="AN58" s="730"/>
      <c r="AO58" s="730"/>
      <c r="AP58" s="730"/>
      <c r="AQ58" s="730"/>
      <c r="AR58" s="730"/>
      <c r="AS58" s="730"/>
      <c r="AT58" s="730"/>
      <c r="AU58" s="730"/>
      <c r="AV58" s="730"/>
      <c r="AW58" s="730"/>
      <c r="AX58" s="730"/>
      <c r="AY58" s="730"/>
      <c r="AZ58" s="730"/>
      <c r="BA58" s="730"/>
      <c r="BB58" s="730"/>
      <c r="BC58" s="730"/>
      <c r="BD58" s="730"/>
      <c r="BE58" s="730"/>
      <c r="BF58" s="730"/>
      <c r="BG58" s="730"/>
      <c r="BH58" s="730"/>
      <c r="BI58" s="730"/>
      <c r="BJ58" s="730"/>
      <c r="BK58" s="730"/>
      <c r="BL58" s="730"/>
      <c r="BM58" s="730"/>
      <c r="BN58" s="730"/>
      <c r="BO58" s="730"/>
      <c r="BP58" s="730"/>
      <c r="BQ58" s="730"/>
      <c r="BR58" s="730"/>
      <c r="BS58" s="730"/>
      <c r="BT58" s="730"/>
      <c r="BU58" s="730"/>
      <c r="BV58" s="730"/>
      <c r="BW58" s="730"/>
      <c r="BX58" s="730"/>
      <c r="BY58" s="730"/>
      <c r="BZ58" s="730"/>
      <c r="CA58" s="730"/>
      <c r="CB58" s="730"/>
      <c r="CC58" s="730"/>
      <c r="CD58" s="730"/>
      <c r="CE58" s="730"/>
      <c r="CF58" s="730"/>
      <c r="CG58" s="730"/>
      <c r="CH58" s="730"/>
      <c r="CI58" s="730"/>
      <c r="CJ58" s="730"/>
      <c r="CK58" s="730"/>
      <c r="CL58" s="730"/>
      <c r="CM58" s="730"/>
      <c r="CN58" s="730"/>
      <c r="CO58" s="730"/>
      <c r="CP58" s="730"/>
      <c r="CQ58" s="730"/>
      <c r="CR58" s="730"/>
      <c r="CS58" s="730"/>
      <c r="CT58" s="730"/>
      <c r="CU58" s="730"/>
      <c r="CV58" s="730"/>
      <c r="CW58" s="730"/>
      <c r="CX58" s="730"/>
      <c r="CY58" s="730"/>
      <c r="CZ58" s="730"/>
      <c r="DA58" s="730"/>
      <c r="DB58" s="730"/>
      <c r="DC58" s="730"/>
      <c r="DD58" s="730"/>
      <c r="DE58" s="730"/>
      <c r="DF58" s="730"/>
      <c r="DG58" s="730"/>
      <c r="DH58" s="730"/>
      <c r="DI58" s="730"/>
      <c r="DJ58" s="730"/>
      <c r="DK58" s="730"/>
      <c r="DL58" s="730"/>
      <c r="DM58" s="730"/>
      <c r="DN58" s="730"/>
      <c r="DO58" s="730"/>
      <c r="DP58" s="730"/>
      <c r="DQ58" s="730"/>
      <c r="DR58" s="730"/>
      <c r="DS58" s="730"/>
      <c r="DT58" s="730"/>
      <c r="DU58" s="730"/>
      <c r="DV58" s="730"/>
      <c r="DW58" s="730"/>
      <c r="DX58" s="730"/>
      <c r="DY58" s="730"/>
    </row>
    <row r="59" spans="1:129" ht="13.5" customHeight="1">
      <c r="A59" s="730" t="s">
        <v>303</v>
      </c>
      <c r="B59" s="730"/>
      <c r="C59" s="730"/>
      <c r="D59" s="730"/>
      <c r="E59" s="730"/>
      <c r="F59" s="730"/>
      <c r="G59" s="730"/>
      <c r="H59" s="730"/>
      <c r="I59" s="730"/>
      <c r="J59" s="730"/>
      <c r="K59" s="730"/>
      <c r="L59" s="730"/>
      <c r="M59" s="730"/>
      <c r="N59" s="730"/>
      <c r="O59" s="730"/>
      <c r="P59" s="730"/>
      <c r="Q59" s="730"/>
      <c r="R59" s="730"/>
      <c r="S59" s="730"/>
      <c r="T59" s="730"/>
      <c r="U59" s="730"/>
      <c r="V59" s="730"/>
      <c r="W59" s="730"/>
      <c r="X59" s="730"/>
      <c r="Y59" s="730"/>
      <c r="Z59" s="730"/>
      <c r="AA59" s="730"/>
      <c r="AB59" s="730"/>
      <c r="AC59" s="730"/>
      <c r="AD59" s="730"/>
      <c r="AE59" s="730"/>
      <c r="AF59" s="730"/>
      <c r="AG59" s="730"/>
      <c r="AH59" s="730"/>
      <c r="AI59" s="730"/>
      <c r="AJ59" s="730"/>
      <c r="AK59" s="730"/>
      <c r="AL59" s="730"/>
      <c r="AM59" s="730"/>
      <c r="AN59" s="730"/>
      <c r="AO59" s="730"/>
      <c r="AP59" s="730"/>
      <c r="AQ59" s="730"/>
      <c r="AR59" s="730"/>
      <c r="AS59" s="730"/>
      <c r="AT59" s="730"/>
      <c r="AU59" s="730"/>
      <c r="AV59" s="730"/>
      <c r="AW59" s="730"/>
      <c r="AX59" s="730"/>
      <c r="AY59" s="730"/>
      <c r="AZ59" s="730"/>
      <c r="BA59" s="730"/>
      <c r="BB59" s="730"/>
      <c r="BC59" s="730"/>
      <c r="BD59" s="730"/>
      <c r="BE59" s="730"/>
      <c r="BF59" s="730"/>
      <c r="BG59" s="730"/>
      <c r="BH59" s="730"/>
      <c r="BI59" s="730"/>
      <c r="BJ59" s="730"/>
      <c r="BK59" s="730"/>
      <c r="BL59" s="730"/>
      <c r="BM59" s="730"/>
      <c r="BN59" s="730"/>
      <c r="BO59" s="730"/>
      <c r="BP59" s="730"/>
      <c r="BQ59" s="730"/>
      <c r="BR59" s="730"/>
      <c r="BS59" s="730"/>
      <c r="BT59" s="730"/>
      <c r="BU59" s="730"/>
      <c r="BV59" s="730"/>
      <c r="BW59" s="730"/>
      <c r="BX59" s="730"/>
      <c r="BY59" s="730"/>
      <c r="BZ59" s="730"/>
      <c r="CA59" s="730"/>
      <c r="CB59" s="730"/>
      <c r="CC59" s="730"/>
      <c r="CD59" s="730"/>
      <c r="CE59" s="730"/>
      <c r="CF59" s="730"/>
      <c r="CG59" s="730"/>
      <c r="CH59" s="730"/>
      <c r="CI59" s="730"/>
      <c r="CJ59" s="730"/>
      <c r="CK59" s="730"/>
      <c r="CL59" s="730"/>
      <c r="CM59" s="730"/>
      <c r="CN59" s="730"/>
      <c r="CO59" s="730"/>
      <c r="CP59" s="730"/>
      <c r="CQ59" s="730"/>
      <c r="CR59" s="730"/>
      <c r="CS59" s="730"/>
      <c r="CT59" s="730"/>
      <c r="CU59" s="730"/>
      <c r="CV59" s="730"/>
      <c r="CW59" s="730"/>
      <c r="CX59" s="730"/>
      <c r="CY59" s="730"/>
      <c r="CZ59" s="730"/>
      <c r="DA59" s="730"/>
      <c r="DB59" s="730"/>
      <c r="DC59" s="730"/>
      <c r="DD59" s="730"/>
      <c r="DE59" s="730"/>
      <c r="DF59" s="730"/>
      <c r="DG59" s="730"/>
      <c r="DH59" s="730"/>
      <c r="DI59" s="730"/>
      <c r="DJ59" s="730"/>
      <c r="DK59" s="730"/>
      <c r="DL59" s="730"/>
      <c r="DM59" s="730"/>
      <c r="DN59" s="730"/>
      <c r="DO59" s="730"/>
      <c r="DP59" s="730"/>
      <c r="DQ59" s="730"/>
      <c r="DR59" s="730"/>
      <c r="DS59" s="730"/>
      <c r="DT59" s="730"/>
      <c r="DU59" s="730"/>
      <c r="DV59" s="730"/>
      <c r="DW59" s="730"/>
      <c r="DX59" s="730"/>
      <c r="DY59" s="730"/>
    </row>
    <row r="60" spans="1:129" ht="13.5" customHeight="1">
      <c r="A60" s="730" t="s">
        <v>304</v>
      </c>
      <c r="B60" s="730"/>
      <c r="C60" s="730"/>
      <c r="D60" s="730"/>
      <c r="E60" s="730"/>
      <c r="F60" s="730"/>
      <c r="G60" s="730"/>
      <c r="H60" s="730"/>
      <c r="I60" s="730"/>
      <c r="J60" s="730"/>
      <c r="K60" s="730"/>
      <c r="L60" s="730"/>
      <c r="M60" s="730"/>
      <c r="N60" s="730"/>
      <c r="O60" s="730"/>
      <c r="P60" s="730"/>
      <c r="Q60" s="730"/>
      <c r="R60" s="730"/>
      <c r="S60" s="730"/>
      <c r="T60" s="730"/>
      <c r="U60" s="730"/>
      <c r="V60" s="730"/>
      <c r="W60" s="730"/>
      <c r="X60" s="730"/>
      <c r="Y60" s="730"/>
      <c r="Z60" s="730"/>
      <c r="AA60" s="730"/>
      <c r="AB60" s="730"/>
      <c r="AC60" s="730"/>
      <c r="AD60" s="730"/>
      <c r="AE60" s="730"/>
      <c r="AF60" s="730"/>
      <c r="AG60" s="730"/>
      <c r="AH60" s="730"/>
      <c r="AI60" s="730"/>
      <c r="AJ60" s="730"/>
      <c r="AK60" s="730"/>
      <c r="AL60" s="730"/>
      <c r="AM60" s="730"/>
      <c r="AN60" s="730"/>
      <c r="AO60" s="730"/>
      <c r="AP60" s="730"/>
      <c r="AQ60" s="730"/>
      <c r="AR60" s="730"/>
      <c r="AS60" s="730"/>
      <c r="AT60" s="730"/>
      <c r="AU60" s="730"/>
      <c r="AV60" s="730"/>
      <c r="AW60" s="730"/>
      <c r="AX60" s="730"/>
      <c r="AY60" s="730"/>
      <c r="AZ60" s="730"/>
      <c r="BA60" s="730"/>
      <c r="BB60" s="730"/>
      <c r="BC60" s="730"/>
      <c r="BD60" s="730"/>
      <c r="BE60" s="730"/>
      <c r="BF60" s="730"/>
      <c r="BG60" s="730"/>
      <c r="BH60" s="730"/>
      <c r="BI60" s="730"/>
      <c r="BJ60" s="730"/>
      <c r="BK60" s="730"/>
      <c r="BL60" s="730"/>
      <c r="BM60" s="730"/>
      <c r="BN60" s="730"/>
      <c r="BO60" s="730"/>
      <c r="BP60" s="730"/>
      <c r="BQ60" s="730"/>
      <c r="BR60" s="730"/>
      <c r="BS60" s="730"/>
      <c r="BT60" s="730"/>
      <c r="BU60" s="730"/>
      <c r="BV60" s="730"/>
      <c r="BW60" s="730"/>
      <c r="BX60" s="730"/>
      <c r="BY60" s="730"/>
      <c r="BZ60" s="730"/>
      <c r="CA60" s="730"/>
      <c r="CB60" s="730"/>
      <c r="CC60" s="730"/>
      <c r="CD60" s="730"/>
      <c r="CE60" s="730"/>
      <c r="CF60" s="730"/>
      <c r="CG60" s="730"/>
      <c r="CH60" s="730"/>
      <c r="CI60" s="730"/>
      <c r="CJ60" s="730"/>
      <c r="CK60" s="730"/>
      <c r="CL60" s="730"/>
      <c r="CM60" s="730"/>
      <c r="CN60" s="730"/>
      <c r="CO60" s="730"/>
      <c r="CP60" s="730"/>
      <c r="CQ60" s="730"/>
      <c r="CR60" s="730"/>
      <c r="CS60" s="730"/>
      <c r="CT60" s="730"/>
      <c r="CU60" s="730"/>
      <c r="CV60" s="730"/>
      <c r="CW60" s="730"/>
      <c r="CX60" s="730"/>
      <c r="CY60" s="730"/>
      <c r="CZ60" s="730"/>
      <c r="DA60" s="730"/>
      <c r="DB60" s="730"/>
      <c r="DC60" s="730"/>
      <c r="DD60" s="730"/>
      <c r="DE60" s="730"/>
      <c r="DF60" s="730"/>
      <c r="DG60" s="730"/>
      <c r="DH60" s="730"/>
      <c r="DI60" s="730"/>
      <c r="DJ60" s="730"/>
      <c r="DK60" s="730"/>
      <c r="DL60" s="730"/>
      <c r="DM60" s="730"/>
      <c r="DN60" s="730"/>
      <c r="DO60" s="730"/>
      <c r="DP60" s="730"/>
      <c r="DQ60" s="730"/>
      <c r="DR60" s="730"/>
      <c r="DS60" s="730"/>
      <c r="DT60" s="730"/>
      <c r="DU60" s="730"/>
      <c r="DV60" s="730"/>
      <c r="DW60" s="730"/>
      <c r="DX60" s="730"/>
      <c r="DY60" s="730"/>
    </row>
    <row r="61" spans="1:129" ht="13.5" customHeight="1">
      <c r="A61" s="737" t="s">
        <v>195</v>
      </c>
      <c r="B61" s="737"/>
      <c r="C61" s="737"/>
      <c r="D61" s="737"/>
      <c r="E61" s="737"/>
      <c r="F61" s="737"/>
      <c r="G61" s="737"/>
      <c r="H61" s="737"/>
      <c r="I61" s="737"/>
      <c r="J61" s="737"/>
      <c r="K61" s="737"/>
      <c r="L61" s="737"/>
      <c r="M61" s="737"/>
      <c r="N61" s="737"/>
      <c r="O61" s="737"/>
      <c r="P61" s="737"/>
      <c r="Q61" s="737"/>
      <c r="R61" s="737"/>
      <c r="S61" s="737"/>
      <c r="T61" s="737"/>
      <c r="U61" s="737"/>
      <c r="V61" s="737"/>
      <c r="W61" s="737"/>
      <c r="X61" s="737"/>
      <c r="Y61" s="737"/>
      <c r="Z61" s="737"/>
      <c r="AA61" s="737"/>
      <c r="AB61" s="737"/>
      <c r="AC61" s="737"/>
      <c r="AD61" s="737"/>
      <c r="AE61" s="737"/>
      <c r="AF61" s="737"/>
      <c r="AG61" s="737"/>
      <c r="AH61" s="737"/>
      <c r="AI61" s="737"/>
      <c r="AJ61" s="737"/>
      <c r="AK61" s="737"/>
      <c r="AL61" s="737"/>
      <c r="AM61" s="737"/>
      <c r="AN61" s="737"/>
      <c r="AO61" s="737"/>
      <c r="AP61" s="737"/>
      <c r="AQ61" s="737"/>
      <c r="AR61" s="737"/>
      <c r="AS61" s="737"/>
      <c r="AT61" s="737"/>
      <c r="AU61" s="737"/>
      <c r="AV61" s="737"/>
      <c r="AW61" s="737"/>
      <c r="AX61" s="737"/>
      <c r="AY61" s="737"/>
      <c r="AZ61" s="737"/>
      <c r="BA61" s="737"/>
      <c r="BB61" s="737"/>
      <c r="BC61" s="737"/>
      <c r="BD61" s="737"/>
      <c r="BE61" s="737"/>
      <c r="BF61" s="737"/>
      <c r="BG61" s="737"/>
      <c r="BH61" s="737"/>
      <c r="BI61" s="737"/>
      <c r="BJ61" s="737"/>
      <c r="BK61" s="737"/>
      <c r="BL61" s="737"/>
      <c r="BM61" s="737"/>
      <c r="BN61" s="737"/>
      <c r="BO61" s="737"/>
      <c r="BP61" s="737"/>
      <c r="BQ61" s="737"/>
      <c r="BR61" s="737"/>
      <c r="BS61" s="737"/>
      <c r="BT61" s="737"/>
      <c r="BU61" s="737"/>
      <c r="BV61" s="737"/>
      <c r="BW61" s="737"/>
      <c r="BX61" s="737"/>
      <c r="BY61" s="737"/>
      <c r="BZ61" s="737"/>
      <c r="CA61" s="737"/>
      <c r="CB61" s="737"/>
      <c r="CC61" s="737"/>
      <c r="CD61" s="737"/>
      <c r="CE61" s="737"/>
      <c r="CF61" s="737"/>
      <c r="CG61" s="737"/>
      <c r="CH61" s="737"/>
      <c r="CI61" s="737"/>
      <c r="CJ61" s="737"/>
      <c r="CK61" s="737"/>
      <c r="CL61" s="737"/>
      <c r="CM61" s="737"/>
      <c r="CN61" s="737"/>
      <c r="CO61" s="737"/>
      <c r="CP61" s="737"/>
      <c r="CQ61" s="737"/>
      <c r="CR61" s="737"/>
      <c r="CS61" s="737"/>
      <c r="CT61" s="737"/>
      <c r="CU61" s="737"/>
      <c r="CV61" s="737"/>
      <c r="CW61" s="737"/>
      <c r="CX61" s="737"/>
      <c r="CY61" s="737"/>
      <c r="CZ61" s="737"/>
      <c r="DA61" s="737"/>
      <c r="DB61" s="737"/>
      <c r="DC61" s="737"/>
      <c r="DD61" s="737"/>
      <c r="DE61" s="737"/>
      <c r="DF61" s="737"/>
      <c r="DG61" s="737"/>
      <c r="DH61" s="737"/>
      <c r="DI61" s="737"/>
      <c r="DJ61" s="737"/>
      <c r="DK61" s="737"/>
      <c r="DL61" s="737"/>
      <c r="DM61" s="737"/>
      <c r="DN61" s="737"/>
      <c r="DO61" s="737"/>
      <c r="DP61" s="737"/>
      <c r="DQ61" s="737"/>
      <c r="DR61" s="737"/>
      <c r="DS61" s="737"/>
      <c r="DT61" s="737"/>
      <c r="DU61" s="737"/>
      <c r="DV61" s="737"/>
      <c r="DW61" s="737"/>
      <c r="DX61" s="737"/>
      <c r="DY61" s="737"/>
    </row>
    <row r="62" spans="1:129" ht="13" hidden="1" customHeight="1"/>
    <row r="63" spans="1:129" ht="13" hidden="1" customHeight="1"/>
    <row r="64" spans="1:129" ht="13" hidden="1" customHeight="1"/>
    <row r="66" spans="1:1" ht="13" hidden="1" customHeight="1">
      <c r="A66" s="266" t="s">
        <v>308</v>
      </c>
    </row>
    <row r="67" spans="1:1" hidden="1">
      <c r="A67" s="17" t="s">
        <v>324</v>
      </c>
    </row>
    <row r="68" spans="1:1" hidden="1">
      <c r="A68" s="267" t="s">
        <v>325</v>
      </c>
    </row>
  </sheetData>
  <mergeCells count="114">
    <mergeCell ref="CH5:DV6"/>
    <mergeCell ref="CT7:CX7"/>
    <mergeCell ref="CZ7:CZ8"/>
    <mergeCell ref="DB7:DB8"/>
    <mergeCell ref="CT8:CT9"/>
    <mergeCell ref="CU8:CU9"/>
    <mergeCell ref="CV8:CW8"/>
    <mergeCell ref="CX8:CX9"/>
    <mergeCell ref="DV7:DV8"/>
    <mergeCell ref="CJ7:CN7"/>
    <mergeCell ref="CP7:CP8"/>
    <mergeCell ref="CR7:CR8"/>
    <mergeCell ref="DN7:DR7"/>
    <mergeCell ref="DL7:DL8"/>
    <mergeCell ref="AR5:CF6"/>
    <mergeCell ref="BX8:BX9"/>
    <mergeCell ref="BY8:BY9"/>
    <mergeCell ref="BZ8:CA8"/>
    <mergeCell ref="BC7:BC9"/>
    <mergeCell ref="BD7:BH7"/>
    <mergeCell ref="BJ7:BJ8"/>
    <mergeCell ref="BL7:BL8"/>
    <mergeCell ref="BN7:BR7"/>
    <mergeCell ref="BT7:BT8"/>
    <mergeCell ref="BV7:BV8"/>
    <mergeCell ref="BN8:BN9"/>
    <mergeCell ref="AS7:AS9"/>
    <mergeCell ref="AR8:AR9"/>
    <mergeCell ref="AT8:AT9"/>
    <mergeCell ref="AU8:AU9"/>
    <mergeCell ref="AV8:AW8"/>
    <mergeCell ref="AT7:AX7"/>
    <mergeCell ref="AZ7:AZ8"/>
    <mergeCell ref="BB7:BB8"/>
    <mergeCell ref="BM7:BM9"/>
    <mergeCell ref="AX8:AX9"/>
    <mergeCell ref="BD8:BD9"/>
    <mergeCell ref="BE8:BE9"/>
    <mergeCell ref="A1:DY1"/>
    <mergeCell ref="A2:DY2"/>
    <mergeCell ref="A3:DY3"/>
    <mergeCell ref="A5:A9"/>
    <mergeCell ref="B5:AP6"/>
    <mergeCell ref="DX5:DX9"/>
    <mergeCell ref="DY5:DY9"/>
    <mergeCell ref="C7:C9"/>
    <mergeCell ref="D7:H7"/>
    <mergeCell ref="J7:J8"/>
    <mergeCell ref="L7:L8"/>
    <mergeCell ref="W7:W9"/>
    <mergeCell ref="AH7:AL7"/>
    <mergeCell ref="AN7:AN8"/>
    <mergeCell ref="AP7:AP8"/>
    <mergeCell ref="DT7:DT8"/>
    <mergeCell ref="M7:M9"/>
    <mergeCell ref="N7:R7"/>
    <mergeCell ref="T7:T8"/>
    <mergeCell ref="V7:V8"/>
    <mergeCell ref="N8:N9"/>
    <mergeCell ref="O8:O9"/>
    <mergeCell ref="P8:Q8"/>
    <mergeCell ref="R8:R9"/>
    <mergeCell ref="BF8:BG8"/>
    <mergeCell ref="BH8:BH9"/>
    <mergeCell ref="AJ8:AK8"/>
    <mergeCell ref="AL8:AL9"/>
    <mergeCell ref="B8:B9"/>
    <mergeCell ref="D8:D9"/>
    <mergeCell ref="E8:E9"/>
    <mergeCell ref="F8:G8"/>
    <mergeCell ref="H8:H9"/>
    <mergeCell ref="AH8:AH9"/>
    <mergeCell ref="AI8:AI9"/>
    <mergeCell ref="X7:AB7"/>
    <mergeCell ref="AD7:AD8"/>
    <mergeCell ref="AF7:AF8"/>
    <mergeCell ref="X8:X9"/>
    <mergeCell ref="Y8:Y9"/>
    <mergeCell ref="Z8:AA8"/>
    <mergeCell ref="AB8:AB9"/>
    <mergeCell ref="A61:DY61"/>
    <mergeCell ref="A55:DY55"/>
    <mergeCell ref="A56:DY56"/>
    <mergeCell ref="A57:DY57"/>
    <mergeCell ref="A58:DY58"/>
    <mergeCell ref="A59:DY59"/>
    <mergeCell ref="A60:DY60"/>
    <mergeCell ref="A51:DY51"/>
    <mergeCell ref="A52:DY52"/>
    <mergeCell ref="A53:DY53"/>
    <mergeCell ref="A54:DY54"/>
    <mergeCell ref="DN8:DN9"/>
    <mergeCell ref="DO8:DO9"/>
    <mergeCell ref="DP8:DQ8"/>
    <mergeCell ref="DR8:DR9"/>
    <mergeCell ref="CH8:CH9"/>
    <mergeCell ref="CJ8:CJ9"/>
    <mergeCell ref="BO8:BO9"/>
    <mergeCell ref="BP8:BQ8"/>
    <mergeCell ref="BR8:BR9"/>
    <mergeCell ref="DD7:DH7"/>
    <mergeCell ref="DJ7:DJ8"/>
    <mergeCell ref="DD8:DD9"/>
    <mergeCell ref="DE8:DE9"/>
    <mergeCell ref="DF8:DG8"/>
    <mergeCell ref="DH8:DH9"/>
    <mergeCell ref="CK8:CK9"/>
    <mergeCell ref="CL8:CM8"/>
    <mergeCell ref="CN8:CN9"/>
    <mergeCell ref="CB8:CB9"/>
    <mergeCell ref="CD7:CD8"/>
    <mergeCell ref="CF7:CF8"/>
    <mergeCell ref="CI7:CI9"/>
    <mergeCell ref="BX7:CB7"/>
  </mergeCells>
  <printOptions horizontalCentered="1" verticalCentered="1"/>
  <pageMargins left="0.3543307086614173" right="0.3543307086614173" top="0.39370078740157483" bottom="0.39370078740157483" header="0" footer="0"/>
  <pageSetup scale="69" fitToWidth="0" fitToHeight="0" orientation="landscape" r:id="rId1"/>
  <headerFooter alignWithMargins="0"/>
  <colBreaks count="1" manualBreakCount="1">
    <brk id="84" max="60"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3"/>
  <dimension ref="A1:AH45"/>
  <sheetViews>
    <sheetView zoomScaleNormal="100" zoomScaleSheetLayoutView="100" workbookViewId="0">
      <selection activeCell="A2" sqref="A2:AF2"/>
    </sheetView>
  </sheetViews>
  <sheetFormatPr baseColWidth="10" defaultColWidth="0" defaultRowHeight="12.5" zeroHeight="1"/>
  <cols>
    <col min="1" max="1" width="29.81640625" customWidth="1"/>
    <col min="2" max="2" width="7" hidden="1" customWidth="1"/>
    <col min="3" max="3" width="2.1796875" hidden="1" customWidth="1"/>
    <col min="4" max="4" width="7" bestFit="1" customWidth="1"/>
    <col min="5" max="5" width="2.1796875" customWidth="1"/>
    <col min="6" max="6" width="7" bestFit="1" customWidth="1"/>
    <col min="7" max="7" width="11.453125" hidden="1" customWidth="1"/>
    <col min="8" max="8" width="5.81640625" hidden="1" customWidth="1"/>
    <col min="9" max="9" width="6.7265625" hidden="1" customWidth="1"/>
    <col min="10" max="10" width="8.1796875" hidden="1" customWidth="1"/>
    <col min="11" max="11" width="1.81640625" hidden="1" customWidth="1"/>
    <col min="12" max="12" width="8.1796875" hidden="1" customWidth="1"/>
    <col min="13" max="13" width="9.54296875" hidden="1" customWidth="1"/>
    <col min="14" max="14" width="2.1796875" customWidth="1"/>
    <col min="15" max="15" width="8.1796875" customWidth="1"/>
    <col min="16" max="19" width="8.1796875" hidden="1" customWidth="1"/>
    <col min="20" max="20" width="1.81640625" hidden="1" customWidth="1"/>
    <col min="21" max="22" width="8.1796875" hidden="1" customWidth="1"/>
    <col min="23" max="23" width="2.1796875" customWidth="1"/>
    <col min="24" max="24" width="8.1796875" customWidth="1"/>
    <col min="25" max="25" width="11.453125" hidden="1" customWidth="1"/>
    <col min="26" max="26" width="5.81640625" bestFit="1" customWidth="1"/>
    <col min="27" max="27" width="6.7265625" bestFit="1" customWidth="1"/>
    <col min="28" max="28" width="8.1796875" customWidth="1"/>
    <col min="29" max="29" width="1.81640625" customWidth="1"/>
    <col min="30" max="31" width="9.81640625" customWidth="1"/>
    <col min="32" max="32" width="1.1796875" customWidth="1"/>
    <col min="33" max="33" width="0.26953125" style="380" customWidth="1"/>
    <col min="34" max="34" width="2.453125" style="380" customWidth="1"/>
    <col min="35" max="16384" width="11.453125" hidden="1"/>
  </cols>
  <sheetData>
    <row r="1" spans="1:34" ht="18.75" customHeight="1">
      <c r="A1" s="786" t="s">
        <v>190</v>
      </c>
      <c r="B1" s="786"/>
      <c r="C1" s="786"/>
      <c r="D1" s="786"/>
      <c r="E1" s="786"/>
      <c r="F1" s="786"/>
      <c r="G1" s="786"/>
      <c r="H1" s="786"/>
      <c r="I1" s="786"/>
      <c r="J1" s="786"/>
      <c r="K1" s="786"/>
      <c r="L1" s="786"/>
      <c r="M1" s="786"/>
      <c r="N1" s="786"/>
      <c r="O1" s="786"/>
      <c r="P1" s="786"/>
      <c r="Q1" s="786"/>
      <c r="R1" s="786"/>
      <c r="S1" s="786"/>
      <c r="T1" s="786"/>
      <c r="U1" s="786"/>
      <c r="V1" s="786"/>
      <c r="W1" s="786"/>
      <c r="X1" s="786"/>
      <c r="Y1" s="786"/>
      <c r="Z1" s="786"/>
      <c r="AA1" s="786"/>
      <c r="AB1" s="786"/>
      <c r="AC1" s="786"/>
      <c r="AD1" s="786"/>
      <c r="AE1" s="786"/>
      <c r="AF1" s="786"/>
    </row>
    <row r="2" spans="1:34" ht="40.5" customHeight="1">
      <c r="A2" s="765" t="s">
        <v>558</v>
      </c>
      <c r="B2" s="765"/>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c r="AF2" s="765"/>
    </row>
    <row r="3" spans="1:34" ht="9.75" customHeight="1">
      <c r="A3" s="380"/>
      <c r="B3" s="380"/>
      <c r="C3" s="380"/>
      <c r="D3" s="380"/>
      <c r="E3" s="380"/>
      <c r="F3" s="380"/>
      <c r="G3" s="380"/>
      <c r="H3" s="380"/>
      <c r="I3" s="380"/>
      <c r="J3" s="380"/>
      <c r="K3" s="380"/>
      <c r="L3" s="380"/>
      <c r="M3" s="380"/>
      <c r="N3" s="380"/>
      <c r="O3" s="380"/>
      <c r="P3" s="380"/>
      <c r="Q3" s="380"/>
      <c r="R3" s="380"/>
      <c r="S3" s="380"/>
      <c r="T3" s="380"/>
      <c r="U3" s="380"/>
      <c r="V3" s="380"/>
      <c r="W3" s="380"/>
      <c r="X3" s="380"/>
      <c r="Y3" s="380"/>
      <c r="Z3" s="380"/>
      <c r="AA3" s="380"/>
      <c r="AB3" s="380"/>
      <c r="AC3" s="380"/>
      <c r="AD3" s="380"/>
      <c r="AE3" s="380"/>
      <c r="AF3" s="380"/>
    </row>
    <row r="4" spans="1:34" ht="40.5" customHeight="1">
      <c r="A4" s="762" t="s">
        <v>185</v>
      </c>
      <c r="B4" s="790" t="s">
        <v>311</v>
      </c>
      <c r="C4" s="791"/>
      <c r="D4" s="791"/>
      <c r="E4" s="791"/>
      <c r="F4" s="791"/>
      <c r="G4" s="791"/>
      <c r="H4" s="791"/>
      <c r="I4" s="791"/>
      <c r="J4" s="791"/>
      <c r="K4" s="791"/>
      <c r="L4" s="791"/>
      <c r="M4" s="791"/>
      <c r="N4" s="791"/>
      <c r="O4" s="791"/>
      <c r="P4" s="791"/>
      <c r="Q4" s="791"/>
      <c r="R4" s="791"/>
      <c r="S4" s="791"/>
      <c r="T4" s="791"/>
      <c r="U4" s="791"/>
      <c r="V4" s="791"/>
      <c r="W4" s="791"/>
      <c r="X4" s="791"/>
      <c r="Y4" s="791"/>
      <c r="Z4" s="791"/>
      <c r="AA4" s="791"/>
      <c r="AB4" s="791"/>
      <c r="AC4" s="791"/>
      <c r="AD4" s="791"/>
      <c r="AE4" s="791"/>
      <c r="AF4" s="787"/>
    </row>
    <row r="5" spans="1:34" ht="35.25" customHeight="1">
      <c r="A5" s="763"/>
      <c r="B5" s="244">
        <v>2021</v>
      </c>
      <c r="C5" s="244"/>
      <c r="D5" s="244">
        <v>2022</v>
      </c>
      <c r="E5" s="244"/>
      <c r="F5" s="791">
        <v>2023</v>
      </c>
      <c r="G5" s="791"/>
      <c r="H5" s="791"/>
      <c r="I5" s="791"/>
      <c r="J5" s="791"/>
      <c r="K5" s="791"/>
      <c r="L5" s="791"/>
      <c r="M5" s="791"/>
      <c r="N5" s="244"/>
      <c r="O5" s="791">
        <v>2024</v>
      </c>
      <c r="P5" s="791"/>
      <c r="Q5" s="791"/>
      <c r="R5" s="791"/>
      <c r="S5" s="791"/>
      <c r="T5" s="791"/>
      <c r="U5" s="791"/>
      <c r="V5" s="791"/>
      <c r="W5" s="244"/>
      <c r="X5" s="791">
        <v>2025</v>
      </c>
      <c r="Y5" s="791"/>
      <c r="Z5" s="791"/>
      <c r="AA5" s="791"/>
      <c r="AB5" s="791"/>
      <c r="AC5" s="791"/>
      <c r="AD5" s="791"/>
      <c r="AE5" s="791"/>
      <c r="AF5" s="788"/>
    </row>
    <row r="6" spans="1:34" ht="33" customHeight="1">
      <c r="A6" s="763"/>
      <c r="B6" s="785" t="s">
        <v>313</v>
      </c>
      <c r="C6" s="244"/>
      <c r="D6" s="785" t="s">
        <v>313</v>
      </c>
      <c r="E6" s="244"/>
      <c r="F6" s="774" t="s">
        <v>313</v>
      </c>
      <c r="G6" s="739" t="s">
        <v>314</v>
      </c>
      <c r="H6" s="733" t="s">
        <v>315</v>
      </c>
      <c r="I6" s="733"/>
      <c r="J6" s="734" t="s">
        <v>316</v>
      </c>
      <c r="K6" s="244"/>
      <c r="L6" s="782" t="s">
        <v>225</v>
      </c>
      <c r="M6" s="782" t="s">
        <v>322</v>
      </c>
      <c r="N6" s="244"/>
      <c r="O6" s="774" t="s">
        <v>313</v>
      </c>
      <c r="P6" s="739" t="s">
        <v>314</v>
      </c>
      <c r="Q6" s="733" t="s">
        <v>315</v>
      </c>
      <c r="R6" s="733"/>
      <c r="S6" s="734" t="s">
        <v>316</v>
      </c>
      <c r="T6" s="244"/>
      <c r="U6" s="782" t="s">
        <v>225</v>
      </c>
      <c r="V6" s="782" t="s">
        <v>322</v>
      </c>
      <c r="W6" s="244"/>
      <c r="X6" s="774" t="s">
        <v>313</v>
      </c>
      <c r="Y6" s="739" t="s">
        <v>314</v>
      </c>
      <c r="Z6" s="733" t="s">
        <v>315</v>
      </c>
      <c r="AA6" s="733"/>
      <c r="AB6" s="734" t="s">
        <v>316</v>
      </c>
      <c r="AC6" s="244"/>
      <c r="AD6" s="782" t="s">
        <v>225</v>
      </c>
      <c r="AE6" s="782" t="s">
        <v>322</v>
      </c>
      <c r="AF6" s="788"/>
    </row>
    <row r="7" spans="1:34" ht="29.25" customHeight="1">
      <c r="A7" s="764"/>
      <c r="B7" s="775"/>
      <c r="C7" s="243"/>
      <c r="D7" s="775"/>
      <c r="E7" s="243"/>
      <c r="F7" s="775"/>
      <c r="G7" s="732"/>
      <c r="H7" s="371" t="s">
        <v>317</v>
      </c>
      <c r="I7" s="371" t="s">
        <v>16</v>
      </c>
      <c r="J7" s="733"/>
      <c r="K7" s="243"/>
      <c r="L7" s="783"/>
      <c r="M7" s="783"/>
      <c r="N7" s="243"/>
      <c r="O7" s="775"/>
      <c r="P7" s="732"/>
      <c r="Q7" s="371" t="s">
        <v>317</v>
      </c>
      <c r="R7" s="371" t="s">
        <v>16</v>
      </c>
      <c r="S7" s="733"/>
      <c r="T7" s="243"/>
      <c r="U7" s="783"/>
      <c r="V7" s="783"/>
      <c r="W7" s="243"/>
      <c r="X7" s="775"/>
      <c r="Y7" s="732"/>
      <c r="Z7" s="371" t="s">
        <v>317</v>
      </c>
      <c r="AA7" s="371" t="s">
        <v>16</v>
      </c>
      <c r="AB7" s="733"/>
      <c r="AC7" s="243"/>
      <c r="AD7" s="783"/>
      <c r="AE7" s="783"/>
      <c r="AF7" s="789"/>
    </row>
    <row r="8" spans="1:34" ht="7.5" customHeight="1">
      <c r="A8" s="128"/>
      <c r="B8" s="45"/>
      <c r="C8" s="45"/>
      <c r="D8" s="45"/>
      <c r="E8" s="45"/>
      <c r="F8" s="45"/>
      <c r="G8" s="45"/>
      <c r="H8" s="45"/>
      <c r="I8" s="45"/>
      <c r="J8" s="45"/>
      <c r="K8" s="45"/>
      <c r="L8" s="45"/>
      <c r="M8" s="45"/>
      <c r="N8" s="45"/>
      <c r="O8" s="45"/>
      <c r="P8" s="45"/>
      <c r="Q8" s="45"/>
      <c r="R8" s="45"/>
      <c r="S8" s="45"/>
      <c r="T8" s="45"/>
      <c r="U8" s="45"/>
      <c r="V8" s="45"/>
      <c r="W8" s="45"/>
      <c r="X8" s="45"/>
      <c r="Y8" s="45"/>
      <c r="Z8" s="45"/>
      <c r="AA8" s="45"/>
      <c r="AB8" s="45"/>
      <c r="AC8" s="45"/>
      <c r="AD8" s="45"/>
      <c r="AE8" s="45"/>
      <c r="AF8" s="45"/>
    </row>
    <row r="9" spans="1:34" s="393" customFormat="1" ht="13">
      <c r="A9" s="542" t="s">
        <v>59</v>
      </c>
      <c r="B9" s="329">
        <v>78.099999999999994</v>
      </c>
      <c r="C9" s="543"/>
      <c r="D9" s="329">
        <v>77.947527581179401</v>
      </c>
      <c r="E9" s="543"/>
      <c r="F9" s="329">
        <v>77.353521303517297</v>
      </c>
      <c r="G9" s="329">
        <v>0.62497345606794064</v>
      </c>
      <c r="H9" s="329">
        <v>76.128101440091115</v>
      </c>
      <c r="I9" s="329">
        <v>78.578941166943466</v>
      </c>
      <c r="J9" s="329">
        <v>0.8079444161509981</v>
      </c>
      <c r="K9" s="329"/>
      <c r="L9" s="328">
        <v>16655.802421000091</v>
      </c>
      <c r="M9" s="328">
        <v>20693</v>
      </c>
      <c r="N9" s="543"/>
      <c r="O9" s="329">
        <v>77.544562862871658</v>
      </c>
      <c r="P9" s="329">
        <v>0.68825824902927069</v>
      </c>
      <c r="Q9" s="329">
        <v>76.195055930183869</v>
      </c>
      <c r="R9" s="329">
        <v>78.894069795559446</v>
      </c>
      <c r="S9" s="329">
        <v>0.88756480611848121</v>
      </c>
      <c r="T9" s="329"/>
      <c r="U9" s="328">
        <v>16114.377167999934</v>
      </c>
      <c r="V9" s="328">
        <v>19764</v>
      </c>
      <c r="W9" s="543"/>
      <c r="X9" s="329">
        <v>77.551029209727858</v>
      </c>
      <c r="Y9" s="329">
        <v>0.7231044600611034</v>
      </c>
      <c r="Z9" s="329">
        <v>76.133196378150544</v>
      </c>
      <c r="AA9" s="329">
        <v>78.968862041305172</v>
      </c>
      <c r="AB9" s="329">
        <v>0.93242406635964858</v>
      </c>
      <c r="AC9" s="329"/>
      <c r="AD9" s="328">
        <v>14950.030709000072</v>
      </c>
      <c r="AE9" s="328">
        <v>18650</v>
      </c>
      <c r="AF9" s="354"/>
      <c r="AG9" s="392"/>
      <c r="AH9" s="392"/>
    </row>
    <row r="10" spans="1:34" ht="7.5" customHeight="1">
      <c r="A10" s="128"/>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row>
    <row r="11" spans="1:34" s="380" customFormat="1" ht="21">
      <c r="A11" s="544" t="s">
        <v>90</v>
      </c>
      <c r="B11" s="545"/>
      <c r="C11" s="545"/>
      <c r="D11" s="545"/>
      <c r="E11" s="545"/>
      <c r="F11" s="359"/>
      <c r="G11" s="359"/>
      <c r="H11" s="359"/>
      <c r="I11" s="359"/>
      <c r="J11" s="359"/>
      <c r="K11" s="359"/>
      <c r="L11" s="337"/>
      <c r="M11" s="337"/>
      <c r="N11" s="545"/>
      <c r="O11" s="359"/>
      <c r="P11" s="359"/>
      <c r="Q11" s="359"/>
      <c r="R11" s="359"/>
      <c r="S11" s="359"/>
      <c r="T11" s="359"/>
      <c r="U11" s="337"/>
      <c r="V11" s="337"/>
      <c r="W11" s="545"/>
      <c r="X11" s="359"/>
      <c r="Y11" s="359"/>
      <c r="Z11" s="359"/>
      <c r="AA11" s="359"/>
      <c r="AB11" s="359"/>
      <c r="AC11" s="359"/>
      <c r="AD11" s="337"/>
      <c r="AE11" s="337"/>
      <c r="AF11" s="28"/>
    </row>
    <row r="12" spans="1:34" s="380" customFormat="1">
      <c r="A12" s="167">
        <v>0</v>
      </c>
      <c r="B12" s="43">
        <v>75.8</v>
      </c>
      <c r="C12" s="546"/>
      <c r="D12" s="43">
        <v>75.723647482314718</v>
      </c>
      <c r="E12" s="546"/>
      <c r="F12" s="413">
        <v>59.725088937612192</v>
      </c>
      <c r="G12" s="43">
        <v>9.3608955771387024</v>
      </c>
      <c r="H12" s="43">
        <v>40.877781408559933</v>
      </c>
      <c r="I12" s="43">
        <v>76.079937455169429</v>
      </c>
      <c r="J12" s="43">
        <v>15.673305379112845</v>
      </c>
      <c r="K12" s="43"/>
      <c r="L12" s="337">
        <v>42.345694999999999</v>
      </c>
      <c r="M12" s="337">
        <v>56</v>
      </c>
      <c r="N12" s="546"/>
      <c r="O12" s="413">
        <v>59.235005187049858</v>
      </c>
      <c r="P12" s="43">
        <v>10.724207168701088</v>
      </c>
      <c r="Q12" s="43">
        <v>38.207444758745119</v>
      </c>
      <c r="R12" s="43">
        <v>80.262565615354603</v>
      </c>
      <c r="S12" s="634">
        <v>18.104509546064236</v>
      </c>
      <c r="T12" s="43"/>
      <c r="U12" s="337">
        <v>26.988365999999996</v>
      </c>
      <c r="V12" s="337">
        <v>47</v>
      </c>
      <c r="W12" s="546"/>
      <c r="X12" s="695">
        <v>63.965013210873309</v>
      </c>
      <c r="Y12" s="43">
        <v>8.9894890881716449</v>
      </c>
      <c r="Z12" s="43">
        <v>46.338800855276993</v>
      </c>
      <c r="AA12" s="43">
        <v>81.591225566469632</v>
      </c>
      <c r="AB12" s="634">
        <v>14.053759448991308</v>
      </c>
      <c r="AC12" s="43"/>
      <c r="AD12" s="337">
        <v>33.370996000000005</v>
      </c>
      <c r="AE12" s="337">
        <v>60</v>
      </c>
      <c r="AF12" s="28"/>
    </row>
    <row r="13" spans="1:34" s="380" customFormat="1">
      <c r="A13" s="547" t="s">
        <v>87</v>
      </c>
      <c r="B13" s="43">
        <v>75.8</v>
      </c>
      <c r="C13" s="548"/>
      <c r="D13" s="43">
        <v>76.702682350499728</v>
      </c>
      <c r="E13" s="548"/>
      <c r="F13" s="43">
        <v>69.962160671282518</v>
      </c>
      <c r="G13" s="43">
        <v>3.0252637299699083</v>
      </c>
      <c r="H13" s="43">
        <v>63.720030135833262</v>
      </c>
      <c r="I13" s="43">
        <v>75.542529831393011</v>
      </c>
      <c r="J13" s="43">
        <v>4.3241427951090907</v>
      </c>
      <c r="K13" s="43"/>
      <c r="L13" s="337">
        <v>641.61656200000152</v>
      </c>
      <c r="M13" s="337">
        <v>817</v>
      </c>
      <c r="N13" s="548"/>
      <c r="O13" s="43">
        <v>71.91734531577923</v>
      </c>
      <c r="P13" s="43">
        <v>3.5262645457712321</v>
      </c>
      <c r="Q13" s="43">
        <v>65.003198688810059</v>
      </c>
      <c r="R13" s="43">
        <v>78.831491942748386</v>
      </c>
      <c r="S13" s="43">
        <v>4.9032184520825774</v>
      </c>
      <c r="T13" s="43"/>
      <c r="U13" s="337">
        <v>585.22965100000022</v>
      </c>
      <c r="V13" s="337">
        <v>719</v>
      </c>
      <c r="W13" s="548"/>
      <c r="X13" s="43">
        <v>70.780342985757883</v>
      </c>
      <c r="Y13" s="43">
        <v>4.3480378511586881</v>
      </c>
      <c r="Z13" s="43">
        <v>62.254893125038237</v>
      </c>
      <c r="AA13" s="43">
        <v>79.30579284647753</v>
      </c>
      <c r="AB13" s="43">
        <v>6.1430019518746635</v>
      </c>
      <c r="AC13" s="43"/>
      <c r="AD13" s="337">
        <v>525.70305299999916</v>
      </c>
      <c r="AE13" s="337">
        <v>644</v>
      </c>
      <c r="AF13" s="28"/>
    </row>
    <row r="14" spans="1:34" s="380" customFormat="1">
      <c r="A14" s="547" t="s">
        <v>86</v>
      </c>
      <c r="B14" s="43">
        <v>75.8</v>
      </c>
      <c r="C14" s="548"/>
      <c r="D14" s="43">
        <v>75.723368958903663</v>
      </c>
      <c r="E14" s="548"/>
      <c r="F14" s="43">
        <v>76.138351518832295</v>
      </c>
      <c r="G14" s="43">
        <v>1.3631581691626089</v>
      </c>
      <c r="H14" s="43">
        <v>73.363843137107423</v>
      </c>
      <c r="I14" s="43">
        <v>78.70773462296853</v>
      </c>
      <c r="J14" s="43">
        <v>1.7903699541294129</v>
      </c>
      <c r="K14" s="43"/>
      <c r="L14" s="337">
        <v>4076.8958429999952</v>
      </c>
      <c r="M14" s="337">
        <v>4944</v>
      </c>
      <c r="N14" s="548"/>
      <c r="O14" s="43">
        <v>76.56106079446505</v>
      </c>
      <c r="P14" s="43">
        <v>1.4758369228295596</v>
      </c>
      <c r="Q14" s="43">
        <v>73.667303746606692</v>
      </c>
      <c r="R14" s="43">
        <v>79.454817842323408</v>
      </c>
      <c r="S14" s="43">
        <v>1.9276599716813936</v>
      </c>
      <c r="T14" s="43"/>
      <c r="U14" s="337">
        <v>3736.1248490000025</v>
      </c>
      <c r="V14" s="337">
        <v>4651</v>
      </c>
      <c r="W14" s="548"/>
      <c r="X14" s="43">
        <v>76.99491830669858</v>
      </c>
      <c r="Y14" s="43">
        <v>1.5268401467518775</v>
      </c>
      <c r="Z14" s="43">
        <v>74.001154323480705</v>
      </c>
      <c r="AA14" s="43">
        <v>79.988682289916454</v>
      </c>
      <c r="AB14" s="43">
        <v>1.9830401542474809</v>
      </c>
      <c r="AC14" s="43"/>
      <c r="AD14" s="337">
        <v>3334.8441150000122</v>
      </c>
      <c r="AE14" s="337">
        <v>4013</v>
      </c>
      <c r="AF14" s="28"/>
    </row>
    <row r="15" spans="1:34" s="380" customFormat="1">
      <c r="A15" s="167">
        <v>5</v>
      </c>
      <c r="B15" s="43">
        <v>79.2</v>
      </c>
      <c r="C15" s="546"/>
      <c r="D15" s="43">
        <v>78.82988954042861</v>
      </c>
      <c r="E15" s="546"/>
      <c r="F15" s="43">
        <v>78.231459693100817</v>
      </c>
      <c r="G15" s="43">
        <v>0.72130921899268463</v>
      </c>
      <c r="H15" s="43">
        <v>76.784044832904499</v>
      </c>
      <c r="I15" s="43">
        <v>79.612594669533578</v>
      </c>
      <c r="J15" s="43">
        <v>0.92201937918882582</v>
      </c>
      <c r="K15" s="43"/>
      <c r="L15" s="337">
        <v>11894.944321000215</v>
      </c>
      <c r="M15" s="337">
        <v>14876</v>
      </c>
      <c r="N15" s="546"/>
      <c r="O15" s="43">
        <v>78.17874817377033</v>
      </c>
      <c r="P15" s="43">
        <v>0.79299767150638767</v>
      </c>
      <c r="Q15" s="43">
        <v>76.62387272285855</v>
      </c>
      <c r="R15" s="43">
        <v>79.73362362468211</v>
      </c>
      <c r="S15" s="43">
        <v>1.0143391778847202</v>
      </c>
      <c r="T15" s="43"/>
      <c r="U15" s="337">
        <v>11766.034301999987</v>
      </c>
      <c r="V15" s="337">
        <v>14347</v>
      </c>
      <c r="W15" s="546"/>
      <c r="X15" s="43">
        <v>78.081712345666489</v>
      </c>
      <c r="Y15" s="43">
        <v>0.84240488321723261</v>
      </c>
      <c r="Z15" s="43">
        <v>76.429960258830349</v>
      </c>
      <c r="AA15" s="43">
        <v>79.733464432502629</v>
      </c>
      <c r="AB15" s="43">
        <v>1.0788760362835279</v>
      </c>
      <c r="AC15" s="43"/>
      <c r="AD15" s="337">
        <v>11056.112544999905</v>
      </c>
      <c r="AE15" s="337">
        <v>13933</v>
      </c>
      <c r="AF15" s="28"/>
    </row>
    <row r="16" spans="1:34" s="380" customFormat="1">
      <c r="A16" s="549"/>
      <c r="B16" s="43" t="s">
        <v>73</v>
      </c>
      <c r="C16" s="550"/>
      <c r="D16" s="43"/>
      <c r="E16" s="550"/>
      <c r="F16" s="43"/>
      <c r="G16" s="43"/>
      <c r="H16" s="43"/>
      <c r="I16" s="43"/>
      <c r="J16" s="43"/>
      <c r="K16" s="43"/>
      <c r="L16" s="337"/>
      <c r="M16" s="337"/>
      <c r="N16" s="550"/>
      <c r="O16" s="43"/>
      <c r="P16" s="43"/>
      <c r="Q16" s="43"/>
      <c r="R16" s="43"/>
      <c r="S16" s="43"/>
      <c r="T16" s="43"/>
      <c r="U16" s="337"/>
      <c r="V16" s="337"/>
      <c r="W16" s="550"/>
      <c r="X16" s="43"/>
      <c r="Y16" s="43"/>
      <c r="Z16" s="43"/>
      <c r="AA16" s="43"/>
      <c r="AB16" s="43"/>
      <c r="AC16" s="43"/>
      <c r="AD16" s="337"/>
      <c r="AE16" s="337"/>
      <c r="AF16" s="28"/>
    </row>
    <row r="17" spans="1:32" s="380" customFormat="1" ht="30" customHeight="1">
      <c r="A17" s="551" t="s">
        <v>89</v>
      </c>
      <c r="B17" s="43"/>
      <c r="C17" s="359"/>
      <c r="D17" s="43"/>
      <c r="E17" s="359"/>
      <c r="F17" s="43"/>
      <c r="G17" s="43"/>
      <c r="H17" s="43"/>
      <c r="I17" s="43"/>
      <c r="J17" s="43"/>
      <c r="K17" s="43"/>
      <c r="L17" s="337"/>
      <c r="M17" s="337"/>
      <c r="N17" s="359"/>
      <c r="O17" s="43"/>
      <c r="P17" s="43"/>
      <c r="Q17" s="43"/>
      <c r="R17" s="43"/>
      <c r="S17" s="43"/>
      <c r="T17" s="43"/>
      <c r="U17" s="337"/>
      <c r="V17" s="337"/>
      <c r="W17" s="359"/>
      <c r="X17" s="43"/>
      <c r="Y17" s="43"/>
      <c r="Z17" s="43"/>
      <c r="AA17" s="43"/>
      <c r="AB17" s="43"/>
      <c r="AC17" s="43"/>
      <c r="AD17" s="337"/>
      <c r="AE17" s="337"/>
      <c r="AF17" s="28"/>
    </row>
    <row r="18" spans="1:32" s="380" customFormat="1">
      <c r="A18" s="175">
        <v>0</v>
      </c>
      <c r="B18" s="43">
        <v>75.599999999999994</v>
      </c>
      <c r="C18" s="31"/>
      <c r="D18" s="43">
        <v>70.695776869046583</v>
      </c>
      <c r="E18" s="31"/>
      <c r="F18" s="43">
        <v>73.760032825032184</v>
      </c>
      <c r="G18" s="43">
        <v>5.5252099943842676</v>
      </c>
      <c r="H18" s="43">
        <v>61.628076171928328</v>
      </c>
      <c r="I18" s="43">
        <v>83.107639004645577</v>
      </c>
      <c r="J18" s="43">
        <v>7.4907911273449965</v>
      </c>
      <c r="K18" s="43"/>
      <c r="L18" s="337">
        <v>175.88528099999982</v>
      </c>
      <c r="M18" s="337">
        <v>249</v>
      </c>
      <c r="N18" s="31"/>
      <c r="O18" s="43">
        <v>70.550362296964209</v>
      </c>
      <c r="P18" s="43">
        <v>5.9076414550395135</v>
      </c>
      <c r="Q18" s="43">
        <v>58.966915079798277</v>
      </c>
      <c r="R18" s="43">
        <v>82.133809514130135</v>
      </c>
      <c r="S18" s="43">
        <v>8.3736514777525386</v>
      </c>
      <c r="T18" s="43"/>
      <c r="U18" s="337">
        <v>154.29276400000003</v>
      </c>
      <c r="V18" s="337">
        <v>198</v>
      </c>
      <c r="W18" s="31"/>
      <c r="X18" s="43">
        <v>57.603664119445476</v>
      </c>
      <c r="Y18" s="43">
        <v>8.5650694525487161</v>
      </c>
      <c r="Z18" s="43">
        <v>40.809635946064574</v>
      </c>
      <c r="AA18" s="43">
        <v>74.397692292826378</v>
      </c>
      <c r="AB18" s="43">
        <v>14.868966381701707</v>
      </c>
      <c r="AC18" s="43"/>
      <c r="AD18" s="337">
        <v>115.6960099999999</v>
      </c>
      <c r="AE18" s="337">
        <v>157</v>
      </c>
      <c r="AF18" s="28"/>
    </row>
    <row r="19" spans="1:32" s="380" customFormat="1">
      <c r="A19" s="148" t="s">
        <v>87</v>
      </c>
      <c r="B19" s="43">
        <v>59.3</v>
      </c>
      <c r="C19" s="390"/>
      <c r="D19" s="43">
        <v>82.246978784581287</v>
      </c>
      <c r="E19" s="390"/>
      <c r="F19" s="43">
        <v>62.510964672640213</v>
      </c>
      <c r="G19" s="43">
        <v>6.6345641844356411</v>
      </c>
      <c r="H19" s="43">
        <v>48.904882687118686</v>
      </c>
      <c r="I19" s="43">
        <v>74.391143620672892</v>
      </c>
      <c r="J19" s="43">
        <v>10.613440728646212</v>
      </c>
      <c r="K19" s="43"/>
      <c r="L19" s="337">
        <v>211.11665399999993</v>
      </c>
      <c r="M19" s="337">
        <v>275</v>
      </c>
      <c r="N19" s="390"/>
      <c r="O19" s="43">
        <v>69.986428191293811</v>
      </c>
      <c r="P19" s="43">
        <v>5.2054952864582429</v>
      </c>
      <c r="Q19" s="43">
        <v>59.779718737310581</v>
      </c>
      <c r="R19" s="43">
        <v>80.193137645277048</v>
      </c>
      <c r="S19" s="43">
        <v>7.4378639130290596</v>
      </c>
      <c r="T19" s="43"/>
      <c r="U19" s="337">
        <v>211.199558</v>
      </c>
      <c r="V19" s="337">
        <v>285</v>
      </c>
      <c r="W19" s="390"/>
      <c r="X19" s="43">
        <v>71.276309111236159</v>
      </c>
      <c r="Y19" s="43">
        <v>6.7552549716041117</v>
      </c>
      <c r="Z19" s="43">
        <v>58.030889101509089</v>
      </c>
      <c r="AA19" s="43">
        <v>84.521729120963229</v>
      </c>
      <c r="AB19" s="43">
        <v>9.477560013751047</v>
      </c>
      <c r="AC19" s="43"/>
      <c r="AD19" s="337">
        <v>209.64205900000007</v>
      </c>
      <c r="AE19" s="337">
        <v>212</v>
      </c>
      <c r="AF19" s="28"/>
    </row>
    <row r="20" spans="1:32" s="380" customFormat="1">
      <c r="A20" s="148" t="s">
        <v>86</v>
      </c>
      <c r="B20" s="43">
        <v>78.599999999999994</v>
      </c>
      <c r="C20" s="390"/>
      <c r="D20" s="43">
        <v>77.976103135230588</v>
      </c>
      <c r="E20" s="390"/>
      <c r="F20" s="43">
        <v>77.584979832175236</v>
      </c>
      <c r="G20" s="43">
        <v>0.63064238693945485</v>
      </c>
      <c r="H20" s="43">
        <v>76.324247913370826</v>
      </c>
      <c r="I20" s="43">
        <v>78.79722757559469</v>
      </c>
      <c r="J20" s="43">
        <v>0.81284082086971343</v>
      </c>
      <c r="K20" s="43"/>
      <c r="L20" s="337">
        <v>16268.800486000167</v>
      </c>
      <c r="M20" s="337">
        <v>20169</v>
      </c>
      <c r="N20" s="390"/>
      <c r="O20" s="43">
        <v>77.714443414122726</v>
      </c>
      <c r="P20" s="43">
        <v>0.69529029733171244</v>
      </c>
      <c r="Q20" s="43">
        <v>76.351148346024246</v>
      </c>
      <c r="R20" s="43">
        <v>79.077738482221207</v>
      </c>
      <c r="S20" s="43">
        <v>0.89467319945491641</v>
      </c>
      <c r="T20" s="43"/>
      <c r="U20" s="337">
        <v>15748.884845999957</v>
      </c>
      <c r="V20" s="337">
        <v>19281</v>
      </c>
      <c r="W20" s="390"/>
      <c r="X20" s="43">
        <v>77.798779769773475</v>
      </c>
      <c r="Y20" s="43">
        <v>0.7306928216988221</v>
      </c>
      <c r="Z20" s="43">
        <v>76.366067997652863</v>
      </c>
      <c r="AA20" s="43">
        <v>79.231491541894087</v>
      </c>
      <c r="AB20" s="43">
        <v>0.93920858895361792</v>
      </c>
      <c r="AC20" s="43"/>
      <c r="AD20" s="337">
        <v>14624.692640000078</v>
      </c>
      <c r="AE20" s="337">
        <v>18281</v>
      </c>
      <c r="AF20" s="28"/>
    </row>
    <row r="21" spans="1:32" s="380" customFormat="1">
      <c r="A21" s="549"/>
      <c r="B21" s="43" t="s">
        <v>73</v>
      </c>
      <c r="C21" s="550"/>
      <c r="D21" s="43"/>
      <c r="E21" s="550"/>
      <c r="F21" s="43"/>
      <c r="G21" s="43"/>
      <c r="H21" s="43"/>
      <c r="I21" s="43"/>
      <c r="J21" s="43"/>
      <c r="K21" s="43"/>
      <c r="L21" s="337"/>
      <c r="M21" s="337"/>
      <c r="N21" s="550"/>
      <c r="O21" s="43"/>
      <c r="P21" s="43"/>
      <c r="Q21" s="43"/>
      <c r="R21" s="43"/>
      <c r="S21" s="43"/>
      <c r="T21" s="43"/>
      <c r="U21" s="337"/>
      <c r="V21" s="337"/>
      <c r="W21" s="550"/>
      <c r="X21" s="43"/>
      <c r="Y21" s="43"/>
      <c r="Z21" s="43"/>
      <c r="AA21" s="43"/>
      <c r="AB21" s="43"/>
      <c r="AC21" s="43"/>
      <c r="AD21" s="337"/>
      <c r="AE21" s="337"/>
      <c r="AF21" s="28"/>
    </row>
    <row r="22" spans="1:32" s="380" customFormat="1" ht="25.5" customHeight="1">
      <c r="A22" s="551" t="s">
        <v>88</v>
      </c>
      <c r="B22" s="67"/>
      <c r="C22" s="359"/>
      <c r="D22" s="67"/>
      <c r="E22" s="359"/>
      <c r="F22" s="67"/>
      <c r="G22" s="67"/>
      <c r="H22" s="67"/>
      <c r="I22" s="67"/>
      <c r="J22" s="67"/>
      <c r="K22" s="67"/>
      <c r="L22" s="337"/>
      <c r="M22" s="337"/>
      <c r="N22" s="359"/>
      <c r="O22" s="67"/>
      <c r="P22" s="67"/>
      <c r="Q22" s="67"/>
      <c r="R22" s="67"/>
      <c r="S22" s="67"/>
      <c r="T22" s="67"/>
      <c r="U22" s="337"/>
      <c r="V22" s="337"/>
      <c r="W22" s="359"/>
      <c r="X22" s="67"/>
      <c r="Y22" s="67"/>
      <c r="Z22" s="67"/>
      <c r="AA22" s="67"/>
      <c r="AB22" s="67"/>
      <c r="AC22" s="67"/>
      <c r="AD22" s="337"/>
      <c r="AE22" s="337"/>
      <c r="AF22" s="28"/>
    </row>
    <row r="23" spans="1:32" s="380" customFormat="1">
      <c r="A23" s="175">
        <v>0</v>
      </c>
      <c r="B23" s="43">
        <v>78.099999999999994</v>
      </c>
      <c r="C23" s="31"/>
      <c r="D23" s="43">
        <v>78.005899556839339</v>
      </c>
      <c r="E23" s="31"/>
      <c r="F23" s="43">
        <v>77.441612733902105</v>
      </c>
      <c r="G23" s="43">
        <v>0.63062340988362486</v>
      </c>
      <c r="H23" s="43">
        <v>76.18115883202799</v>
      </c>
      <c r="I23" s="43">
        <v>78.654055135914334</v>
      </c>
      <c r="J23" s="43">
        <v>0.81432112222470909</v>
      </c>
      <c r="K23" s="43"/>
      <c r="L23" s="337">
        <v>16461.286240000176</v>
      </c>
      <c r="M23" s="337">
        <v>20356</v>
      </c>
      <c r="N23" s="31"/>
      <c r="O23" s="43">
        <v>77.505525112577715</v>
      </c>
      <c r="P23" s="43">
        <v>0.6905190684521324</v>
      </c>
      <c r="Q23" s="43">
        <v>76.151585263191862</v>
      </c>
      <c r="R23" s="43">
        <v>78.859464961963567</v>
      </c>
      <c r="S23" s="43">
        <v>0.89092883049194882</v>
      </c>
      <c r="T23" s="43"/>
      <c r="U23" s="337">
        <v>15935.517378999946</v>
      </c>
      <c r="V23" s="337">
        <v>19513</v>
      </c>
      <c r="W23" s="31"/>
      <c r="X23" s="43">
        <v>77.664410508238802</v>
      </c>
      <c r="Y23" s="43">
        <v>0.72454096271745294</v>
      </c>
      <c r="Z23" s="43">
        <v>76.243761042632357</v>
      </c>
      <c r="AA23" s="43">
        <v>79.085059973845247</v>
      </c>
      <c r="AB23" s="43">
        <v>0.93291246012945939</v>
      </c>
      <c r="AC23" s="43"/>
      <c r="AD23" s="337">
        <v>14773.147842000069</v>
      </c>
      <c r="AE23" s="337">
        <v>18416</v>
      </c>
      <c r="AF23" s="28"/>
    </row>
    <row r="24" spans="1:32" s="380" customFormat="1">
      <c r="A24" s="148" t="s">
        <v>87</v>
      </c>
      <c r="B24" s="43">
        <v>75.7</v>
      </c>
      <c r="C24" s="390"/>
      <c r="D24" s="43">
        <v>73.457101883342688</v>
      </c>
      <c r="E24" s="390"/>
      <c r="F24" s="43">
        <v>72.707987255593977</v>
      </c>
      <c r="G24" s="43">
        <v>4.8681167535685761</v>
      </c>
      <c r="H24" s="43">
        <v>62.218510713750639</v>
      </c>
      <c r="I24" s="43">
        <v>81.166739102970681</v>
      </c>
      <c r="J24" s="43">
        <v>6.6954359999754143</v>
      </c>
      <c r="K24" s="43"/>
      <c r="L24" s="337">
        <v>120.78993700000001</v>
      </c>
      <c r="M24" s="337">
        <v>204</v>
      </c>
      <c r="N24" s="390"/>
      <c r="O24" s="43">
        <v>87.426745046863672</v>
      </c>
      <c r="P24" s="43">
        <v>3.4162562818830815</v>
      </c>
      <c r="Q24" s="43">
        <v>80.728297853906952</v>
      </c>
      <c r="R24" s="43">
        <v>94.125192239820393</v>
      </c>
      <c r="S24" s="43">
        <v>3.9075643043234116</v>
      </c>
      <c r="T24" s="43"/>
      <c r="U24" s="337">
        <v>99.345841999999976</v>
      </c>
      <c r="V24" s="337">
        <v>140</v>
      </c>
      <c r="W24" s="390"/>
      <c r="X24" s="413">
        <v>59.653267410289921</v>
      </c>
      <c r="Y24" s="43">
        <v>10.108590755449432</v>
      </c>
      <c r="Z24" s="43">
        <v>39.832767543861095</v>
      </c>
      <c r="AA24" s="43">
        <v>79.47376727671876</v>
      </c>
      <c r="AB24" s="43">
        <v>16.945577659516008</v>
      </c>
      <c r="AC24" s="43"/>
      <c r="AD24" s="337">
        <v>96.982173000000003</v>
      </c>
      <c r="AE24" s="337">
        <v>115</v>
      </c>
      <c r="AF24" s="28"/>
    </row>
    <row r="25" spans="1:32" s="380" customFormat="1">
      <c r="A25" s="148" t="s">
        <v>86</v>
      </c>
      <c r="B25" s="67">
        <v>59.6</v>
      </c>
      <c r="C25" s="67"/>
      <c r="D25" s="67">
        <v>72.07755191569494</v>
      </c>
      <c r="E25" s="67"/>
      <c r="F25" s="635">
        <v>84.103468329158858</v>
      </c>
      <c r="G25" s="67">
        <v>6.9085355367933099</v>
      </c>
      <c r="H25" s="67">
        <v>65.763031044374003</v>
      </c>
      <c r="I25" s="67">
        <v>93.578457761405502</v>
      </c>
      <c r="J25" s="67">
        <v>8.214328937963792</v>
      </c>
      <c r="K25" s="67"/>
      <c r="L25" s="67">
        <v>10.857273999999999</v>
      </c>
      <c r="M25" s="67">
        <v>20</v>
      </c>
      <c r="N25" s="67"/>
      <c r="O25" s="635">
        <v>25.98182316046578</v>
      </c>
      <c r="P25" s="67">
        <v>11.093758495350251</v>
      </c>
      <c r="Q25" s="67">
        <v>4.2296625141463542</v>
      </c>
      <c r="R25" s="67">
        <v>47.733983806785204</v>
      </c>
      <c r="S25" s="67">
        <v>42.698152577031749</v>
      </c>
      <c r="T25" s="67"/>
      <c r="U25" s="337">
        <v>11.116563999999999</v>
      </c>
      <c r="V25" s="337">
        <v>16</v>
      </c>
      <c r="W25" s="67"/>
      <c r="X25" s="635">
        <v>72.545976623424465</v>
      </c>
      <c r="Y25" s="67">
        <v>11.127044036850281</v>
      </c>
      <c r="Z25" s="67">
        <v>50.728536370712085</v>
      </c>
      <c r="AA25" s="67">
        <v>94.363416876136853</v>
      </c>
      <c r="AB25" s="67">
        <v>15.337920246920289</v>
      </c>
      <c r="AC25" s="67"/>
      <c r="AD25" s="337">
        <v>10.588804999999999</v>
      </c>
      <c r="AE25" s="337">
        <v>16</v>
      </c>
      <c r="AF25" s="28"/>
    </row>
    <row r="26" spans="1:32" s="380" customFormat="1">
      <c r="A26" s="175">
        <v>5</v>
      </c>
      <c r="B26" s="43">
        <v>73.5</v>
      </c>
      <c r="C26" s="31"/>
      <c r="D26" s="43">
        <v>75.650140000696325</v>
      </c>
      <c r="E26" s="31"/>
      <c r="F26" s="43">
        <v>62.047870356393645</v>
      </c>
      <c r="G26" s="43">
        <v>6.8476690899482024</v>
      </c>
      <c r="H26" s="43">
        <v>48.03631698091143</v>
      </c>
      <c r="I26" s="43">
        <v>74.30246172558968</v>
      </c>
      <c r="J26" s="43">
        <v>11.03610655872026</v>
      </c>
      <c r="K26" s="43"/>
      <c r="L26" s="337">
        <v>62.86896999999999</v>
      </c>
      <c r="M26" s="337">
        <v>113</v>
      </c>
      <c r="N26" s="31"/>
      <c r="O26" s="43">
        <v>80.666517606382669</v>
      </c>
      <c r="P26" s="43">
        <v>7.5685321863279809</v>
      </c>
      <c r="Q26" s="43">
        <v>65.82646785743168</v>
      </c>
      <c r="R26" s="43">
        <v>95.506567355333658</v>
      </c>
      <c r="S26" s="43">
        <v>9.3824952544240325</v>
      </c>
      <c r="T26" s="43"/>
      <c r="U26" s="337">
        <v>68.397383000000019</v>
      </c>
      <c r="V26" s="337">
        <v>95</v>
      </c>
      <c r="W26" s="31"/>
      <c r="X26" s="43">
        <v>79.192344620704318</v>
      </c>
      <c r="Y26" s="43">
        <v>7.501223291805589</v>
      </c>
      <c r="Z26" s="43">
        <v>64.484261283456263</v>
      </c>
      <c r="AA26" s="43">
        <v>93.900427957952388</v>
      </c>
      <c r="AB26" s="43">
        <v>9.4721570976753764</v>
      </c>
      <c r="AC26" s="43"/>
      <c r="AD26" s="337">
        <v>69.311888999999965</v>
      </c>
      <c r="AE26" s="337">
        <v>103</v>
      </c>
      <c r="AF26" s="28"/>
    </row>
    <row r="27" spans="1:32" ht="4.5" customHeight="1">
      <c r="A27" s="158"/>
      <c r="B27" s="391"/>
      <c r="C27" s="391"/>
      <c r="D27" s="391"/>
      <c r="E27" s="391"/>
      <c r="F27" s="388"/>
      <c r="G27" s="388"/>
      <c r="H27" s="388"/>
      <c r="I27" s="388"/>
      <c r="J27" s="388"/>
      <c r="K27" s="388"/>
      <c r="L27" s="389"/>
      <c r="M27" s="132"/>
      <c r="N27" s="391"/>
      <c r="O27" s="388"/>
      <c r="P27" s="388"/>
      <c r="Q27" s="388"/>
      <c r="R27" s="388"/>
      <c r="S27" s="388"/>
      <c r="T27" s="388"/>
      <c r="U27" s="389"/>
      <c r="V27" s="132"/>
      <c r="W27" s="391"/>
      <c r="X27" s="388"/>
      <c r="Y27" s="388"/>
      <c r="Z27" s="388"/>
      <c r="AA27" s="388"/>
      <c r="AB27" s="388"/>
      <c r="AC27" s="388"/>
      <c r="AD27" s="389"/>
      <c r="AE27" s="132"/>
      <c r="AF27" s="132"/>
    </row>
    <row r="28" spans="1:32" ht="3.75" customHeight="1">
      <c r="A28" s="18"/>
      <c r="B28" s="18"/>
      <c r="C28" s="18"/>
      <c r="D28" s="18"/>
      <c r="E28" s="18"/>
      <c r="F28" s="230"/>
      <c r="G28" s="230"/>
      <c r="H28" s="230"/>
      <c r="I28" s="230"/>
      <c r="J28" s="230"/>
      <c r="K28" s="230"/>
      <c r="L28" s="90"/>
      <c r="M28" s="20"/>
      <c r="N28" s="18"/>
      <c r="O28" s="18"/>
      <c r="P28" s="18"/>
      <c r="Q28" s="18"/>
      <c r="R28" s="18"/>
      <c r="S28" s="18"/>
      <c r="T28" s="18"/>
      <c r="U28" s="18"/>
      <c r="V28" s="18"/>
      <c r="W28" s="18"/>
      <c r="X28" s="230"/>
      <c r="Y28" s="230"/>
      <c r="Z28" s="230"/>
      <c r="AA28" s="230"/>
      <c r="AB28" s="230"/>
      <c r="AC28" s="230"/>
      <c r="AD28" s="90"/>
      <c r="AE28" s="20"/>
      <c r="AF28" s="20"/>
    </row>
    <row r="29" spans="1:32">
      <c r="A29" s="737" t="s">
        <v>265</v>
      </c>
      <c r="B29" s="737"/>
      <c r="C29" s="737"/>
      <c r="D29" s="737"/>
      <c r="E29" s="737"/>
      <c r="F29" s="737"/>
      <c r="G29" s="737"/>
      <c r="H29" s="737"/>
      <c r="I29" s="737"/>
      <c r="J29" s="737"/>
      <c r="K29" s="737"/>
      <c r="L29" s="737"/>
      <c r="M29" s="737"/>
      <c r="N29" s="737"/>
      <c r="O29" s="737"/>
      <c r="P29" s="737"/>
      <c r="Q29" s="737"/>
      <c r="R29" s="737"/>
      <c r="S29" s="737"/>
      <c r="T29" s="737"/>
      <c r="U29" s="737"/>
      <c r="V29" s="737"/>
      <c r="W29" s="737"/>
      <c r="X29" s="737"/>
      <c r="Y29" s="737"/>
      <c r="Z29" s="737"/>
      <c r="AA29" s="737"/>
      <c r="AB29" s="737"/>
      <c r="AC29" s="737"/>
      <c r="AD29" s="737"/>
      <c r="AE29" s="737"/>
      <c r="AF29" s="378"/>
    </row>
    <row r="30" spans="1:32">
      <c r="A30" s="730" t="s">
        <v>266</v>
      </c>
      <c r="B30" s="730"/>
      <c r="C30" s="730"/>
      <c r="D30" s="730"/>
      <c r="E30" s="730"/>
      <c r="F30" s="730"/>
      <c r="G30" s="730"/>
      <c r="H30" s="730"/>
      <c r="I30" s="730"/>
      <c r="J30" s="730"/>
      <c r="K30" s="730"/>
      <c r="L30" s="730"/>
      <c r="M30" s="730"/>
      <c r="N30" s="730"/>
      <c r="O30" s="730"/>
      <c r="P30" s="730"/>
      <c r="Q30" s="730"/>
      <c r="R30" s="730"/>
      <c r="S30" s="730"/>
      <c r="T30" s="730"/>
      <c r="U30" s="730"/>
      <c r="V30" s="730"/>
      <c r="W30" s="730"/>
      <c r="X30" s="730"/>
      <c r="Y30" s="730"/>
      <c r="Z30" s="730"/>
      <c r="AA30" s="730"/>
      <c r="AB30" s="730"/>
      <c r="AC30" s="730"/>
      <c r="AD30" s="730"/>
      <c r="AE30" s="730"/>
      <c r="AF30" s="730"/>
    </row>
    <row r="31" spans="1:32">
      <c r="A31" s="730" t="s">
        <v>270</v>
      </c>
      <c r="B31" s="730"/>
      <c r="C31" s="730"/>
      <c r="D31" s="730"/>
      <c r="E31" s="730"/>
      <c r="F31" s="730"/>
      <c r="G31" s="730"/>
      <c r="H31" s="730"/>
      <c r="I31" s="730"/>
      <c r="J31" s="730"/>
      <c r="K31" s="730"/>
      <c r="L31" s="730"/>
      <c r="M31" s="730"/>
      <c r="N31" s="730"/>
      <c r="O31" s="730"/>
      <c r="P31" s="730"/>
      <c r="Q31" s="730"/>
      <c r="R31" s="730"/>
      <c r="S31" s="730"/>
      <c r="T31" s="730"/>
      <c r="U31" s="730"/>
      <c r="V31" s="730"/>
      <c r="W31" s="730"/>
      <c r="X31" s="730"/>
      <c r="Y31" s="730"/>
      <c r="Z31" s="730"/>
      <c r="AA31" s="730"/>
      <c r="AB31" s="730"/>
      <c r="AC31" s="730"/>
      <c r="AD31" s="730"/>
      <c r="AE31" s="730"/>
      <c r="AF31" s="730"/>
    </row>
    <row r="32" spans="1:32">
      <c r="A32" s="730" t="s">
        <v>271</v>
      </c>
      <c r="B32" s="730"/>
      <c r="C32" s="730"/>
      <c r="D32" s="730"/>
      <c r="E32" s="730"/>
      <c r="F32" s="730"/>
      <c r="G32" s="730"/>
      <c r="H32" s="730"/>
      <c r="I32" s="730"/>
      <c r="J32" s="730"/>
      <c r="K32" s="730"/>
      <c r="L32" s="730"/>
      <c r="M32" s="730"/>
      <c r="N32" s="730"/>
      <c r="O32" s="730"/>
      <c r="P32" s="730"/>
      <c r="Q32" s="730"/>
      <c r="R32" s="730"/>
      <c r="S32" s="730"/>
      <c r="T32" s="730"/>
      <c r="U32" s="730"/>
      <c r="V32" s="730"/>
      <c r="W32" s="730"/>
      <c r="X32" s="730"/>
      <c r="Y32" s="730"/>
      <c r="Z32" s="730"/>
      <c r="AA32" s="730"/>
      <c r="AB32" s="730"/>
      <c r="AC32" s="730"/>
      <c r="AD32" s="730"/>
      <c r="AE32" s="730"/>
      <c r="AF32" s="378"/>
    </row>
    <row r="33" spans="1:32" ht="26.25" customHeight="1">
      <c r="A33" s="730" t="s">
        <v>528</v>
      </c>
      <c r="B33" s="730"/>
      <c r="C33" s="730"/>
      <c r="D33" s="730"/>
      <c r="E33" s="730"/>
      <c r="F33" s="730"/>
      <c r="G33" s="730"/>
      <c r="H33" s="730"/>
      <c r="I33" s="730"/>
      <c r="J33" s="730"/>
      <c r="K33" s="730"/>
      <c r="L33" s="730"/>
      <c r="M33" s="730"/>
      <c r="N33" s="730"/>
      <c r="O33" s="730"/>
      <c r="P33" s="730"/>
      <c r="Q33" s="730"/>
      <c r="R33" s="730"/>
      <c r="S33" s="730"/>
      <c r="T33" s="730"/>
      <c r="U33" s="730"/>
      <c r="V33" s="730"/>
      <c r="W33" s="730"/>
      <c r="X33" s="730"/>
      <c r="Y33" s="730"/>
      <c r="Z33" s="730"/>
      <c r="AA33" s="730"/>
      <c r="AB33" s="730"/>
      <c r="AC33" s="730"/>
      <c r="AD33" s="730"/>
      <c r="AE33" s="730"/>
      <c r="AF33" s="378"/>
    </row>
    <row r="34" spans="1:32" ht="24.75" customHeight="1">
      <c r="A34" s="730" t="s">
        <v>290</v>
      </c>
      <c r="B34" s="730"/>
      <c r="C34" s="730"/>
      <c r="D34" s="730"/>
      <c r="E34" s="730"/>
      <c r="F34" s="730"/>
      <c r="G34" s="730"/>
      <c r="H34" s="730"/>
      <c r="I34" s="730"/>
      <c r="J34" s="730"/>
      <c r="K34" s="730"/>
      <c r="L34" s="730"/>
      <c r="M34" s="730"/>
      <c r="N34" s="730"/>
      <c r="O34" s="730"/>
      <c r="P34" s="730"/>
      <c r="Q34" s="730"/>
      <c r="R34" s="730"/>
      <c r="S34" s="730"/>
      <c r="T34" s="730"/>
      <c r="U34" s="730"/>
      <c r="V34" s="730"/>
      <c r="W34" s="730"/>
      <c r="X34" s="730"/>
      <c r="Y34" s="730"/>
      <c r="Z34" s="730"/>
      <c r="AA34" s="730"/>
      <c r="AB34" s="730"/>
      <c r="AC34" s="730"/>
      <c r="AD34" s="730"/>
      <c r="AE34" s="730"/>
      <c r="AF34" s="378"/>
    </row>
    <row r="35" spans="1:32">
      <c r="A35" s="730" t="s">
        <v>291</v>
      </c>
      <c r="B35" s="730"/>
      <c r="C35" s="730"/>
      <c r="D35" s="730"/>
      <c r="E35" s="730"/>
      <c r="F35" s="730"/>
      <c r="G35" s="730"/>
      <c r="H35" s="730"/>
      <c r="I35" s="730"/>
      <c r="J35" s="730"/>
      <c r="K35" s="730"/>
      <c r="L35" s="730"/>
      <c r="M35" s="730"/>
      <c r="N35" s="730"/>
      <c r="O35" s="730"/>
      <c r="P35" s="730"/>
      <c r="Q35" s="730"/>
      <c r="R35" s="730"/>
      <c r="S35" s="730"/>
      <c r="T35" s="730"/>
      <c r="U35" s="730"/>
      <c r="V35" s="730"/>
      <c r="W35" s="730"/>
      <c r="X35" s="730"/>
      <c r="Y35" s="730"/>
      <c r="Z35" s="730"/>
      <c r="AA35" s="730"/>
      <c r="AB35" s="730"/>
      <c r="AC35" s="730"/>
      <c r="AD35" s="730"/>
      <c r="AE35" s="730"/>
      <c r="AF35" s="378"/>
    </row>
    <row r="36" spans="1:32">
      <c r="A36" s="730" t="s">
        <v>292</v>
      </c>
      <c r="B36" s="730"/>
      <c r="C36" s="730"/>
      <c r="D36" s="730"/>
      <c r="E36" s="730"/>
      <c r="F36" s="730"/>
      <c r="G36" s="730"/>
      <c r="H36" s="730"/>
      <c r="I36" s="730"/>
      <c r="J36" s="730"/>
      <c r="K36" s="730"/>
      <c r="L36" s="730"/>
      <c r="M36" s="730"/>
      <c r="N36" s="730"/>
      <c r="O36" s="730"/>
      <c r="P36" s="730"/>
      <c r="Q36" s="730"/>
      <c r="R36" s="730"/>
      <c r="S36" s="730"/>
      <c r="T36" s="730"/>
      <c r="U36" s="730"/>
      <c r="V36" s="730"/>
      <c r="W36" s="730"/>
      <c r="X36" s="730"/>
      <c r="Y36" s="730"/>
      <c r="Z36" s="730"/>
      <c r="AA36" s="730"/>
      <c r="AB36" s="730"/>
      <c r="AC36" s="730"/>
      <c r="AD36" s="730"/>
      <c r="AE36" s="730"/>
      <c r="AF36" s="378"/>
    </row>
    <row r="37" spans="1:32">
      <c r="A37" s="784" t="s">
        <v>195</v>
      </c>
      <c r="B37" s="784"/>
      <c r="C37" s="784"/>
      <c r="D37" s="784"/>
      <c r="E37" s="784"/>
      <c r="F37" s="784"/>
      <c r="G37" s="784"/>
      <c r="H37" s="784"/>
      <c r="I37" s="784"/>
      <c r="J37" s="784"/>
      <c r="K37" s="784"/>
      <c r="L37" s="784"/>
      <c r="M37" s="784"/>
      <c r="N37" s="784"/>
      <c r="O37" s="784"/>
      <c r="P37" s="784"/>
      <c r="Q37" s="784"/>
      <c r="R37" s="784"/>
      <c r="S37" s="784"/>
      <c r="T37" s="784"/>
      <c r="U37" s="784"/>
      <c r="V37" s="784"/>
      <c r="W37" s="784"/>
      <c r="X37" s="784"/>
      <c r="Y37" s="784"/>
      <c r="Z37" s="784"/>
      <c r="AA37" s="784"/>
      <c r="AB37" s="784"/>
      <c r="AC37" s="784"/>
      <c r="AD37" s="784"/>
      <c r="AE37" s="784"/>
      <c r="AF37" s="378"/>
    </row>
    <row r="38" spans="1:32" s="380" customFormat="1" hidden="1"/>
    <row r="39" spans="1:32" s="380" customFormat="1" hidden="1"/>
    <row r="40" spans="1:32" s="380" customFormat="1" hidden="1"/>
    <row r="41" spans="1:32" s="380" customFormat="1" hidden="1"/>
    <row r="42" spans="1:32" s="380" customFormat="1" hidden="1"/>
    <row r="43" spans="1:32" s="380" customFormat="1" hidden="1"/>
    <row r="44" spans="1:32" s="380" customFormat="1" hidden="1"/>
    <row r="45" spans="1:32" s="380" customFormat="1" hidden="1"/>
  </sheetData>
  <mergeCells count="37">
    <mergeCell ref="A1:AF1"/>
    <mergeCell ref="A2:AF2"/>
    <mergeCell ref="A4:A7"/>
    <mergeCell ref="AF4:AF7"/>
    <mergeCell ref="X6:X7"/>
    <mergeCell ref="Y6:Y7"/>
    <mergeCell ref="Z6:AA6"/>
    <mergeCell ref="B4:AE4"/>
    <mergeCell ref="X5:AE5"/>
    <mergeCell ref="AD6:AD7"/>
    <mergeCell ref="AE6:AE7"/>
    <mergeCell ref="F5:M5"/>
    <mergeCell ref="J6:J7"/>
    <mergeCell ref="L6:L7"/>
    <mergeCell ref="M6:M7"/>
    <mergeCell ref="O5:V5"/>
    <mergeCell ref="A37:AE37"/>
    <mergeCell ref="B6:B7"/>
    <mergeCell ref="D6:D7"/>
    <mergeCell ref="A31:AF31"/>
    <mergeCell ref="A32:AE32"/>
    <mergeCell ref="A34:AE34"/>
    <mergeCell ref="A35:AE35"/>
    <mergeCell ref="A36:AE36"/>
    <mergeCell ref="AB6:AB7"/>
    <mergeCell ref="A29:AE29"/>
    <mergeCell ref="A30:AF30"/>
    <mergeCell ref="A33:AE33"/>
    <mergeCell ref="F6:F7"/>
    <mergeCell ref="G6:G7"/>
    <mergeCell ref="H6:I6"/>
    <mergeCell ref="O6:O7"/>
    <mergeCell ref="P6:P7"/>
    <mergeCell ref="Q6:R6"/>
    <mergeCell ref="S6:S7"/>
    <mergeCell ref="U6:U7"/>
    <mergeCell ref="V6:V7"/>
  </mergeCells>
  <pageMargins left="0.7" right="0.7" top="0.75" bottom="0.75" header="0.3" footer="0.3"/>
  <pageSetup paperSize="9" scale="8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3"/>
  <dimension ref="A1:BR30"/>
  <sheetViews>
    <sheetView showGridLines="0" zoomScaleNormal="100" zoomScaleSheetLayoutView="100" workbookViewId="0">
      <selection activeCell="A2" sqref="A2:BG2"/>
    </sheetView>
  </sheetViews>
  <sheetFormatPr baseColWidth="10" defaultColWidth="0" defaultRowHeight="12.5" zeroHeight="1"/>
  <cols>
    <col min="1" max="1" width="18.7265625" style="364" customWidth="1"/>
    <col min="2" max="2" width="7.1796875" style="404" bestFit="1" customWidth="1"/>
    <col min="3" max="3" width="1.7265625" style="404" customWidth="1"/>
    <col min="4" max="4" width="7" style="404" bestFit="1" customWidth="1"/>
    <col min="5" max="5" width="1.7265625" style="404" customWidth="1"/>
    <col min="6" max="6" width="7" style="404" bestFit="1" customWidth="1"/>
    <col min="7" max="7" width="1.7265625" style="404" customWidth="1"/>
    <col min="8" max="8" width="7.1796875" style="404" bestFit="1" customWidth="1"/>
    <col min="9" max="9" width="1.7265625" style="404" customWidth="1"/>
    <col min="10" max="10" width="7" style="404" bestFit="1" customWidth="1"/>
    <col min="11" max="11" width="1.7265625" style="404" customWidth="1"/>
    <col min="12" max="12" width="7" style="404" bestFit="1" customWidth="1"/>
    <col min="13" max="13" width="1.7265625" style="404" customWidth="1"/>
    <col min="14" max="14" width="7" style="404" bestFit="1" customWidth="1"/>
    <col min="15" max="15" width="1.7265625" style="404" customWidth="1"/>
    <col min="16" max="16" width="7" style="404" bestFit="1" customWidth="1"/>
    <col min="17" max="17" width="1.7265625" style="404" customWidth="1"/>
    <col min="18" max="18" width="7" style="404" bestFit="1" customWidth="1"/>
    <col min="19" max="19" width="1.7265625" style="404" customWidth="1"/>
    <col min="20" max="20" width="7" style="404" bestFit="1" customWidth="1"/>
    <col min="21" max="21" width="1.7265625" style="404" customWidth="1"/>
    <col min="22" max="22" width="7" style="404" bestFit="1" customWidth="1"/>
    <col min="23" max="23" width="1.7265625" style="404" customWidth="1"/>
    <col min="24" max="24" width="7" style="404" bestFit="1" customWidth="1"/>
    <col min="25" max="25" width="1.7265625" style="404" customWidth="1"/>
    <col min="26" max="26" width="7" style="404" bestFit="1" customWidth="1"/>
    <col min="27" max="27" width="1.7265625" style="404" customWidth="1"/>
    <col min="28" max="28" width="7" style="404" bestFit="1" customWidth="1"/>
    <col min="29" max="29" width="1.7265625" style="404" customWidth="1"/>
    <col min="30" max="30" width="7" style="404" bestFit="1" customWidth="1"/>
    <col min="31" max="31" width="1.7265625" style="404" customWidth="1"/>
    <col min="32" max="32" width="7" style="404" bestFit="1" customWidth="1"/>
    <col min="33" max="33" width="1.7265625" style="404" customWidth="1"/>
    <col min="34" max="34" width="7" style="404" bestFit="1" customWidth="1"/>
    <col min="35" max="35" width="1.7265625" style="404" customWidth="1"/>
    <col min="36" max="36" width="7" style="404" bestFit="1" customWidth="1"/>
    <col min="37" max="37" width="1.7265625" style="404" customWidth="1"/>
    <col min="38" max="38" width="7" style="404" bestFit="1" customWidth="1"/>
    <col min="39" max="39" width="1.7265625" style="404" customWidth="1"/>
    <col min="40" max="40" width="7" style="404" bestFit="1" customWidth="1"/>
    <col min="41" max="41" width="1.7265625" style="404" customWidth="1"/>
    <col min="42" max="42" width="8.81640625" style="404" customWidth="1"/>
    <col min="43" max="43" width="8" style="404" hidden="1" customWidth="1"/>
    <col min="44" max="45" width="6.54296875" style="404" hidden="1" customWidth="1"/>
    <col min="46" max="46" width="8.81640625" style="404" hidden="1" customWidth="1"/>
    <col min="47" max="47" width="1.7265625" style="404" customWidth="1"/>
    <col min="48" max="48" width="8.7265625" style="404" customWidth="1"/>
    <col min="49" max="52" width="8.7265625" style="404" hidden="1" customWidth="1"/>
    <col min="53" max="53" width="0.90625" style="404" customWidth="1"/>
    <col min="54" max="54" width="8.81640625" style="404" customWidth="1"/>
    <col min="55" max="55" width="8" style="404" hidden="1" customWidth="1"/>
    <col min="56" max="56" width="4.7265625" style="404" bestFit="1" customWidth="1"/>
    <col min="57" max="57" width="5.54296875" style="404" bestFit="1" customWidth="1"/>
    <col min="58" max="58" width="8.81640625" style="404" customWidth="1"/>
    <col min="59" max="59" width="1.7265625" style="404" customWidth="1"/>
    <col min="60" max="60" width="2.453125" customWidth="1"/>
    <col min="61" max="70" width="7.453125" hidden="1" customWidth="1"/>
    <col min="71" max="16384" width="1.1796875" hidden="1"/>
  </cols>
  <sheetData>
    <row r="1" spans="1:59" s="28" customFormat="1" ht="21.75" customHeight="1">
      <c r="A1" s="771" t="s">
        <v>212</v>
      </c>
      <c r="B1" s="771"/>
      <c r="C1" s="771"/>
      <c r="D1" s="771"/>
      <c r="E1" s="771"/>
      <c r="F1" s="771"/>
      <c r="G1" s="771"/>
      <c r="H1" s="771"/>
      <c r="I1" s="771"/>
      <c r="J1" s="771"/>
      <c r="K1" s="771"/>
      <c r="L1" s="771"/>
      <c r="M1" s="771"/>
      <c r="N1" s="771"/>
      <c r="O1" s="771"/>
      <c r="P1" s="771"/>
      <c r="Q1" s="771"/>
      <c r="R1" s="771"/>
      <c r="S1" s="771"/>
      <c r="T1" s="771"/>
      <c r="U1" s="771"/>
      <c r="V1" s="771"/>
      <c r="W1" s="771"/>
      <c r="X1" s="771"/>
      <c r="Y1" s="771"/>
      <c r="Z1" s="771"/>
      <c r="AA1" s="771"/>
      <c r="AB1" s="771"/>
      <c r="AC1" s="771"/>
      <c r="AD1" s="771"/>
      <c r="AE1" s="771"/>
      <c r="AF1" s="771"/>
      <c r="AG1" s="771"/>
      <c r="AH1" s="771"/>
      <c r="AI1" s="771"/>
      <c r="AJ1" s="771"/>
      <c r="AK1" s="771"/>
      <c r="AL1" s="771"/>
      <c r="AM1" s="771"/>
      <c r="AN1" s="771"/>
      <c r="AO1" s="771"/>
      <c r="AP1" s="771"/>
      <c r="AQ1" s="771"/>
      <c r="AR1" s="771"/>
      <c r="AS1" s="771"/>
      <c r="AT1" s="771"/>
      <c r="AU1" s="771"/>
      <c r="AV1" s="771"/>
      <c r="AW1" s="771"/>
      <c r="AX1" s="771"/>
      <c r="AY1" s="771"/>
      <c r="AZ1" s="771"/>
      <c r="BA1" s="771"/>
      <c r="BB1" s="771"/>
      <c r="BC1" s="771"/>
      <c r="BD1" s="771"/>
      <c r="BE1" s="771"/>
      <c r="BF1" s="771"/>
      <c r="BG1" s="771"/>
    </row>
    <row r="2" spans="1:59" s="28" customFormat="1" ht="36" customHeight="1">
      <c r="A2" s="797" t="s">
        <v>559</v>
      </c>
      <c r="B2" s="797"/>
      <c r="C2" s="797"/>
      <c r="D2" s="797"/>
      <c r="E2" s="797"/>
      <c r="F2" s="797"/>
      <c r="G2" s="797"/>
      <c r="H2" s="797"/>
      <c r="I2" s="797"/>
      <c r="J2" s="797"/>
      <c r="K2" s="797"/>
      <c r="L2" s="797"/>
      <c r="M2" s="797"/>
      <c r="N2" s="797"/>
      <c r="O2" s="797"/>
      <c r="P2" s="797"/>
      <c r="Q2" s="797"/>
      <c r="R2" s="797"/>
      <c r="S2" s="797"/>
      <c r="T2" s="797"/>
      <c r="U2" s="797"/>
      <c r="V2" s="797"/>
      <c r="W2" s="797"/>
      <c r="X2" s="797"/>
      <c r="Y2" s="797"/>
      <c r="Z2" s="797"/>
      <c r="AA2" s="797"/>
      <c r="AB2" s="797"/>
      <c r="AC2" s="797"/>
      <c r="AD2" s="797"/>
      <c r="AE2" s="797"/>
      <c r="AF2" s="797"/>
      <c r="AG2" s="797"/>
      <c r="AH2" s="797"/>
      <c r="AI2" s="797"/>
      <c r="AJ2" s="797"/>
      <c r="AK2" s="797"/>
      <c r="AL2" s="797"/>
      <c r="AM2" s="797"/>
      <c r="AN2" s="797"/>
      <c r="AO2" s="797"/>
      <c r="AP2" s="797"/>
      <c r="AQ2" s="797"/>
      <c r="AR2" s="797"/>
      <c r="AS2" s="797"/>
      <c r="AT2" s="797"/>
      <c r="AU2" s="797"/>
      <c r="AV2" s="797"/>
      <c r="AW2" s="797"/>
      <c r="AX2" s="797"/>
      <c r="AY2" s="797"/>
      <c r="AZ2" s="797"/>
      <c r="BA2" s="797"/>
      <c r="BB2" s="797"/>
      <c r="BC2" s="797"/>
      <c r="BD2" s="797"/>
      <c r="BE2" s="797"/>
      <c r="BF2" s="797"/>
      <c r="BG2" s="797"/>
    </row>
    <row r="3" spans="1:59" s="28" customFormat="1" ht="6.75" customHeight="1">
      <c r="A3" s="205"/>
      <c r="B3" s="396"/>
      <c r="C3" s="396"/>
      <c r="D3" s="396"/>
      <c r="E3" s="396"/>
      <c r="F3" s="396"/>
      <c r="G3" s="396"/>
      <c r="H3" s="396"/>
      <c r="I3" s="396"/>
      <c r="J3" s="396"/>
      <c r="K3" s="396"/>
      <c r="L3" s="396"/>
      <c r="M3" s="396"/>
      <c r="N3" s="396"/>
      <c r="O3" s="396"/>
      <c r="P3" s="396"/>
      <c r="Q3" s="396"/>
      <c r="R3" s="396"/>
      <c r="S3" s="396"/>
      <c r="T3" s="396"/>
      <c r="U3" s="396"/>
      <c r="V3" s="396"/>
      <c r="W3" s="396"/>
      <c r="X3" s="396"/>
      <c r="Y3" s="396"/>
      <c r="Z3" s="396"/>
      <c r="AA3" s="396"/>
      <c r="AB3" s="396"/>
      <c r="AC3" s="396"/>
      <c r="AD3" s="396"/>
      <c r="AE3" s="396"/>
      <c r="AF3" s="396"/>
      <c r="AG3" s="39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row>
    <row r="4" spans="1:59" s="44" customFormat="1" ht="34.5" customHeight="1">
      <c r="A4" s="762" t="s">
        <v>193</v>
      </c>
      <c r="B4" s="373" t="s">
        <v>100</v>
      </c>
      <c r="C4" s="372"/>
      <c r="D4" s="372" t="s">
        <v>99</v>
      </c>
      <c r="E4" s="372"/>
      <c r="F4" s="773" t="s">
        <v>98</v>
      </c>
      <c r="G4" s="773"/>
      <c r="H4" s="773"/>
      <c r="I4" s="773"/>
      <c r="J4" s="773"/>
      <c r="K4" s="773"/>
      <c r="L4" s="773"/>
      <c r="M4" s="773"/>
      <c r="N4" s="773"/>
      <c r="O4" s="773"/>
      <c r="P4" s="773"/>
      <c r="Q4" s="773"/>
      <c r="R4" s="773"/>
      <c r="S4" s="773"/>
      <c r="T4" s="773"/>
      <c r="U4" s="773"/>
      <c r="V4" s="773"/>
      <c r="W4" s="773"/>
      <c r="X4" s="773"/>
      <c r="Y4" s="773"/>
      <c r="Z4" s="773"/>
      <c r="AA4" s="773"/>
      <c r="AB4" s="773"/>
      <c r="AC4" s="773"/>
      <c r="AD4" s="773"/>
      <c r="AE4" s="773"/>
      <c r="AF4" s="773"/>
      <c r="AG4" s="773"/>
      <c r="AH4" s="773"/>
      <c r="AI4" s="773"/>
      <c r="AJ4" s="773"/>
      <c r="AK4" s="773"/>
      <c r="AL4" s="773"/>
      <c r="AM4" s="773"/>
      <c r="AN4" s="773"/>
      <c r="AO4" s="773"/>
      <c r="AP4" s="773"/>
      <c r="AQ4" s="773"/>
      <c r="AR4" s="773"/>
      <c r="AS4" s="773"/>
      <c r="AT4" s="773"/>
      <c r="AU4" s="773"/>
      <c r="AV4" s="773"/>
      <c r="AW4" s="773"/>
      <c r="AX4" s="773"/>
      <c r="AY4" s="773"/>
      <c r="AZ4" s="773"/>
      <c r="BA4" s="773"/>
      <c r="BB4" s="773"/>
      <c r="BC4" s="773"/>
      <c r="BD4" s="773"/>
      <c r="BE4" s="773"/>
      <c r="BF4" s="773"/>
      <c r="BG4" s="794"/>
    </row>
    <row r="5" spans="1:59" s="44" customFormat="1" ht="34.5" customHeight="1">
      <c r="A5" s="763"/>
      <c r="B5" s="397" t="s">
        <v>97</v>
      </c>
      <c r="C5" s="395"/>
      <c r="D5" s="394">
        <v>1981</v>
      </c>
      <c r="E5" s="395"/>
      <c r="F5" s="394">
        <v>1986</v>
      </c>
      <c r="G5" s="372"/>
      <c r="H5" s="394" t="s">
        <v>96</v>
      </c>
      <c r="I5" s="372"/>
      <c r="J5" s="394">
        <v>1996</v>
      </c>
      <c r="K5" s="372"/>
      <c r="L5" s="394">
        <v>2000</v>
      </c>
      <c r="M5" s="372"/>
      <c r="N5" s="394">
        <v>2009</v>
      </c>
      <c r="O5" s="372"/>
      <c r="P5" s="394">
        <v>2010</v>
      </c>
      <c r="Q5" s="372"/>
      <c r="R5" s="394">
        <v>2011</v>
      </c>
      <c r="S5" s="372"/>
      <c r="T5" s="394">
        <v>2012</v>
      </c>
      <c r="U5" s="372"/>
      <c r="V5" s="394">
        <v>2013</v>
      </c>
      <c r="W5" s="372"/>
      <c r="X5" s="394">
        <v>2014</v>
      </c>
      <c r="Y5" s="372"/>
      <c r="Z5" s="394">
        <v>2015</v>
      </c>
      <c r="AA5" s="372"/>
      <c r="AB5" s="394">
        <v>2016</v>
      </c>
      <c r="AC5" s="372"/>
      <c r="AD5" s="394">
        <v>2017</v>
      </c>
      <c r="AE5" s="372"/>
      <c r="AF5" s="394">
        <v>2018</v>
      </c>
      <c r="AG5" s="372"/>
      <c r="AH5" s="394">
        <v>2019</v>
      </c>
      <c r="AI5" s="372"/>
      <c r="AJ5" s="394">
        <v>2020</v>
      </c>
      <c r="AK5" s="372"/>
      <c r="AL5" s="394">
        <v>2021</v>
      </c>
      <c r="AM5" s="372"/>
      <c r="AN5" s="394">
        <v>2022</v>
      </c>
      <c r="AO5" s="372"/>
      <c r="AP5" s="773">
        <v>2023</v>
      </c>
      <c r="AQ5" s="773"/>
      <c r="AR5" s="773"/>
      <c r="AS5" s="773"/>
      <c r="AT5" s="773"/>
      <c r="AU5" s="372"/>
      <c r="AV5" s="773">
        <v>2024</v>
      </c>
      <c r="AW5" s="773"/>
      <c r="AX5" s="773"/>
      <c r="AY5" s="773"/>
      <c r="AZ5" s="773"/>
      <c r="BA5" s="372"/>
      <c r="BB5" s="773">
        <v>2025</v>
      </c>
      <c r="BC5" s="773"/>
      <c r="BD5" s="773"/>
      <c r="BE5" s="773"/>
      <c r="BF5" s="773"/>
      <c r="BG5" s="395"/>
    </row>
    <row r="6" spans="1:59" s="44" customFormat="1" ht="34.5" customHeight="1">
      <c r="A6" s="763"/>
      <c r="B6" s="785" t="s">
        <v>313</v>
      </c>
      <c r="C6" s="395"/>
      <c r="D6" s="785" t="s">
        <v>313</v>
      </c>
      <c r="E6" s="395"/>
      <c r="F6" s="785" t="s">
        <v>313</v>
      </c>
      <c r="G6" s="395"/>
      <c r="H6" s="785" t="s">
        <v>313</v>
      </c>
      <c r="I6" s="395"/>
      <c r="J6" s="785" t="s">
        <v>313</v>
      </c>
      <c r="K6" s="395"/>
      <c r="L6" s="785" t="s">
        <v>313</v>
      </c>
      <c r="M6" s="395"/>
      <c r="N6" s="785" t="s">
        <v>313</v>
      </c>
      <c r="O6" s="395"/>
      <c r="P6" s="785" t="s">
        <v>313</v>
      </c>
      <c r="Q6" s="395"/>
      <c r="R6" s="785" t="s">
        <v>313</v>
      </c>
      <c r="S6" s="395"/>
      <c r="T6" s="785" t="s">
        <v>313</v>
      </c>
      <c r="U6" s="395"/>
      <c r="V6" s="785" t="s">
        <v>313</v>
      </c>
      <c r="W6" s="395"/>
      <c r="X6" s="785" t="s">
        <v>313</v>
      </c>
      <c r="Y6" s="395"/>
      <c r="Z6" s="785" t="s">
        <v>313</v>
      </c>
      <c r="AA6" s="395"/>
      <c r="AB6" s="785" t="s">
        <v>313</v>
      </c>
      <c r="AC6" s="395"/>
      <c r="AD6" s="785" t="s">
        <v>313</v>
      </c>
      <c r="AE6" s="395"/>
      <c r="AF6" s="785" t="s">
        <v>313</v>
      </c>
      <c r="AG6" s="395"/>
      <c r="AH6" s="785" t="s">
        <v>313</v>
      </c>
      <c r="AI6" s="395"/>
      <c r="AJ6" s="785" t="s">
        <v>313</v>
      </c>
      <c r="AK6" s="395"/>
      <c r="AL6" s="785" t="s">
        <v>313</v>
      </c>
      <c r="AM6" s="395"/>
      <c r="AN6" s="785" t="s">
        <v>313</v>
      </c>
      <c r="AO6" s="395"/>
      <c r="AP6" s="785" t="s">
        <v>313</v>
      </c>
      <c r="AQ6" s="785" t="s">
        <v>314</v>
      </c>
      <c r="AR6" s="791" t="s">
        <v>315</v>
      </c>
      <c r="AS6" s="791"/>
      <c r="AT6" s="785" t="s">
        <v>316</v>
      </c>
      <c r="AU6" s="395"/>
      <c r="AV6" s="785" t="s">
        <v>313</v>
      </c>
      <c r="AW6" s="785" t="s">
        <v>314</v>
      </c>
      <c r="AX6" s="791" t="s">
        <v>315</v>
      </c>
      <c r="AY6" s="791"/>
      <c r="AZ6" s="785" t="s">
        <v>316</v>
      </c>
      <c r="BA6" s="395"/>
      <c r="BB6" s="785" t="s">
        <v>313</v>
      </c>
      <c r="BC6" s="785" t="s">
        <v>314</v>
      </c>
      <c r="BD6" s="791" t="s">
        <v>315</v>
      </c>
      <c r="BE6" s="791"/>
      <c r="BF6" s="785" t="s">
        <v>316</v>
      </c>
      <c r="BG6" s="395"/>
    </row>
    <row r="7" spans="1:59" s="28" customFormat="1" ht="34.5" customHeight="1">
      <c r="A7" s="764"/>
      <c r="B7" s="775"/>
      <c r="C7" s="394"/>
      <c r="D7" s="775"/>
      <c r="E7" s="394"/>
      <c r="F7" s="775"/>
      <c r="G7" s="394"/>
      <c r="H7" s="775"/>
      <c r="I7" s="394"/>
      <c r="J7" s="775"/>
      <c r="K7" s="394"/>
      <c r="L7" s="775"/>
      <c r="M7" s="394"/>
      <c r="N7" s="775"/>
      <c r="O7" s="394"/>
      <c r="P7" s="775"/>
      <c r="Q7" s="394"/>
      <c r="R7" s="775"/>
      <c r="S7" s="394"/>
      <c r="T7" s="775"/>
      <c r="U7" s="394"/>
      <c r="V7" s="775"/>
      <c r="W7" s="394"/>
      <c r="X7" s="775"/>
      <c r="Y7" s="394"/>
      <c r="Z7" s="775"/>
      <c r="AA7" s="394"/>
      <c r="AB7" s="775"/>
      <c r="AC7" s="394"/>
      <c r="AD7" s="775"/>
      <c r="AE7" s="394"/>
      <c r="AF7" s="775"/>
      <c r="AG7" s="394"/>
      <c r="AH7" s="775"/>
      <c r="AI7" s="394"/>
      <c r="AJ7" s="775"/>
      <c r="AK7" s="394"/>
      <c r="AL7" s="775"/>
      <c r="AM7" s="394"/>
      <c r="AN7" s="775"/>
      <c r="AO7" s="394"/>
      <c r="AP7" s="775"/>
      <c r="AQ7" s="775"/>
      <c r="AR7" s="243" t="s">
        <v>317</v>
      </c>
      <c r="AS7" s="243" t="s">
        <v>16</v>
      </c>
      <c r="AT7" s="775"/>
      <c r="AU7" s="394"/>
      <c r="AV7" s="775"/>
      <c r="AW7" s="775"/>
      <c r="AX7" s="243" t="s">
        <v>317</v>
      </c>
      <c r="AY7" s="243" t="s">
        <v>16</v>
      </c>
      <c r="AZ7" s="775"/>
      <c r="BA7" s="394"/>
      <c r="BB7" s="775"/>
      <c r="BC7" s="775"/>
      <c r="BD7" s="243" t="s">
        <v>317</v>
      </c>
      <c r="BE7" s="243" t="s">
        <v>16</v>
      </c>
      <c r="BF7" s="775"/>
      <c r="BG7" s="394"/>
    </row>
    <row r="8" spans="1:59" s="28" customFormat="1" ht="7.5" customHeight="1">
      <c r="A8" s="159"/>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6"/>
      <c r="AC8" s="36"/>
      <c r="AD8" s="317"/>
      <c r="AE8" s="317"/>
      <c r="AF8" s="317"/>
      <c r="AG8" s="317"/>
      <c r="AH8" s="317"/>
      <c r="AI8" s="317"/>
      <c r="AJ8" s="317"/>
      <c r="AK8" s="317"/>
      <c r="AL8" s="36"/>
      <c r="AM8" s="36"/>
      <c r="AN8" s="36"/>
      <c r="AO8" s="36"/>
      <c r="AP8" s="36"/>
      <c r="AQ8" s="36"/>
      <c r="AR8" s="36"/>
      <c r="AS8" s="36"/>
      <c r="AT8" s="36"/>
      <c r="AU8" s="36"/>
      <c r="AV8" s="36"/>
      <c r="AW8" s="36"/>
      <c r="AX8" s="36"/>
      <c r="AY8" s="36"/>
      <c r="AZ8" s="36"/>
      <c r="BA8" s="36"/>
      <c r="BB8" s="36"/>
      <c r="BC8" s="36"/>
      <c r="BD8" s="36"/>
      <c r="BE8" s="36"/>
      <c r="BF8" s="36"/>
      <c r="BG8" s="36"/>
    </row>
    <row r="9" spans="1:59" s="91" customFormat="1" ht="10.5">
      <c r="A9" s="553" t="s">
        <v>91</v>
      </c>
      <c r="B9" s="554">
        <v>32</v>
      </c>
      <c r="C9" s="554"/>
      <c r="D9" s="554">
        <v>41</v>
      </c>
      <c r="E9" s="554"/>
      <c r="F9" s="554">
        <v>45.8</v>
      </c>
      <c r="G9" s="554"/>
      <c r="H9" s="554">
        <v>59</v>
      </c>
      <c r="I9" s="554"/>
      <c r="J9" s="554">
        <v>64.099999999999994</v>
      </c>
      <c r="K9" s="554"/>
      <c r="L9" s="554">
        <v>68.900000000000006</v>
      </c>
      <c r="M9" s="554"/>
      <c r="N9" s="554">
        <v>73.2</v>
      </c>
      <c r="O9" s="554"/>
      <c r="P9" s="554">
        <v>74.442594721920443</v>
      </c>
      <c r="Q9" s="554"/>
      <c r="R9" s="554">
        <v>75.380748514539064</v>
      </c>
      <c r="S9" s="554"/>
      <c r="T9" s="554">
        <v>75.494507314945039</v>
      </c>
      <c r="U9" s="554"/>
      <c r="V9" s="554">
        <v>73.985880456543327</v>
      </c>
      <c r="W9" s="554"/>
      <c r="X9" s="554">
        <v>74.599999999999994</v>
      </c>
      <c r="Y9" s="554"/>
      <c r="Z9" s="554">
        <v>74.599999999999994</v>
      </c>
      <c r="AA9" s="554"/>
      <c r="AB9" s="554">
        <v>76.167179443796584</v>
      </c>
      <c r="AC9" s="554"/>
      <c r="AD9" s="554">
        <v>75.400000000000006</v>
      </c>
      <c r="AE9" s="554"/>
      <c r="AF9" s="554">
        <v>76.25961672234304</v>
      </c>
      <c r="AG9" s="554"/>
      <c r="AH9" s="554">
        <v>75.900000000000006</v>
      </c>
      <c r="AI9" s="554"/>
      <c r="AJ9" s="554">
        <v>77.400000000000006</v>
      </c>
      <c r="AK9" s="554"/>
      <c r="AL9" s="554">
        <v>78.099999999999994</v>
      </c>
      <c r="AM9" s="554"/>
      <c r="AN9" s="554">
        <v>77.947527581179401</v>
      </c>
      <c r="AO9" s="554"/>
      <c r="AP9" s="554">
        <v>77.353521303517297</v>
      </c>
      <c r="AQ9" s="554">
        <v>0.62497345606794064</v>
      </c>
      <c r="AR9" s="554">
        <v>76.128101440091115</v>
      </c>
      <c r="AS9" s="554">
        <v>78.578941166943466</v>
      </c>
      <c r="AT9" s="554">
        <v>0.8079444161509981</v>
      </c>
      <c r="AU9" s="554"/>
      <c r="AV9" s="554">
        <v>77.544562862871658</v>
      </c>
      <c r="AW9" s="554">
        <v>0.68825824902927069</v>
      </c>
      <c r="AX9" s="554">
        <v>76.195055930183869</v>
      </c>
      <c r="AY9" s="554">
        <v>78.894069795559446</v>
      </c>
      <c r="AZ9" s="554">
        <v>0.88756480611848121</v>
      </c>
      <c r="BA9" s="554"/>
      <c r="BB9" s="554">
        <v>77.551029209727858</v>
      </c>
      <c r="BC9" s="554">
        <v>0.7231044600611034</v>
      </c>
      <c r="BD9" s="554">
        <v>76.133196378150544</v>
      </c>
      <c r="BE9" s="554">
        <v>78.968862041305172</v>
      </c>
      <c r="BF9" s="554">
        <v>0.93242406635964858</v>
      </c>
      <c r="BG9" s="554"/>
    </row>
    <row r="10" spans="1:59" s="28" customFormat="1" ht="7.5" customHeight="1">
      <c r="A10" s="159"/>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6"/>
      <c r="AC10" s="36"/>
      <c r="AD10" s="317"/>
      <c r="AE10" s="317"/>
      <c r="AF10" s="317"/>
      <c r="AG10" s="317"/>
      <c r="AH10" s="317"/>
      <c r="AI10" s="317"/>
      <c r="AJ10" s="317"/>
      <c r="AK10" s="317"/>
      <c r="AL10" s="36"/>
      <c r="AM10" s="36"/>
      <c r="AN10" s="36"/>
      <c r="AO10" s="36"/>
      <c r="AP10" s="36"/>
      <c r="AQ10" s="36"/>
      <c r="AR10" s="36"/>
      <c r="AS10" s="36"/>
      <c r="AT10" s="36"/>
      <c r="AU10" s="36"/>
      <c r="AV10" s="36"/>
      <c r="AW10" s="36"/>
      <c r="AX10" s="36"/>
      <c r="AY10" s="36"/>
      <c r="AZ10" s="36"/>
      <c r="BA10" s="36"/>
      <c r="BB10" s="36"/>
      <c r="BC10" s="36"/>
      <c r="BD10" s="36"/>
      <c r="BE10" s="36"/>
      <c r="BF10" s="36"/>
      <c r="BG10" s="36"/>
    </row>
    <row r="11" spans="1:59" s="91" customFormat="1" ht="18" customHeight="1">
      <c r="A11" s="152" t="s">
        <v>70</v>
      </c>
      <c r="B11" s="318">
        <v>11</v>
      </c>
      <c r="C11" s="318"/>
      <c r="D11" s="318">
        <v>17</v>
      </c>
      <c r="E11" s="318"/>
      <c r="F11" s="318">
        <v>23</v>
      </c>
      <c r="G11" s="318"/>
      <c r="H11" s="318">
        <v>32.799999999999997</v>
      </c>
      <c r="I11" s="318"/>
      <c r="J11" s="318">
        <v>41.3</v>
      </c>
      <c r="K11" s="318"/>
      <c r="L11" s="318">
        <v>50.4</v>
      </c>
      <c r="M11" s="318"/>
      <c r="N11" s="318">
        <v>50</v>
      </c>
      <c r="O11" s="318"/>
      <c r="P11" s="318">
        <v>50.542594721920452</v>
      </c>
      <c r="Q11" s="318"/>
      <c r="R11" s="318">
        <v>51.101838949259708</v>
      </c>
      <c r="S11" s="318"/>
      <c r="T11" s="318">
        <v>51.795190574065877</v>
      </c>
      <c r="U11" s="318"/>
      <c r="V11" s="318">
        <v>51.333809019546507</v>
      </c>
      <c r="W11" s="318"/>
      <c r="X11" s="318">
        <v>52.2</v>
      </c>
      <c r="Y11" s="318"/>
      <c r="Z11" s="318">
        <v>53.3</v>
      </c>
      <c r="AA11" s="318"/>
      <c r="AB11" s="398">
        <v>54.311291536066783</v>
      </c>
      <c r="AC11" s="398"/>
      <c r="AD11" s="398">
        <v>54.5</v>
      </c>
      <c r="AE11" s="398"/>
      <c r="AF11" s="398">
        <v>55.005069521538609</v>
      </c>
      <c r="AG11" s="398"/>
      <c r="AH11" s="398">
        <v>55.6</v>
      </c>
      <c r="AI11" s="398"/>
      <c r="AJ11" s="398">
        <v>55</v>
      </c>
      <c r="AK11" s="398"/>
      <c r="AL11" s="398">
        <v>57</v>
      </c>
      <c r="AM11" s="398"/>
      <c r="AN11" s="398">
        <v>56.581451250032835</v>
      </c>
      <c r="AO11" s="398"/>
      <c r="AP11" s="398">
        <v>58.558630508865285</v>
      </c>
      <c r="AQ11" s="398">
        <v>0.69651810761903343</v>
      </c>
      <c r="AR11" s="398">
        <v>57.192929108229173</v>
      </c>
      <c r="AS11" s="398">
        <v>59.92433190950139</v>
      </c>
      <c r="AT11" s="398">
        <v>1.1894371531000651</v>
      </c>
      <c r="AU11" s="398"/>
      <c r="AV11" s="398">
        <v>58.100518210484807</v>
      </c>
      <c r="AW11" s="398">
        <v>0.75704465911689933</v>
      </c>
      <c r="AX11" s="398">
        <v>56.616137867389106</v>
      </c>
      <c r="AY11" s="398">
        <v>59.584898553580516</v>
      </c>
      <c r="AZ11" s="398">
        <v>1.302991233872133</v>
      </c>
      <c r="BA11" s="398"/>
      <c r="BB11" s="398">
        <v>59.457211480165995</v>
      </c>
      <c r="BC11" s="398">
        <v>0.80768816412268973</v>
      </c>
      <c r="BD11" s="398">
        <v>57.873530476908464</v>
      </c>
      <c r="BE11" s="398">
        <v>61.040892483423526</v>
      </c>
      <c r="BF11" s="398">
        <v>1.358435997948074</v>
      </c>
      <c r="BG11" s="398"/>
    </row>
    <row r="12" spans="1:59" s="91" customFormat="1" ht="13.5" customHeight="1">
      <c r="A12" s="160" t="s">
        <v>58</v>
      </c>
      <c r="B12" s="316">
        <v>4</v>
      </c>
      <c r="C12" s="316"/>
      <c r="D12" s="316">
        <v>5</v>
      </c>
      <c r="E12" s="316"/>
      <c r="F12" s="316">
        <v>6.5</v>
      </c>
      <c r="G12" s="316"/>
      <c r="H12" s="316">
        <v>5.7</v>
      </c>
      <c r="I12" s="316"/>
      <c r="J12" s="316">
        <v>6.2</v>
      </c>
      <c r="K12" s="316"/>
      <c r="L12" s="316">
        <v>6.7</v>
      </c>
      <c r="M12" s="316"/>
      <c r="N12" s="399">
        <v>7.6</v>
      </c>
      <c r="O12" s="399"/>
      <c r="P12" s="399">
        <v>8.321094759119374</v>
      </c>
      <c r="Q12" s="399"/>
      <c r="R12" s="399">
        <v>8.2813372003908601</v>
      </c>
      <c r="S12" s="399"/>
      <c r="T12" s="399">
        <v>9.4111894135565777</v>
      </c>
      <c r="U12" s="399"/>
      <c r="V12" s="399">
        <v>9.0631608181018954</v>
      </c>
      <c r="W12" s="399"/>
      <c r="X12" s="399">
        <v>9.1</v>
      </c>
      <c r="Y12" s="399"/>
      <c r="Z12" s="399">
        <v>8.6999999999999993</v>
      </c>
      <c r="AA12" s="399"/>
      <c r="AB12" s="399">
        <v>8.6279090181252229</v>
      </c>
      <c r="AC12" s="399"/>
      <c r="AD12" s="399">
        <v>7.8</v>
      </c>
      <c r="AE12" s="399"/>
      <c r="AF12" s="399">
        <v>7.3679442094188339</v>
      </c>
      <c r="AG12" s="399"/>
      <c r="AH12" s="399">
        <v>7.5</v>
      </c>
      <c r="AI12" s="399"/>
      <c r="AJ12" s="301">
        <v>7.1</v>
      </c>
      <c r="AK12" s="301"/>
      <c r="AL12" s="301">
        <v>7.9</v>
      </c>
      <c r="AM12" s="301"/>
      <c r="AN12" s="301">
        <v>6.6739492544402355</v>
      </c>
      <c r="AO12" s="301"/>
      <c r="AP12" s="338">
        <v>6.7987601760468266</v>
      </c>
      <c r="AQ12" s="338">
        <v>0.35007606668324592</v>
      </c>
      <c r="AR12" s="338">
        <v>6.1436455449530296</v>
      </c>
      <c r="AS12" s="338">
        <v>7.5181358617673251</v>
      </c>
      <c r="AT12" s="338">
        <v>5.1491162744146006</v>
      </c>
      <c r="AU12" s="338"/>
      <c r="AV12" s="338">
        <v>6.0695318149947166</v>
      </c>
      <c r="AW12" s="338">
        <v>0.38577339244993175</v>
      </c>
      <c r="AX12" s="338">
        <v>5.355772571730923</v>
      </c>
      <c r="AY12" s="338">
        <v>6.8715069427716395</v>
      </c>
      <c r="AZ12" s="338">
        <v>6.3559003265603211</v>
      </c>
      <c r="BA12" s="338"/>
      <c r="BB12" s="338">
        <v>6.1322578718723975</v>
      </c>
      <c r="BC12" s="338">
        <v>0.38388239129494067</v>
      </c>
      <c r="BD12" s="338">
        <v>5.4213498190948473</v>
      </c>
      <c r="BE12" s="338">
        <v>6.9295579681392789</v>
      </c>
      <c r="BF12" s="338">
        <v>6.2600497127777768</v>
      </c>
      <c r="BG12" s="552"/>
    </row>
    <row r="13" spans="1:59" s="91" customFormat="1" ht="13.5" customHeight="1">
      <c r="A13" s="160" t="s">
        <v>57</v>
      </c>
      <c r="B13" s="316">
        <v>1</v>
      </c>
      <c r="C13" s="316"/>
      <c r="D13" s="316">
        <v>4</v>
      </c>
      <c r="E13" s="316"/>
      <c r="F13" s="316">
        <v>7.4</v>
      </c>
      <c r="G13" s="316"/>
      <c r="H13" s="316">
        <v>13.4</v>
      </c>
      <c r="I13" s="316"/>
      <c r="J13" s="316">
        <v>12</v>
      </c>
      <c r="K13" s="316"/>
      <c r="L13" s="316">
        <v>9.1</v>
      </c>
      <c r="M13" s="316"/>
      <c r="N13" s="399">
        <v>3.8</v>
      </c>
      <c r="O13" s="399"/>
      <c r="P13" s="399">
        <v>3.2595728119291669</v>
      </c>
      <c r="Q13" s="399"/>
      <c r="R13" s="399">
        <v>2.5692016755445675</v>
      </c>
      <c r="S13" s="399"/>
      <c r="T13" s="399">
        <v>2.7774756165460084</v>
      </c>
      <c r="U13" s="399"/>
      <c r="V13" s="399">
        <v>2.5194561114551126</v>
      </c>
      <c r="W13" s="399"/>
      <c r="X13" s="399">
        <v>2.4</v>
      </c>
      <c r="Y13" s="399"/>
      <c r="Z13" s="399">
        <v>2.7</v>
      </c>
      <c r="AA13" s="399"/>
      <c r="AB13" s="399">
        <v>2.3976496256033064</v>
      </c>
      <c r="AC13" s="399"/>
      <c r="AD13" s="399">
        <v>2.4</v>
      </c>
      <c r="AE13" s="399"/>
      <c r="AF13" s="399">
        <v>2.1777330359327696</v>
      </c>
      <c r="AG13" s="399"/>
      <c r="AH13" s="399">
        <v>2.2999999999999998</v>
      </c>
      <c r="AI13" s="399"/>
      <c r="AJ13" s="301">
        <v>1.9</v>
      </c>
      <c r="AK13" s="301"/>
      <c r="AL13" s="301">
        <v>1.7</v>
      </c>
      <c r="AM13" s="301"/>
      <c r="AN13" s="301">
        <v>1.4558536888891667</v>
      </c>
      <c r="AO13" s="301"/>
      <c r="AP13" s="338">
        <v>1.7853337922949786</v>
      </c>
      <c r="AQ13" s="338">
        <v>0.2340922099007211</v>
      </c>
      <c r="AR13" s="338">
        <v>1.379828041406105</v>
      </c>
      <c r="AS13" s="338">
        <v>2.3072221278452836</v>
      </c>
      <c r="AT13" s="338">
        <v>13.111957602046195</v>
      </c>
      <c r="AU13" s="338"/>
      <c r="AV13" s="596">
        <v>1.7136801076518109</v>
      </c>
      <c r="AW13" s="338">
        <v>0.30568310194878445</v>
      </c>
      <c r="AX13" s="338">
        <v>1.2067529086531312</v>
      </c>
      <c r="AY13" s="338">
        <v>2.4283207318181494</v>
      </c>
      <c r="AZ13" s="338">
        <v>17.837815855121882</v>
      </c>
      <c r="BA13" s="338"/>
      <c r="BB13" s="596">
        <v>1.5882596606109685</v>
      </c>
      <c r="BC13" s="338">
        <v>0.23260219199004289</v>
      </c>
      <c r="BD13" s="338">
        <v>1.1910998566688678</v>
      </c>
      <c r="BE13" s="338">
        <v>2.1150136017152179</v>
      </c>
      <c r="BF13" s="338">
        <v>14.645098516231656</v>
      </c>
      <c r="BG13" s="552"/>
    </row>
    <row r="14" spans="1:59" s="91" customFormat="1" ht="13.5" customHeight="1">
      <c r="A14" s="160" t="s">
        <v>95</v>
      </c>
      <c r="B14" s="316">
        <v>1</v>
      </c>
      <c r="C14" s="316"/>
      <c r="D14" s="316">
        <v>2</v>
      </c>
      <c r="E14" s="316"/>
      <c r="F14" s="316">
        <v>1.3</v>
      </c>
      <c r="G14" s="316"/>
      <c r="H14" s="316">
        <v>1.9</v>
      </c>
      <c r="I14" s="316"/>
      <c r="J14" s="316">
        <v>8</v>
      </c>
      <c r="K14" s="316"/>
      <c r="L14" s="316">
        <v>14.8</v>
      </c>
      <c r="M14" s="316"/>
      <c r="N14" s="399">
        <v>18.100000000000001</v>
      </c>
      <c r="O14" s="399"/>
      <c r="P14" s="399">
        <v>17.480160794182304</v>
      </c>
      <c r="Q14" s="399"/>
      <c r="R14" s="399">
        <v>17.987975463397081</v>
      </c>
      <c r="S14" s="399"/>
      <c r="T14" s="399">
        <v>18.23519096529505</v>
      </c>
      <c r="U14" s="399"/>
      <c r="V14" s="399">
        <v>17.409967869243367</v>
      </c>
      <c r="W14" s="399"/>
      <c r="X14" s="399">
        <v>18.100000000000001</v>
      </c>
      <c r="Y14" s="399"/>
      <c r="Z14" s="399">
        <v>18.399999999999999</v>
      </c>
      <c r="AA14" s="399"/>
      <c r="AB14" s="399">
        <v>19.017839952225533</v>
      </c>
      <c r="AC14" s="399"/>
      <c r="AD14" s="399">
        <v>18.5</v>
      </c>
      <c r="AE14" s="399"/>
      <c r="AF14" s="399">
        <v>18.420140439940401</v>
      </c>
      <c r="AG14" s="399"/>
      <c r="AH14" s="399">
        <v>18.5</v>
      </c>
      <c r="AI14" s="399"/>
      <c r="AJ14" s="301">
        <v>17.100000000000001</v>
      </c>
      <c r="AK14" s="301"/>
      <c r="AL14" s="301">
        <v>18</v>
      </c>
      <c r="AM14" s="301"/>
      <c r="AN14" s="301">
        <v>18.683508258200764</v>
      </c>
      <c r="AO14" s="301"/>
      <c r="AP14" s="338">
        <v>19.485902575957208</v>
      </c>
      <c r="AQ14" s="338">
        <v>0.5312016695705194</v>
      </c>
      <c r="AR14" s="338">
        <v>18.465394190198584</v>
      </c>
      <c r="AS14" s="338">
        <v>20.548596424008828</v>
      </c>
      <c r="AT14" s="338">
        <v>2.7260819328222734</v>
      </c>
      <c r="AU14" s="338"/>
      <c r="AV14" s="338">
        <v>18.240698398427899</v>
      </c>
      <c r="AW14" s="338">
        <v>0.5111394441515148</v>
      </c>
      <c r="AX14" s="338">
        <v>17.259783145837389</v>
      </c>
      <c r="AY14" s="338">
        <v>19.264381697075937</v>
      </c>
      <c r="AZ14" s="338">
        <v>2.8021922899375831</v>
      </c>
      <c r="BA14" s="338"/>
      <c r="BB14" s="338">
        <v>19.351487534125038</v>
      </c>
      <c r="BC14" s="338">
        <v>0.61952917459853984</v>
      </c>
      <c r="BD14" s="338">
        <v>18.165628394687005</v>
      </c>
      <c r="BE14" s="338">
        <v>20.595277375522404</v>
      </c>
      <c r="BF14" s="338">
        <v>3.201455048383449</v>
      </c>
      <c r="BG14" s="552"/>
    </row>
    <row r="15" spans="1:59" s="91" customFormat="1" ht="13.5" customHeight="1">
      <c r="A15" s="160" t="s">
        <v>55</v>
      </c>
      <c r="B15" s="399" t="s">
        <v>206</v>
      </c>
      <c r="C15" s="399"/>
      <c r="D15" s="399" t="s">
        <v>206</v>
      </c>
      <c r="E15" s="399"/>
      <c r="F15" s="399">
        <v>0.7</v>
      </c>
      <c r="G15" s="399"/>
      <c r="H15" s="399">
        <v>2.8</v>
      </c>
      <c r="I15" s="399"/>
      <c r="J15" s="399">
        <v>4.4000000000000004</v>
      </c>
      <c r="K15" s="399"/>
      <c r="L15" s="399">
        <v>5.6</v>
      </c>
      <c r="M15" s="399"/>
      <c r="N15" s="399" t="s">
        <v>206</v>
      </c>
      <c r="O15" s="399"/>
      <c r="P15" s="399" t="s">
        <v>206</v>
      </c>
      <c r="Q15" s="399"/>
      <c r="R15" s="399">
        <v>12</v>
      </c>
      <c r="S15" s="399"/>
      <c r="T15" s="399">
        <v>12.3</v>
      </c>
      <c r="U15" s="399"/>
      <c r="V15" s="399">
        <v>12.6</v>
      </c>
      <c r="W15" s="399"/>
      <c r="X15" s="399">
        <v>12.5</v>
      </c>
      <c r="Y15" s="399"/>
      <c r="Z15" s="399">
        <v>13.2</v>
      </c>
      <c r="AA15" s="399"/>
      <c r="AB15" s="399">
        <v>13.63831594465155</v>
      </c>
      <c r="AC15" s="399"/>
      <c r="AD15" s="399">
        <v>14.6</v>
      </c>
      <c r="AE15" s="399"/>
      <c r="AF15" s="399">
        <v>13.912545668879014</v>
      </c>
      <c r="AG15" s="399"/>
      <c r="AH15" s="399">
        <v>13.5</v>
      </c>
      <c r="AI15" s="399"/>
      <c r="AJ15" s="301">
        <v>13.2</v>
      </c>
      <c r="AK15" s="301"/>
      <c r="AL15" s="301">
        <v>13.4</v>
      </c>
      <c r="AM15" s="301"/>
      <c r="AN15" s="301">
        <v>12.217667557205756</v>
      </c>
      <c r="AO15" s="301"/>
      <c r="AP15" s="338">
        <v>11.547275540294953</v>
      </c>
      <c r="AQ15" s="338">
        <v>0.43517076339583016</v>
      </c>
      <c r="AR15" s="338">
        <v>10.72103428021151</v>
      </c>
      <c r="AS15" s="338">
        <v>12.428328768120956</v>
      </c>
      <c r="AT15" s="338">
        <v>3.7686011897548823</v>
      </c>
      <c r="AU15" s="338"/>
      <c r="AV15" s="338">
        <v>13.183237545281246</v>
      </c>
      <c r="AW15" s="338">
        <v>0.51079460941866972</v>
      </c>
      <c r="AX15" s="338">
        <v>12.213553000652391</v>
      </c>
      <c r="AY15" s="338">
        <v>14.21744089903866</v>
      </c>
      <c r="AZ15" s="338">
        <v>3.8745763903913071</v>
      </c>
      <c r="BA15" s="338"/>
      <c r="BB15" s="338">
        <v>12.021685794384631</v>
      </c>
      <c r="BC15" s="338">
        <v>0.61503198873569431</v>
      </c>
      <c r="BD15" s="338">
        <v>10.867008411951034</v>
      </c>
      <c r="BE15" s="338">
        <v>13.280772942229804</v>
      </c>
      <c r="BF15" s="338">
        <v>5.1160211575566032</v>
      </c>
      <c r="BG15" s="552"/>
    </row>
    <row r="16" spans="1:59" s="91" customFormat="1" ht="13.5" customHeight="1">
      <c r="A16" s="160" t="s">
        <v>67</v>
      </c>
      <c r="B16" s="399">
        <v>3</v>
      </c>
      <c r="C16" s="399"/>
      <c r="D16" s="399">
        <v>4</v>
      </c>
      <c r="E16" s="399"/>
      <c r="F16" s="399">
        <v>6.1</v>
      </c>
      <c r="G16" s="399"/>
      <c r="H16" s="399">
        <v>8</v>
      </c>
      <c r="I16" s="399"/>
      <c r="J16" s="399">
        <v>9.6999999999999993</v>
      </c>
      <c r="K16" s="399"/>
      <c r="L16" s="399">
        <v>12.8</v>
      </c>
      <c r="M16" s="399"/>
      <c r="N16" s="399">
        <v>9.8000000000000007</v>
      </c>
      <c r="O16" s="399"/>
      <c r="P16" s="399">
        <v>9.6817663566896126</v>
      </c>
      <c r="Q16" s="399"/>
      <c r="R16" s="399">
        <v>9.7957509371315705</v>
      </c>
      <c r="S16" s="399"/>
      <c r="T16" s="399">
        <v>8.602156018425692</v>
      </c>
      <c r="U16" s="399"/>
      <c r="V16" s="399">
        <v>9.1253674332207471</v>
      </c>
      <c r="W16" s="399"/>
      <c r="X16" s="399">
        <v>9.1</v>
      </c>
      <c r="Y16" s="399"/>
      <c r="Z16" s="399">
        <v>9.1999999999999993</v>
      </c>
      <c r="AA16" s="399"/>
      <c r="AB16" s="399">
        <v>8.9823650099449903</v>
      </c>
      <c r="AC16" s="399"/>
      <c r="AD16" s="399">
        <v>9.1999999999999993</v>
      </c>
      <c r="AE16" s="399"/>
      <c r="AF16" s="399">
        <v>10.00428777298295</v>
      </c>
      <c r="AG16" s="399"/>
      <c r="AH16" s="399">
        <v>9.8000000000000007</v>
      </c>
      <c r="AI16" s="399"/>
      <c r="AJ16" s="399">
        <v>10.5</v>
      </c>
      <c r="AK16" s="399"/>
      <c r="AL16" s="399">
        <v>10.6</v>
      </c>
      <c r="AM16" s="399"/>
      <c r="AN16" s="399">
        <v>11.353324479643364</v>
      </c>
      <c r="AO16" s="399"/>
      <c r="AP16" s="399">
        <v>11.516301097457596</v>
      </c>
      <c r="AQ16" s="399">
        <v>0.48399373240031573</v>
      </c>
      <c r="AR16" s="399">
        <v>10.600781435442387</v>
      </c>
      <c r="AS16" s="399">
        <v>12.499832927434651</v>
      </c>
      <c r="AT16" s="399">
        <v>4.2026839026218665</v>
      </c>
      <c r="AU16" s="399"/>
      <c r="AV16" s="399">
        <v>11.583344050719377</v>
      </c>
      <c r="AW16" s="399">
        <v>0.5066678496708269</v>
      </c>
      <c r="AX16" s="399">
        <v>10.626305823502987</v>
      </c>
      <c r="AY16" s="399">
        <v>12.614410524612204</v>
      </c>
      <c r="AZ16" s="399">
        <v>4.3741068853027851</v>
      </c>
      <c r="BA16" s="399"/>
      <c r="BB16" s="399">
        <v>12.757284985721359</v>
      </c>
      <c r="BC16" s="399">
        <v>0.56494899672366894</v>
      </c>
      <c r="BD16" s="399">
        <v>11.689998697943524</v>
      </c>
      <c r="BE16" s="399">
        <v>13.906668766181498</v>
      </c>
      <c r="BF16" s="399">
        <v>4.4284422379525923</v>
      </c>
      <c r="BG16" s="399"/>
    </row>
    <row r="17" spans="1:59" s="91" customFormat="1" ht="13.5" customHeight="1">
      <c r="A17" s="160" t="s">
        <v>94</v>
      </c>
      <c r="B17" s="399">
        <v>2</v>
      </c>
      <c r="C17" s="399"/>
      <c r="D17" s="399">
        <v>2</v>
      </c>
      <c r="E17" s="399"/>
      <c r="F17" s="399">
        <v>1</v>
      </c>
      <c r="G17" s="399"/>
      <c r="H17" s="399">
        <v>1</v>
      </c>
      <c r="I17" s="399"/>
      <c r="J17" s="399">
        <v>1</v>
      </c>
      <c r="K17" s="399"/>
      <c r="L17" s="399">
        <v>1.4</v>
      </c>
      <c r="M17" s="399"/>
      <c r="N17" s="399">
        <v>10.7</v>
      </c>
      <c r="O17" s="399"/>
      <c r="P17" s="399">
        <v>11.8</v>
      </c>
      <c r="Q17" s="399"/>
      <c r="R17" s="399">
        <v>0.4</v>
      </c>
      <c r="S17" s="399"/>
      <c r="T17" s="399">
        <v>0.5</v>
      </c>
      <c r="U17" s="399"/>
      <c r="V17" s="399">
        <v>0.5</v>
      </c>
      <c r="W17" s="399"/>
      <c r="X17" s="399">
        <v>1</v>
      </c>
      <c r="Y17" s="399"/>
      <c r="Z17" s="399">
        <v>1.1000000000000001</v>
      </c>
      <c r="AA17" s="399"/>
      <c r="AB17" s="399">
        <v>1.5900075487079142</v>
      </c>
      <c r="AC17" s="399"/>
      <c r="AD17" s="399">
        <f>+AD11-AD12-AD13-AD14-AD15-AD16</f>
        <v>2.0000000000000053</v>
      </c>
      <c r="AE17" s="399"/>
      <c r="AF17" s="399">
        <v>3.0756832852496863</v>
      </c>
      <c r="AG17" s="399"/>
      <c r="AH17" s="399">
        <v>3.9</v>
      </c>
      <c r="AI17" s="399"/>
      <c r="AJ17" s="399">
        <v>4.9000000000000004</v>
      </c>
      <c r="AK17" s="399"/>
      <c r="AL17" s="399">
        <v>5.3</v>
      </c>
      <c r="AM17" s="399"/>
      <c r="AN17" s="399">
        <v>6.10892158120049</v>
      </c>
      <c r="AO17" s="399"/>
      <c r="AP17" s="399">
        <v>7.3923861419464689</v>
      </c>
      <c r="AQ17" s="399">
        <v>0.32349830003969043</v>
      </c>
      <c r="AR17" s="399">
        <v>6.7825945309296323</v>
      </c>
      <c r="AS17" s="399">
        <v>8.0522655451361622</v>
      </c>
      <c r="AT17" s="399">
        <v>4.3761012185777259</v>
      </c>
      <c r="AU17" s="399"/>
      <c r="AV17" s="399">
        <v>7.3100262934096563</v>
      </c>
      <c r="AW17" s="399">
        <v>0.34365661079244297</v>
      </c>
      <c r="AX17" s="399">
        <v>6.664151737611995</v>
      </c>
      <c r="AY17" s="399">
        <v>8.0131234657224208</v>
      </c>
      <c r="AZ17" s="399">
        <v>4.7011679164856917</v>
      </c>
      <c r="BA17" s="399"/>
      <c r="BB17" s="399">
        <v>7.6062356334521395</v>
      </c>
      <c r="BC17" s="399">
        <v>0.38098150478087778</v>
      </c>
      <c r="BD17" s="399">
        <v>6.8920773286974919</v>
      </c>
      <c r="BE17" s="399">
        <v>8.3877286715386319</v>
      </c>
      <c r="BF17" s="399">
        <v>5.0088049219159787</v>
      </c>
      <c r="BG17" s="399"/>
    </row>
    <row r="18" spans="1:59" s="91" customFormat="1" ht="3" customHeight="1">
      <c r="A18" s="161"/>
      <c r="B18" s="399"/>
      <c r="C18" s="399"/>
      <c r="D18" s="399"/>
      <c r="E18" s="399"/>
      <c r="F18" s="316"/>
      <c r="G18" s="316"/>
      <c r="H18" s="316"/>
      <c r="I18" s="316"/>
      <c r="J18" s="316"/>
      <c r="K18" s="316"/>
      <c r="L18" s="316"/>
      <c r="M18" s="316"/>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c r="AW18" s="399"/>
      <c r="AX18" s="399"/>
      <c r="AY18" s="399"/>
      <c r="AZ18" s="399"/>
      <c r="BA18" s="399"/>
      <c r="BB18" s="399"/>
      <c r="BC18" s="399"/>
      <c r="BD18" s="399"/>
      <c r="BE18" s="399"/>
      <c r="BF18" s="399"/>
      <c r="BG18" s="399"/>
    </row>
    <row r="19" spans="1:59" s="91" customFormat="1" ht="22.5" customHeight="1">
      <c r="A19" s="151" t="s">
        <v>93</v>
      </c>
      <c r="B19" s="318">
        <v>21</v>
      </c>
      <c r="C19" s="318"/>
      <c r="D19" s="318">
        <v>24</v>
      </c>
      <c r="E19" s="318"/>
      <c r="F19" s="318">
        <v>22.8</v>
      </c>
      <c r="G19" s="318"/>
      <c r="H19" s="318">
        <v>26.2</v>
      </c>
      <c r="I19" s="318"/>
      <c r="J19" s="318">
        <v>22.8</v>
      </c>
      <c r="K19" s="318"/>
      <c r="L19" s="318">
        <v>18.5</v>
      </c>
      <c r="M19" s="318"/>
      <c r="N19" s="398">
        <v>23.2</v>
      </c>
      <c r="O19" s="398"/>
      <c r="P19" s="398">
        <v>23.9</v>
      </c>
      <c r="Q19" s="398"/>
      <c r="R19" s="398">
        <v>24.278909565279353</v>
      </c>
      <c r="S19" s="398"/>
      <c r="T19" s="398">
        <v>23.699316740880306</v>
      </c>
      <c r="U19" s="398"/>
      <c r="V19" s="398">
        <v>22.652071436995985</v>
      </c>
      <c r="W19" s="398"/>
      <c r="X19" s="398">
        <v>22.4</v>
      </c>
      <c r="Y19" s="398"/>
      <c r="Z19" s="398">
        <v>21.3</v>
      </c>
      <c r="AA19" s="398"/>
      <c r="AB19" s="398">
        <v>21.855887907729851</v>
      </c>
      <c r="AC19" s="398"/>
      <c r="AD19" s="398">
        <v>20.9</v>
      </c>
      <c r="AE19" s="398"/>
      <c r="AF19" s="398">
        <v>21.254547200804573</v>
      </c>
      <c r="AG19" s="398"/>
      <c r="AH19" s="398">
        <v>20.3</v>
      </c>
      <c r="AI19" s="398"/>
      <c r="AJ19" s="398">
        <v>22.3</v>
      </c>
      <c r="AK19" s="398"/>
      <c r="AL19" s="398">
        <v>21.1</v>
      </c>
      <c r="AM19" s="398"/>
      <c r="AN19" s="398">
        <v>21.366076331147141</v>
      </c>
      <c r="AO19" s="398"/>
      <c r="AP19" s="398">
        <v>18.794890794652179</v>
      </c>
      <c r="AQ19" s="398">
        <v>0.5287240357703904</v>
      </c>
      <c r="AR19" s="398">
        <v>17.758192468646065</v>
      </c>
      <c r="AS19" s="398">
        <v>19.831589120658297</v>
      </c>
      <c r="AT19" s="398">
        <v>2.8131264051868361</v>
      </c>
      <c r="AU19" s="398"/>
      <c r="AV19" s="398">
        <v>19.444044652387181</v>
      </c>
      <c r="AW19" s="398">
        <v>0.59944634549608622</v>
      </c>
      <c r="AX19" s="398">
        <v>18.26867624937524</v>
      </c>
      <c r="AY19" s="398">
        <v>20.619413055399118</v>
      </c>
      <c r="AZ19" s="398">
        <v>3.0829303070052929</v>
      </c>
      <c r="BA19" s="398"/>
      <c r="BB19" s="398">
        <v>18.093817729561916</v>
      </c>
      <c r="BC19" s="398">
        <v>0.59826586467555221</v>
      </c>
      <c r="BD19" s="398">
        <v>16.92076316856901</v>
      </c>
      <c r="BE19" s="398">
        <v>19.266872290554826</v>
      </c>
      <c r="BF19" s="398">
        <v>3.3064656316179066</v>
      </c>
      <c r="BG19" s="398"/>
    </row>
    <row r="20" spans="1:59" s="91" customFormat="1" ht="14.25" customHeight="1">
      <c r="A20" s="160" t="s">
        <v>54</v>
      </c>
      <c r="B20" s="316">
        <v>11</v>
      </c>
      <c r="C20" s="316"/>
      <c r="D20" s="316">
        <v>17</v>
      </c>
      <c r="E20" s="316"/>
      <c r="F20" s="316">
        <v>17.7</v>
      </c>
      <c r="G20" s="316"/>
      <c r="H20" s="316">
        <v>20.7</v>
      </c>
      <c r="I20" s="316"/>
      <c r="J20" s="316">
        <v>18</v>
      </c>
      <c r="K20" s="316"/>
      <c r="L20" s="316">
        <v>14.4</v>
      </c>
      <c r="M20" s="316"/>
      <c r="N20" s="399">
        <v>15.6</v>
      </c>
      <c r="O20" s="399"/>
      <c r="P20" s="399">
        <v>15.8</v>
      </c>
      <c r="Q20" s="399"/>
      <c r="R20" s="399">
        <v>15.78508353321911</v>
      </c>
      <c r="S20" s="399"/>
      <c r="T20" s="399">
        <v>15.048865861900051</v>
      </c>
      <c r="U20" s="399"/>
      <c r="V20" s="399">
        <v>13.934142908733694</v>
      </c>
      <c r="W20" s="399"/>
      <c r="X20" s="399">
        <v>13.3</v>
      </c>
      <c r="Y20" s="399"/>
      <c r="Z20" s="399">
        <v>12.8</v>
      </c>
      <c r="AA20" s="399"/>
      <c r="AB20" s="399">
        <v>12.888295957624207</v>
      </c>
      <c r="AC20" s="399"/>
      <c r="AD20" s="399">
        <v>12.2</v>
      </c>
      <c r="AE20" s="399"/>
      <c r="AF20" s="399">
        <v>11.921208809313988</v>
      </c>
      <c r="AG20" s="399"/>
      <c r="AH20" s="399">
        <v>10.9</v>
      </c>
      <c r="AI20" s="399"/>
      <c r="AJ20" s="399">
        <v>14</v>
      </c>
      <c r="AK20" s="399"/>
      <c r="AL20" s="399">
        <v>11.8</v>
      </c>
      <c r="AM20" s="399"/>
      <c r="AN20" s="399">
        <v>11.251035880026642</v>
      </c>
      <c r="AO20" s="399"/>
      <c r="AP20" s="399">
        <v>9.8831106985547272</v>
      </c>
      <c r="AQ20" s="399">
        <v>0.38597006581657806</v>
      </c>
      <c r="AR20" s="399">
        <v>9.1516907815183384</v>
      </c>
      <c r="AS20" s="399">
        <v>10.666123910751315</v>
      </c>
      <c r="AT20" s="399">
        <v>3.9053500217600616</v>
      </c>
      <c r="AU20" s="399"/>
      <c r="AV20" s="399">
        <v>9.9839600763154337</v>
      </c>
      <c r="AW20" s="399">
        <v>0.43842142896492897</v>
      </c>
      <c r="AX20" s="399">
        <v>9.1566203240036117</v>
      </c>
      <c r="AY20" s="399">
        <v>10.877102900768348</v>
      </c>
      <c r="AZ20" s="399">
        <v>4.3912578337024746</v>
      </c>
      <c r="BA20" s="399"/>
      <c r="BB20" s="399">
        <v>8.7286923445208213</v>
      </c>
      <c r="BC20" s="399">
        <v>0.42208506244682498</v>
      </c>
      <c r="BD20" s="399">
        <v>7.9357929694637255</v>
      </c>
      <c r="BE20" s="399">
        <v>9.5925592474144121</v>
      </c>
      <c r="BF20" s="399">
        <v>4.8356047594205371</v>
      </c>
      <c r="BG20" s="399"/>
    </row>
    <row r="21" spans="1:59" s="91" customFormat="1" ht="14.25" customHeight="1">
      <c r="A21" s="160" t="s">
        <v>92</v>
      </c>
      <c r="B21" s="316">
        <v>10</v>
      </c>
      <c r="C21" s="316"/>
      <c r="D21" s="316">
        <v>7</v>
      </c>
      <c r="E21" s="316"/>
      <c r="F21" s="316">
        <v>5.0999999999999996</v>
      </c>
      <c r="G21" s="316"/>
      <c r="H21" s="316">
        <v>5.5</v>
      </c>
      <c r="I21" s="316"/>
      <c r="J21" s="316">
        <v>4.8</v>
      </c>
      <c r="K21" s="316"/>
      <c r="L21" s="316">
        <v>4.0999999999999996</v>
      </c>
      <c r="M21" s="316"/>
      <c r="N21" s="316">
        <v>7.6</v>
      </c>
      <c r="O21" s="316"/>
      <c r="P21" s="316">
        <v>8.1</v>
      </c>
      <c r="Q21" s="316"/>
      <c r="R21" s="316">
        <v>8.4938260320602428</v>
      </c>
      <c r="S21" s="316"/>
      <c r="T21" s="316">
        <v>8.6504508789801751</v>
      </c>
      <c r="U21" s="316"/>
      <c r="V21" s="316">
        <v>8.7179285282622274</v>
      </c>
      <c r="W21" s="316"/>
      <c r="X21" s="316">
        <v>9.1</v>
      </c>
      <c r="Y21" s="316"/>
      <c r="Z21" s="316">
        <v>8.5</v>
      </c>
      <c r="AA21" s="316"/>
      <c r="AB21" s="399">
        <v>8.9675919501056462</v>
      </c>
      <c r="AC21" s="399"/>
      <c r="AD21" s="399">
        <f>+AD19-AD20</f>
        <v>8.6999999999999993</v>
      </c>
      <c r="AE21" s="399"/>
      <c r="AF21" s="399">
        <v>9.3333383914906189</v>
      </c>
      <c r="AG21" s="399"/>
      <c r="AH21" s="399">
        <v>9.4</v>
      </c>
      <c r="AI21" s="399"/>
      <c r="AJ21" s="399">
        <v>8.3000000000000007</v>
      </c>
      <c r="AK21" s="399"/>
      <c r="AL21" s="399">
        <v>9.3000000000000007</v>
      </c>
      <c r="AM21" s="399"/>
      <c r="AN21" s="399">
        <v>10.115040451120567</v>
      </c>
      <c r="AO21" s="399"/>
      <c r="AP21" s="399">
        <v>8.9117800960974343</v>
      </c>
      <c r="AQ21" s="399">
        <v>0.41191354792902962</v>
      </c>
      <c r="AR21" s="399">
        <v>8.1364540195644626</v>
      </c>
      <c r="AS21" s="399">
        <v>9.75314336239102</v>
      </c>
      <c r="AT21" s="399">
        <v>4.6221242387860437</v>
      </c>
      <c r="AU21" s="399"/>
      <c r="AV21" s="399">
        <v>9.4600845760718197</v>
      </c>
      <c r="AW21" s="399">
        <v>0.44452709915190136</v>
      </c>
      <c r="AX21" s="399">
        <v>8.6237012041229733</v>
      </c>
      <c r="AY21" s="399">
        <v>10.36838154022926</v>
      </c>
      <c r="AZ21" s="399">
        <v>4.6989759507677222</v>
      </c>
      <c r="BA21" s="399"/>
      <c r="BB21" s="399">
        <v>9.3651253850410665</v>
      </c>
      <c r="BC21" s="399">
        <v>0.4689092695733782</v>
      </c>
      <c r="BD21" s="399">
        <v>8.485293854230628</v>
      </c>
      <c r="BE21" s="399">
        <v>10.325892119663825</v>
      </c>
      <c r="BF21" s="399">
        <v>5.006972681031777</v>
      </c>
      <c r="BG21" s="399"/>
    </row>
    <row r="22" spans="1:59" s="91" customFormat="1" ht="7.5" customHeight="1">
      <c r="A22" s="162"/>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400"/>
      <c r="AB22" s="401"/>
      <c r="AC22" s="401"/>
      <c r="AD22" s="401"/>
      <c r="AE22" s="401"/>
      <c r="AF22" s="401"/>
      <c r="AG22" s="401"/>
      <c r="AH22" s="401"/>
      <c r="AI22" s="401"/>
      <c r="AJ22" s="401"/>
      <c r="AK22" s="401"/>
      <c r="AL22" s="401"/>
      <c r="AM22" s="401"/>
      <c r="AN22" s="401"/>
      <c r="AO22" s="401"/>
      <c r="AP22" s="401"/>
      <c r="AQ22" s="401"/>
      <c r="AR22" s="401"/>
      <c r="AS22" s="401"/>
      <c r="AT22" s="401"/>
      <c r="AU22" s="401"/>
      <c r="AV22" s="401"/>
      <c r="AW22" s="401"/>
      <c r="AX22" s="401"/>
      <c r="AY22" s="401"/>
      <c r="AZ22" s="401"/>
      <c r="BA22" s="401"/>
      <c r="BB22" s="401"/>
      <c r="BC22" s="401"/>
      <c r="BD22" s="401"/>
      <c r="BE22" s="401"/>
      <c r="BF22" s="401"/>
      <c r="BG22" s="401"/>
    </row>
    <row r="23" spans="1:59" s="28" customFormat="1" ht="3" customHeight="1">
      <c r="A23" s="19"/>
      <c r="B23" s="402"/>
      <c r="C23" s="402"/>
      <c r="D23" s="402"/>
      <c r="E23" s="402"/>
      <c r="F23" s="402"/>
      <c r="G23" s="402"/>
      <c r="H23" s="402"/>
      <c r="I23" s="402"/>
      <c r="J23" s="402"/>
      <c r="K23" s="402"/>
      <c r="L23" s="402"/>
      <c r="M23" s="402"/>
      <c r="N23" s="402"/>
      <c r="O23" s="402"/>
      <c r="P23" s="402"/>
      <c r="Q23" s="402"/>
      <c r="R23" s="317"/>
      <c r="S23" s="317"/>
      <c r="T23" s="317"/>
      <c r="U23" s="317"/>
      <c r="V23" s="317"/>
      <c r="W23" s="317"/>
      <c r="X23" s="317"/>
      <c r="Y23" s="317"/>
      <c r="Z23" s="317"/>
      <c r="AA23" s="317"/>
      <c r="AB23" s="317"/>
      <c r="AC23" s="317"/>
      <c r="AD23" s="317"/>
      <c r="AE23" s="317"/>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row>
    <row r="24" spans="1:59" s="238" customFormat="1" ht="13.5" customHeight="1">
      <c r="A24" s="795" t="s">
        <v>263</v>
      </c>
      <c r="B24" s="795"/>
      <c r="C24" s="795"/>
      <c r="D24" s="795"/>
      <c r="E24" s="795"/>
      <c r="F24" s="795"/>
      <c r="G24" s="795"/>
      <c r="H24" s="795"/>
      <c r="I24" s="795"/>
      <c r="J24" s="795"/>
      <c r="K24" s="795"/>
      <c r="L24" s="795"/>
      <c r="M24" s="795"/>
      <c r="N24" s="795"/>
      <c r="O24" s="795"/>
      <c r="P24" s="795"/>
      <c r="Q24" s="795"/>
      <c r="R24" s="795"/>
      <c r="S24" s="795"/>
      <c r="T24" s="795"/>
      <c r="U24" s="795"/>
      <c r="V24" s="795"/>
      <c r="W24" s="795"/>
      <c r="X24" s="795"/>
      <c r="Y24" s="795"/>
      <c r="Z24" s="795"/>
      <c r="AA24" s="795"/>
      <c r="AB24" s="795"/>
      <c r="AC24" s="795"/>
      <c r="AD24" s="795"/>
      <c r="AE24" s="795"/>
      <c r="AF24" s="795"/>
      <c r="AG24" s="795"/>
      <c r="AH24" s="795"/>
      <c r="AI24" s="795"/>
      <c r="AJ24" s="795"/>
      <c r="AK24" s="795"/>
      <c r="AL24" s="795"/>
      <c r="AM24" s="795"/>
      <c r="AN24" s="795"/>
      <c r="AO24" s="795"/>
      <c r="AP24" s="795"/>
      <c r="AQ24" s="795"/>
      <c r="AR24" s="795"/>
      <c r="AS24" s="795"/>
      <c r="AT24" s="795"/>
      <c r="AU24" s="795"/>
      <c r="AV24" s="795"/>
      <c r="AW24" s="795"/>
      <c r="AX24" s="795"/>
      <c r="AY24" s="795"/>
      <c r="AZ24" s="795"/>
      <c r="BA24" s="795"/>
      <c r="BB24" s="795"/>
      <c r="BC24" s="795"/>
      <c r="BD24" s="795"/>
      <c r="BE24" s="795"/>
      <c r="BF24" s="795"/>
      <c r="BG24" s="795"/>
    </row>
    <row r="25" spans="1:59" s="28" customFormat="1" ht="13.5" customHeight="1">
      <c r="A25" s="796" t="s">
        <v>275</v>
      </c>
      <c r="B25" s="793"/>
      <c r="C25" s="793"/>
      <c r="D25" s="793"/>
      <c r="E25" s="793"/>
      <c r="F25" s="793"/>
      <c r="G25" s="793"/>
      <c r="H25" s="793"/>
      <c r="I25" s="793"/>
      <c r="J25" s="793"/>
      <c r="K25" s="793"/>
      <c r="L25" s="793"/>
      <c r="M25" s="793"/>
      <c r="N25" s="793"/>
      <c r="O25" s="793"/>
      <c r="P25" s="793"/>
      <c r="Q25" s="793"/>
      <c r="R25" s="793"/>
      <c r="S25" s="793"/>
      <c r="T25" s="793"/>
      <c r="U25" s="793"/>
      <c r="V25" s="793"/>
      <c r="W25" s="793"/>
      <c r="X25" s="793"/>
      <c r="Y25" s="793"/>
      <c r="Z25" s="793"/>
      <c r="AA25" s="793"/>
      <c r="AB25" s="793"/>
      <c r="AC25" s="793"/>
      <c r="AD25" s="793"/>
      <c r="AE25" s="793"/>
      <c r="AF25" s="793"/>
      <c r="AG25" s="793"/>
      <c r="AH25" s="793"/>
      <c r="AI25" s="793"/>
      <c r="AJ25" s="793"/>
      <c r="AK25" s="793"/>
      <c r="AL25" s="793"/>
      <c r="AM25" s="403"/>
      <c r="AN25" s="403"/>
      <c r="AO25" s="403"/>
      <c r="AP25" s="403"/>
      <c r="AQ25" s="403"/>
      <c r="AR25" s="403"/>
      <c r="AS25" s="403"/>
      <c r="AT25" s="403"/>
      <c r="AU25" s="403"/>
      <c r="AV25" s="403"/>
      <c r="AW25" s="403"/>
      <c r="AX25" s="403"/>
      <c r="AY25" s="403"/>
      <c r="AZ25" s="403"/>
      <c r="BA25" s="403"/>
      <c r="BB25" s="403"/>
      <c r="BC25" s="403"/>
      <c r="BD25" s="403"/>
      <c r="BE25" s="403"/>
      <c r="BF25" s="403"/>
      <c r="BG25" s="36"/>
    </row>
    <row r="26" spans="1:59" s="28" customFormat="1" ht="13.5" customHeight="1">
      <c r="A26" s="796" t="s">
        <v>207</v>
      </c>
      <c r="B26" s="793"/>
      <c r="C26" s="793"/>
      <c r="D26" s="793"/>
      <c r="E26" s="793"/>
      <c r="F26" s="793"/>
      <c r="G26" s="793"/>
      <c r="H26" s="793"/>
      <c r="I26" s="793"/>
      <c r="J26" s="793"/>
      <c r="K26" s="793"/>
      <c r="L26" s="793"/>
      <c r="M26" s="793"/>
      <c r="N26" s="793"/>
      <c r="O26" s="793"/>
      <c r="P26" s="793"/>
      <c r="Q26" s="793"/>
      <c r="R26" s="793"/>
      <c r="S26" s="793"/>
      <c r="T26" s="793"/>
      <c r="U26" s="793"/>
      <c r="V26" s="793"/>
      <c r="W26" s="793"/>
      <c r="X26" s="793"/>
      <c r="Y26" s="793"/>
      <c r="Z26" s="793"/>
      <c r="AA26" s="793"/>
      <c r="AB26" s="793"/>
      <c r="AC26" s="793"/>
      <c r="AD26" s="793"/>
      <c r="AE26" s="793"/>
      <c r="AF26" s="793"/>
      <c r="AG26" s="793"/>
      <c r="AH26" s="793"/>
      <c r="AI26" s="793"/>
      <c r="AJ26" s="793"/>
      <c r="AK26" s="793"/>
      <c r="AL26" s="793"/>
      <c r="AM26" s="403"/>
      <c r="AN26" s="403"/>
      <c r="AO26" s="403"/>
      <c r="AP26" s="403"/>
      <c r="AQ26" s="403"/>
      <c r="AR26" s="403"/>
      <c r="AS26" s="403"/>
      <c r="AT26" s="403"/>
      <c r="AU26" s="403"/>
      <c r="AV26" s="403"/>
      <c r="AW26" s="403"/>
      <c r="AX26" s="403"/>
      <c r="AY26" s="403"/>
      <c r="AZ26" s="403"/>
      <c r="BA26" s="403"/>
      <c r="BB26" s="403"/>
      <c r="BC26" s="403"/>
      <c r="BD26" s="403"/>
      <c r="BE26" s="403"/>
      <c r="BF26" s="403"/>
      <c r="BG26" s="36"/>
    </row>
    <row r="27" spans="1:59" s="28" customFormat="1" ht="13.5" customHeight="1">
      <c r="A27" s="792" t="s">
        <v>528</v>
      </c>
      <c r="B27" s="793"/>
      <c r="C27" s="793"/>
      <c r="D27" s="793"/>
      <c r="E27" s="793"/>
      <c r="F27" s="793"/>
      <c r="G27" s="793"/>
      <c r="H27" s="793"/>
      <c r="I27" s="793"/>
      <c r="J27" s="793"/>
      <c r="K27" s="793"/>
      <c r="L27" s="793"/>
      <c r="M27" s="793"/>
      <c r="N27" s="793"/>
      <c r="O27" s="793"/>
      <c r="P27" s="793"/>
      <c r="Q27" s="793"/>
      <c r="R27" s="793"/>
      <c r="S27" s="793"/>
      <c r="T27" s="793"/>
      <c r="U27" s="793"/>
      <c r="V27" s="793"/>
      <c r="W27" s="793"/>
      <c r="X27" s="793"/>
      <c r="Y27" s="793"/>
      <c r="Z27" s="793"/>
      <c r="AA27" s="793"/>
      <c r="AB27" s="793"/>
      <c r="AC27" s="793"/>
      <c r="AD27" s="793"/>
      <c r="AE27" s="793"/>
      <c r="AF27" s="793"/>
      <c r="AG27" s="793"/>
      <c r="AH27" s="793"/>
      <c r="AI27" s="793"/>
      <c r="AJ27" s="793"/>
      <c r="AK27" s="403"/>
      <c r="AL27" s="36"/>
      <c r="AM27" s="36"/>
      <c r="AN27" s="36"/>
      <c r="AO27" s="36"/>
      <c r="AP27" s="36"/>
      <c r="AQ27" s="36"/>
      <c r="AR27" s="36"/>
      <c r="AS27" s="36"/>
      <c r="AT27" s="36"/>
      <c r="AU27" s="36"/>
      <c r="AV27" s="36"/>
      <c r="AW27" s="36"/>
      <c r="AX27" s="36"/>
      <c r="AY27" s="36"/>
      <c r="AZ27" s="36"/>
      <c r="BA27" s="36"/>
      <c r="BB27" s="36"/>
      <c r="BC27" s="36"/>
      <c r="BD27" s="36"/>
      <c r="BE27" s="36"/>
      <c r="BF27" s="36"/>
      <c r="BG27" s="36"/>
    </row>
    <row r="28" spans="1:59" s="28" customFormat="1" ht="13.5" customHeight="1">
      <c r="A28" s="792" t="s">
        <v>276</v>
      </c>
      <c r="B28" s="793"/>
      <c r="C28" s="793"/>
      <c r="D28" s="793"/>
      <c r="E28" s="793"/>
      <c r="F28" s="793"/>
      <c r="G28" s="793"/>
      <c r="H28" s="793"/>
      <c r="I28" s="793"/>
      <c r="J28" s="793"/>
      <c r="K28" s="793"/>
      <c r="L28" s="793"/>
      <c r="M28" s="793"/>
      <c r="N28" s="793"/>
      <c r="O28" s="793"/>
      <c r="P28" s="793"/>
      <c r="Q28" s="793"/>
      <c r="R28" s="793"/>
      <c r="S28" s="793"/>
      <c r="T28" s="793"/>
      <c r="U28" s="793"/>
      <c r="V28" s="793"/>
      <c r="W28" s="793"/>
      <c r="X28" s="793"/>
      <c r="Y28" s="793"/>
      <c r="Z28" s="793"/>
      <c r="AA28" s="793"/>
      <c r="AB28" s="793"/>
      <c r="AC28" s="793"/>
      <c r="AD28" s="793"/>
      <c r="AE28" s="793"/>
      <c r="AF28" s="793"/>
      <c r="AG28" s="793"/>
      <c r="AH28" s="793"/>
      <c r="AI28" s="793"/>
      <c r="AJ28" s="793"/>
      <c r="AK28" s="403"/>
      <c r="AL28" s="36"/>
      <c r="AM28" s="36"/>
      <c r="AN28" s="36"/>
      <c r="AO28" s="36"/>
      <c r="AP28" s="36"/>
      <c r="AQ28" s="36"/>
      <c r="AR28" s="36"/>
      <c r="AS28" s="36"/>
      <c r="AT28" s="36"/>
      <c r="AU28" s="36"/>
      <c r="AV28" s="36"/>
      <c r="AW28" s="36"/>
      <c r="AX28" s="36"/>
      <c r="AY28" s="36"/>
      <c r="AZ28" s="36"/>
      <c r="BA28" s="36"/>
      <c r="BB28" s="36"/>
      <c r="BC28" s="36"/>
      <c r="BD28" s="36"/>
      <c r="BE28" s="36"/>
      <c r="BF28" s="36"/>
      <c r="BG28" s="36"/>
    </row>
    <row r="29" spans="1:59" s="28" customFormat="1" ht="13.5" customHeight="1">
      <c r="A29" s="792" t="s">
        <v>277</v>
      </c>
      <c r="B29" s="793"/>
      <c r="C29" s="793"/>
      <c r="D29" s="793"/>
      <c r="E29" s="793"/>
      <c r="F29" s="793"/>
      <c r="G29" s="793"/>
      <c r="H29" s="793"/>
      <c r="I29" s="793"/>
      <c r="J29" s="793"/>
      <c r="K29" s="793"/>
      <c r="L29" s="793"/>
      <c r="M29" s="793"/>
      <c r="N29" s="793"/>
      <c r="O29" s="793"/>
      <c r="P29" s="793"/>
      <c r="Q29" s="793"/>
      <c r="R29" s="793"/>
      <c r="S29" s="793"/>
      <c r="T29" s="793"/>
      <c r="U29" s="793"/>
      <c r="V29" s="793"/>
      <c r="W29" s="793"/>
      <c r="X29" s="793"/>
      <c r="Y29" s="793"/>
      <c r="Z29" s="793"/>
      <c r="AA29" s="793"/>
      <c r="AB29" s="793"/>
      <c r="AC29" s="793"/>
      <c r="AD29" s="793"/>
      <c r="AE29" s="793"/>
      <c r="AF29" s="793"/>
      <c r="AG29" s="793"/>
      <c r="AH29" s="793"/>
      <c r="AI29" s="793"/>
      <c r="AJ29" s="793"/>
      <c r="AK29" s="793"/>
      <c r="AL29" s="793"/>
      <c r="AM29" s="403"/>
      <c r="AN29" s="403"/>
      <c r="AO29" s="403"/>
      <c r="AP29" s="403"/>
      <c r="AQ29" s="403"/>
      <c r="AR29" s="403"/>
      <c r="AS29" s="403"/>
      <c r="AT29" s="403"/>
      <c r="AU29" s="403"/>
      <c r="AV29" s="403"/>
      <c r="AW29" s="403"/>
      <c r="AX29" s="403"/>
      <c r="AY29" s="403"/>
      <c r="AZ29" s="403"/>
      <c r="BA29" s="403"/>
      <c r="BB29" s="403"/>
      <c r="BC29" s="403"/>
      <c r="BD29" s="403"/>
      <c r="BE29" s="403"/>
      <c r="BF29" s="403"/>
      <c r="BG29" s="36"/>
    </row>
    <row r="30" spans="1:59" ht="13.5" customHeight="1">
      <c r="A30" s="364" t="s">
        <v>195</v>
      </c>
    </row>
  </sheetData>
  <mergeCells count="45">
    <mergeCell ref="AD6:AD7"/>
    <mergeCell ref="F6:F7"/>
    <mergeCell ref="AB6:AB7"/>
    <mergeCell ref="A2:BG2"/>
    <mergeCell ref="B6:B7"/>
    <mergeCell ref="AF6:AF7"/>
    <mergeCell ref="AR6:AS6"/>
    <mergeCell ref="AT6:AT7"/>
    <mergeCell ref="AV5:AZ5"/>
    <mergeCell ref="AV6:AV7"/>
    <mergeCell ref="AW6:AW7"/>
    <mergeCell ref="AX6:AY6"/>
    <mergeCell ref="AZ6:AZ7"/>
    <mergeCell ref="A28:AJ28"/>
    <mergeCell ref="A29:AL29"/>
    <mergeCell ref="F4:BG4"/>
    <mergeCell ref="A24:BG24"/>
    <mergeCell ref="BD6:BE6"/>
    <mergeCell ref="BB6:BB7"/>
    <mergeCell ref="BC6:BC7"/>
    <mergeCell ref="BF6:BF7"/>
    <mergeCell ref="BB5:BF5"/>
    <mergeCell ref="AN6:AN7"/>
    <mergeCell ref="AL6:AL7"/>
    <mergeCell ref="AJ6:AJ7"/>
    <mergeCell ref="AH6:AH7"/>
    <mergeCell ref="A27:AJ27"/>
    <mergeCell ref="A25:AL25"/>
    <mergeCell ref="A26:AL26"/>
    <mergeCell ref="A1:BG1"/>
    <mergeCell ref="A4:A7"/>
    <mergeCell ref="Z6:Z7"/>
    <mergeCell ref="X6:X7"/>
    <mergeCell ref="V6:V7"/>
    <mergeCell ref="T6:T7"/>
    <mergeCell ref="R6:R7"/>
    <mergeCell ref="P6:P7"/>
    <mergeCell ref="N6:N7"/>
    <mergeCell ref="L6:L7"/>
    <mergeCell ref="J6:J7"/>
    <mergeCell ref="H6:H7"/>
    <mergeCell ref="D6:D7"/>
    <mergeCell ref="AP5:AT5"/>
    <mergeCell ref="AP6:AP7"/>
    <mergeCell ref="AQ6:AQ7"/>
  </mergeCells>
  <printOptions horizontalCentered="1"/>
  <pageMargins left="0.39370078740157483" right="0.39370078740157483" top="0.59055118110236227" bottom="0.59055118110236227" header="0" footer="0"/>
  <pageSetup paperSize="9" scale="55" orientation="landscape" r:id="rId1"/>
  <headerFooter alignWithMargins="0"/>
  <colBreaks count="1" manualBreakCount="1">
    <brk id="60" max="46"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4">
    <pageSetUpPr fitToPage="1"/>
  </sheetPr>
  <dimension ref="A1:CJ25"/>
  <sheetViews>
    <sheetView showGridLines="0" zoomScaleNormal="100" zoomScaleSheetLayoutView="100" workbookViewId="0">
      <selection activeCell="A2" sqref="A2:CI2"/>
    </sheetView>
  </sheetViews>
  <sheetFormatPr baseColWidth="10" defaultColWidth="0" defaultRowHeight="12.75" customHeight="1" zeroHeight="1"/>
  <cols>
    <col min="1" max="1" width="22.54296875" style="17" customWidth="1"/>
    <col min="2" max="2" width="8.453125" style="17" hidden="1" customWidth="1"/>
    <col min="3" max="3" width="1.7265625" style="17" hidden="1" customWidth="1"/>
    <col min="4" max="4" width="8.453125" style="17" hidden="1" customWidth="1"/>
    <col min="5" max="5" width="1.7265625" style="17" hidden="1" customWidth="1"/>
    <col min="6" max="6" width="8.453125" style="17" hidden="1" customWidth="1"/>
    <col min="7" max="7" width="1.7265625" style="17" hidden="1" customWidth="1"/>
    <col min="8" max="8" width="8.453125" style="17" hidden="1" customWidth="1"/>
    <col min="9" max="9" width="1.7265625" style="17" hidden="1" customWidth="1"/>
    <col min="10" max="10" width="8.453125" style="17" hidden="1" customWidth="1"/>
    <col min="11" max="11" width="1.7265625" style="17" hidden="1" customWidth="1"/>
    <col min="12" max="12" width="8.453125" style="17" hidden="1" customWidth="1"/>
    <col min="13" max="13" width="1.7265625" style="17" hidden="1" customWidth="1"/>
    <col min="14" max="14" width="8.453125" style="17" customWidth="1"/>
    <col min="15" max="15" width="1.7265625" style="17" customWidth="1"/>
    <col min="16" max="16" width="8.453125" style="17" customWidth="1"/>
    <col min="17" max="17" width="1.7265625" style="17" customWidth="1"/>
    <col min="18" max="18" width="8.453125" style="17" customWidth="1"/>
    <col min="19" max="19" width="1.7265625" style="17" customWidth="1"/>
    <col min="20" max="20" width="8.453125" style="17" customWidth="1"/>
    <col min="21" max="21" width="1.7265625" style="17" customWidth="1"/>
    <col min="22" max="22" width="8.453125" style="17" customWidth="1"/>
    <col min="23" max="23" width="1.7265625" style="17" customWidth="1"/>
    <col min="24" max="24" width="8.453125" style="17" customWidth="1"/>
    <col min="25" max="25" width="1.7265625" style="17" customWidth="1"/>
    <col min="26" max="26" width="8.453125" style="17" customWidth="1"/>
    <col min="27" max="27" width="1.7265625" style="17" customWidth="1"/>
    <col min="28" max="28" width="8.453125" style="17" customWidth="1"/>
    <col min="29" max="29" width="1.7265625" style="17" customWidth="1"/>
    <col min="30" max="30" width="8.453125" style="17" customWidth="1"/>
    <col min="31" max="31" width="1.7265625" style="17" customWidth="1"/>
    <col min="32" max="32" width="8.453125" style="17" customWidth="1"/>
    <col min="33" max="33" width="1.7265625" style="17" customWidth="1"/>
    <col min="34" max="34" width="8.453125" style="17" customWidth="1"/>
    <col min="35" max="35" width="1.7265625" style="17" customWidth="1"/>
    <col min="36" max="36" width="8.453125" style="17" customWidth="1"/>
    <col min="37" max="37" width="1.7265625" style="17" customWidth="1"/>
    <col min="38" max="38" width="8.453125" style="17" customWidth="1"/>
    <col min="39" max="39" width="1.7265625" style="17" customWidth="1"/>
    <col min="40" max="40" width="8.54296875" style="17" customWidth="1"/>
    <col min="41" max="41" width="8.54296875" style="17" hidden="1" customWidth="1"/>
    <col min="42" max="43" width="7.81640625" style="17" hidden="1" customWidth="1"/>
    <col min="44" max="44" width="9.1796875" style="17" hidden="1" customWidth="1"/>
    <col min="45" max="46" width="9.26953125" style="17" hidden="1" customWidth="1"/>
    <col min="47" max="47" width="1.7265625" style="17" hidden="1" customWidth="1"/>
    <col min="48" max="48" width="9.26953125" style="17" hidden="1" customWidth="1"/>
    <col min="49" max="49" width="1.7265625" style="17" hidden="1" customWidth="1"/>
    <col min="50" max="50" width="9.26953125" style="17" hidden="1" customWidth="1"/>
    <col min="51" max="51" width="1.7265625" style="17" customWidth="1"/>
    <col min="52" max="52" width="8.453125" style="17" customWidth="1"/>
    <col min="53" max="53" width="8.54296875" style="17" hidden="1" customWidth="1"/>
    <col min="54" max="54" width="5.81640625" style="17" hidden="1" customWidth="1"/>
    <col min="55" max="55" width="6.7265625" style="17" hidden="1" customWidth="1"/>
    <col min="56" max="56" width="9.1796875" style="17" hidden="1" customWidth="1"/>
    <col min="57" max="58" width="9.26953125" style="17" hidden="1" customWidth="1"/>
    <col min="59" max="59" width="1.7265625" style="17" hidden="1" customWidth="1"/>
    <col min="60" max="60" width="9.26953125" style="17" hidden="1" customWidth="1"/>
    <col min="61" max="61" width="1.7265625" style="17" hidden="1" customWidth="1"/>
    <col min="62" max="62" width="9.26953125" style="17" hidden="1" customWidth="1"/>
    <col min="63" max="63" width="1.7265625" style="17" customWidth="1"/>
    <col min="64" max="64" width="8.453125" style="17" customWidth="1"/>
    <col min="65" max="70" width="11.81640625" style="17" hidden="1" customWidth="1"/>
    <col min="71" max="71" width="1.453125" style="17" hidden="1" customWidth="1"/>
    <col min="72" max="72" width="11.81640625" style="17" hidden="1" customWidth="1"/>
    <col min="73" max="73" width="1.453125" style="17" hidden="1" customWidth="1"/>
    <col min="74" max="74" width="11.81640625" style="17" hidden="1" customWidth="1"/>
    <col min="75" max="75" width="1.7265625" style="17" customWidth="1"/>
    <col min="76" max="76" width="8.453125" style="17" customWidth="1"/>
    <col min="77" max="77" width="8.54296875" style="17" hidden="1" customWidth="1"/>
    <col min="78" max="78" width="4.7265625" style="17" bestFit="1" customWidth="1"/>
    <col min="79" max="79" width="5.54296875" style="17" bestFit="1" customWidth="1"/>
    <col min="80" max="80" width="9.1796875" style="17" customWidth="1"/>
    <col min="81" max="82" width="9.26953125" style="17" customWidth="1"/>
    <col min="83" max="83" width="1.7265625" style="17" customWidth="1"/>
    <col min="84" max="84" width="9.26953125" style="17" customWidth="1"/>
    <col min="85" max="85" width="1.7265625" style="17" customWidth="1"/>
    <col min="86" max="86" width="9.26953125" style="17" customWidth="1"/>
    <col min="87" max="87" width="1.7265625" style="17" customWidth="1"/>
    <col min="88" max="88" width="4.1796875" style="17" customWidth="1"/>
    <col min="89" max="16384" width="4.1796875" style="17" hidden="1"/>
  </cols>
  <sheetData>
    <row r="1" spans="1:87" s="245" customFormat="1" ht="11.5">
      <c r="A1" s="742" t="s">
        <v>331</v>
      </c>
      <c r="B1" s="742"/>
      <c r="C1" s="742"/>
      <c r="D1" s="742"/>
      <c r="E1" s="742"/>
      <c r="F1" s="742"/>
      <c r="G1" s="742"/>
      <c r="H1" s="742"/>
      <c r="I1" s="742"/>
      <c r="J1" s="742"/>
      <c r="K1" s="742"/>
      <c r="L1" s="742"/>
      <c r="M1" s="742"/>
      <c r="N1" s="742"/>
      <c r="O1" s="742"/>
      <c r="P1" s="742"/>
      <c r="Q1" s="742"/>
      <c r="R1" s="742"/>
      <c r="S1" s="742"/>
      <c r="T1" s="742"/>
      <c r="U1" s="742"/>
      <c r="V1" s="742"/>
      <c r="W1" s="742"/>
      <c r="X1" s="742"/>
      <c r="Y1" s="742"/>
      <c r="Z1" s="742"/>
      <c r="AA1" s="742"/>
      <c r="AB1" s="742"/>
      <c r="AC1" s="742"/>
      <c r="AD1" s="742"/>
      <c r="AE1" s="742"/>
      <c r="AF1" s="742"/>
      <c r="AG1" s="742"/>
      <c r="AH1" s="742"/>
      <c r="AI1" s="742"/>
      <c r="AJ1" s="742"/>
      <c r="AK1" s="742"/>
      <c r="AL1" s="742"/>
      <c r="AM1" s="742"/>
      <c r="AN1" s="742"/>
      <c r="AO1" s="742"/>
      <c r="AP1" s="742"/>
      <c r="AQ1" s="742"/>
      <c r="AR1" s="742"/>
      <c r="AS1" s="742"/>
      <c r="AT1" s="742"/>
      <c r="AU1" s="742"/>
      <c r="AV1" s="742"/>
      <c r="AW1" s="742"/>
      <c r="AX1" s="742"/>
      <c r="AY1" s="742"/>
      <c r="AZ1" s="742"/>
      <c r="BA1" s="742"/>
      <c r="BB1" s="742"/>
      <c r="BC1" s="742"/>
      <c r="BD1" s="742"/>
      <c r="BE1" s="742"/>
      <c r="BF1" s="742"/>
      <c r="BG1" s="742"/>
      <c r="BH1" s="742"/>
      <c r="BI1" s="742"/>
      <c r="BJ1" s="742"/>
      <c r="BK1" s="742"/>
      <c r="BL1" s="742"/>
      <c r="BM1" s="742"/>
      <c r="BN1" s="742"/>
      <c r="BO1" s="742"/>
      <c r="BP1" s="742"/>
      <c r="BQ1" s="742"/>
      <c r="BR1" s="742"/>
      <c r="BS1" s="742"/>
      <c r="BT1" s="742"/>
      <c r="BU1" s="742"/>
      <c r="BV1" s="742"/>
      <c r="BW1" s="742"/>
      <c r="BX1" s="742"/>
      <c r="BY1" s="742"/>
      <c r="BZ1" s="742"/>
      <c r="CA1" s="742"/>
      <c r="CB1" s="742"/>
      <c r="CC1" s="742"/>
      <c r="CD1" s="742"/>
      <c r="CE1" s="742"/>
      <c r="CF1" s="742"/>
      <c r="CG1" s="742"/>
      <c r="CH1" s="742"/>
      <c r="CI1" s="742"/>
    </row>
    <row r="2" spans="1:87" s="269" customFormat="1" ht="13.5" customHeight="1">
      <c r="A2" s="743" t="s">
        <v>543</v>
      </c>
      <c r="B2" s="743"/>
      <c r="C2" s="743"/>
      <c r="D2" s="743"/>
      <c r="E2" s="743"/>
      <c r="F2" s="743"/>
      <c r="G2" s="743"/>
      <c r="H2" s="743"/>
      <c r="I2" s="743"/>
      <c r="J2" s="743"/>
      <c r="K2" s="743"/>
      <c r="L2" s="743"/>
      <c r="M2" s="743"/>
      <c r="N2" s="743"/>
      <c r="O2" s="743"/>
      <c r="P2" s="743"/>
      <c r="Q2" s="743"/>
      <c r="R2" s="743"/>
      <c r="S2" s="743"/>
      <c r="T2" s="743"/>
      <c r="U2" s="743"/>
      <c r="V2" s="743"/>
      <c r="W2" s="743"/>
      <c r="X2" s="743"/>
      <c r="Y2" s="743"/>
      <c r="Z2" s="743"/>
      <c r="AA2" s="743"/>
      <c r="AB2" s="743"/>
      <c r="AC2" s="743"/>
      <c r="AD2" s="743"/>
      <c r="AE2" s="743"/>
      <c r="AF2" s="743"/>
      <c r="AG2" s="743"/>
      <c r="AH2" s="743"/>
      <c r="AI2" s="743"/>
      <c r="AJ2" s="743"/>
      <c r="AK2" s="743"/>
      <c r="AL2" s="743"/>
      <c r="AM2" s="743"/>
      <c r="AN2" s="743"/>
      <c r="AO2" s="743"/>
      <c r="AP2" s="743"/>
      <c r="AQ2" s="743"/>
      <c r="AR2" s="743"/>
      <c r="AS2" s="743"/>
      <c r="AT2" s="743"/>
      <c r="AU2" s="743"/>
      <c r="AV2" s="743"/>
      <c r="AW2" s="743"/>
      <c r="AX2" s="743"/>
      <c r="AY2" s="743"/>
      <c r="AZ2" s="743"/>
      <c r="BA2" s="743"/>
      <c r="BB2" s="743"/>
      <c r="BC2" s="743"/>
      <c r="BD2" s="743"/>
      <c r="BE2" s="743"/>
      <c r="BF2" s="743"/>
      <c r="BG2" s="743"/>
      <c r="BH2" s="743"/>
      <c r="BI2" s="743"/>
      <c r="BJ2" s="743"/>
      <c r="BK2" s="743"/>
      <c r="BL2" s="743"/>
      <c r="BM2" s="743"/>
      <c r="BN2" s="743"/>
      <c r="BO2" s="743"/>
      <c r="BP2" s="743"/>
      <c r="BQ2" s="743"/>
      <c r="BR2" s="743"/>
      <c r="BS2" s="743"/>
      <c r="BT2" s="743"/>
      <c r="BU2" s="743"/>
      <c r="BV2" s="743"/>
      <c r="BW2" s="743"/>
      <c r="BX2" s="743"/>
      <c r="BY2" s="743"/>
      <c r="BZ2" s="743"/>
      <c r="CA2" s="743"/>
      <c r="CB2" s="743"/>
      <c r="CC2" s="743"/>
      <c r="CD2" s="743"/>
      <c r="CE2" s="743"/>
      <c r="CF2" s="743"/>
      <c r="CG2" s="743"/>
      <c r="CH2" s="743"/>
      <c r="CI2" s="743"/>
    </row>
    <row r="3" spans="1:87" s="268" customFormat="1" ht="15.75" customHeight="1">
      <c r="A3" s="744" t="s">
        <v>233</v>
      </c>
      <c r="B3" s="744"/>
      <c r="C3" s="744"/>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c r="AZ3" s="744"/>
      <c r="BA3" s="744"/>
      <c r="BB3" s="744"/>
      <c r="BC3" s="744"/>
      <c r="BD3" s="744"/>
      <c r="BE3" s="744"/>
      <c r="BF3" s="744"/>
      <c r="BG3" s="744"/>
      <c r="BH3" s="744"/>
      <c r="BI3" s="744"/>
      <c r="BJ3" s="744"/>
      <c r="BK3" s="744"/>
      <c r="BL3" s="744"/>
      <c r="BM3" s="744"/>
      <c r="BN3" s="744"/>
      <c r="BO3" s="744"/>
      <c r="BP3" s="744"/>
      <c r="BQ3" s="744"/>
      <c r="BR3" s="744"/>
      <c r="BS3" s="744"/>
      <c r="BT3" s="744"/>
      <c r="BU3" s="744"/>
      <c r="BV3" s="744"/>
      <c r="BW3" s="744"/>
      <c r="BX3" s="744"/>
      <c r="BY3" s="744"/>
      <c r="BZ3" s="744"/>
      <c r="CA3" s="744"/>
      <c r="CB3" s="744"/>
      <c r="CC3" s="744"/>
      <c r="CD3" s="744"/>
      <c r="CE3" s="744"/>
      <c r="CF3" s="744"/>
      <c r="CG3" s="744"/>
      <c r="CH3" s="744"/>
      <c r="CI3" s="744"/>
    </row>
    <row r="4" spans="1:87" ht="5.15" customHeight="1">
      <c r="A4" s="270"/>
      <c r="B4" s="270"/>
      <c r="C4" s="270"/>
      <c r="D4" s="270"/>
      <c r="E4" s="270"/>
      <c r="F4" s="270"/>
      <c r="G4" s="270"/>
      <c r="H4" s="270"/>
      <c r="I4" s="270"/>
    </row>
    <row r="5" spans="1:87" ht="30.75" customHeight="1">
      <c r="A5" s="745" t="s">
        <v>49</v>
      </c>
      <c r="B5" s="248">
        <v>1986</v>
      </c>
      <c r="C5" s="249"/>
      <c r="D5" s="249" t="s">
        <v>96</v>
      </c>
      <c r="E5" s="249"/>
      <c r="F5" s="249">
        <v>1996</v>
      </c>
      <c r="G5" s="249"/>
      <c r="H5" s="249">
        <v>2000</v>
      </c>
      <c r="I5" s="249"/>
      <c r="J5" s="249" t="s">
        <v>234</v>
      </c>
      <c r="K5" s="249"/>
      <c r="L5" s="249" t="s">
        <v>235</v>
      </c>
      <c r="M5" s="249"/>
      <c r="N5" s="249">
        <v>2009</v>
      </c>
      <c r="O5" s="249"/>
      <c r="P5" s="249">
        <v>2010</v>
      </c>
      <c r="Q5" s="249"/>
      <c r="R5" s="249">
        <v>2011</v>
      </c>
      <c r="S5" s="249"/>
      <c r="T5" s="249">
        <v>2012</v>
      </c>
      <c r="U5" s="249"/>
      <c r="V5" s="249">
        <v>2013</v>
      </c>
      <c r="W5" s="249"/>
      <c r="X5" s="249">
        <v>2014</v>
      </c>
      <c r="Y5" s="249"/>
      <c r="Z5" s="249">
        <v>2015</v>
      </c>
      <c r="AA5" s="249"/>
      <c r="AB5" s="249">
        <v>2016</v>
      </c>
      <c r="AC5" s="249"/>
      <c r="AD5" s="249">
        <v>2017</v>
      </c>
      <c r="AE5" s="249"/>
      <c r="AF5" s="249">
        <v>2018</v>
      </c>
      <c r="AG5" s="249"/>
      <c r="AH5" s="249">
        <v>2019</v>
      </c>
      <c r="AI5" s="249"/>
      <c r="AJ5" s="249">
        <v>2020</v>
      </c>
      <c r="AK5" s="249"/>
      <c r="AL5" s="249">
        <v>2021</v>
      </c>
      <c r="AM5" s="753"/>
      <c r="AN5" s="735">
        <v>2022</v>
      </c>
      <c r="AO5" s="735"/>
      <c r="AP5" s="735"/>
      <c r="AQ5" s="735"/>
      <c r="AR5" s="735"/>
      <c r="AS5" s="735"/>
      <c r="AT5" s="735"/>
      <c r="AU5" s="115"/>
      <c r="AV5" s="736" t="s">
        <v>309</v>
      </c>
      <c r="AW5" s="251"/>
      <c r="AX5" s="731" t="s">
        <v>312</v>
      </c>
      <c r="AY5" s="753"/>
      <c r="AZ5" s="735">
        <v>2023</v>
      </c>
      <c r="BA5" s="735"/>
      <c r="BB5" s="735"/>
      <c r="BC5" s="735"/>
      <c r="BD5" s="735"/>
      <c r="BE5" s="735"/>
      <c r="BF5" s="735"/>
      <c r="BG5" s="115"/>
      <c r="BH5" s="736" t="s">
        <v>309</v>
      </c>
      <c r="BI5" s="251"/>
      <c r="BJ5" s="731" t="s">
        <v>312</v>
      </c>
      <c r="BK5" s="753"/>
      <c r="BL5" s="735">
        <v>2024</v>
      </c>
      <c r="BM5" s="735"/>
      <c r="BN5" s="735"/>
      <c r="BO5" s="735"/>
      <c r="BP5" s="735"/>
      <c r="BQ5" s="735"/>
      <c r="BR5" s="735"/>
      <c r="BS5" s="115"/>
      <c r="BT5" s="736" t="s">
        <v>309</v>
      </c>
      <c r="BU5" s="251"/>
      <c r="BV5" s="731" t="s">
        <v>312</v>
      </c>
      <c r="BW5" s="335"/>
      <c r="BX5" s="735">
        <v>2025</v>
      </c>
      <c r="BY5" s="735"/>
      <c r="BZ5" s="735"/>
      <c r="CA5" s="735"/>
      <c r="CB5" s="735"/>
      <c r="CC5" s="735"/>
      <c r="CD5" s="735"/>
      <c r="CE5" s="115"/>
      <c r="CF5" s="736" t="s">
        <v>309</v>
      </c>
      <c r="CG5" s="251"/>
      <c r="CH5" s="731" t="s">
        <v>312</v>
      </c>
      <c r="CI5" s="251"/>
    </row>
    <row r="6" spans="1:87" ht="30.75" customHeight="1">
      <c r="A6" s="746"/>
      <c r="B6" s="731" t="s">
        <v>313</v>
      </c>
      <c r="C6" s="240"/>
      <c r="D6" s="731" t="s">
        <v>313</v>
      </c>
      <c r="E6" s="252"/>
      <c r="F6" s="731" t="s">
        <v>313</v>
      </c>
      <c r="G6" s="252"/>
      <c r="H6" s="731" t="s">
        <v>313</v>
      </c>
      <c r="I6" s="252"/>
      <c r="J6" s="731" t="s">
        <v>313</v>
      </c>
      <c r="K6" s="252"/>
      <c r="L6" s="731" t="s">
        <v>313</v>
      </c>
      <c r="M6" s="252"/>
      <c r="N6" s="731" t="s">
        <v>313</v>
      </c>
      <c r="O6" s="252"/>
      <c r="P6" s="731" t="s">
        <v>313</v>
      </c>
      <c r="Q6" s="252"/>
      <c r="R6" s="731" t="s">
        <v>313</v>
      </c>
      <c r="S6" s="252"/>
      <c r="T6" s="731" t="s">
        <v>313</v>
      </c>
      <c r="U6" s="252"/>
      <c r="V6" s="731" t="s">
        <v>313</v>
      </c>
      <c r="W6" s="252"/>
      <c r="X6" s="731" t="s">
        <v>313</v>
      </c>
      <c r="Y6" s="252"/>
      <c r="Z6" s="731" t="s">
        <v>313</v>
      </c>
      <c r="AA6" s="252"/>
      <c r="AB6" s="731" t="s">
        <v>313</v>
      </c>
      <c r="AC6" s="252"/>
      <c r="AD6" s="731" t="s">
        <v>313</v>
      </c>
      <c r="AE6" s="252"/>
      <c r="AF6" s="731" t="s">
        <v>313</v>
      </c>
      <c r="AG6" s="252"/>
      <c r="AH6" s="731" t="s">
        <v>313</v>
      </c>
      <c r="AI6" s="252"/>
      <c r="AJ6" s="731" t="s">
        <v>313</v>
      </c>
      <c r="AK6" s="252"/>
      <c r="AL6" s="731" t="s">
        <v>313</v>
      </c>
      <c r="AM6" s="740"/>
      <c r="AN6" s="731" t="s">
        <v>313</v>
      </c>
      <c r="AO6" s="731" t="s">
        <v>314</v>
      </c>
      <c r="AP6" s="733" t="s">
        <v>315</v>
      </c>
      <c r="AQ6" s="733"/>
      <c r="AR6" s="734" t="s">
        <v>316</v>
      </c>
      <c r="AS6" s="736" t="s">
        <v>225</v>
      </c>
      <c r="AT6" s="736" t="s">
        <v>333</v>
      </c>
      <c r="AU6" s="244"/>
      <c r="AV6" s="733"/>
      <c r="AW6" s="254"/>
      <c r="AX6" s="732"/>
      <c r="AY6" s="740"/>
      <c r="AZ6" s="731" t="s">
        <v>313</v>
      </c>
      <c r="BA6" s="731" t="s">
        <v>314</v>
      </c>
      <c r="BB6" s="733" t="s">
        <v>315</v>
      </c>
      <c r="BC6" s="733"/>
      <c r="BD6" s="734" t="s">
        <v>316</v>
      </c>
      <c r="BE6" s="736" t="s">
        <v>225</v>
      </c>
      <c r="BF6" s="736" t="s">
        <v>333</v>
      </c>
      <c r="BG6" s="244"/>
      <c r="BH6" s="733"/>
      <c r="BI6" s="254"/>
      <c r="BJ6" s="732"/>
      <c r="BK6" s="740"/>
      <c r="BL6" s="731" t="s">
        <v>313</v>
      </c>
      <c r="BM6" s="731" t="s">
        <v>314</v>
      </c>
      <c r="BN6" s="733" t="s">
        <v>315</v>
      </c>
      <c r="BO6" s="733"/>
      <c r="BP6" s="734" t="s">
        <v>316</v>
      </c>
      <c r="BQ6" s="736" t="s">
        <v>225</v>
      </c>
      <c r="BR6" s="736" t="s">
        <v>333</v>
      </c>
      <c r="BS6" s="244"/>
      <c r="BT6" s="733"/>
      <c r="BU6" s="254"/>
      <c r="BV6" s="732"/>
      <c r="BW6" s="252"/>
      <c r="BX6" s="731" t="s">
        <v>313</v>
      </c>
      <c r="BY6" s="731" t="s">
        <v>314</v>
      </c>
      <c r="BZ6" s="733" t="s">
        <v>315</v>
      </c>
      <c r="CA6" s="733"/>
      <c r="CB6" s="734" t="s">
        <v>316</v>
      </c>
      <c r="CC6" s="736" t="s">
        <v>225</v>
      </c>
      <c r="CD6" s="736" t="s">
        <v>333</v>
      </c>
      <c r="CE6" s="244"/>
      <c r="CF6" s="733"/>
      <c r="CG6" s="254"/>
      <c r="CH6" s="732"/>
      <c r="CI6" s="254"/>
    </row>
    <row r="7" spans="1:87" ht="32.25" customHeight="1">
      <c r="A7" s="747"/>
      <c r="B7" s="732"/>
      <c r="C7" s="242"/>
      <c r="D7" s="732"/>
      <c r="E7" s="255"/>
      <c r="F7" s="732"/>
      <c r="G7" s="255"/>
      <c r="H7" s="732"/>
      <c r="I7" s="255"/>
      <c r="J7" s="732"/>
      <c r="K7" s="255"/>
      <c r="L7" s="732"/>
      <c r="M7" s="255"/>
      <c r="N7" s="732"/>
      <c r="O7" s="255"/>
      <c r="P7" s="732"/>
      <c r="Q7" s="255"/>
      <c r="R7" s="732"/>
      <c r="S7" s="255"/>
      <c r="T7" s="732"/>
      <c r="U7" s="255"/>
      <c r="V7" s="732"/>
      <c r="W7" s="255"/>
      <c r="X7" s="732"/>
      <c r="Y7" s="255"/>
      <c r="Z7" s="732"/>
      <c r="AA7" s="255"/>
      <c r="AB7" s="732"/>
      <c r="AC7" s="255"/>
      <c r="AD7" s="732"/>
      <c r="AE7" s="255"/>
      <c r="AF7" s="732"/>
      <c r="AG7" s="255"/>
      <c r="AH7" s="732"/>
      <c r="AI7" s="255"/>
      <c r="AJ7" s="732"/>
      <c r="AK7" s="255"/>
      <c r="AL7" s="732"/>
      <c r="AM7" s="741"/>
      <c r="AN7" s="732"/>
      <c r="AO7" s="732"/>
      <c r="AP7" s="253" t="s">
        <v>317</v>
      </c>
      <c r="AQ7" s="253" t="s">
        <v>16</v>
      </c>
      <c r="AR7" s="733"/>
      <c r="AS7" s="733"/>
      <c r="AT7" s="733"/>
      <c r="AU7" s="243"/>
      <c r="AV7" s="253" t="s">
        <v>318</v>
      </c>
      <c r="AW7" s="253"/>
      <c r="AX7" s="253" t="s">
        <v>318</v>
      </c>
      <c r="AY7" s="741"/>
      <c r="AZ7" s="732"/>
      <c r="BA7" s="732"/>
      <c r="BB7" s="253" t="s">
        <v>317</v>
      </c>
      <c r="BC7" s="253" t="s">
        <v>16</v>
      </c>
      <c r="BD7" s="733"/>
      <c r="BE7" s="733"/>
      <c r="BF7" s="733"/>
      <c r="BG7" s="243"/>
      <c r="BH7" s="253" t="s">
        <v>355</v>
      </c>
      <c r="BI7" s="253"/>
      <c r="BJ7" s="253" t="s">
        <v>355</v>
      </c>
      <c r="BK7" s="741"/>
      <c r="BL7" s="732"/>
      <c r="BM7" s="732"/>
      <c r="BN7" s="253" t="s">
        <v>317</v>
      </c>
      <c r="BO7" s="253" t="s">
        <v>16</v>
      </c>
      <c r="BP7" s="733"/>
      <c r="BQ7" s="733"/>
      <c r="BR7" s="733"/>
      <c r="BS7" s="243"/>
      <c r="BT7" s="253" t="s">
        <v>519</v>
      </c>
      <c r="BU7" s="253"/>
      <c r="BV7" s="253" t="s">
        <v>519</v>
      </c>
      <c r="BW7" s="255"/>
      <c r="BX7" s="732"/>
      <c r="BY7" s="732"/>
      <c r="BZ7" s="253" t="s">
        <v>317</v>
      </c>
      <c r="CA7" s="253" t="s">
        <v>16</v>
      </c>
      <c r="CB7" s="733"/>
      <c r="CC7" s="733"/>
      <c r="CD7" s="733"/>
      <c r="CE7" s="243"/>
      <c r="CF7" s="253" t="s">
        <v>529</v>
      </c>
      <c r="CG7" s="253"/>
      <c r="CH7" s="253" t="s">
        <v>529</v>
      </c>
      <c r="CI7" s="253"/>
    </row>
    <row r="8" spans="1:87" ht="9.75" customHeight="1">
      <c r="A8" s="271"/>
      <c r="B8" s="272"/>
      <c r="C8" s="272"/>
      <c r="D8" s="272"/>
      <c r="E8" s="272"/>
      <c r="F8" s="272"/>
      <c r="G8" s="272"/>
      <c r="H8" s="272"/>
      <c r="I8" s="272"/>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row>
    <row r="9" spans="1:87" ht="13" customHeight="1">
      <c r="A9" s="555" t="s">
        <v>1</v>
      </c>
      <c r="B9" s="556">
        <v>45.8</v>
      </c>
      <c r="C9" s="362"/>
      <c r="D9" s="556">
        <v>59</v>
      </c>
      <c r="E9" s="557"/>
      <c r="F9" s="556">
        <v>64.099999999999994</v>
      </c>
      <c r="G9" s="557"/>
      <c r="H9" s="556">
        <v>68.900000000000006</v>
      </c>
      <c r="I9" s="557"/>
      <c r="J9" s="556">
        <v>71.3</v>
      </c>
      <c r="K9" s="557"/>
      <c r="L9" s="556">
        <v>72.400000000000006</v>
      </c>
      <c r="M9" s="557"/>
      <c r="N9" s="556">
        <v>73.2</v>
      </c>
      <c r="O9" s="557"/>
      <c r="P9" s="556">
        <v>74.400000000000006</v>
      </c>
      <c r="Q9" s="557"/>
      <c r="R9" s="556">
        <v>75.400000000000006</v>
      </c>
      <c r="S9" s="557"/>
      <c r="T9" s="556">
        <v>75.494507314944315</v>
      </c>
      <c r="U9" s="557"/>
      <c r="V9" s="556">
        <v>73.985880456543171</v>
      </c>
      <c r="W9" s="557"/>
      <c r="X9" s="556">
        <v>74.62333008355256</v>
      </c>
      <c r="Y9" s="557"/>
      <c r="Z9" s="556">
        <v>74.593951000000004</v>
      </c>
      <c r="AA9" s="557"/>
      <c r="AB9" s="558">
        <v>76.2</v>
      </c>
      <c r="AC9" s="557"/>
      <c r="AD9" s="559">
        <v>75.400000000000006</v>
      </c>
      <c r="AE9" s="557"/>
      <c r="AF9" s="559">
        <v>76.25961672234304</v>
      </c>
      <c r="AG9" s="557"/>
      <c r="AH9" s="559">
        <v>75.900000000000006</v>
      </c>
      <c r="AI9" s="557"/>
      <c r="AJ9" s="559">
        <v>77.400000000000006</v>
      </c>
      <c r="AK9" s="557"/>
      <c r="AL9" s="559">
        <v>78.099999999999994</v>
      </c>
      <c r="AM9" s="256"/>
      <c r="AN9" s="295">
        <v>77.947527581179401</v>
      </c>
      <c r="AO9" s="295">
        <v>0.56530319764958803</v>
      </c>
      <c r="AP9" s="295">
        <v>76.839106627673928</v>
      </c>
      <c r="AQ9" s="295">
        <v>79.055948534684873</v>
      </c>
      <c r="AR9" s="295">
        <v>0.72523557217494317</v>
      </c>
      <c r="AS9" s="328">
        <v>17173.751586999912</v>
      </c>
      <c r="AT9" s="328">
        <v>20920</v>
      </c>
      <c r="AU9" s="256"/>
      <c r="AV9" s="319">
        <v>-0.12366676539826926</v>
      </c>
      <c r="AW9" s="256"/>
      <c r="AX9" s="319"/>
      <c r="AY9" s="256"/>
      <c r="AZ9" s="295">
        <v>77.353521303517297</v>
      </c>
      <c r="BA9" s="295">
        <v>0.62497345606794064</v>
      </c>
      <c r="BB9" s="295">
        <v>76.128101440091115</v>
      </c>
      <c r="BC9" s="295">
        <v>78.578941166943466</v>
      </c>
      <c r="BD9" s="295">
        <v>0.8079444161509981</v>
      </c>
      <c r="BE9" s="328">
        <v>16655.802421000091</v>
      </c>
      <c r="BF9" s="328">
        <v>20693</v>
      </c>
      <c r="BG9" s="256"/>
      <c r="BH9" s="322">
        <v>-0.5</v>
      </c>
      <c r="BI9" s="256"/>
      <c r="BJ9" s="319"/>
      <c r="BK9" s="256"/>
      <c r="BL9" s="295">
        <v>77.544562862871658</v>
      </c>
      <c r="BM9" s="295">
        <v>0.68825824902927069</v>
      </c>
      <c r="BN9" s="295">
        <v>76.195055930183869</v>
      </c>
      <c r="BO9" s="295">
        <v>78.894069795559446</v>
      </c>
      <c r="BP9" s="295">
        <v>0.88756480611848121</v>
      </c>
      <c r="BQ9" s="328">
        <v>16114.377167999934</v>
      </c>
      <c r="BR9" s="328">
        <v>19764</v>
      </c>
      <c r="BS9" s="256"/>
      <c r="BT9" s="322">
        <v>0.1</v>
      </c>
      <c r="BU9" s="256"/>
      <c r="BV9" s="319"/>
      <c r="BW9" s="256"/>
      <c r="BX9" s="295">
        <v>77.551029209727858</v>
      </c>
      <c r="BY9" s="295">
        <v>0.7231044600611034</v>
      </c>
      <c r="BZ9" s="295">
        <v>76.133196378150544</v>
      </c>
      <c r="CA9" s="295">
        <v>78.968862041305172</v>
      </c>
      <c r="CB9" s="295">
        <v>0.93242406635964858</v>
      </c>
      <c r="CC9" s="328">
        <v>14950.030709000072</v>
      </c>
      <c r="CD9" s="328">
        <v>18650</v>
      </c>
      <c r="CE9" s="256"/>
      <c r="CF9" s="322">
        <v>9.9999999999994316E-2</v>
      </c>
      <c r="CG9" s="256"/>
      <c r="CH9" s="319"/>
    </row>
    <row r="10" spans="1:87" ht="9.75" customHeight="1">
      <c r="A10" s="271"/>
      <c r="B10" s="272"/>
      <c r="C10" s="272"/>
      <c r="D10" s="272"/>
      <c r="E10" s="272"/>
      <c r="F10" s="272"/>
      <c r="G10" s="272"/>
      <c r="H10" s="272"/>
      <c r="I10" s="272"/>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row>
    <row r="11" spans="1:87" ht="13" customHeight="1">
      <c r="A11" s="274" t="s">
        <v>48</v>
      </c>
      <c r="B11" s="275">
        <v>58.5</v>
      </c>
      <c r="C11" s="236"/>
      <c r="D11" s="275">
        <v>66.099999999999994</v>
      </c>
      <c r="E11" s="276"/>
      <c r="F11" s="275">
        <v>70.2</v>
      </c>
      <c r="G11" s="276"/>
      <c r="H11" s="277">
        <v>73</v>
      </c>
      <c r="I11" s="276"/>
      <c r="J11" s="275">
        <v>74.2</v>
      </c>
      <c r="K11" s="276"/>
      <c r="L11" s="275">
        <v>73.099999999999994</v>
      </c>
      <c r="M11" s="278"/>
      <c r="N11" s="275">
        <v>74.599999999999994</v>
      </c>
      <c r="O11" s="278"/>
      <c r="P11" s="275">
        <v>75.2</v>
      </c>
      <c r="Q11" s="278"/>
      <c r="R11" s="275">
        <v>75.900000000000006</v>
      </c>
      <c r="S11" s="278"/>
      <c r="T11" s="275">
        <v>75.781984890950156</v>
      </c>
      <c r="U11" s="278"/>
      <c r="V11" s="275">
        <v>73.940171973436463</v>
      </c>
      <c r="W11" s="276"/>
      <c r="X11" s="275">
        <v>74.56285194030194</v>
      </c>
      <c r="Y11" s="278"/>
      <c r="Z11" s="275">
        <v>74.771675000000002</v>
      </c>
      <c r="AA11" s="278"/>
      <c r="AB11" s="277">
        <v>76.400000000000006</v>
      </c>
      <c r="AC11" s="278"/>
      <c r="AD11" s="279">
        <v>75.2</v>
      </c>
      <c r="AE11" s="276"/>
      <c r="AF11" s="279">
        <v>76.072932024083656</v>
      </c>
      <c r="AG11" s="276"/>
      <c r="AH11" s="279">
        <v>75.8</v>
      </c>
      <c r="AI11" s="276"/>
      <c r="AJ11" s="279">
        <v>77.2</v>
      </c>
      <c r="AK11" s="276"/>
      <c r="AL11" s="279">
        <v>78</v>
      </c>
      <c r="AN11" s="296">
        <v>78.17261054989369</v>
      </c>
      <c r="AO11" s="296">
        <v>0.69889364906147922</v>
      </c>
      <c r="AP11" s="297">
        <v>76.802251478668623</v>
      </c>
      <c r="AQ11" s="297">
        <v>79.542969621118743</v>
      </c>
      <c r="AR11" s="297">
        <v>0.89403902996869999</v>
      </c>
      <c r="AS11" s="327">
        <v>13240.660187999943</v>
      </c>
      <c r="AT11" s="327">
        <v>13699</v>
      </c>
      <c r="AU11" s="256"/>
      <c r="AV11" s="319">
        <v>0.17832064185282093</v>
      </c>
      <c r="AW11" s="256"/>
      <c r="AX11" s="319"/>
      <c r="AZ11" s="309">
        <v>77.322250475297579</v>
      </c>
      <c r="BA11" s="309">
        <v>0.7842168739085803</v>
      </c>
      <c r="BB11" s="309">
        <v>75.784593275313895</v>
      </c>
      <c r="BC11" s="309">
        <v>78.859907675281278</v>
      </c>
      <c r="BD11" s="309">
        <v>1.0142188944165778</v>
      </c>
      <c r="BE11" s="337">
        <v>12745.243349000108</v>
      </c>
      <c r="BF11" s="337">
        <v>13714</v>
      </c>
      <c r="BG11" s="28"/>
      <c r="BH11" s="346">
        <v>-0.85036007459611085</v>
      </c>
      <c r="BI11" s="28"/>
      <c r="BJ11" s="346"/>
      <c r="BK11" s="28"/>
      <c r="BL11" s="309">
        <v>76.99923902972607</v>
      </c>
      <c r="BM11" s="309">
        <v>0.85819927973872001</v>
      </c>
      <c r="BN11" s="309">
        <v>75.316519092451756</v>
      </c>
      <c r="BO11" s="309">
        <v>78.681958967000398</v>
      </c>
      <c r="BP11" s="309">
        <v>1.1145555339935327</v>
      </c>
      <c r="BQ11" s="337">
        <v>12546.822567000039</v>
      </c>
      <c r="BR11" s="337">
        <v>13115</v>
      </c>
      <c r="BS11" s="28"/>
      <c r="BT11" s="346">
        <v>-0.32301144557150963</v>
      </c>
      <c r="BU11" s="28"/>
      <c r="BV11" s="347" t="s">
        <v>350</v>
      </c>
      <c r="BW11" s="28"/>
      <c r="BX11" s="309">
        <v>76.972737116346195</v>
      </c>
      <c r="BY11" s="309">
        <v>0.9104372944096667</v>
      </c>
      <c r="BZ11" s="309">
        <v>75.187589937199533</v>
      </c>
      <c r="CA11" s="309">
        <v>78.757884295492858</v>
      </c>
      <c r="CB11" s="309">
        <v>1.1828048845833794</v>
      </c>
      <c r="CC11" s="337">
        <v>11529.336770999898</v>
      </c>
      <c r="CD11" s="337">
        <v>12422</v>
      </c>
      <c r="CE11" s="28"/>
      <c r="CF11" s="346">
        <v>0</v>
      </c>
      <c r="CG11" s="28"/>
      <c r="CH11" s="347"/>
    </row>
    <row r="12" spans="1:87" ht="13" customHeight="1">
      <c r="A12" s="274" t="s">
        <v>47</v>
      </c>
      <c r="B12" s="275">
        <v>24</v>
      </c>
      <c r="C12" s="236"/>
      <c r="D12" s="275">
        <v>41.1</v>
      </c>
      <c r="E12" s="276"/>
      <c r="F12" s="275">
        <v>51.2</v>
      </c>
      <c r="G12" s="276"/>
      <c r="H12" s="277">
        <v>61.5</v>
      </c>
      <c r="I12" s="276"/>
      <c r="J12" s="275">
        <v>66.3</v>
      </c>
      <c r="K12" s="276"/>
      <c r="L12" s="275">
        <v>71.099999999999994</v>
      </c>
      <c r="M12" s="278"/>
      <c r="N12" s="275">
        <v>70</v>
      </c>
      <c r="O12" s="278"/>
      <c r="P12" s="275">
        <v>72.400000000000006</v>
      </c>
      <c r="Q12" s="278"/>
      <c r="R12" s="275">
        <v>74.2</v>
      </c>
      <c r="S12" s="278"/>
      <c r="T12" s="275">
        <v>74.822548530245257</v>
      </c>
      <c r="U12" s="278"/>
      <c r="V12" s="275">
        <v>74.105220575077126</v>
      </c>
      <c r="W12" s="276"/>
      <c r="X12" s="275">
        <v>74.790934505098178</v>
      </c>
      <c r="Y12" s="278"/>
      <c r="Z12" s="275">
        <v>74.056106999999997</v>
      </c>
      <c r="AA12" s="278"/>
      <c r="AB12" s="277">
        <v>75.5</v>
      </c>
      <c r="AC12" s="278"/>
      <c r="AD12" s="279">
        <v>76</v>
      </c>
      <c r="AE12" s="276"/>
      <c r="AF12" s="279">
        <v>76.908819144049218</v>
      </c>
      <c r="AG12" s="276"/>
      <c r="AH12" s="279">
        <v>76.099999999999994</v>
      </c>
      <c r="AI12" s="276"/>
      <c r="AJ12" s="279">
        <v>78</v>
      </c>
      <c r="AK12" s="276"/>
      <c r="AL12" s="279">
        <v>78.3</v>
      </c>
      <c r="AN12" s="296">
        <v>77.189791032364028</v>
      </c>
      <c r="AO12" s="296">
        <v>0.74831165942367595</v>
      </c>
      <c r="AP12" s="297">
        <v>75.722535360529321</v>
      </c>
      <c r="AQ12" s="297">
        <v>78.657046704198734</v>
      </c>
      <c r="AR12" s="297">
        <v>0.96944382076371327</v>
      </c>
      <c r="AS12" s="327">
        <v>3933.0913990000231</v>
      </c>
      <c r="AT12" s="327">
        <v>7221</v>
      </c>
      <c r="AU12" s="256"/>
      <c r="AV12" s="319">
        <v>-1.1438280863434471</v>
      </c>
      <c r="AW12" s="256"/>
      <c r="AX12" s="319"/>
      <c r="AZ12" s="309">
        <v>77.455438780800392</v>
      </c>
      <c r="BA12" s="309">
        <v>0.74298664711902584</v>
      </c>
      <c r="BB12" s="309">
        <v>75.998623956426314</v>
      </c>
      <c r="BC12" s="309">
        <v>78.91225360517447</v>
      </c>
      <c r="BD12" s="309">
        <v>0.95924399734108412</v>
      </c>
      <c r="BE12" s="337">
        <v>3910.5590719999991</v>
      </c>
      <c r="BF12" s="337">
        <v>6979</v>
      </c>
      <c r="BG12" s="28"/>
      <c r="BH12" s="346">
        <v>0.26564774843636485</v>
      </c>
      <c r="BI12" s="28"/>
      <c r="BJ12" s="346"/>
      <c r="BK12" s="28"/>
      <c r="BL12" s="309">
        <v>79.462425976756336</v>
      </c>
      <c r="BM12" s="309">
        <v>0.73921808796986477</v>
      </c>
      <c r="BN12" s="309">
        <v>78.012999201428116</v>
      </c>
      <c r="BO12" s="309">
        <v>80.911852752084556</v>
      </c>
      <c r="BP12" s="309">
        <v>0.93027374747669345</v>
      </c>
      <c r="BQ12" s="337">
        <v>3567.5546009999966</v>
      </c>
      <c r="BR12" s="337">
        <v>6649</v>
      </c>
      <c r="BS12" s="28"/>
      <c r="BT12" s="346">
        <v>2.0069871959559435</v>
      </c>
      <c r="BU12" s="28"/>
      <c r="BV12" s="347" t="s">
        <v>261</v>
      </c>
      <c r="BW12" s="28"/>
      <c r="BX12" s="309">
        <v>79.500143751241296</v>
      </c>
      <c r="BY12" s="309">
        <v>0.74161531473493614</v>
      </c>
      <c r="BZ12" s="309">
        <v>78.04601561387247</v>
      </c>
      <c r="CA12" s="309">
        <v>80.954271888610123</v>
      </c>
      <c r="CB12" s="309">
        <v>0.93284776572917438</v>
      </c>
      <c r="CC12" s="337">
        <v>3420.6939380000149</v>
      </c>
      <c r="CD12" s="337">
        <v>6228</v>
      </c>
      <c r="CE12" s="28"/>
      <c r="CF12" s="346">
        <v>0</v>
      </c>
      <c r="CG12" s="28"/>
      <c r="CH12" s="347"/>
    </row>
    <row r="13" spans="1:87" ht="5.15" customHeight="1">
      <c r="A13" s="261"/>
      <c r="B13" s="280"/>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62"/>
      <c r="AN13" s="262"/>
      <c r="AO13" s="262"/>
      <c r="AP13" s="262"/>
      <c r="AQ13" s="262"/>
      <c r="AR13" s="262"/>
      <c r="AS13" s="262"/>
      <c r="AT13" s="262"/>
      <c r="AU13" s="262"/>
      <c r="AV13" s="262"/>
      <c r="AW13" s="262"/>
      <c r="AX13" s="262"/>
      <c r="AY13" s="262"/>
      <c r="AZ13" s="132"/>
      <c r="BA13" s="132"/>
      <c r="BB13" s="132"/>
      <c r="BC13" s="132"/>
      <c r="BD13" s="132"/>
      <c r="BE13" s="132"/>
      <c r="BF13" s="132"/>
      <c r="BG13" s="132"/>
      <c r="BH13" s="132"/>
      <c r="BI13" s="132"/>
      <c r="BJ13" s="132"/>
      <c r="BK13" s="132"/>
      <c r="BL13" s="132"/>
      <c r="BM13" s="132"/>
      <c r="BN13" s="132"/>
      <c r="BO13" s="132"/>
      <c r="BP13" s="262"/>
      <c r="BQ13" s="262"/>
      <c r="BR13" s="262"/>
      <c r="BS13" s="262"/>
      <c r="BT13" s="262"/>
      <c r="BU13" s="262"/>
      <c r="BV13" s="262"/>
      <c r="BW13" s="132"/>
      <c r="BX13" s="132"/>
      <c r="BY13" s="132"/>
      <c r="BZ13" s="132"/>
      <c r="CA13" s="132"/>
      <c r="CB13" s="262"/>
      <c r="CC13" s="262"/>
      <c r="CD13" s="262"/>
      <c r="CE13" s="262"/>
      <c r="CF13" s="262"/>
      <c r="CG13" s="262"/>
      <c r="CH13" s="262"/>
      <c r="CI13" s="262"/>
    </row>
    <row r="14" spans="1:87" ht="5.15" customHeight="1">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row>
    <row r="15" spans="1:87" s="282" customFormat="1" ht="13.5" customHeight="1">
      <c r="A15" s="799" t="s">
        <v>263</v>
      </c>
      <c r="B15" s="799"/>
      <c r="C15" s="799"/>
      <c r="D15" s="799"/>
      <c r="E15" s="799"/>
      <c r="F15" s="799"/>
      <c r="G15" s="799"/>
      <c r="H15" s="799"/>
      <c r="I15" s="799"/>
      <c r="J15" s="799"/>
      <c r="K15" s="799"/>
      <c r="L15" s="799"/>
      <c r="M15" s="799"/>
      <c r="N15" s="799"/>
      <c r="O15" s="799"/>
      <c r="P15" s="799"/>
      <c r="Q15" s="799"/>
      <c r="R15" s="799"/>
      <c r="S15" s="799"/>
      <c r="T15" s="799"/>
      <c r="U15" s="799"/>
      <c r="V15" s="799"/>
      <c r="W15" s="799"/>
      <c r="X15" s="799"/>
      <c r="Y15" s="799"/>
      <c r="Z15" s="799"/>
      <c r="AA15" s="799"/>
      <c r="AB15" s="799"/>
      <c r="AC15" s="799"/>
      <c r="AD15" s="799"/>
      <c r="AE15" s="799"/>
      <c r="AF15" s="799"/>
      <c r="AG15" s="799"/>
      <c r="AH15" s="799"/>
      <c r="AI15" s="799"/>
      <c r="AJ15" s="799"/>
      <c r="AK15" s="799"/>
      <c r="AL15" s="799"/>
      <c r="AM15" s="799"/>
      <c r="AN15" s="799"/>
      <c r="AO15" s="799"/>
      <c r="AP15" s="799"/>
      <c r="AQ15" s="799"/>
      <c r="AR15" s="799"/>
      <c r="AS15" s="799"/>
      <c r="AT15" s="799"/>
      <c r="AU15" s="799"/>
      <c r="AV15" s="799"/>
      <c r="AW15" s="799"/>
      <c r="AX15" s="799"/>
      <c r="AY15" s="799"/>
      <c r="AZ15" s="799"/>
      <c r="BA15" s="799"/>
      <c r="BB15" s="799"/>
      <c r="BC15" s="799"/>
      <c r="BD15" s="799"/>
      <c r="BE15" s="799"/>
      <c r="BF15" s="799"/>
      <c r="BG15" s="799"/>
      <c r="BH15" s="799"/>
      <c r="BI15" s="799"/>
      <c r="BJ15" s="799"/>
      <c r="BK15" s="799"/>
      <c r="BL15" s="799"/>
      <c r="BM15" s="799"/>
      <c r="BN15" s="799"/>
      <c r="BO15" s="799"/>
      <c r="BP15" s="799"/>
      <c r="BQ15" s="799"/>
      <c r="BR15" s="799"/>
      <c r="BS15" s="799"/>
      <c r="BT15" s="799"/>
      <c r="BU15" s="799"/>
      <c r="BV15" s="799"/>
      <c r="BW15" s="799"/>
      <c r="BX15" s="799"/>
      <c r="BY15" s="799"/>
      <c r="BZ15" s="799"/>
      <c r="CA15" s="799"/>
      <c r="CB15" s="799"/>
      <c r="CC15" s="799"/>
      <c r="CD15" s="799"/>
      <c r="CE15" s="799"/>
      <c r="CF15" s="799"/>
      <c r="CG15" s="799"/>
      <c r="CH15" s="799"/>
      <c r="CI15" s="799"/>
    </row>
    <row r="16" spans="1:87" ht="13.5" customHeight="1">
      <c r="A16" s="798" t="s">
        <v>319</v>
      </c>
      <c r="B16" s="798"/>
      <c r="C16" s="798"/>
      <c r="D16" s="798"/>
      <c r="E16" s="798"/>
      <c r="F16" s="798"/>
      <c r="G16" s="798"/>
      <c r="H16" s="798"/>
      <c r="I16" s="798"/>
      <c r="J16" s="798"/>
      <c r="K16" s="798"/>
      <c r="L16" s="798"/>
      <c r="M16" s="798"/>
      <c r="N16" s="798"/>
      <c r="O16" s="798"/>
      <c r="P16" s="798"/>
      <c r="Q16" s="798"/>
      <c r="R16" s="798"/>
      <c r="S16" s="798"/>
      <c r="T16" s="798"/>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c r="AT16" s="798"/>
      <c r="AU16" s="798"/>
      <c r="AV16" s="798"/>
      <c r="AW16" s="798"/>
      <c r="AX16" s="798"/>
      <c r="AY16" s="798"/>
      <c r="AZ16" s="798"/>
      <c r="BA16" s="798"/>
      <c r="BB16" s="798"/>
      <c r="BC16" s="798"/>
      <c r="BD16" s="798"/>
      <c r="BE16" s="798"/>
      <c r="BF16" s="798"/>
      <c r="BG16" s="798"/>
      <c r="BH16" s="798"/>
      <c r="BI16" s="798"/>
      <c r="BJ16" s="798"/>
      <c r="BK16" s="798"/>
      <c r="BL16" s="798"/>
      <c r="BM16" s="798"/>
      <c r="BN16" s="798"/>
      <c r="BO16" s="798"/>
      <c r="BP16" s="798"/>
      <c r="BQ16" s="798"/>
      <c r="BR16" s="798"/>
      <c r="BS16" s="798"/>
      <c r="BT16" s="798"/>
      <c r="BU16" s="798"/>
      <c r="BV16" s="798"/>
      <c r="BW16" s="798"/>
      <c r="BX16" s="798"/>
      <c r="BY16" s="798"/>
      <c r="BZ16" s="798"/>
      <c r="CA16" s="798"/>
      <c r="CB16" s="798"/>
      <c r="CC16" s="798"/>
      <c r="CD16" s="798"/>
      <c r="CE16" s="798"/>
      <c r="CF16" s="798"/>
      <c r="CG16" s="798"/>
      <c r="CH16" s="798"/>
      <c r="CI16" s="798"/>
    </row>
    <row r="17" spans="1:87" ht="13.5" customHeight="1">
      <c r="A17" s="798" t="s">
        <v>270</v>
      </c>
      <c r="B17" s="798"/>
      <c r="C17" s="798"/>
      <c r="D17" s="798"/>
      <c r="E17" s="798"/>
      <c r="F17" s="798"/>
      <c r="G17" s="798"/>
      <c r="H17" s="798"/>
      <c r="I17" s="798"/>
      <c r="J17" s="798"/>
      <c r="K17" s="798"/>
      <c r="L17" s="798"/>
      <c r="M17" s="798"/>
      <c r="N17" s="798"/>
      <c r="O17" s="798"/>
      <c r="P17" s="798"/>
      <c r="Q17" s="798"/>
      <c r="R17" s="798"/>
      <c r="S17" s="798"/>
      <c r="T17" s="798"/>
      <c r="U17" s="798"/>
      <c r="V17" s="798"/>
      <c r="W17" s="798"/>
      <c r="X17" s="798"/>
      <c r="Y17" s="798"/>
      <c r="Z17" s="798"/>
      <c r="AA17" s="798"/>
      <c r="AB17" s="798"/>
      <c r="AC17" s="798"/>
      <c r="AD17" s="798"/>
      <c r="AE17" s="798"/>
      <c r="AF17" s="798"/>
      <c r="AG17" s="798"/>
      <c r="AH17" s="798"/>
      <c r="AI17" s="798"/>
      <c r="AJ17" s="798"/>
      <c r="AK17" s="798"/>
      <c r="AL17" s="798"/>
      <c r="AM17" s="798"/>
      <c r="AN17" s="798"/>
      <c r="AO17" s="798"/>
      <c r="AP17" s="798"/>
      <c r="AQ17" s="798"/>
      <c r="AR17" s="798"/>
      <c r="AS17" s="798"/>
      <c r="AT17" s="798"/>
      <c r="AU17" s="798"/>
      <c r="AV17" s="798"/>
      <c r="AW17" s="798"/>
      <c r="AX17" s="798"/>
      <c r="AY17" s="798"/>
      <c r="AZ17" s="798"/>
      <c r="BA17" s="798"/>
      <c r="BB17" s="798"/>
      <c r="BC17" s="798"/>
      <c r="BD17" s="798"/>
      <c r="BE17" s="798"/>
      <c r="BF17" s="798"/>
      <c r="BG17" s="798"/>
      <c r="BH17" s="798"/>
      <c r="BI17" s="798"/>
      <c r="BJ17" s="798"/>
      <c r="BK17" s="798"/>
      <c r="BL17" s="798"/>
      <c r="BM17" s="798"/>
      <c r="BN17" s="798"/>
      <c r="BO17" s="798"/>
      <c r="BP17" s="798"/>
      <c r="BQ17" s="798"/>
      <c r="BR17" s="798"/>
      <c r="BS17" s="798"/>
      <c r="BT17" s="798"/>
      <c r="BU17" s="798"/>
      <c r="BV17" s="798"/>
      <c r="BW17" s="798"/>
      <c r="BX17" s="798"/>
      <c r="BY17" s="798"/>
      <c r="BZ17" s="798"/>
      <c r="CA17" s="798"/>
      <c r="CB17" s="798"/>
      <c r="CC17" s="798"/>
      <c r="CD17" s="798"/>
      <c r="CE17" s="798"/>
      <c r="CF17" s="798"/>
      <c r="CG17" s="798"/>
      <c r="CH17" s="798"/>
      <c r="CI17" s="798"/>
    </row>
    <row r="18" spans="1:87" ht="13.5" customHeight="1">
      <c r="A18" s="798" t="s">
        <v>334</v>
      </c>
      <c r="B18" s="798"/>
      <c r="C18" s="798"/>
      <c r="D18" s="798"/>
      <c r="E18" s="798"/>
      <c r="F18" s="798"/>
      <c r="G18" s="798"/>
      <c r="H18" s="798"/>
      <c r="I18" s="798"/>
      <c r="J18" s="798"/>
      <c r="K18" s="798"/>
      <c r="L18" s="798"/>
      <c r="M18" s="798"/>
      <c r="N18" s="798"/>
      <c r="O18" s="798"/>
      <c r="P18" s="798"/>
      <c r="Q18" s="798"/>
      <c r="R18" s="798"/>
      <c r="S18" s="798"/>
      <c r="T18" s="798"/>
      <c r="U18" s="798"/>
      <c r="V18" s="798"/>
      <c r="W18" s="798"/>
      <c r="X18" s="798"/>
      <c r="Y18" s="798"/>
      <c r="Z18" s="798"/>
      <c r="AA18" s="798"/>
      <c r="AB18" s="798"/>
      <c r="AC18" s="798"/>
      <c r="AD18" s="798"/>
      <c r="AE18" s="798"/>
      <c r="AF18" s="798"/>
      <c r="AG18" s="798"/>
      <c r="AH18" s="798"/>
      <c r="AI18" s="798"/>
      <c r="AJ18" s="798"/>
      <c r="AK18" s="798"/>
      <c r="AL18" s="798"/>
      <c r="AM18" s="798"/>
      <c r="AN18" s="798"/>
      <c r="AO18" s="798"/>
      <c r="AP18" s="798"/>
      <c r="AQ18" s="798"/>
      <c r="AR18" s="798"/>
      <c r="AS18" s="798"/>
      <c r="AT18" s="798"/>
      <c r="AU18" s="798"/>
      <c r="AV18" s="798"/>
      <c r="AW18" s="798"/>
      <c r="AX18" s="798"/>
      <c r="AY18" s="798"/>
      <c r="AZ18" s="798"/>
      <c r="BA18" s="798"/>
      <c r="BB18" s="798"/>
      <c r="BC18" s="798"/>
      <c r="BD18" s="798"/>
      <c r="BE18" s="798"/>
      <c r="BF18" s="798"/>
      <c r="BG18" s="798"/>
      <c r="BH18" s="798"/>
      <c r="BI18" s="798"/>
      <c r="BJ18" s="798"/>
      <c r="BK18" s="798"/>
      <c r="BL18" s="798"/>
      <c r="BM18" s="798"/>
      <c r="BN18" s="798"/>
      <c r="BO18" s="798"/>
      <c r="BP18" s="798"/>
      <c r="BQ18" s="798"/>
      <c r="BR18" s="798"/>
      <c r="BS18" s="798"/>
      <c r="BT18" s="798"/>
      <c r="BU18" s="798"/>
      <c r="BV18" s="798"/>
      <c r="BW18" s="798"/>
      <c r="BX18" s="798"/>
      <c r="BY18" s="798"/>
      <c r="BZ18" s="798"/>
      <c r="CA18" s="798"/>
      <c r="CB18" s="798"/>
      <c r="CC18" s="798"/>
      <c r="CD18" s="798"/>
      <c r="CE18" s="798"/>
      <c r="CF18" s="798"/>
      <c r="CG18" s="798"/>
      <c r="CH18" s="798"/>
      <c r="CI18" s="798"/>
    </row>
    <row r="19" spans="1:87" ht="13.5" customHeight="1">
      <c r="A19" s="798" t="s">
        <v>528</v>
      </c>
      <c r="B19" s="798"/>
      <c r="C19" s="798"/>
      <c r="D19" s="798"/>
      <c r="E19" s="798"/>
      <c r="F19" s="798"/>
      <c r="G19" s="798"/>
      <c r="H19" s="798"/>
      <c r="I19" s="798"/>
      <c r="J19" s="798"/>
      <c r="K19" s="798"/>
      <c r="L19" s="798"/>
      <c r="M19" s="798"/>
      <c r="N19" s="798"/>
      <c r="O19" s="798"/>
      <c r="P19" s="798"/>
      <c r="Q19" s="798"/>
      <c r="R19" s="798"/>
      <c r="S19" s="798"/>
      <c r="T19" s="798"/>
      <c r="U19" s="798"/>
      <c r="V19" s="798"/>
      <c r="W19" s="798"/>
      <c r="X19" s="798"/>
      <c r="Y19" s="798"/>
      <c r="Z19" s="798"/>
      <c r="AA19" s="798"/>
      <c r="AB19" s="798"/>
      <c r="AC19" s="798"/>
      <c r="AD19" s="798"/>
      <c r="AE19" s="798"/>
      <c r="AF19" s="798"/>
      <c r="AG19" s="798"/>
      <c r="AH19" s="798"/>
      <c r="AI19" s="798"/>
      <c r="AJ19" s="798"/>
      <c r="AK19" s="798"/>
      <c r="AL19" s="798"/>
      <c r="AM19" s="798"/>
      <c r="AN19" s="798"/>
      <c r="AO19" s="798"/>
      <c r="AP19" s="798"/>
      <c r="AQ19" s="798"/>
      <c r="AR19" s="798"/>
      <c r="AS19" s="798"/>
      <c r="AT19" s="798"/>
      <c r="AU19" s="798"/>
      <c r="AV19" s="798"/>
      <c r="AW19" s="798"/>
      <c r="AX19" s="798"/>
      <c r="AY19" s="798"/>
      <c r="AZ19" s="798"/>
      <c r="BA19" s="798"/>
      <c r="BB19" s="798"/>
      <c r="BC19" s="798"/>
      <c r="BD19" s="798"/>
      <c r="BE19" s="798"/>
      <c r="BF19" s="798"/>
      <c r="BG19" s="798"/>
      <c r="BH19" s="798"/>
      <c r="BI19" s="798"/>
      <c r="BJ19" s="798"/>
      <c r="BK19" s="798"/>
      <c r="BL19" s="798"/>
      <c r="BM19" s="798"/>
      <c r="BN19" s="798"/>
      <c r="BO19" s="798"/>
      <c r="BP19" s="798"/>
      <c r="BQ19" s="798"/>
      <c r="BR19" s="798"/>
      <c r="BS19" s="798"/>
      <c r="BT19" s="798"/>
      <c r="BU19" s="798"/>
      <c r="BV19" s="798"/>
      <c r="BW19" s="798"/>
      <c r="BX19" s="798"/>
      <c r="BY19" s="798"/>
      <c r="BZ19" s="798"/>
      <c r="CA19" s="798"/>
      <c r="CB19" s="798"/>
      <c r="CC19" s="798"/>
      <c r="CD19" s="798"/>
      <c r="CE19" s="798"/>
      <c r="CF19" s="798"/>
      <c r="CG19" s="798"/>
      <c r="CH19" s="798"/>
      <c r="CI19" s="798"/>
    </row>
    <row r="20" spans="1:87" ht="13.5" customHeight="1">
      <c r="A20" s="798" t="s">
        <v>520</v>
      </c>
      <c r="B20" s="798"/>
      <c r="C20" s="798"/>
      <c r="D20" s="798"/>
      <c r="E20" s="798"/>
      <c r="F20" s="798"/>
      <c r="G20" s="798"/>
      <c r="H20" s="798"/>
      <c r="I20" s="798"/>
      <c r="J20" s="798"/>
      <c r="K20" s="798"/>
      <c r="L20" s="798"/>
      <c r="M20" s="798"/>
      <c r="N20" s="798"/>
      <c r="O20" s="798"/>
      <c r="P20" s="798"/>
      <c r="Q20" s="798"/>
      <c r="R20" s="798"/>
      <c r="S20" s="798"/>
      <c r="T20" s="798"/>
      <c r="U20" s="798"/>
      <c r="V20" s="798"/>
      <c r="W20" s="798"/>
      <c r="X20" s="798"/>
      <c r="Y20" s="798"/>
      <c r="Z20" s="798"/>
      <c r="AA20" s="798"/>
      <c r="AB20" s="798"/>
      <c r="AC20" s="798"/>
      <c r="AD20" s="798"/>
      <c r="AE20" s="798"/>
      <c r="AF20" s="798"/>
      <c r="AG20" s="798"/>
      <c r="AH20" s="798"/>
      <c r="AI20" s="798"/>
      <c r="AJ20" s="798"/>
      <c r="AK20" s="798"/>
      <c r="AL20" s="798"/>
      <c r="AM20" s="798"/>
      <c r="AN20" s="798"/>
      <c r="AO20" s="798"/>
      <c r="AP20" s="798"/>
      <c r="AQ20" s="798"/>
      <c r="AR20" s="798"/>
      <c r="AS20" s="798"/>
      <c r="AT20" s="798"/>
      <c r="AU20" s="798"/>
      <c r="AV20" s="798"/>
      <c r="AW20" s="798"/>
      <c r="AX20" s="798"/>
      <c r="AY20" s="798"/>
      <c r="AZ20" s="798"/>
      <c r="BA20" s="798"/>
      <c r="BB20" s="798"/>
      <c r="BC20" s="798"/>
      <c r="BD20" s="798"/>
      <c r="BE20" s="798"/>
      <c r="BF20" s="798"/>
      <c r="BG20" s="798"/>
      <c r="BH20" s="798"/>
      <c r="BI20" s="798"/>
      <c r="BJ20" s="798"/>
      <c r="BK20" s="798"/>
      <c r="BL20" s="798"/>
      <c r="BM20" s="798"/>
      <c r="BN20" s="798"/>
      <c r="BO20" s="798"/>
      <c r="BP20" s="798"/>
      <c r="BQ20" s="798"/>
      <c r="BR20" s="798"/>
      <c r="BS20" s="798"/>
      <c r="BT20" s="798"/>
      <c r="BU20" s="798"/>
      <c r="BV20" s="798"/>
      <c r="BW20" s="798"/>
      <c r="BX20" s="798"/>
      <c r="BY20" s="798"/>
      <c r="BZ20" s="798"/>
      <c r="CA20" s="798"/>
      <c r="CB20" s="798"/>
      <c r="CC20" s="798"/>
      <c r="CD20" s="798"/>
      <c r="CE20" s="798"/>
      <c r="CF20" s="798"/>
      <c r="CG20" s="798"/>
      <c r="CH20" s="798"/>
      <c r="CI20" s="798"/>
    </row>
    <row r="21" spans="1:87" s="282" customFormat="1" ht="13.5" customHeight="1">
      <c r="A21" s="799" t="s">
        <v>195</v>
      </c>
      <c r="B21" s="799"/>
      <c r="C21" s="799"/>
      <c r="D21" s="799"/>
      <c r="E21" s="799"/>
      <c r="F21" s="799"/>
      <c r="G21" s="799"/>
      <c r="H21" s="799"/>
      <c r="I21" s="799"/>
      <c r="J21" s="799"/>
      <c r="K21" s="799"/>
      <c r="L21" s="799"/>
      <c r="M21" s="799"/>
      <c r="N21" s="799"/>
      <c r="O21" s="799"/>
      <c r="P21" s="799"/>
      <c r="Q21" s="799"/>
      <c r="R21" s="799"/>
      <c r="S21" s="799"/>
      <c r="T21" s="799"/>
      <c r="U21" s="799"/>
      <c r="V21" s="799"/>
      <c r="W21" s="799"/>
      <c r="X21" s="799"/>
      <c r="Y21" s="799"/>
      <c r="Z21" s="799"/>
      <c r="AA21" s="799"/>
      <c r="AB21" s="799"/>
      <c r="AC21" s="799"/>
      <c r="AD21" s="799"/>
      <c r="AE21" s="799"/>
      <c r="AF21" s="799"/>
      <c r="AG21" s="799"/>
      <c r="AH21" s="799"/>
      <c r="AI21" s="799"/>
      <c r="AJ21" s="799"/>
      <c r="AK21" s="799"/>
      <c r="AL21" s="799"/>
      <c r="AM21" s="799"/>
      <c r="AN21" s="799"/>
      <c r="AO21" s="799"/>
      <c r="AP21" s="799"/>
      <c r="AQ21" s="799"/>
      <c r="AR21" s="799"/>
      <c r="AS21" s="799"/>
      <c r="AT21" s="799"/>
      <c r="AU21" s="799"/>
      <c r="AV21" s="799"/>
      <c r="AW21" s="799"/>
      <c r="AX21" s="799"/>
      <c r="AY21" s="799"/>
      <c r="AZ21" s="799"/>
      <c r="BA21" s="799"/>
      <c r="BB21" s="799"/>
      <c r="BC21" s="799"/>
      <c r="BD21" s="799"/>
      <c r="BE21" s="799"/>
      <c r="BF21" s="799"/>
      <c r="BG21" s="799"/>
      <c r="BH21" s="799"/>
      <c r="BI21" s="799"/>
      <c r="BJ21" s="799"/>
      <c r="BK21" s="799"/>
      <c r="BL21" s="799"/>
      <c r="BM21" s="799"/>
      <c r="BN21" s="799"/>
      <c r="BO21" s="799"/>
      <c r="BP21" s="799"/>
      <c r="BQ21" s="799"/>
      <c r="BR21" s="799"/>
      <c r="BS21" s="799"/>
      <c r="BT21" s="799"/>
      <c r="BU21" s="799"/>
      <c r="BV21" s="799"/>
      <c r="BW21" s="799"/>
      <c r="BX21" s="799"/>
      <c r="BY21" s="799"/>
      <c r="BZ21" s="799"/>
      <c r="CA21" s="799"/>
      <c r="CB21" s="799"/>
      <c r="CC21" s="799"/>
      <c r="CD21" s="799"/>
      <c r="CE21" s="799"/>
      <c r="CF21" s="799"/>
      <c r="CG21" s="799"/>
      <c r="CH21" s="799"/>
      <c r="CI21" s="799"/>
    </row>
    <row r="23" spans="1:87" ht="13" hidden="1" customHeight="1">
      <c r="A23" s="283" t="s">
        <v>308</v>
      </c>
      <c r="B23" s="284">
        <v>68.195048505804024</v>
      </c>
      <c r="C23" s="284"/>
      <c r="D23" s="284"/>
      <c r="E23" s="284"/>
      <c r="F23" s="284"/>
      <c r="G23" s="284"/>
      <c r="H23" s="284">
        <v>68.195048505804024</v>
      </c>
      <c r="I23" s="284"/>
    </row>
    <row r="24" spans="1:87" ht="10.5" hidden="1">
      <c r="A24" s="17" t="s">
        <v>324</v>
      </c>
      <c r="B24" s="17">
        <v>70.8</v>
      </c>
      <c r="H24" s="17">
        <v>70.8</v>
      </c>
    </row>
    <row r="25" spans="1:87" ht="10.5" hidden="1">
      <c r="A25" s="267" t="s">
        <v>325</v>
      </c>
      <c r="B25" s="89">
        <f>B23-B24</f>
        <v>-2.6049514941959728</v>
      </c>
      <c r="C25" s="89"/>
      <c r="D25" s="89"/>
      <c r="E25" s="89"/>
      <c r="F25" s="89"/>
      <c r="G25" s="89"/>
      <c r="H25" s="89">
        <f>H23-H24</f>
        <v>-2.6049514941959728</v>
      </c>
      <c r="I25" s="89"/>
    </row>
  </sheetData>
  <mergeCells count="69">
    <mergeCell ref="A21:CI21"/>
    <mergeCell ref="CB6:CB7"/>
    <mergeCell ref="CC6:CC7"/>
    <mergeCell ref="CD6:CD7"/>
    <mergeCell ref="A17:CI17"/>
    <mergeCell ref="A18:CI18"/>
    <mergeCell ref="A15:CI15"/>
    <mergeCell ref="A16:CI16"/>
    <mergeCell ref="AD6:AD7"/>
    <mergeCell ref="AF6:AF7"/>
    <mergeCell ref="AH6:AH7"/>
    <mergeCell ref="AJ6:AJ7"/>
    <mergeCell ref="AY5:AY7"/>
    <mergeCell ref="AZ5:BF5"/>
    <mergeCell ref="BH5:BH6"/>
    <mergeCell ref="BJ5:BJ6"/>
    <mergeCell ref="A20:CI20"/>
    <mergeCell ref="AR6:AR7"/>
    <mergeCell ref="L6:L7"/>
    <mergeCell ref="AZ6:AZ7"/>
    <mergeCell ref="BA6:BA7"/>
    <mergeCell ref="BB6:BC6"/>
    <mergeCell ref="BD6:BD7"/>
    <mergeCell ref="BE6:BE7"/>
    <mergeCell ref="BF6:BF7"/>
    <mergeCell ref="J6:J7"/>
    <mergeCell ref="Z6:Z7"/>
    <mergeCell ref="F6:F7"/>
    <mergeCell ref="AP6:AQ6"/>
    <mergeCell ref="A19:CI19"/>
    <mergeCell ref="BX6:BX7"/>
    <mergeCell ref="H6:H7"/>
    <mergeCell ref="AX5:AX6"/>
    <mergeCell ref="AN6:AN7"/>
    <mergeCell ref="AO6:AO7"/>
    <mergeCell ref="AS6:AS7"/>
    <mergeCell ref="R6:R7"/>
    <mergeCell ref="T6:T7"/>
    <mergeCell ref="V6:V7"/>
    <mergeCell ref="AT6:AT7"/>
    <mergeCell ref="AL6:AL7"/>
    <mergeCell ref="AM5:AM7"/>
    <mergeCell ref="AN5:AT5"/>
    <mergeCell ref="AV5:AV6"/>
    <mergeCell ref="N6:N7"/>
    <mergeCell ref="X6:X7"/>
    <mergeCell ref="A1:CI1"/>
    <mergeCell ref="A2:CI2"/>
    <mergeCell ref="A3:CI3"/>
    <mergeCell ref="A5:A7"/>
    <mergeCell ref="BK5:BK7"/>
    <mergeCell ref="BX5:CD5"/>
    <mergeCell ref="CF5:CF6"/>
    <mergeCell ref="CH5:CH6"/>
    <mergeCell ref="B6:B7"/>
    <mergeCell ref="D6:D7"/>
    <mergeCell ref="BY6:BY7"/>
    <mergeCell ref="BZ6:CA6"/>
    <mergeCell ref="AB6:AB7"/>
    <mergeCell ref="P6:P7"/>
    <mergeCell ref="BL5:BR5"/>
    <mergeCell ref="BT5:BT6"/>
    <mergeCell ref="BV5:BV6"/>
    <mergeCell ref="BL6:BL7"/>
    <mergeCell ref="BM6:BM7"/>
    <mergeCell ref="BN6:BO6"/>
    <mergeCell ref="BP6:BP7"/>
    <mergeCell ref="BQ6:BQ7"/>
    <mergeCell ref="BR6:BR7"/>
  </mergeCells>
  <printOptions horizontalCentered="1" verticalCentered="1"/>
  <pageMargins left="0.3543307086614173" right="0.3543307086614173" top="0.39370078740157483" bottom="0.39370078740157483" header="0" footer="0"/>
  <pageSetup scale="53"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5">
    <pageSetUpPr fitToPage="1"/>
  </sheetPr>
  <dimension ref="A1:CH25"/>
  <sheetViews>
    <sheetView showGridLines="0" zoomScaleNormal="100" zoomScaleSheetLayoutView="100" workbookViewId="0">
      <selection activeCell="A2" sqref="A2:CG2"/>
    </sheetView>
  </sheetViews>
  <sheetFormatPr baseColWidth="10" defaultColWidth="0" defaultRowHeight="12.75" customHeight="1" zeroHeight="1"/>
  <cols>
    <col min="1" max="1" width="22.54296875" style="17" customWidth="1"/>
    <col min="2" max="2" width="8.453125" style="17" hidden="1" customWidth="1"/>
    <col min="3" max="3" width="1.7265625" style="17" hidden="1" customWidth="1"/>
    <col min="4" max="4" width="8.453125" style="17" hidden="1" customWidth="1"/>
    <col min="5" max="5" width="1.7265625" style="17" hidden="1" customWidth="1"/>
    <col min="6" max="6" width="8.453125" style="17" hidden="1" customWidth="1"/>
    <col min="7" max="7" width="1.7265625" style="17" hidden="1" customWidth="1"/>
    <col min="8" max="8" width="8.453125" style="17" hidden="1" customWidth="1"/>
    <col min="9" max="9" width="1.7265625" style="17" hidden="1" customWidth="1"/>
    <col min="10" max="10" width="8.453125" style="17" hidden="1" customWidth="1"/>
    <col min="11" max="11" width="1.7265625" style="17" hidden="1" customWidth="1"/>
    <col min="12" max="12" width="8.453125" style="17" customWidth="1"/>
    <col min="13" max="13" width="1.7265625" style="17" customWidth="1"/>
    <col min="14" max="14" width="8.453125" style="17" customWidth="1"/>
    <col min="15" max="15" width="1.7265625" style="17" customWidth="1"/>
    <col min="16" max="16" width="8.453125" style="17" customWidth="1"/>
    <col min="17" max="17" width="1.7265625" style="17" customWidth="1"/>
    <col min="18" max="18" width="8.453125" style="17" customWidth="1"/>
    <col min="19" max="19" width="1.7265625" style="17" customWidth="1"/>
    <col min="20" max="20" width="8.453125" style="17" customWidth="1"/>
    <col min="21" max="21" width="1.7265625" style="17" customWidth="1"/>
    <col min="22" max="22" width="8.453125" style="17" customWidth="1"/>
    <col min="23" max="23" width="1.7265625" style="17" customWidth="1"/>
    <col min="24" max="24" width="8.453125" style="17" customWidth="1"/>
    <col min="25" max="25" width="1.7265625" style="17" customWidth="1"/>
    <col min="26" max="26" width="8.453125" style="17" customWidth="1"/>
    <col min="27" max="27" width="1.7265625" style="17" customWidth="1"/>
    <col min="28" max="28" width="8.453125" style="17" customWidth="1"/>
    <col min="29" max="29" width="1.7265625" style="17" customWidth="1"/>
    <col min="30" max="30" width="8.453125" style="17" customWidth="1"/>
    <col min="31" max="31" width="1.7265625" style="17" customWidth="1"/>
    <col min="32" max="32" width="8.453125" style="17" customWidth="1"/>
    <col min="33" max="33" width="1.7265625" style="17" customWidth="1"/>
    <col min="34" max="34" width="8.453125" style="17" customWidth="1"/>
    <col min="35" max="35" width="1.7265625" style="17" customWidth="1"/>
    <col min="36" max="36" width="8.453125" style="17" customWidth="1"/>
    <col min="37" max="37" width="1.7265625" style="17" customWidth="1"/>
    <col min="38" max="38" width="8.54296875" style="17" customWidth="1"/>
    <col min="39" max="39" width="8.54296875" style="17" hidden="1" customWidth="1"/>
    <col min="40" max="41" width="7.81640625" style="17" hidden="1" customWidth="1"/>
    <col min="42" max="42" width="9.1796875" style="17" hidden="1" customWidth="1"/>
    <col min="43" max="44" width="9.26953125" style="17" hidden="1" customWidth="1"/>
    <col min="45" max="45" width="1.7265625" style="17" hidden="1" customWidth="1"/>
    <col min="46" max="46" width="8.81640625" style="17" hidden="1" customWidth="1"/>
    <col min="47" max="47" width="1.7265625" style="17" hidden="1" customWidth="1"/>
    <col min="48" max="48" width="8.81640625" style="17" hidden="1" customWidth="1"/>
    <col min="49" max="49" width="1.7265625" style="17" customWidth="1"/>
    <col min="50" max="50" width="8.54296875" style="17" customWidth="1"/>
    <col min="51" max="51" width="8.54296875" style="17" hidden="1" customWidth="1"/>
    <col min="52" max="52" width="5.7265625" style="17" hidden="1" customWidth="1"/>
    <col min="53" max="53" width="6.7265625" style="17" hidden="1" customWidth="1"/>
    <col min="54" max="54" width="9.1796875" style="17" hidden="1" customWidth="1"/>
    <col min="55" max="56" width="9.26953125" style="17" hidden="1" customWidth="1"/>
    <col min="57" max="57" width="1.7265625" style="17" hidden="1" customWidth="1"/>
    <col min="58" max="58" width="8.81640625" style="17" hidden="1" customWidth="1"/>
    <col min="59" max="59" width="1.7265625" style="17" hidden="1" customWidth="1"/>
    <col min="60" max="60" width="8.81640625" style="17" hidden="1" customWidth="1"/>
    <col min="61" max="61" width="1.7265625" style="17" customWidth="1"/>
    <col min="62" max="62" width="8" style="17" customWidth="1"/>
    <col min="63" max="68" width="8" style="17" hidden="1" customWidth="1"/>
    <col min="69" max="69" width="1.81640625" style="17" hidden="1" customWidth="1"/>
    <col min="70" max="70" width="8" style="17" hidden="1" customWidth="1"/>
    <col min="71" max="71" width="1.54296875" style="17" hidden="1" customWidth="1"/>
    <col min="72" max="72" width="8" style="17" hidden="1" customWidth="1"/>
    <col min="73" max="73" width="2" style="17" customWidth="1"/>
    <col min="74" max="74" width="8.54296875" style="17" customWidth="1"/>
    <col min="75" max="75" width="8.54296875" style="17" hidden="1" customWidth="1"/>
    <col min="76" max="76" width="4.7265625" style="17" bestFit="1" customWidth="1"/>
    <col min="77" max="77" width="5.54296875" style="17" bestFit="1" customWidth="1"/>
    <col min="78" max="78" width="9.1796875" style="17" customWidth="1"/>
    <col min="79" max="80" width="9.26953125" style="17" customWidth="1"/>
    <col min="81" max="81" width="1.7265625" style="17" customWidth="1"/>
    <col min="82" max="82" width="8.81640625" style="17" customWidth="1"/>
    <col min="83" max="83" width="1.7265625" style="17" customWidth="1"/>
    <col min="84" max="84" width="8.81640625" style="17" customWidth="1"/>
    <col min="85" max="85" width="1.7265625" style="17" customWidth="1"/>
    <col min="86" max="86" width="4.1796875" style="17" customWidth="1"/>
    <col min="87" max="16384" width="4.1796875" style="17" hidden="1"/>
  </cols>
  <sheetData>
    <row r="1" spans="1:85" s="245" customFormat="1" ht="21" customHeight="1">
      <c r="A1" s="742" t="s">
        <v>335</v>
      </c>
      <c r="B1" s="742"/>
      <c r="C1" s="742"/>
      <c r="D1" s="742"/>
      <c r="E1" s="742"/>
      <c r="F1" s="742"/>
      <c r="G1" s="742"/>
      <c r="H1" s="742"/>
      <c r="I1" s="742"/>
      <c r="J1" s="742"/>
      <c r="K1" s="742"/>
      <c r="L1" s="742"/>
      <c r="M1" s="742"/>
      <c r="N1" s="742"/>
      <c r="O1" s="742"/>
      <c r="P1" s="742"/>
      <c r="Q1" s="742"/>
      <c r="R1" s="742"/>
      <c r="S1" s="742"/>
      <c r="T1" s="742"/>
      <c r="U1" s="742"/>
      <c r="V1" s="742"/>
      <c r="W1" s="742"/>
      <c r="X1" s="742"/>
      <c r="Y1" s="742"/>
      <c r="Z1" s="742"/>
      <c r="AA1" s="742"/>
      <c r="AB1" s="742"/>
      <c r="AC1" s="742"/>
      <c r="AD1" s="742"/>
      <c r="AE1" s="742"/>
      <c r="AF1" s="742"/>
      <c r="AG1" s="742"/>
      <c r="AH1" s="742"/>
      <c r="AI1" s="742"/>
      <c r="AJ1" s="742"/>
      <c r="AK1" s="742"/>
      <c r="AL1" s="742"/>
      <c r="AM1" s="742"/>
      <c r="AN1" s="742"/>
      <c r="AO1" s="742"/>
      <c r="AP1" s="742"/>
      <c r="AQ1" s="742"/>
      <c r="AR1" s="742"/>
      <c r="AS1" s="742"/>
      <c r="AT1" s="742"/>
      <c r="AU1" s="742"/>
      <c r="AV1" s="742"/>
      <c r="AW1" s="742"/>
      <c r="AX1" s="742"/>
      <c r="AY1" s="742"/>
      <c r="AZ1" s="742"/>
      <c r="BA1" s="742"/>
      <c r="BB1" s="742"/>
      <c r="BC1" s="742"/>
      <c r="BD1" s="742"/>
      <c r="BE1" s="742"/>
      <c r="BF1" s="742"/>
      <c r="BG1" s="742"/>
      <c r="BH1" s="742"/>
      <c r="BI1" s="742"/>
      <c r="BJ1" s="742"/>
      <c r="BK1" s="742"/>
      <c r="BL1" s="742"/>
      <c r="BM1" s="742"/>
      <c r="BN1" s="742"/>
      <c r="BO1" s="742"/>
      <c r="BP1" s="742"/>
      <c r="BQ1" s="742"/>
      <c r="BR1" s="742"/>
      <c r="BS1" s="742"/>
      <c r="BT1" s="742"/>
      <c r="BU1" s="742"/>
      <c r="BV1" s="742"/>
      <c r="BW1" s="742"/>
      <c r="BX1" s="742"/>
      <c r="BY1" s="742"/>
      <c r="BZ1" s="742"/>
      <c r="CA1" s="742"/>
      <c r="CB1" s="742"/>
      <c r="CC1" s="742"/>
      <c r="CD1" s="742"/>
      <c r="CE1" s="742"/>
      <c r="CF1" s="742"/>
      <c r="CG1" s="742"/>
    </row>
    <row r="2" spans="1:85" s="269" customFormat="1" ht="13.5" customHeight="1">
      <c r="A2" s="743" t="s">
        <v>544</v>
      </c>
      <c r="B2" s="743"/>
      <c r="C2" s="743"/>
      <c r="D2" s="743"/>
      <c r="E2" s="743"/>
      <c r="F2" s="743"/>
      <c r="G2" s="743"/>
      <c r="H2" s="743"/>
      <c r="I2" s="743"/>
      <c r="J2" s="743"/>
      <c r="K2" s="743"/>
      <c r="L2" s="743"/>
      <c r="M2" s="743"/>
      <c r="N2" s="743"/>
      <c r="O2" s="743"/>
      <c r="P2" s="743"/>
      <c r="Q2" s="743"/>
      <c r="R2" s="743"/>
      <c r="S2" s="743"/>
      <c r="T2" s="743"/>
      <c r="U2" s="743"/>
      <c r="V2" s="743"/>
      <c r="W2" s="743"/>
      <c r="X2" s="743"/>
      <c r="Y2" s="743"/>
      <c r="Z2" s="743"/>
      <c r="AA2" s="743"/>
      <c r="AB2" s="743"/>
      <c r="AC2" s="743"/>
      <c r="AD2" s="743"/>
      <c r="AE2" s="743"/>
      <c r="AF2" s="743"/>
      <c r="AG2" s="743"/>
      <c r="AH2" s="743"/>
      <c r="AI2" s="743"/>
      <c r="AJ2" s="743"/>
      <c r="AK2" s="743"/>
      <c r="AL2" s="743"/>
      <c r="AM2" s="743"/>
      <c r="AN2" s="743"/>
      <c r="AO2" s="743"/>
      <c r="AP2" s="743"/>
      <c r="AQ2" s="743"/>
      <c r="AR2" s="743"/>
      <c r="AS2" s="743"/>
      <c r="AT2" s="743"/>
      <c r="AU2" s="743"/>
      <c r="AV2" s="743"/>
      <c r="AW2" s="743"/>
      <c r="AX2" s="743"/>
      <c r="AY2" s="743"/>
      <c r="AZ2" s="743"/>
      <c r="BA2" s="743"/>
      <c r="BB2" s="743"/>
      <c r="BC2" s="743"/>
      <c r="BD2" s="743"/>
      <c r="BE2" s="743"/>
      <c r="BF2" s="743"/>
      <c r="BG2" s="743"/>
      <c r="BH2" s="743"/>
      <c r="BI2" s="743"/>
      <c r="BJ2" s="743"/>
      <c r="BK2" s="743"/>
      <c r="BL2" s="743"/>
      <c r="BM2" s="743"/>
      <c r="BN2" s="743"/>
      <c r="BO2" s="743"/>
      <c r="BP2" s="743"/>
      <c r="BQ2" s="743"/>
      <c r="BR2" s="743"/>
      <c r="BS2" s="743"/>
      <c r="BT2" s="743"/>
      <c r="BU2" s="743"/>
      <c r="BV2" s="743"/>
      <c r="BW2" s="743"/>
      <c r="BX2" s="743"/>
      <c r="BY2" s="743"/>
      <c r="BZ2" s="743"/>
      <c r="CA2" s="743"/>
      <c r="CB2" s="743"/>
      <c r="CC2" s="743"/>
      <c r="CD2" s="743"/>
      <c r="CE2" s="743"/>
      <c r="CF2" s="743"/>
      <c r="CG2" s="743"/>
    </row>
    <row r="3" spans="1:85" s="268" customFormat="1" ht="15.75" customHeight="1">
      <c r="A3" s="744" t="s">
        <v>233</v>
      </c>
      <c r="B3" s="744"/>
      <c r="C3" s="744"/>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c r="AZ3" s="744"/>
      <c r="BA3" s="744"/>
      <c r="BB3" s="744"/>
      <c r="BC3" s="744"/>
      <c r="BD3" s="744"/>
      <c r="BE3" s="744"/>
      <c r="BF3" s="744"/>
      <c r="BG3" s="744"/>
      <c r="BH3" s="744"/>
      <c r="BI3" s="744"/>
      <c r="BJ3" s="744"/>
      <c r="BK3" s="744"/>
      <c r="BL3" s="744"/>
      <c r="BM3" s="744"/>
      <c r="BN3" s="744"/>
      <c r="BO3" s="744"/>
      <c r="BP3" s="744"/>
      <c r="BQ3" s="744"/>
      <c r="BR3" s="744"/>
      <c r="BS3" s="744"/>
      <c r="BT3" s="744"/>
      <c r="BU3" s="744"/>
      <c r="BV3" s="744"/>
      <c r="BW3" s="744"/>
      <c r="BX3" s="744"/>
      <c r="BY3" s="744"/>
      <c r="BZ3" s="744"/>
      <c r="CA3" s="744"/>
      <c r="CB3" s="744"/>
      <c r="CC3" s="744"/>
      <c r="CD3" s="744"/>
      <c r="CE3" s="744"/>
      <c r="CF3" s="744"/>
      <c r="CG3" s="744"/>
    </row>
    <row r="4" spans="1:85" ht="5.15" customHeight="1">
      <c r="A4" s="270"/>
      <c r="B4" s="270"/>
      <c r="C4" s="270"/>
      <c r="D4" s="270"/>
      <c r="E4" s="270"/>
      <c r="F4" s="270"/>
      <c r="G4" s="270"/>
    </row>
    <row r="5" spans="1:85" ht="30.75" customHeight="1">
      <c r="A5" s="745" t="s">
        <v>49</v>
      </c>
      <c r="B5" s="249" t="s">
        <v>96</v>
      </c>
      <c r="C5" s="249"/>
      <c r="D5" s="249">
        <v>1996</v>
      </c>
      <c r="E5" s="249"/>
      <c r="F5" s="249">
        <v>2000</v>
      </c>
      <c r="G5" s="249"/>
      <c r="H5" s="249" t="s">
        <v>234</v>
      </c>
      <c r="I5" s="249"/>
      <c r="J5" s="249" t="s">
        <v>235</v>
      </c>
      <c r="K5" s="249"/>
      <c r="L5" s="249">
        <v>2009</v>
      </c>
      <c r="M5" s="249"/>
      <c r="N5" s="249">
        <v>2010</v>
      </c>
      <c r="O5" s="249"/>
      <c r="P5" s="249">
        <v>2011</v>
      </c>
      <c r="Q5" s="249"/>
      <c r="R5" s="249">
        <v>2012</v>
      </c>
      <c r="S5" s="249"/>
      <c r="T5" s="249">
        <v>2013</v>
      </c>
      <c r="U5" s="249"/>
      <c r="V5" s="249">
        <v>2014</v>
      </c>
      <c r="W5" s="249"/>
      <c r="X5" s="249">
        <v>2015</v>
      </c>
      <c r="Y5" s="249"/>
      <c r="Z5" s="249">
        <v>2016</v>
      </c>
      <c r="AA5" s="249"/>
      <c r="AB5" s="249">
        <v>2017</v>
      </c>
      <c r="AC5" s="249"/>
      <c r="AD5" s="249">
        <v>2018</v>
      </c>
      <c r="AE5" s="249"/>
      <c r="AF5" s="249">
        <v>2019</v>
      </c>
      <c r="AG5" s="249"/>
      <c r="AH5" s="249">
        <v>2020</v>
      </c>
      <c r="AI5" s="249"/>
      <c r="AJ5" s="249">
        <v>2021</v>
      </c>
      <c r="AK5" s="753"/>
      <c r="AL5" s="735">
        <v>2022</v>
      </c>
      <c r="AM5" s="735"/>
      <c r="AN5" s="735"/>
      <c r="AO5" s="735"/>
      <c r="AP5" s="735"/>
      <c r="AQ5" s="735"/>
      <c r="AR5" s="735"/>
      <c r="AS5" s="115"/>
      <c r="AT5" s="736" t="s">
        <v>309</v>
      </c>
      <c r="AU5" s="251"/>
      <c r="AV5" s="731" t="s">
        <v>312</v>
      </c>
      <c r="AW5" s="753"/>
      <c r="AX5" s="735">
        <v>2023</v>
      </c>
      <c r="AY5" s="735"/>
      <c r="AZ5" s="735"/>
      <c r="BA5" s="735"/>
      <c r="BB5" s="735"/>
      <c r="BC5" s="735"/>
      <c r="BD5" s="735"/>
      <c r="BE5" s="115"/>
      <c r="BF5" s="736" t="s">
        <v>309</v>
      </c>
      <c r="BG5" s="251"/>
      <c r="BH5" s="731" t="s">
        <v>312</v>
      </c>
      <c r="BI5" s="753"/>
      <c r="BJ5" s="735">
        <v>2024</v>
      </c>
      <c r="BK5" s="735"/>
      <c r="BL5" s="735"/>
      <c r="BM5" s="735"/>
      <c r="BN5" s="735"/>
      <c r="BO5" s="735"/>
      <c r="BP5" s="735"/>
      <c r="BQ5" s="115"/>
      <c r="BR5" s="736" t="s">
        <v>309</v>
      </c>
      <c r="BS5" s="251"/>
      <c r="BT5" s="731" t="s">
        <v>312</v>
      </c>
      <c r="BU5" s="335"/>
      <c r="BV5" s="735">
        <v>2025</v>
      </c>
      <c r="BW5" s="735"/>
      <c r="BX5" s="735"/>
      <c r="BY5" s="735"/>
      <c r="BZ5" s="735"/>
      <c r="CA5" s="735"/>
      <c r="CB5" s="735"/>
      <c r="CC5" s="115"/>
      <c r="CD5" s="736" t="s">
        <v>309</v>
      </c>
      <c r="CE5" s="251"/>
      <c r="CF5" s="731" t="s">
        <v>312</v>
      </c>
      <c r="CG5" s="251"/>
    </row>
    <row r="6" spans="1:85" ht="30.75" customHeight="1">
      <c r="A6" s="746"/>
      <c r="B6" s="731" t="s">
        <v>313</v>
      </c>
      <c r="C6" s="252"/>
      <c r="D6" s="731" t="s">
        <v>313</v>
      </c>
      <c r="E6" s="252"/>
      <c r="F6" s="731" t="s">
        <v>313</v>
      </c>
      <c r="G6" s="252"/>
      <c r="H6" s="731" t="s">
        <v>313</v>
      </c>
      <c r="I6" s="252"/>
      <c r="J6" s="731" t="s">
        <v>313</v>
      </c>
      <c r="K6" s="252"/>
      <c r="L6" s="731" t="s">
        <v>313</v>
      </c>
      <c r="M6" s="252"/>
      <c r="N6" s="731" t="s">
        <v>313</v>
      </c>
      <c r="O6" s="252"/>
      <c r="P6" s="731" t="s">
        <v>313</v>
      </c>
      <c r="Q6" s="252"/>
      <c r="R6" s="731" t="s">
        <v>313</v>
      </c>
      <c r="S6" s="252"/>
      <c r="T6" s="731" t="s">
        <v>313</v>
      </c>
      <c r="U6" s="252"/>
      <c r="V6" s="731" t="s">
        <v>313</v>
      </c>
      <c r="W6" s="252"/>
      <c r="X6" s="731" t="s">
        <v>313</v>
      </c>
      <c r="Y6" s="252"/>
      <c r="Z6" s="731" t="s">
        <v>313</v>
      </c>
      <c r="AA6" s="252"/>
      <c r="AB6" s="731" t="s">
        <v>313</v>
      </c>
      <c r="AC6" s="252"/>
      <c r="AD6" s="731" t="s">
        <v>313</v>
      </c>
      <c r="AE6" s="252"/>
      <c r="AF6" s="731" t="s">
        <v>313</v>
      </c>
      <c r="AG6" s="252"/>
      <c r="AH6" s="731" t="s">
        <v>313</v>
      </c>
      <c r="AI6" s="252"/>
      <c r="AJ6" s="731" t="s">
        <v>313</v>
      </c>
      <c r="AK6" s="740"/>
      <c r="AL6" s="731" t="s">
        <v>313</v>
      </c>
      <c r="AM6" s="731" t="s">
        <v>314</v>
      </c>
      <c r="AN6" s="733" t="s">
        <v>315</v>
      </c>
      <c r="AO6" s="733"/>
      <c r="AP6" s="734" t="s">
        <v>316</v>
      </c>
      <c r="AQ6" s="736" t="s">
        <v>225</v>
      </c>
      <c r="AR6" s="736" t="s">
        <v>333</v>
      </c>
      <c r="AS6" s="244"/>
      <c r="AT6" s="733"/>
      <c r="AU6" s="254"/>
      <c r="AV6" s="732"/>
      <c r="AW6" s="740"/>
      <c r="AX6" s="731" t="s">
        <v>313</v>
      </c>
      <c r="AY6" s="731" t="s">
        <v>314</v>
      </c>
      <c r="AZ6" s="733" t="s">
        <v>315</v>
      </c>
      <c r="BA6" s="733"/>
      <c r="BB6" s="734" t="s">
        <v>316</v>
      </c>
      <c r="BC6" s="736" t="s">
        <v>225</v>
      </c>
      <c r="BD6" s="736" t="s">
        <v>333</v>
      </c>
      <c r="BE6" s="244"/>
      <c r="BF6" s="733"/>
      <c r="BG6" s="254"/>
      <c r="BH6" s="732"/>
      <c r="BI6" s="740"/>
      <c r="BJ6" s="731" t="s">
        <v>313</v>
      </c>
      <c r="BK6" s="731" t="s">
        <v>314</v>
      </c>
      <c r="BL6" s="733" t="s">
        <v>315</v>
      </c>
      <c r="BM6" s="733"/>
      <c r="BN6" s="734" t="s">
        <v>316</v>
      </c>
      <c r="BO6" s="736" t="s">
        <v>225</v>
      </c>
      <c r="BP6" s="736" t="s">
        <v>333</v>
      </c>
      <c r="BQ6" s="244"/>
      <c r="BR6" s="733"/>
      <c r="BS6" s="254"/>
      <c r="BT6" s="732"/>
      <c r="BU6" s="252"/>
      <c r="BV6" s="731" t="s">
        <v>313</v>
      </c>
      <c r="BW6" s="731" t="s">
        <v>314</v>
      </c>
      <c r="BX6" s="733" t="s">
        <v>315</v>
      </c>
      <c r="BY6" s="733"/>
      <c r="BZ6" s="734" t="s">
        <v>316</v>
      </c>
      <c r="CA6" s="736" t="s">
        <v>225</v>
      </c>
      <c r="CB6" s="736" t="s">
        <v>333</v>
      </c>
      <c r="CC6" s="244"/>
      <c r="CD6" s="733"/>
      <c r="CE6" s="254"/>
      <c r="CF6" s="732"/>
      <c r="CG6" s="254"/>
    </row>
    <row r="7" spans="1:85" ht="32.25" customHeight="1">
      <c r="A7" s="747"/>
      <c r="B7" s="732"/>
      <c r="C7" s="255"/>
      <c r="D7" s="732"/>
      <c r="E7" s="255"/>
      <c r="F7" s="732"/>
      <c r="G7" s="255"/>
      <c r="H7" s="732"/>
      <c r="I7" s="255"/>
      <c r="J7" s="732"/>
      <c r="K7" s="255"/>
      <c r="L7" s="732"/>
      <c r="M7" s="255"/>
      <c r="N7" s="732"/>
      <c r="O7" s="255"/>
      <c r="P7" s="732"/>
      <c r="Q7" s="255"/>
      <c r="R7" s="732"/>
      <c r="S7" s="255"/>
      <c r="T7" s="732"/>
      <c r="U7" s="255"/>
      <c r="V7" s="732"/>
      <c r="W7" s="255"/>
      <c r="X7" s="732"/>
      <c r="Y7" s="255"/>
      <c r="Z7" s="732"/>
      <c r="AA7" s="255"/>
      <c r="AB7" s="732"/>
      <c r="AC7" s="255"/>
      <c r="AD7" s="732"/>
      <c r="AE7" s="255"/>
      <c r="AF7" s="732"/>
      <c r="AG7" s="255"/>
      <c r="AH7" s="732"/>
      <c r="AI7" s="255"/>
      <c r="AJ7" s="732"/>
      <c r="AK7" s="741"/>
      <c r="AL7" s="732"/>
      <c r="AM7" s="732"/>
      <c r="AN7" s="253" t="s">
        <v>317</v>
      </c>
      <c r="AO7" s="253" t="s">
        <v>16</v>
      </c>
      <c r="AP7" s="733"/>
      <c r="AQ7" s="733"/>
      <c r="AR7" s="733"/>
      <c r="AS7" s="243"/>
      <c r="AT7" s="253" t="s">
        <v>318</v>
      </c>
      <c r="AU7" s="253"/>
      <c r="AV7" s="253" t="s">
        <v>318</v>
      </c>
      <c r="AW7" s="741"/>
      <c r="AX7" s="732"/>
      <c r="AY7" s="732"/>
      <c r="AZ7" s="253" t="s">
        <v>317</v>
      </c>
      <c r="BA7" s="253" t="s">
        <v>16</v>
      </c>
      <c r="BB7" s="733"/>
      <c r="BC7" s="733"/>
      <c r="BD7" s="733"/>
      <c r="BE7" s="243"/>
      <c r="BF7" s="253" t="s">
        <v>355</v>
      </c>
      <c r="BG7" s="253"/>
      <c r="BH7" s="253" t="s">
        <v>355</v>
      </c>
      <c r="BI7" s="741"/>
      <c r="BJ7" s="732"/>
      <c r="BK7" s="732"/>
      <c r="BL7" s="253" t="s">
        <v>317</v>
      </c>
      <c r="BM7" s="253" t="s">
        <v>16</v>
      </c>
      <c r="BN7" s="733"/>
      <c r="BO7" s="733"/>
      <c r="BP7" s="733"/>
      <c r="BQ7" s="243"/>
      <c r="BR7" s="253" t="s">
        <v>519</v>
      </c>
      <c r="BS7" s="253"/>
      <c r="BT7" s="253" t="s">
        <v>519</v>
      </c>
      <c r="BU7" s="255"/>
      <c r="BV7" s="732"/>
      <c r="BW7" s="732"/>
      <c r="BX7" s="253" t="s">
        <v>317</v>
      </c>
      <c r="BY7" s="253" t="s">
        <v>16</v>
      </c>
      <c r="BZ7" s="733"/>
      <c r="CA7" s="733"/>
      <c r="CB7" s="733"/>
      <c r="CC7" s="243"/>
      <c r="CD7" s="253" t="s">
        <v>529</v>
      </c>
      <c r="CE7" s="253"/>
      <c r="CF7" s="253" t="s">
        <v>529</v>
      </c>
      <c r="CG7" s="253"/>
    </row>
    <row r="8" spans="1:85" ht="5.15" customHeight="1">
      <c r="A8" s="271"/>
      <c r="B8" s="272"/>
      <c r="C8" s="272"/>
      <c r="D8" s="272"/>
      <c r="E8" s="272"/>
      <c r="F8" s="272"/>
      <c r="G8" s="272"/>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row>
    <row r="9" spans="1:85" ht="13" customHeight="1">
      <c r="A9" s="555" t="s">
        <v>1</v>
      </c>
      <c r="B9" s="556">
        <v>32.799999999999997</v>
      </c>
      <c r="C9" s="557"/>
      <c r="D9" s="556">
        <v>41.3</v>
      </c>
      <c r="E9" s="557"/>
      <c r="F9" s="556">
        <v>50.4</v>
      </c>
      <c r="G9" s="557"/>
      <c r="H9" s="556">
        <v>47.6</v>
      </c>
      <c r="I9" s="557"/>
      <c r="J9" s="556">
        <v>48.8</v>
      </c>
      <c r="K9" s="557"/>
      <c r="L9" s="556">
        <v>50</v>
      </c>
      <c r="M9" s="557"/>
      <c r="N9" s="556">
        <v>50.5</v>
      </c>
      <c r="O9" s="557"/>
      <c r="P9" s="556">
        <v>51.1</v>
      </c>
      <c r="Q9" s="557"/>
      <c r="R9" s="556">
        <v>51.795190574065877</v>
      </c>
      <c r="S9" s="557"/>
      <c r="T9" s="556">
        <v>51.333809019546507</v>
      </c>
      <c r="U9" s="557"/>
      <c r="V9" s="556">
        <v>52.178512279958142</v>
      </c>
      <c r="W9" s="557"/>
      <c r="X9" s="556">
        <v>53.254964000000001</v>
      </c>
      <c r="Y9" s="557"/>
      <c r="Z9" s="558">
        <v>54.3</v>
      </c>
      <c r="AA9" s="557"/>
      <c r="AB9" s="560">
        <v>54.5</v>
      </c>
      <c r="AC9" s="557"/>
      <c r="AD9" s="560">
        <v>55.005069521538609</v>
      </c>
      <c r="AE9" s="557"/>
      <c r="AF9" s="560">
        <v>55.6</v>
      </c>
      <c r="AG9" s="557"/>
      <c r="AH9" s="560">
        <v>55</v>
      </c>
      <c r="AI9" s="557"/>
      <c r="AJ9" s="560">
        <v>57</v>
      </c>
      <c r="AK9" s="256"/>
      <c r="AL9" s="295">
        <v>56.581451250032835</v>
      </c>
      <c r="AM9" s="295">
        <v>0.68021535733250371</v>
      </c>
      <c r="AN9" s="295">
        <v>55.247715728814505</v>
      </c>
      <c r="AO9" s="295">
        <v>57.915186771251157</v>
      </c>
      <c r="AP9" s="295">
        <v>1.2021878942741133</v>
      </c>
      <c r="AQ9" s="328">
        <v>17173.751586999912</v>
      </c>
      <c r="AR9" s="328">
        <v>20920</v>
      </c>
      <c r="AS9" s="256"/>
      <c r="AT9" s="300">
        <v>-0.39496192826205601</v>
      </c>
      <c r="AU9" s="256"/>
      <c r="AV9" s="256" t="s">
        <v>350</v>
      </c>
      <c r="AW9" s="256"/>
      <c r="AX9" s="295">
        <v>58.558630508865285</v>
      </c>
      <c r="AY9" s="295">
        <v>0.69651810761903343</v>
      </c>
      <c r="AZ9" s="295">
        <v>57.192929108229173</v>
      </c>
      <c r="BA9" s="295">
        <v>59.92433190950139</v>
      </c>
      <c r="BB9" s="295">
        <v>1.1894371531000651</v>
      </c>
      <c r="BC9" s="328">
        <v>16655.802421000091</v>
      </c>
      <c r="BD9" s="328">
        <v>20693</v>
      </c>
      <c r="BE9" s="256"/>
      <c r="BF9" s="325">
        <v>1.9771792588324502</v>
      </c>
      <c r="BG9" s="256"/>
      <c r="BH9" s="321" t="s">
        <v>351</v>
      </c>
      <c r="BI9" s="256"/>
      <c r="BJ9" s="295">
        <v>58.100518210484807</v>
      </c>
      <c r="BK9" s="295">
        <v>0.75704465911689933</v>
      </c>
      <c r="BL9" s="295">
        <v>56.616137867389106</v>
      </c>
      <c r="BM9" s="295">
        <v>59.584898553580516</v>
      </c>
      <c r="BN9" s="295">
        <v>1.302991233872133</v>
      </c>
      <c r="BO9" s="328">
        <v>16114.377167999934</v>
      </c>
      <c r="BP9" s="328">
        <v>19764</v>
      </c>
      <c r="BQ9" s="256"/>
      <c r="BR9" s="325">
        <v>-0.45811229838047751</v>
      </c>
      <c r="BS9" s="256"/>
      <c r="BT9" s="321"/>
      <c r="BU9" s="256"/>
      <c r="BV9" s="295">
        <v>59.457211480165995</v>
      </c>
      <c r="BW9" s="295">
        <v>0.80768816412268973</v>
      </c>
      <c r="BX9" s="295">
        <v>57.873530476908464</v>
      </c>
      <c r="BY9" s="295">
        <v>61.040892483423526</v>
      </c>
      <c r="BZ9" s="295">
        <v>1.358435997948074</v>
      </c>
      <c r="CA9" s="328">
        <v>14950.030709000072</v>
      </c>
      <c r="CB9" s="328">
        <v>18650</v>
      </c>
      <c r="CC9" s="256"/>
      <c r="CD9" s="325">
        <v>1.3999999999999986</v>
      </c>
      <c r="CE9" s="256"/>
      <c r="CF9" s="321"/>
    </row>
    <row r="10" spans="1:85" ht="10.5" customHeight="1">
      <c r="A10" s="271"/>
      <c r="B10" s="272"/>
      <c r="C10" s="272"/>
      <c r="D10" s="272"/>
      <c r="E10" s="272"/>
      <c r="F10" s="272"/>
      <c r="G10" s="272"/>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BJ10" s="28"/>
      <c r="BK10" s="28"/>
      <c r="BL10" s="28"/>
      <c r="BM10" s="28"/>
      <c r="BN10" s="28"/>
      <c r="BO10" s="28"/>
      <c r="BP10" s="28"/>
      <c r="BQ10" s="28"/>
      <c r="BR10" s="28"/>
      <c r="BS10" s="28"/>
      <c r="BT10" s="28"/>
      <c r="BV10" s="28"/>
      <c r="BW10" s="28"/>
      <c r="BX10" s="28"/>
      <c r="BY10" s="28"/>
      <c r="BZ10" s="28"/>
      <c r="CA10" s="28"/>
      <c r="CB10" s="28"/>
      <c r="CC10" s="28"/>
      <c r="CD10" s="28"/>
      <c r="CE10" s="28"/>
      <c r="CF10" s="28"/>
    </row>
    <row r="11" spans="1:85" ht="13" customHeight="1">
      <c r="A11" s="274" t="s">
        <v>48</v>
      </c>
      <c r="B11" s="275">
        <v>39.700000000000003</v>
      </c>
      <c r="C11" s="276"/>
      <c r="D11" s="275">
        <v>47.8</v>
      </c>
      <c r="E11" s="276"/>
      <c r="F11" s="277">
        <v>56.1</v>
      </c>
      <c r="G11" s="276"/>
      <c r="H11" s="275">
        <v>53.2</v>
      </c>
      <c r="I11" s="276"/>
      <c r="J11" s="275">
        <v>52.6</v>
      </c>
      <c r="K11" s="278"/>
      <c r="L11" s="275">
        <v>53.3</v>
      </c>
      <c r="M11" s="278"/>
      <c r="N11" s="275">
        <v>53.6</v>
      </c>
      <c r="O11" s="278"/>
      <c r="P11" s="275">
        <v>54.2</v>
      </c>
      <c r="Q11" s="278"/>
      <c r="R11" s="275">
        <v>54.8442337992145</v>
      </c>
      <c r="S11" s="278"/>
      <c r="T11" s="275">
        <v>53.305005727169444</v>
      </c>
      <c r="U11" s="276"/>
      <c r="V11" s="275">
        <v>54.135217615849399</v>
      </c>
      <c r="W11" s="278"/>
      <c r="X11" s="275">
        <v>55.124772999999998</v>
      </c>
      <c r="Y11" s="278"/>
      <c r="Z11" s="277">
        <v>56.4</v>
      </c>
      <c r="AA11" s="278"/>
      <c r="AB11" s="285">
        <v>56.6</v>
      </c>
      <c r="AC11" s="276"/>
      <c r="AD11" s="285">
        <v>56.362971654792382</v>
      </c>
      <c r="AE11" s="276"/>
      <c r="AF11" s="285">
        <v>57.4</v>
      </c>
      <c r="AG11" s="276"/>
      <c r="AH11" s="285">
        <v>57.1</v>
      </c>
      <c r="AI11" s="276"/>
      <c r="AJ11" s="285">
        <v>59</v>
      </c>
      <c r="AL11" s="296">
        <v>57.855961396417499</v>
      </c>
      <c r="AM11" s="296">
        <v>0.83452199167161201</v>
      </c>
      <c r="AN11" s="297">
        <v>56.219668402541124</v>
      </c>
      <c r="AO11" s="297">
        <v>59.492254390293873</v>
      </c>
      <c r="AP11" s="297">
        <v>1.4424131438308214</v>
      </c>
      <c r="AQ11" s="327">
        <v>13240.660187999943</v>
      </c>
      <c r="AR11" s="327">
        <v>13699</v>
      </c>
      <c r="AS11" s="256"/>
      <c r="AT11" s="300">
        <v>-1.1265091158981591</v>
      </c>
      <c r="AU11" s="256"/>
      <c r="AV11" s="256" t="s">
        <v>350</v>
      </c>
      <c r="AX11" s="296">
        <v>60.293558620855194</v>
      </c>
      <c r="AY11" s="297">
        <v>0.86718408788930135</v>
      </c>
      <c r="AZ11" s="297">
        <v>58.59322303663297</v>
      </c>
      <c r="BA11" s="297">
        <v>61.993894205077417</v>
      </c>
      <c r="BB11" s="297">
        <v>1.438269871152285</v>
      </c>
      <c r="BC11" s="327">
        <v>12745.243349000108</v>
      </c>
      <c r="BD11" s="327">
        <v>13714</v>
      </c>
      <c r="BE11" s="256"/>
      <c r="BF11" s="300">
        <v>2.4375972244376953</v>
      </c>
      <c r="BG11" s="256"/>
      <c r="BH11" s="321" t="s">
        <v>351</v>
      </c>
      <c r="BJ11" s="309">
        <v>59.067732132375262</v>
      </c>
      <c r="BK11" s="309">
        <v>0.93895267161797269</v>
      </c>
      <c r="BL11" s="309">
        <v>57.226674445669225</v>
      </c>
      <c r="BM11" s="309">
        <v>60.908789819081299</v>
      </c>
      <c r="BN11" s="309">
        <v>1.5896203184400388</v>
      </c>
      <c r="BO11" s="337">
        <v>12546.822567000039</v>
      </c>
      <c r="BP11" s="337">
        <v>13115</v>
      </c>
      <c r="BQ11" s="28"/>
      <c r="BR11" s="347">
        <v>-1.2258264884799317</v>
      </c>
      <c r="BS11" s="28"/>
      <c r="BT11" s="299"/>
      <c r="BV11" s="309">
        <v>61.029921709795978</v>
      </c>
      <c r="BW11" s="309">
        <v>1.0073982230356742</v>
      </c>
      <c r="BX11" s="309">
        <v>59.054657617285834</v>
      </c>
      <c r="BY11" s="309">
        <v>63.005185802306116</v>
      </c>
      <c r="BZ11" s="309">
        <v>1.6506628139324253</v>
      </c>
      <c r="CA11" s="337">
        <v>11529.336770999898</v>
      </c>
      <c r="CB11" s="337">
        <v>12422</v>
      </c>
      <c r="CC11" s="28"/>
      <c r="CD11" s="347">
        <v>1.9</v>
      </c>
      <c r="CE11" s="28"/>
      <c r="CF11" s="299"/>
    </row>
    <row r="12" spans="1:85" ht="13" customHeight="1">
      <c r="A12" s="274" t="s">
        <v>47</v>
      </c>
      <c r="B12" s="275">
        <v>15.5</v>
      </c>
      <c r="C12" s="276"/>
      <c r="D12" s="275">
        <v>27.4</v>
      </c>
      <c r="E12" s="276"/>
      <c r="F12" s="277">
        <v>40.299999999999997</v>
      </c>
      <c r="G12" s="276"/>
      <c r="H12" s="275">
        <v>37.9</v>
      </c>
      <c r="I12" s="276"/>
      <c r="J12" s="275">
        <v>40.9</v>
      </c>
      <c r="K12" s="278"/>
      <c r="L12" s="275">
        <v>42.3</v>
      </c>
      <c r="M12" s="278"/>
      <c r="N12" s="275">
        <v>43.4</v>
      </c>
      <c r="O12" s="278"/>
      <c r="P12" s="275">
        <v>44.1</v>
      </c>
      <c r="Q12" s="278"/>
      <c r="R12" s="275">
        <v>44.668264681096346</v>
      </c>
      <c r="S12" s="278"/>
      <c r="T12" s="275">
        <v>46.187218435880169</v>
      </c>
      <c r="U12" s="276"/>
      <c r="V12" s="275">
        <v>46.755851326366091</v>
      </c>
      <c r="W12" s="278"/>
      <c r="X12" s="275">
        <v>47.596370999999998</v>
      </c>
      <c r="Y12" s="278"/>
      <c r="Z12" s="277">
        <v>47.9</v>
      </c>
      <c r="AA12" s="278"/>
      <c r="AB12" s="285">
        <v>47.8</v>
      </c>
      <c r="AC12" s="276"/>
      <c r="AD12" s="285">
        <v>50.282918420960407</v>
      </c>
      <c r="AE12" s="276"/>
      <c r="AF12" s="285">
        <v>49.2</v>
      </c>
      <c r="AG12" s="276"/>
      <c r="AH12" s="285">
        <v>48.7</v>
      </c>
      <c r="AI12" s="276"/>
      <c r="AJ12" s="285">
        <v>50.1</v>
      </c>
      <c r="AL12" s="296">
        <v>52.29084265681945</v>
      </c>
      <c r="AM12" s="296">
        <v>0.97704267805526113</v>
      </c>
      <c r="AN12" s="297">
        <v>50.375101544212377</v>
      </c>
      <c r="AO12" s="297">
        <v>54.206583769426523</v>
      </c>
      <c r="AP12" s="297">
        <v>1.8684775926590298</v>
      </c>
      <c r="AQ12" s="327">
        <v>3933.0913990000231</v>
      </c>
      <c r="AR12" s="327">
        <v>7221</v>
      </c>
      <c r="AS12" s="256"/>
      <c r="AT12" s="300">
        <v>2.1597969083382011</v>
      </c>
      <c r="AU12" s="256"/>
      <c r="AV12" s="256" t="s">
        <v>261</v>
      </c>
      <c r="AX12" s="296">
        <v>52.904175334242332</v>
      </c>
      <c r="AY12" s="297">
        <v>0.92975386368181501</v>
      </c>
      <c r="AZ12" s="297">
        <v>51.081155745824681</v>
      </c>
      <c r="BA12" s="297">
        <v>54.727194922659983</v>
      </c>
      <c r="BB12" s="297">
        <v>1.7574300285520754</v>
      </c>
      <c r="BC12" s="327">
        <v>3910.5590719999991</v>
      </c>
      <c r="BD12" s="327">
        <v>6979</v>
      </c>
      <c r="BE12" s="256"/>
      <c r="BF12" s="300">
        <v>0.613332677422882</v>
      </c>
      <c r="BG12" s="256"/>
      <c r="BH12" s="321" t="s">
        <v>350</v>
      </c>
      <c r="BJ12" s="309">
        <v>54.698899225060579</v>
      </c>
      <c r="BK12" s="309">
        <v>0.88033251311921312</v>
      </c>
      <c r="BL12" s="309">
        <v>52.972781403442845</v>
      </c>
      <c r="BM12" s="309">
        <v>56.425017046678313</v>
      </c>
      <c r="BN12" s="309">
        <v>1.6094154098002109</v>
      </c>
      <c r="BO12" s="337">
        <v>3567.5546009999966</v>
      </c>
      <c r="BP12" s="337">
        <v>6649</v>
      </c>
      <c r="BQ12" s="28"/>
      <c r="BR12" s="347">
        <v>1.794723890818247</v>
      </c>
      <c r="BS12" s="28"/>
      <c r="BT12" s="299"/>
      <c r="BV12" s="309">
        <v>54.15644321231283</v>
      </c>
      <c r="BW12" s="309">
        <v>0.96971104490050142</v>
      </c>
      <c r="BX12" s="309">
        <v>52.255074554613088</v>
      </c>
      <c r="BY12" s="309">
        <v>56.057811870012571</v>
      </c>
      <c r="BZ12" s="309">
        <v>1.7905737293324151</v>
      </c>
      <c r="CA12" s="337">
        <v>3420.6939380000149</v>
      </c>
      <c r="CB12" s="337">
        <v>6228</v>
      </c>
      <c r="CC12" s="28"/>
      <c r="CD12" s="347">
        <v>-0.5</v>
      </c>
      <c r="CE12" s="28"/>
      <c r="CF12" s="299"/>
    </row>
    <row r="13" spans="1:85" ht="5.15" customHeight="1">
      <c r="A13" s="26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62"/>
      <c r="AL13" s="262"/>
      <c r="AM13" s="262"/>
      <c r="AN13" s="262"/>
      <c r="AO13" s="262"/>
      <c r="AP13" s="262"/>
      <c r="AQ13" s="262"/>
      <c r="AR13" s="262"/>
      <c r="AS13" s="262"/>
      <c r="AT13" s="262"/>
      <c r="AU13" s="262"/>
      <c r="AV13" s="262"/>
      <c r="AW13" s="262"/>
      <c r="AX13" s="262"/>
      <c r="AY13" s="262"/>
      <c r="AZ13" s="262"/>
      <c r="BA13" s="262"/>
      <c r="BB13" s="262"/>
      <c r="BC13" s="262"/>
      <c r="BD13" s="262"/>
      <c r="BE13" s="262"/>
      <c r="BF13" s="262"/>
      <c r="BG13" s="262"/>
      <c r="BH13" s="262"/>
      <c r="BI13" s="262"/>
      <c r="BJ13" s="262"/>
      <c r="BK13" s="262"/>
      <c r="BL13" s="262"/>
      <c r="BM13" s="262"/>
      <c r="BN13" s="262"/>
      <c r="BO13" s="262"/>
      <c r="BP13" s="262"/>
      <c r="BQ13" s="262"/>
      <c r="BR13" s="262"/>
      <c r="BS13" s="262"/>
      <c r="BT13" s="262"/>
      <c r="BU13" s="262"/>
      <c r="BV13" s="262"/>
      <c r="BW13" s="262"/>
      <c r="BX13" s="262"/>
      <c r="BY13" s="262"/>
      <c r="BZ13" s="262"/>
      <c r="CA13" s="262"/>
      <c r="CB13" s="262"/>
      <c r="CC13" s="262"/>
      <c r="CD13" s="262"/>
      <c r="CE13" s="262"/>
      <c r="CF13" s="262"/>
      <c r="CG13" s="262"/>
    </row>
    <row r="14" spans="1:85" ht="5.15" customHeight="1">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row>
    <row r="15" spans="1:85" s="282" customFormat="1" ht="13.5" customHeight="1">
      <c r="A15" s="799" t="s">
        <v>263</v>
      </c>
      <c r="B15" s="799"/>
      <c r="C15" s="799"/>
      <c r="D15" s="799"/>
      <c r="E15" s="799"/>
      <c r="F15" s="799"/>
      <c r="G15" s="799"/>
      <c r="H15" s="799"/>
      <c r="I15" s="799"/>
      <c r="J15" s="799"/>
      <c r="K15" s="799"/>
      <c r="L15" s="799"/>
      <c r="M15" s="799"/>
      <c r="N15" s="799"/>
      <c r="O15" s="799"/>
      <c r="P15" s="799"/>
      <c r="Q15" s="799"/>
      <c r="R15" s="799"/>
      <c r="S15" s="799"/>
      <c r="T15" s="799"/>
      <c r="U15" s="799"/>
      <c r="V15" s="799"/>
      <c r="W15" s="799"/>
      <c r="X15" s="799"/>
      <c r="Y15" s="799"/>
      <c r="Z15" s="799"/>
      <c r="AA15" s="799"/>
      <c r="AB15" s="799"/>
      <c r="AC15" s="799"/>
      <c r="AD15" s="799"/>
      <c r="AE15" s="799"/>
      <c r="AF15" s="799"/>
      <c r="AG15" s="799"/>
      <c r="AH15" s="799"/>
      <c r="AI15" s="799"/>
      <c r="AJ15" s="799"/>
      <c r="AK15" s="799"/>
      <c r="AL15" s="799"/>
      <c r="AM15" s="799"/>
      <c r="AN15" s="799"/>
      <c r="AO15" s="799"/>
      <c r="AP15" s="799"/>
      <c r="AQ15" s="799"/>
      <c r="AR15" s="799"/>
      <c r="AS15" s="799"/>
      <c r="AT15" s="799"/>
      <c r="AU15" s="799"/>
      <c r="AV15" s="799"/>
      <c r="AW15" s="799"/>
      <c r="AX15" s="799"/>
      <c r="AY15" s="799"/>
      <c r="AZ15" s="799"/>
      <c r="BA15" s="799"/>
      <c r="BB15" s="799"/>
      <c r="BC15" s="799"/>
      <c r="BD15" s="799"/>
      <c r="BE15" s="799"/>
      <c r="BF15" s="799"/>
      <c r="BG15" s="799"/>
      <c r="BH15" s="799"/>
      <c r="BI15" s="799"/>
      <c r="BJ15" s="799"/>
      <c r="BK15" s="799"/>
      <c r="BL15" s="799"/>
      <c r="BM15" s="799"/>
      <c r="BN15" s="799"/>
      <c r="BO15" s="799"/>
      <c r="BP15" s="799"/>
      <c r="BQ15" s="799"/>
      <c r="BR15" s="799"/>
      <c r="BS15" s="799"/>
      <c r="BT15" s="799"/>
      <c r="BU15" s="799"/>
      <c r="BV15" s="799"/>
      <c r="BW15" s="799"/>
      <c r="BX15" s="799"/>
      <c r="BY15" s="799"/>
      <c r="BZ15" s="799"/>
      <c r="CA15" s="799"/>
      <c r="CB15" s="799"/>
      <c r="CC15" s="799"/>
      <c r="CD15" s="799"/>
      <c r="CE15" s="799"/>
      <c r="CF15" s="799"/>
      <c r="CG15" s="799"/>
    </row>
    <row r="16" spans="1:85" ht="13.5" customHeight="1">
      <c r="A16" s="798" t="s">
        <v>319</v>
      </c>
      <c r="B16" s="798"/>
      <c r="C16" s="798"/>
      <c r="D16" s="798"/>
      <c r="E16" s="798"/>
      <c r="F16" s="798"/>
      <c r="G16" s="798"/>
      <c r="H16" s="798"/>
      <c r="I16" s="798"/>
      <c r="J16" s="798"/>
      <c r="K16" s="798"/>
      <c r="L16" s="798"/>
      <c r="M16" s="798"/>
      <c r="N16" s="798"/>
      <c r="O16" s="798"/>
      <c r="P16" s="798"/>
      <c r="Q16" s="798"/>
      <c r="R16" s="798"/>
      <c r="S16" s="798"/>
      <c r="T16" s="798"/>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c r="AT16" s="798"/>
      <c r="AU16" s="798"/>
      <c r="AV16" s="798"/>
      <c r="AW16" s="798"/>
      <c r="AX16" s="798"/>
      <c r="AY16" s="798"/>
      <c r="AZ16" s="798"/>
      <c r="BA16" s="798"/>
      <c r="BB16" s="798"/>
      <c r="BC16" s="798"/>
      <c r="BD16" s="798"/>
      <c r="BE16" s="798"/>
      <c r="BF16" s="798"/>
      <c r="BG16" s="798"/>
      <c r="BH16" s="798"/>
      <c r="BI16" s="798"/>
      <c r="BJ16" s="798"/>
      <c r="BK16" s="798"/>
      <c r="BL16" s="798"/>
      <c r="BM16" s="798"/>
      <c r="BN16" s="798"/>
      <c r="BO16" s="798"/>
      <c r="BP16" s="798"/>
      <c r="BQ16" s="798"/>
      <c r="BR16" s="798"/>
      <c r="BS16" s="798"/>
      <c r="BT16" s="798"/>
      <c r="BU16" s="798"/>
      <c r="BV16" s="798"/>
      <c r="BW16" s="798"/>
      <c r="BX16" s="798"/>
      <c r="BY16" s="798"/>
      <c r="BZ16" s="798"/>
      <c r="CA16" s="798"/>
      <c r="CB16" s="798"/>
      <c r="CC16" s="798"/>
      <c r="CD16" s="798"/>
      <c r="CE16" s="798"/>
      <c r="CF16" s="798"/>
      <c r="CG16" s="798"/>
    </row>
    <row r="17" spans="1:85" ht="13.5" customHeight="1">
      <c r="A17" s="798" t="s">
        <v>270</v>
      </c>
      <c r="B17" s="798"/>
      <c r="C17" s="798"/>
      <c r="D17" s="798"/>
      <c r="E17" s="798"/>
      <c r="F17" s="798"/>
      <c r="G17" s="798"/>
      <c r="H17" s="798"/>
      <c r="I17" s="798"/>
      <c r="J17" s="798"/>
      <c r="K17" s="798"/>
      <c r="L17" s="798"/>
      <c r="M17" s="798"/>
      <c r="N17" s="798"/>
      <c r="O17" s="798"/>
      <c r="P17" s="798"/>
      <c r="Q17" s="798"/>
      <c r="R17" s="798"/>
      <c r="S17" s="798"/>
      <c r="T17" s="798"/>
      <c r="U17" s="798"/>
      <c r="V17" s="798"/>
      <c r="W17" s="798"/>
      <c r="X17" s="798"/>
      <c r="Y17" s="798"/>
      <c r="Z17" s="798"/>
      <c r="AA17" s="798"/>
      <c r="AB17" s="798"/>
      <c r="AC17" s="798"/>
      <c r="AD17" s="798"/>
      <c r="AE17" s="798"/>
      <c r="AF17" s="798"/>
      <c r="AG17" s="798"/>
      <c r="AH17" s="798"/>
      <c r="AI17" s="798"/>
      <c r="AJ17" s="798"/>
      <c r="AK17" s="798"/>
      <c r="AL17" s="798"/>
      <c r="AM17" s="798"/>
      <c r="AN17" s="798"/>
      <c r="AO17" s="798"/>
      <c r="AP17" s="798"/>
      <c r="AQ17" s="798"/>
      <c r="AR17" s="798"/>
      <c r="AS17" s="798"/>
      <c r="AT17" s="798"/>
      <c r="AU17" s="798"/>
      <c r="AV17" s="798"/>
      <c r="AW17" s="798"/>
      <c r="AX17" s="798"/>
      <c r="AY17" s="798"/>
      <c r="AZ17" s="798"/>
      <c r="BA17" s="798"/>
      <c r="BB17" s="798"/>
      <c r="BC17" s="798"/>
      <c r="BD17" s="798"/>
      <c r="BE17" s="798"/>
      <c r="BF17" s="798"/>
      <c r="BG17" s="798"/>
      <c r="BH17" s="798"/>
      <c r="BI17" s="798"/>
      <c r="BJ17" s="798"/>
      <c r="BK17" s="798"/>
      <c r="BL17" s="798"/>
      <c r="BM17" s="798"/>
      <c r="BN17" s="798"/>
      <c r="BO17" s="798"/>
      <c r="BP17" s="798"/>
      <c r="BQ17" s="798"/>
      <c r="BR17" s="798"/>
      <c r="BS17" s="798"/>
      <c r="BT17" s="798"/>
      <c r="BU17" s="798"/>
      <c r="BV17" s="798"/>
      <c r="BW17" s="798"/>
      <c r="BX17" s="798"/>
      <c r="BY17" s="798"/>
      <c r="BZ17" s="798"/>
      <c r="CA17" s="798"/>
      <c r="CB17" s="798"/>
      <c r="CC17" s="798"/>
      <c r="CD17" s="798"/>
      <c r="CE17" s="798"/>
      <c r="CF17" s="798"/>
      <c r="CG17" s="798"/>
    </row>
    <row r="18" spans="1:85" ht="13.5" customHeight="1">
      <c r="A18" s="798" t="s">
        <v>334</v>
      </c>
      <c r="B18" s="798"/>
      <c r="C18" s="798"/>
      <c r="D18" s="798"/>
      <c r="E18" s="798"/>
      <c r="F18" s="798"/>
      <c r="G18" s="798"/>
      <c r="H18" s="798"/>
      <c r="I18" s="798"/>
      <c r="J18" s="798"/>
      <c r="K18" s="798"/>
      <c r="L18" s="798"/>
      <c r="M18" s="798"/>
      <c r="N18" s="798"/>
      <c r="O18" s="798"/>
      <c r="P18" s="798"/>
      <c r="Q18" s="798"/>
      <c r="R18" s="798"/>
      <c r="S18" s="798"/>
      <c r="T18" s="798"/>
      <c r="U18" s="798"/>
      <c r="V18" s="798"/>
      <c r="W18" s="798"/>
      <c r="X18" s="798"/>
      <c r="Y18" s="798"/>
      <c r="Z18" s="798"/>
      <c r="AA18" s="798"/>
      <c r="AB18" s="798"/>
      <c r="AC18" s="798"/>
      <c r="AD18" s="798"/>
      <c r="AE18" s="798"/>
      <c r="AF18" s="798"/>
      <c r="AG18" s="798"/>
      <c r="AH18" s="798"/>
      <c r="AI18" s="798"/>
      <c r="AJ18" s="798"/>
      <c r="AK18" s="798"/>
      <c r="AL18" s="798"/>
      <c r="AM18" s="798"/>
      <c r="AN18" s="798"/>
      <c r="AO18" s="798"/>
      <c r="AP18" s="798"/>
      <c r="AQ18" s="798"/>
      <c r="AR18" s="798"/>
      <c r="AS18" s="798"/>
      <c r="AT18" s="798"/>
      <c r="AU18" s="798"/>
      <c r="AV18" s="798"/>
      <c r="AW18" s="798"/>
      <c r="AX18" s="798"/>
      <c r="AY18" s="798"/>
      <c r="AZ18" s="798"/>
      <c r="BA18" s="798"/>
      <c r="BB18" s="798"/>
      <c r="BC18" s="798"/>
      <c r="BD18" s="798"/>
      <c r="BE18" s="798"/>
      <c r="BF18" s="798"/>
      <c r="BG18" s="798"/>
      <c r="BH18" s="798"/>
      <c r="BI18" s="798"/>
      <c r="BJ18" s="798"/>
      <c r="BK18" s="798"/>
      <c r="BL18" s="798"/>
      <c r="BM18" s="798"/>
      <c r="BN18" s="798"/>
      <c r="BO18" s="798"/>
      <c r="BP18" s="798"/>
      <c r="BQ18" s="798"/>
      <c r="BR18" s="798"/>
      <c r="BS18" s="798"/>
      <c r="BT18" s="798"/>
      <c r="BU18" s="798"/>
      <c r="BV18" s="798"/>
      <c r="BW18" s="798"/>
      <c r="BX18" s="798"/>
      <c r="BY18" s="798"/>
      <c r="BZ18" s="798"/>
      <c r="CA18" s="798"/>
      <c r="CB18" s="798"/>
      <c r="CC18" s="798"/>
      <c r="CD18" s="798"/>
      <c r="CE18" s="798"/>
      <c r="CF18" s="798"/>
      <c r="CG18" s="798"/>
    </row>
    <row r="19" spans="1:85" ht="13.5" customHeight="1">
      <c r="A19" s="798" t="s">
        <v>528</v>
      </c>
      <c r="B19" s="798"/>
      <c r="C19" s="798"/>
      <c r="D19" s="798"/>
      <c r="E19" s="798"/>
      <c r="F19" s="798"/>
      <c r="G19" s="798"/>
      <c r="H19" s="798"/>
      <c r="I19" s="798"/>
      <c r="J19" s="798"/>
      <c r="K19" s="798"/>
      <c r="L19" s="798"/>
      <c r="M19" s="798"/>
      <c r="N19" s="798"/>
      <c r="O19" s="798"/>
      <c r="P19" s="798"/>
      <c r="Q19" s="798"/>
      <c r="R19" s="798"/>
      <c r="S19" s="798"/>
      <c r="T19" s="798"/>
      <c r="U19" s="798"/>
      <c r="V19" s="798"/>
      <c r="W19" s="798"/>
      <c r="X19" s="798"/>
      <c r="Y19" s="798"/>
      <c r="Z19" s="798"/>
      <c r="AA19" s="798"/>
      <c r="AB19" s="798"/>
      <c r="AC19" s="798"/>
      <c r="AD19" s="798"/>
      <c r="AE19" s="798"/>
      <c r="AF19" s="798"/>
      <c r="AG19" s="798"/>
      <c r="AH19" s="798"/>
      <c r="AI19" s="798"/>
      <c r="AJ19" s="798"/>
      <c r="AK19" s="798"/>
      <c r="AL19" s="798"/>
      <c r="AM19" s="798"/>
      <c r="AN19" s="798"/>
      <c r="AO19" s="798"/>
      <c r="AP19" s="798"/>
      <c r="AQ19" s="798"/>
      <c r="AR19" s="798"/>
      <c r="AS19" s="798"/>
      <c r="AT19" s="798"/>
      <c r="AU19" s="798"/>
      <c r="AV19" s="798"/>
      <c r="AW19" s="798"/>
      <c r="AX19" s="798"/>
      <c r="AY19" s="798"/>
      <c r="AZ19" s="798"/>
      <c r="BA19" s="798"/>
      <c r="BB19" s="798"/>
      <c r="BC19" s="798"/>
      <c r="BD19" s="798"/>
      <c r="BE19" s="798"/>
      <c r="BF19" s="798"/>
      <c r="BG19" s="798"/>
      <c r="BH19" s="798"/>
      <c r="BI19" s="798"/>
      <c r="BJ19" s="798"/>
      <c r="BK19" s="798"/>
      <c r="BL19" s="798"/>
      <c r="BM19" s="798"/>
      <c r="BN19" s="798"/>
      <c r="BO19" s="798"/>
      <c r="BP19" s="798"/>
      <c r="BQ19" s="798"/>
      <c r="BR19" s="798"/>
      <c r="BS19" s="798"/>
      <c r="BT19" s="798"/>
      <c r="BU19" s="798"/>
      <c r="BV19" s="798"/>
      <c r="BW19" s="798"/>
      <c r="BX19" s="798"/>
      <c r="BY19" s="798"/>
      <c r="BZ19" s="798"/>
      <c r="CA19" s="798"/>
      <c r="CB19" s="798"/>
      <c r="CC19" s="798"/>
      <c r="CD19" s="798"/>
      <c r="CE19" s="798"/>
      <c r="CF19" s="798"/>
      <c r="CG19" s="798"/>
    </row>
    <row r="20" spans="1:85" ht="13.5" customHeight="1">
      <c r="A20" s="798" t="s">
        <v>353</v>
      </c>
      <c r="B20" s="798"/>
      <c r="C20" s="798"/>
      <c r="D20" s="798"/>
      <c r="E20" s="798"/>
      <c r="F20" s="798"/>
      <c r="G20" s="798"/>
      <c r="H20" s="798"/>
      <c r="I20" s="798"/>
      <c r="J20" s="798"/>
      <c r="K20" s="798"/>
      <c r="L20" s="798"/>
      <c r="M20" s="798"/>
      <c r="N20" s="798"/>
      <c r="O20" s="798"/>
      <c r="P20" s="798"/>
      <c r="Q20" s="798"/>
      <c r="R20" s="798"/>
      <c r="S20" s="798"/>
      <c r="T20" s="798"/>
      <c r="U20" s="798"/>
      <c r="V20" s="798"/>
      <c r="W20" s="798"/>
      <c r="X20" s="798"/>
      <c r="Y20" s="798"/>
      <c r="Z20" s="798"/>
      <c r="AA20" s="798"/>
      <c r="AB20" s="798"/>
      <c r="AC20" s="798"/>
      <c r="AD20" s="798"/>
      <c r="AE20" s="798"/>
      <c r="AF20" s="798"/>
      <c r="AG20" s="798"/>
      <c r="AH20" s="798"/>
      <c r="AI20" s="798"/>
      <c r="AJ20" s="798"/>
      <c r="AK20" s="798"/>
      <c r="AL20" s="798"/>
      <c r="AM20" s="798"/>
      <c r="AN20" s="798"/>
      <c r="AO20" s="798"/>
      <c r="AP20" s="798"/>
      <c r="AQ20" s="798"/>
      <c r="AR20" s="798"/>
      <c r="AS20" s="798"/>
      <c r="AT20" s="798"/>
      <c r="AU20" s="798"/>
      <c r="AV20" s="798"/>
      <c r="AW20" s="798"/>
      <c r="AX20" s="798"/>
      <c r="AY20" s="798"/>
      <c r="AZ20" s="798"/>
      <c r="BA20" s="798"/>
      <c r="BB20" s="798"/>
      <c r="BC20" s="798"/>
      <c r="BD20" s="798"/>
      <c r="BE20" s="798"/>
      <c r="BF20" s="798"/>
      <c r="BG20" s="798"/>
      <c r="BH20" s="798"/>
      <c r="BI20" s="798"/>
      <c r="BJ20" s="798"/>
      <c r="BK20" s="798"/>
      <c r="BL20" s="798"/>
      <c r="BM20" s="798"/>
      <c r="BN20" s="798"/>
      <c r="BO20" s="798"/>
      <c r="BP20" s="798"/>
      <c r="BQ20" s="798"/>
      <c r="BR20" s="798"/>
      <c r="BS20" s="798"/>
      <c r="BT20" s="798"/>
      <c r="BU20" s="798"/>
      <c r="BV20" s="798"/>
      <c r="BW20" s="798"/>
      <c r="BX20" s="798"/>
      <c r="BY20" s="798"/>
      <c r="BZ20" s="798"/>
      <c r="CA20" s="798"/>
      <c r="CB20" s="798"/>
      <c r="CC20" s="798"/>
      <c r="CD20" s="798"/>
      <c r="CE20" s="798"/>
      <c r="CF20" s="798"/>
      <c r="CG20" s="798"/>
    </row>
    <row r="21" spans="1:85" s="282" customFormat="1" ht="13.5" customHeight="1">
      <c r="A21" s="799" t="s">
        <v>195</v>
      </c>
      <c r="B21" s="799"/>
      <c r="C21" s="799"/>
      <c r="D21" s="799"/>
      <c r="E21" s="799"/>
      <c r="F21" s="799"/>
      <c r="G21" s="799"/>
      <c r="H21" s="799"/>
      <c r="I21" s="799"/>
      <c r="J21" s="799"/>
      <c r="K21" s="799"/>
      <c r="L21" s="799"/>
      <c r="M21" s="799"/>
      <c r="N21" s="799"/>
      <c r="O21" s="799"/>
      <c r="P21" s="799"/>
      <c r="Q21" s="799"/>
      <c r="R21" s="799"/>
      <c r="S21" s="799"/>
      <c r="T21" s="799"/>
      <c r="U21" s="799"/>
      <c r="V21" s="799"/>
      <c r="W21" s="799"/>
      <c r="X21" s="799"/>
      <c r="Y21" s="799"/>
      <c r="Z21" s="799"/>
      <c r="AA21" s="799"/>
      <c r="AB21" s="799"/>
      <c r="AC21" s="799"/>
      <c r="AD21" s="799"/>
      <c r="AE21" s="799"/>
      <c r="AF21" s="799"/>
      <c r="AG21" s="799"/>
      <c r="AH21" s="799"/>
      <c r="AI21" s="799"/>
      <c r="AJ21" s="799"/>
      <c r="AK21" s="799"/>
      <c r="AL21" s="799"/>
      <c r="AM21" s="799"/>
      <c r="AN21" s="799"/>
      <c r="AO21" s="799"/>
      <c r="AP21" s="799"/>
      <c r="AQ21" s="799"/>
      <c r="AR21" s="799"/>
      <c r="AS21" s="799"/>
      <c r="AT21" s="799"/>
      <c r="AU21" s="799"/>
      <c r="AV21" s="799"/>
      <c r="AW21" s="799"/>
      <c r="AX21" s="799"/>
      <c r="AY21" s="799"/>
      <c r="AZ21" s="799"/>
      <c r="BA21" s="799"/>
      <c r="BB21" s="799"/>
      <c r="BC21" s="799"/>
      <c r="BD21" s="799"/>
      <c r="BE21" s="799"/>
      <c r="BF21" s="799"/>
      <c r="BG21" s="799"/>
      <c r="BH21" s="799"/>
      <c r="BI21" s="799"/>
      <c r="BJ21" s="799"/>
      <c r="BK21" s="799"/>
      <c r="BL21" s="799"/>
      <c r="BM21" s="799"/>
      <c r="BN21" s="799"/>
      <c r="BO21" s="799"/>
      <c r="BP21" s="799"/>
      <c r="BQ21" s="799"/>
      <c r="BR21" s="799"/>
      <c r="BS21" s="799"/>
      <c r="BT21" s="799"/>
      <c r="BU21" s="799"/>
      <c r="BV21" s="799"/>
      <c r="BW21" s="799"/>
      <c r="BX21" s="799"/>
      <c r="BY21" s="799"/>
      <c r="BZ21" s="799"/>
      <c r="CA21" s="799"/>
      <c r="CB21" s="799"/>
      <c r="CC21" s="799"/>
      <c r="CD21" s="799"/>
      <c r="CE21" s="799"/>
      <c r="CF21" s="799"/>
      <c r="CG21" s="799"/>
    </row>
    <row r="23" spans="1:85" ht="13" hidden="1" customHeight="1">
      <c r="A23" s="283" t="s">
        <v>308</v>
      </c>
      <c r="B23" s="284"/>
      <c r="C23" s="284"/>
      <c r="D23" s="284"/>
      <c r="E23" s="284"/>
      <c r="F23" s="284">
        <v>68.195048505804024</v>
      </c>
      <c r="G23" s="284"/>
    </row>
    <row r="24" spans="1:85" ht="10.5" hidden="1">
      <c r="A24" s="17" t="s">
        <v>324</v>
      </c>
      <c r="F24" s="17">
        <v>70.8</v>
      </c>
    </row>
    <row r="25" spans="1:85" ht="10.5" hidden="1">
      <c r="A25" s="267" t="s">
        <v>325</v>
      </c>
      <c r="B25" s="89"/>
      <c r="C25" s="89"/>
      <c r="D25" s="89"/>
      <c r="E25" s="89"/>
      <c r="F25" s="89">
        <f>F23-F24</f>
        <v>-2.6049514941959728</v>
      </c>
      <c r="G25" s="89"/>
    </row>
  </sheetData>
  <mergeCells count="68">
    <mergeCell ref="BD6:BD7"/>
    <mergeCell ref="BJ5:BP5"/>
    <mergeCell ref="BR5:BR6"/>
    <mergeCell ref="BT5:BT6"/>
    <mergeCell ref="BJ6:BJ7"/>
    <mergeCell ref="BK6:BK7"/>
    <mergeCell ref="AX6:AX7"/>
    <mergeCell ref="AY6:AY7"/>
    <mergeCell ref="AZ6:BA6"/>
    <mergeCell ref="BB6:BB7"/>
    <mergeCell ref="BC6:BC7"/>
    <mergeCell ref="A21:CG21"/>
    <mergeCell ref="BW6:BW7"/>
    <mergeCell ref="BZ6:BZ7"/>
    <mergeCell ref="CA6:CA7"/>
    <mergeCell ref="CB6:CB7"/>
    <mergeCell ref="A15:CG15"/>
    <mergeCell ref="A16:CG16"/>
    <mergeCell ref="A17:CG17"/>
    <mergeCell ref="AD6:AD7"/>
    <mergeCell ref="AF6:AF7"/>
    <mergeCell ref="AH6:AH7"/>
    <mergeCell ref="AJ6:AJ7"/>
    <mergeCell ref="A20:CG20"/>
    <mergeCell ref="A19:CG19"/>
    <mergeCell ref="A18:CG18"/>
    <mergeCell ref="J6:J7"/>
    <mergeCell ref="BX6:BY6"/>
    <mergeCell ref="AK5:AK7"/>
    <mergeCell ref="AB6:AB7"/>
    <mergeCell ref="N6:N7"/>
    <mergeCell ref="AP6:AP7"/>
    <mergeCell ref="AR6:AR7"/>
    <mergeCell ref="BL6:BM6"/>
    <mergeCell ref="BN6:BN7"/>
    <mergeCell ref="BO6:BO7"/>
    <mergeCell ref="BP6:BP7"/>
    <mergeCell ref="AL6:AL7"/>
    <mergeCell ref="BV6:BV7"/>
    <mergeCell ref="AW5:AW7"/>
    <mergeCell ref="AX5:BD5"/>
    <mergeCell ref="BF5:BF6"/>
    <mergeCell ref="BH5:BH6"/>
    <mergeCell ref="L6:L7"/>
    <mergeCell ref="Z6:Z7"/>
    <mergeCell ref="AV5:AV6"/>
    <mergeCell ref="AT5:AT6"/>
    <mergeCell ref="AM6:AM7"/>
    <mergeCell ref="V6:V7"/>
    <mergeCell ref="AQ6:AQ7"/>
    <mergeCell ref="AN6:AO6"/>
    <mergeCell ref="P6:P7"/>
    <mergeCell ref="A1:CG1"/>
    <mergeCell ref="A2:CG2"/>
    <mergeCell ref="A3:CG3"/>
    <mergeCell ref="A5:A7"/>
    <mergeCell ref="BI5:BI7"/>
    <mergeCell ref="BV5:CB5"/>
    <mergeCell ref="CD5:CD6"/>
    <mergeCell ref="CF5:CF6"/>
    <mergeCell ref="B6:B7"/>
    <mergeCell ref="D6:D7"/>
    <mergeCell ref="F6:F7"/>
    <mergeCell ref="H6:H7"/>
    <mergeCell ref="X6:X7"/>
    <mergeCell ref="R6:R7"/>
    <mergeCell ref="T6:T7"/>
    <mergeCell ref="AL5:AR5"/>
  </mergeCells>
  <printOptions horizontalCentered="1" verticalCentered="1"/>
  <pageMargins left="0.3543307086614173" right="0.3543307086614173" top="0.39370078740157483" bottom="0.39370078740157483" header="0" footer="0"/>
  <pageSetup scale="5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2"/>
  <dimension ref="A1:S34"/>
  <sheetViews>
    <sheetView showGridLines="0" zoomScaleNormal="100" zoomScaleSheetLayoutView="100" workbookViewId="0">
      <selection activeCell="A2" sqref="A2:M2"/>
    </sheetView>
  </sheetViews>
  <sheetFormatPr baseColWidth="10" defaultColWidth="0" defaultRowHeight="13.5" customHeight="1" zeroHeight="1"/>
  <cols>
    <col min="1" max="1" width="14.26953125" style="20" customWidth="1"/>
    <col min="2" max="2" width="5.453125" style="20" bestFit="1" customWidth="1"/>
    <col min="3" max="3" width="8" style="20" customWidth="1"/>
    <col min="4" max="4" width="0.81640625" style="20" customWidth="1"/>
    <col min="5" max="9" width="7" style="20" customWidth="1"/>
    <col min="10" max="10" width="1.54296875" style="20" customWidth="1"/>
    <col min="11" max="12" width="10" style="20" customWidth="1"/>
    <col min="13" max="13" width="1.26953125" style="20" customWidth="1"/>
    <col min="14" max="14" width="2.36328125" style="20" customWidth="1"/>
    <col min="15" max="16384" width="13.6328125" style="20" hidden="1"/>
  </cols>
  <sheetData>
    <row r="1" spans="1:13" s="590" customFormat="1" ht="19.5" customHeight="1">
      <c r="A1" s="797" t="s">
        <v>191</v>
      </c>
      <c r="B1" s="797"/>
      <c r="C1" s="797"/>
      <c r="D1" s="797"/>
      <c r="E1" s="797"/>
      <c r="F1" s="797"/>
      <c r="G1" s="797"/>
      <c r="H1" s="797"/>
      <c r="I1" s="797"/>
      <c r="J1" s="797"/>
      <c r="K1" s="797"/>
      <c r="L1" s="797"/>
      <c r="M1" s="797"/>
    </row>
    <row r="2" spans="1:13" ht="45" customHeight="1">
      <c r="A2" s="800" t="s">
        <v>532</v>
      </c>
      <c r="B2" s="800"/>
      <c r="C2" s="800"/>
      <c r="D2" s="800"/>
      <c r="E2" s="800"/>
      <c r="F2" s="800"/>
      <c r="G2" s="800"/>
      <c r="H2" s="800"/>
      <c r="I2" s="800"/>
      <c r="J2" s="800"/>
      <c r="K2" s="800"/>
      <c r="L2" s="800"/>
      <c r="M2" s="800"/>
    </row>
    <row r="3" spans="1:13" ht="15" customHeight="1">
      <c r="A3" s="801" t="s">
        <v>362</v>
      </c>
      <c r="B3" s="801"/>
      <c r="C3" s="801"/>
      <c r="D3" s="801"/>
      <c r="E3" s="801"/>
      <c r="F3" s="801"/>
      <c r="G3" s="801"/>
      <c r="H3" s="801"/>
      <c r="I3" s="801"/>
      <c r="J3" s="801"/>
      <c r="K3" s="801"/>
      <c r="L3" s="801"/>
      <c r="M3" s="801"/>
    </row>
    <row r="4" spans="1:13" ht="5.15" customHeight="1">
      <c r="A4" s="7"/>
      <c r="B4" s="7"/>
      <c r="C4" s="7"/>
      <c r="D4" s="7"/>
      <c r="E4" s="7"/>
      <c r="F4" s="7"/>
      <c r="G4" s="7"/>
      <c r="H4" s="7"/>
      <c r="I4" s="7"/>
      <c r="J4" s="7"/>
      <c r="K4" s="7"/>
    </row>
    <row r="5" spans="1:13" ht="33" customHeight="1">
      <c r="A5" s="762" t="s">
        <v>0</v>
      </c>
      <c r="B5" s="803" t="s">
        <v>1</v>
      </c>
      <c r="C5" s="787" t="s">
        <v>102</v>
      </c>
      <c r="D5" s="113"/>
      <c r="E5" s="791" t="s">
        <v>302</v>
      </c>
      <c r="F5" s="791"/>
      <c r="G5" s="791"/>
      <c r="H5" s="791"/>
      <c r="I5" s="791"/>
      <c r="J5" s="114"/>
      <c r="K5" s="791" t="s">
        <v>2</v>
      </c>
      <c r="L5" s="791"/>
      <c r="M5" s="787"/>
    </row>
    <row r="6" spans="1:13" ht="33" customHeight="1">
      <c r="A6" s="764"/>
      <c r="B6" s="804"/>
      <c r="C6" s="789"/>
      <c r="D6" s="118"/>
      <c r="E6" s="118" t="s">
        <v>81</v>
      </c>
      <c r="F6" s="118">
        <v>1</v>
      </c>
      <c r="G6" s="118">
        <v>2</v>
      </c>
      <c r="H6" s="118">
        <v>3</v>
      </c>
      <c r="I6" s="118" t="s">
        <v>101</v>
      </c>
      <c r="J6" s="118"/>
      <c r="K6" s="118" t="s">
        <v>223</v>
      </c>
      <c r="L6" s="120" t="s">
        <v>222</v>
      </c>
      <c r="M6" s="789"/>
    </row>
    <row r="7" spans="1:13" ht="6" customHeight="1">
      <c r="A7" s="166"/>
      <c r="B7" s="2"/>
      <c r="C7" s="2"/>
      <c r="D7" s="2"/>
      <c r="E7" s="2"/>
      <c r="F7" s="2"/>
      <c r="G7" s="2"/>
      <c r="H7" s="2"/>
      <c r="I7" s="2"/>
      <c r="J7" s="2"/>
      <c r="K7" s="2"/>
    </row>
    <row r="8" spans="1:13" ht="15" customHeight="1">
      <c r="A8" s="542" t="s">
        <v>1</v>
      </c>
      <c r="B8" s="561">
        <v>100</v>
      </c>
      <c r="C8" s="329">
        <v>1.488951375390597</v>
      </c>
      <c r="D8" s="362"/>
      <c r="E8" s="329">
        <v>65.882703492911844</v>
      </c>
      <c r="F8" s="329">
        <v>25.753859358071779</v>
      </c>
      <c r="G8" s="329">
        <v>4.7882255804155651</v>
      </c>
      <c r="H8" s="329">
        <v>1.2752821713792224</v>
      </c>
      <c r="I8" s="329">
        <v>0.81097802182939949</v>
      </c>
      <c r="J8" s="329"/>
      <c r="K8" s="328">
        <v>19482.722928000316</v>
      </c>
      <c r="L8" s="328">
        <v>22966</v>
      </c>
      <c r="M8" s="21"/>
    </row>
    <row r="9" spans="1:13" ht="6" customHeight="1">
      <c r="A9" s="166"/>
      <c r="B9" s="2"/>
      <c r="C9" s="2"/>
      <c r="D9" s="2"/>
      <c r="E9" s="2"/>
      <c r="F9" s="2"/>
      <c r="G9" s="2"/>
      <c r="H9" s="2"/>
      <c r="I9" s="2"/>
      <c r="J9" s="2"/>
      <c r="K9" s="2"/>
    </row>
    <row r="10" spans="1:13" ht="14.15" customHeight="1">
      <c r="A10" s="156" t="s">
        <v>3</v>
      </c>
      <c r="B10" s="22">
        <v>100</v>
      </c>
      <c r="C10" s="73">
        <v>3.4977020278614317</v>
      </c>
      <c r="D10" s="232"/>
      <c r="E10" s="73">
        <v>83.845029012625005</v>
      </c>
      <c r="F10" s="73">
        <v>11.492056704107412</v>
      </c>
      <c r="G10" s="73">
        <v>1.1652122554060456</v>
      </c>
      <c r="H10" s="73">
        <v>0</v>
      </c>
      <c r="I10" s="73">
        <v>0</v>
      </c>
      <c r="J10" s="73"/>
      <c r="K10" s="311">
        <v>377.82137799999987</v>
      </c>
      <c r="L10" s="311">
        <v>702</v>
      </c>
      <c r="M10" s="21"/>
    </row>
    <row r="11" spans="1:13" ht="14.15" customHeight="1">
      <c r="A11" s="156" t="s">
        <v>4</v>
      </c>
      <c r="B11" s="22">
        <v>100</v>
      </c>
      <c r="C11" s="73">
        <v>0.68206393319568948</v>
      </c>
      <c r="D11" s="232"/>
      <c r="E11" s="73">
        <v>80.932728894328221</v>
      </c>
      <c r="F11" s="73">
        <v>17.219641074883167</v>
      </c>
      <c r="G11" s="73">
        <v>1.0009697046778665</v>
      </c>
      <c r="H11" s="73">
        <v>0.16459639291498146</v>
      </c>
      <c r="I11" s="73">
        <v>0</v>
      </c>
      <c r="J11" s="73"/>
      <c r="K11" s="311">
        <v>1441.1470130000005</v>
      </c>
      <c r="L11" s="311">
        <v>2616</v>
      </c>
      <c r="M11" s="21"/>
    </row>
    <row r="12" spans="1:13" ht="14.15" customHeight="1">
      <c r="A12" s="156" t="s">
        <v>5</v>
      </c>
      <c r="B12" s="22">
        <v>100</v>
      </c>
      <c r="C12" s="73">
        <v>0.724473486383027</v>
      </c>
      <c r="D12" s="232"/>
      <c r="E12" s="73">
        <v>75.906775077779415</v>
      </c>
      <c r="F12" s="73">
        <v>20.220311342695314</v>
      </c>
      <c r="G12" s="73">
        <v>2.7952880484997609</v>
      </c>
      <c r="H12" s="73">
        <v>0.26652608409376721</v>
      </c>
      <c r="I12" s="73">
        <v>8.6625960549365458E-2</v>
      </c>
      <c r="J12" s="73"/>
      <c r="K12" s="311">
        <v>2693.5401179999867</v>
      </c>
      <c r="L12" s="311">
        <v>4278</v>
      </c>
      <c r="M12" s="21"/>
    </row>
    <row r="13" spans="1:13" ht="14.15" customHeight="1">
      <c r="A13" s="156" t="s">
        <v>6</v>
      </c>
      <c r="B13" s="22">
        <v>100</v>
      </c>
      <c r="C13" s="73">
        <v>0.41752925390439932</v>
      </c>
      <c r="D13" s="232"/>
      <c r="E13" s="73">
        <v>71.904893764704269</v>
      </c>
      <c r="F13" s="73">
        <v>23.122985370537268</v>
      </c>
      <c r="G13" s="73">
        <v>3.4471790428833735</v>
      </c>
      <c r="H13" s="73">
        <v>0.82748491489160769</v>
      </c>
      <c r="I13" s="73">
        <v>0.27992765307901935</v>
      </c>
      <c r="J13" s="73"/>
      <c r="K13" s="311">
        <v>3763.4845590000068</v>
      </c>
      <c r="L13" s="311">
        <v>5174</v>
      </c>
      <c r="M13" s="21"/>
    </row>
    <row r="14" spans="1:13" ht="14.15" customHeight="1">
      <c r="A14" s="156" t="s">
        <v>7</v>
      </c>
      <c r="B14" s="22">
        <v>100</v>
      </c>
      <c r="C14" s="73">
        <v>1.1607833465662658</v>
      </c>
      <c r="D14" s="232"/>
      <c r="E14" s="73">
        <v>65.356541296720096</v>
      </c>
      <c r="F14" s="73">
        <v>26.364984083003357</v>
      </c>
      <c r="G14" s="73">
        <v>5.4050121153540056</v>
      </c>
      <c r="H14" s="73">
        <v>1.1512387931313011</v>
      </c>
      <c r="I14" s="73">
        <v>0.56144036522470919</v>
      </c>
      <c r="J14" s="73"/>
      <c r="K14" s="311">
        <v>3720.2788210000172</v>
      </c>
      <c r="L14" s="311">
        <v>4514</v>
      </c>
      <c r="M14" s="21"/>
    </row>
    <row r="15" spans="1:13" ht="14.15" customHeight="1">
      <c r="A15" s="156" t="s">
        <v>8</v>
      </c>
      <c r="B15" s="22">
        <v>100</v>
      </c>
      <c r="C15" s="73">
        <v>1.437972874948183</v>
      </c>
      <c r="D15" s="232"/>
      <c r="E15" s="73">
        <v>58.358854916114133</v>
      </c>
      <c r="F15" s="73">
        <v>30.527283653313596</v>
      </c>
      <c r="G15" s="73">
        <v>6.8326688166202212</v>
      </c>
      <c r="H15" s="73">
        <v>1.6251109479727417</v>
      </c>
      <c r="I15" s="73">
        <v>1.2181087910310306</v>
      </c>
      <c r="J15" s="73"/>
      <c r="K15" s="311">
        <v>3769.6711770000065</v>
      </c>
      <c r="L15" s="311">
        <v>3372</v>
      </c>
      <c r="M15" s="21"/>
    </row>
    <row r="16" spans="1:13" ht="14.15" customHeight="1">
      <c r="A16" s="167" t="s">
        <v>9</v>
      </c>
      <c r="B16" s="22">
        <v>100</v>
      </c>
      <c r="C16" s="73">
        <v>3.6167006653890463</v>
      </c>
      <c r="D16" s="232"/>
      <c r="E16" s="73">
        <v>53.016565230195631</v>
      </c>
      <c r="F16" s="73">
        <v>31.733705029420999</v>
      </c>
      <c r="G16" s="73">
        <v>6.736259404539366</v>
      </c>
      <c r="H16" s="73">
        <v>2.7893965704014581</v>
      </c>
      <c r="I16" s="73">
        <v>2.1073731000536728</v>
      </c>
      <c r="J16" s="73"/>
      <c r="K16" s="311">
        <v>3716.7798619999976</v>
      </c>
      <c r="L16" s="311">
        <v>2310</v>
      </c>
      <c r="M16" s="21"/>
    </row>
    <row r="17" spans="1:19" ht="12" customHeight="1">
      <c r="A17" s="168"/>
      <c r="B17" s="22"/>
      <c r="C17" s="73"/>
      <c r="D17" s="232"/>
      <c r="E17" s="73"/>
      <c r="F17" s="73"/>
      <c r="G17" s="73"/>
      <c r="H17" s="73"/>
      <c r="I17" s="73"/>
      <c r="J17" s="73"/>
      <c r="K17" s="311"/>
      <c r="L17" s="311"/>
      <c r="M17" s="21"/>
    </row>
    <row r="18" spans="1:19" ht="12" customHeight="1">
      <c r="A18" s="128" t="s">
        <v>531</v>
      </c>
      <c r="B18" s="22">
        <v>100</v>
      </c>
      <c r="C18" s="73">
        <v>1.6551308430827305</v>
      </c>
      <c r="D18" s="232"/>
      <c r="E18" s="73">
        <v>63.687991614911311</v>
      </c>
      <c r="F18" s="73">
        <v>26.7216153860325</v>
      </c>
      <c r="G18" s="73">
        <v>4.9746651855609318</v>
      </c>
      <c r="H18" s="73">
        <v>1.7538876367278708</v>
      </c>
      <c r="I18" s="73">
        <v>1.2067093336842714</v>
      </c>
      <c r="J18" s="73"/>
      <c r="K18" s="311">
        <v>20811.17788600007</v>
      </c>
      <c r="L18" s="311">
        <v>24172</v>
      </c>
      <c r="M18" s="21"/>
    </row>
    <row r="19" spans="1:19" ht="10.5">
      <c r="A19" s="128" t="s">
        <v>360</v>
      </c>
      <c r="B19" s="22">
        <v>100</v>
      </c>
      <c r="C19" s="73">
        <v>1.2812444791446163</v>
      </c>
      <c r="D19" s="232"/>
      <c r="E19" s="73">
        <v>63.912764336683971</v>
      </c>
      <c r="F19" s="73">
        <v>26.944403858168997</v>
      </c>
      <c r="G19" s="73">
        <v>4.8879559463710445</v>
      </c>
      <c r="H19" s="73">
        <v>1.7571070931451698</v>
      </c>
      <c r="I19" s="73">
        <v>1.2165242864882577</v>
      </c>
      <c r="J19" s="73"/>
      <c r="K19" s="311">
        <v>21908.329406999681</v>
      </c>
      <c r="L19" s="311">
        <v>25247</v>
      </c>
      <c r="M19" s="21"/>
    </row>
    <row r="20" spans="1:19" ht="10.5">
      <c r="A20" s="128" t="s">
        <v>330</v>
      </c>
      <c r="B20" s="22">
        <v>100</v>
      </c>
      <c r="C20" s="73">
        <v>1.2845515546352313</v>
      </c>
      <c r="D20" s="232"/>
      <c r="E20" s="73">
        <v>63.216733117406044</v>
      </c>
      <c r="F20" s="73">
        <v>26.846787300045271</v>
      </c>
      <c r="G20" s="73">
        <v>5.3192656908552722</v>
      </c>
      <c r="H20" s="73">
        <v>1.7963408078729062</v>
      </c>
      <c r="I20" s="73">
        <v>1.5363215291859889</v>
      </c>
      <c r="J20" s="73"/>
      <c r="K20" s="311">
        <v>17173.751586999912</v>
      </c>
      <c r="L20" s="311">
        <v>20920</v>
      </c>
      <c r="M20" s="21"/>
    </row>
    <row r="21" spans="1:19" ht="10.5" hidden="1">
      <c r="A21" s="128" t="s">
        <v>307</v>
      </c>
      <c r="B21" s="22">
        <v>100</v>
      </c>
      <c r="C21" s="73">
        <v>8.8378597549805704</v>
      </c>
      <c r="D21" s="232"/>
      <c r="E21" s="73">
        <v>54.858612810203567</v>
      </c>
      <c r="F21" s="73">
        <v>27.554542204517741</v>
      </c>
      <c r="G21" s="73">
        <v>5.1519611298611174</v>
      </c>
      <c r="H21" s="73">
        <v>2.1770537805701284</v>
      </c>
      <c r="I21" s="73">
        <v>1.4199703198678972</v>
      </c>
      <c r="J21" s="73"/>
      <c r="K21" s="311">
        <v>17697.414479999741</v>
      </c>
      <c r="L21" s="311">
        <v>21494</v>
      </c>
      <c r="M21" s="21"/>
    </row>
    <row r="22" spans="1:19" ht="9" customHeight="1">
      <c r="A22" s="169"/>
      <c r="B22" s="132"/>
      <c r="C22" s="132"/>
      <c r="D22" s="132"/>
      <c r="E22" s="132"/>
      <c r="F22" s="132"/>
      <c r="G22" s="132"/>
      <c r="H22" s="132"/>
      <c r="I22" s="132"/>
      <c r="J22" s="132"/>
      <c r="K22" s="132"/>
      <c r="L22" s="131"/>
      <c r="M22" s="131"/>
    </row>
    <row r="23" spans="1:19" ht="12.5">
      <c r="A23" s="730" t="s">
        <v>267</v>
      </c>
      <c r="B23" s="793"/>
      <c r="C23" s="793"/>
      <c r="D23" s="793"/>
      <c r="E23" s="793"/>
      <c r="F23" s="793"/>
      <c r="G23" s="793"/>
      <c r="H23" s="793"/>
      <c r="I23" s="793"/>
      <c r="J23" s="793"/>
      <c r="K23" s="793"/>
      <c r="L23" s="793"/>
      <c r="M23" s="793"/>
    </row>
    <row r="24" spans="1:19" ht="13.5" customHeight="1">
      <c r="A24" s="730" t="s">
        <v>268</v>
      </c>
      <c r="B24" s="793"/>
      <c r="C24" s="793"/>
      <c r="D24" s="793"/>
      <c r="E24" s="793"/>
      <c r="F24" s="793"/>
      <c r="G24" s="793"/>
      <c r="H24" s="793"/>
      <c r="I24" s="793"/>
      <c r="J24" s="793"/>
      <c r="K24" s="793"/>
      <c r="L24" s="793"/>
      <c r="M24" s="793"/>
    </row>
    <row r="25" spans="1:19" ht="13.5" customHeight="1">
      <c r="A25" s="730" t="s">
        <v>270</v>
      </c>
      <c r="B25" s="730"/>
      <c r="C25" s="730"/>
      <c r="D25" s="730"/>
      <c r="E25" s="730"/>
      <c r="F25" s="730"/>
      <c r="G25" s="730"/>
      <c r="H25" s="730"/>
      <c r="I25" s="730"/>
      <c r="J25" s="730"/>
      <c r="K25" s="730"/>
      <c r="L25" s="730"/>
      <c r="M25" s="45"/>
      <c r="N25" s="45"/>
      <c r="O25" s="45"/>
      <c r="P25" s="45"/>
      <c r="Q25" s="45"/>
      <c r="R25" s="45"/>
      <c r="S25" s="45"/>
    </row>
    <row r="26" spans="1:19" ht="13.5" customHeight="1">
      <c r="A26" s="730" t="s">
        <v>289</v>
      </c>
      <c r="B26" s="730"/>
      <c r="C26" s="730"/>
      <c r="D26" s="730"/>
      <c r="E26" s="730"/>
      <c r="F26" s="730"/>
      <c r="G26" s="730"/>
      <c r="H26" s="730"/>
      <c r="I26" s="730"/>
      <c r="J26" s="730"/>
      <c r="K26" s="730"/>
      <c r="L26" s="730"/>
      <c r="M26" s="45"/>
      <c r="N26" s="45"/>
      <c r="O26" s="45"/>
      <c r="P26" s="45"/>
      <c r="Q26" s="45"/>
      <c r="R26" s="45"/>
      <c r="S26" s="45"/>
    </row>
    <row r="27" spans="1:19" ht="13.5" customHeight="1">
      <c r="A27" s="802" t="s">
        <v>195</v>
      </c>
      <c r="B27" s="802"/>
      <c r="C27" s="802"/>
      <c r="D27" s="802"/>
      <c r="E27" s="802"/>
      <c r="F27" s="802"/>
      <c r="G27" s="802"/>
      <c r="H27" s="802"/>
      <c r="I27" s="802"/>
      <c r="J27" s="802"/>
      <c r="K27" s="802"/>
    </row>
    <row r="28" spans="1:19" ht="13.5" customHeight="1"/>
    <row r="33" s="20" customFormat="1" ht="13.5" hidden="1" customHeight="1"/>
    <row r="34" s="20" customFormat="1" ht="13.5" hidden="1" customHeight="1"/>
  </sheetData>
  <mergeCells count="14">
    <mergeCell ref="A1:M1"/>
    <mergeCell ref="A27:K27"/>
    <mergeCell ref="A5:A6"/>
    <mergeCell ref="B5:B6"/>
    <mergeCell ref="C5:C6"/>
    <mergeCell ref="K5:L5"/>
    <mergeCell ref="M5:M6"/>
    <mergeCell ref="A25:L25"/>
    <mergeCell ref="A26:L26"/>
    <mergeCell ref="A2:M2"/>
    <mergeCell ref="A23:M23"/>
    <mergeCell ref="A24:M24"/>
    <mergeCell ref="E5:I5"/>
    <mergeCell ref="A3:M3"/>
  </mergeCells>
  <printOptions horizontalCentered="1"/>
  <pageMargins left="0.39370078740157483" right="0.39370078740157483" top="0.59055118110236227" bottom="0.59055118110236227" header="0" footer="0"/>
  <pageSetup paperSize="9" scale="11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
  <dimension ref="A1:S33"/>
  <sheetViews>
    <sheetView showGridLines="0" zoomScaleNormal="100" zoomScaleSheetLayoutView="100" workbookViewId="0">
      <selection activeCell="A2" sqref="A2:M2"/>
    </sheetView>
  </sheetViews>
  <sheetFormatPr baseColWidth="10" defaultColWidth="0" defaultRowHeight="10.5" zeroHeight="1"/>
  <cols>
    <col min="1" max="1" width="17.26953125" style="70" customWidth="1"/>
    <col min="2" max="2" width="5.81640625" style="70" customWidth="1"/>
    <col min="3" max="3" width="0.81640625" style="70" customWidth="1"/>
    <col min="4" max="4" width="8.54296875" style="70" customWidth="1"/>
    <col min="5" max="9" width="6.7265625" style="70" customWidth="1"/>
    <col min="10" max="10" width="1.26953125" style="70" customWidth="1"/>
    <col min="11" max="11" width="8.453125" style="70" customWidth="1"/>
    <col min="12" max="12" width="11.453125" style="70" customWidth="1"/>
    <col min="13" max="13" width="11.7265625" style="70" customWidth="1"/>
    <col min="14" max="14" width="1.54296875" style="70" customWidth="1"/>
    <col min="15" max="16384" width="7.81640625" style="70" hidden="1"/>
  </cols>
  <sheetData>
    <row r="1" spans="1:13" ht="11.5">
      <c r="A1" s="765" t="s">
        <v>213</v>
      </c>
      <c r="B1" s="765"/>
      <c r="C1" s="765"/>
      <c r="D1" s="765"/>
      <c r="E1" s="765"/>
      <c r="F1" s="765"/>
      <c r="G1" s="765"/>
      <c r="H1" s="765"/>
      <c r="I1" s="765"/>
      <c r="J1" s="765"/>
      <c r="K1" s="765"/>
      <c r="L1" s="765"/>
      <c r="M1" s="765"/>
    </row>
    <row r="2" spans="1:13" s="71" customFormat="1" ht="32.25" customHeight="1">
      <c r="A2" s="765" t="s">
        <v>533</v>
      </c>
      <c r="B2" s="765"/>
      <c r="C2" s="765"/>
      <c r="D2" s="765"/>
      <c r="E2" s="765"/>
      <c r="F2" s="765"/>
      <c r="G2" s="765"/>
      <c r="H2" s="765"/>
      <c r="I2" s="765"/>
      <c r="J2" s="765"/>
      <c r="K2" s="765"/>
      <c r="L2" s="765"/>
      <c r="M2" s="765"/>
    </row>
    <row r="3" spans="1:13" s="71" customFormat="1" ht="11.5">
      <c r="A3" s="806" t="s">
        <v>362</v>
      </c>
      <c r="B3" s="806"/>
      <c r="C3" s="806"/>
      <c r="D3" s="806"/>
      <c r="E3" s="806"/>
      <c r="F3" s="806"/>
      <c r="G3" s="806"/>
      <c r="H3" s="806"/>
      <c r="I3" s="806"/>
      <c r="J3" s="806"/>
      <c r="K3" s="806"/>
      <c r="L3" s="806"/>
      <c r="M3" s="806"/>
    </row>
    <row r="4" spans="1:13" s="71" customFormat="1" ht="6" customHeight="1">
      <c r="A4" s="1"/>
      <c r="B4" s="1"/>
      <c r="C4" s="1"/>
      <c r="D4" s="1"/>
      <c r="E4" s="1"/>
      <c r="F4" s="1"/>
      <c r="G4" s="1"/>
      <c r="H4" s="1"/>
      <c r="I4" s="1"/>
      <c r="J4" s="1"/>
      <c r="K4" s="1"/>
      <c r="L4" s="1"/>
      <c r="M4" s="1"/>
    </row>
    <row r="5" spans="1:13" ht="36" customHeight="1">
      <c r="A5" s="762" t="s">
        <v>117</v>
      </c>
      <c r="B5" s="787" t="s">
        <v>1</v>
      </c>
      <c r="C5" s="113"/>
      <c r="D5" s="791" t="s">
        <v>116</v>
      </c>
      <c r="E5" s="791"/>
      <c r="F5" s="791"/>
      <c r="G5" s="791"/>
      <c r="H5" s="791"/>
      <c r="I5" s="791"/>
      <c r="J5" s="115"/>
      <c r="K5" s="791" t="s">
        <v>2</v>
      </c>
      <c r="L5" s="791"/>
      <c r="M5" s="785" t="s">
        <v>115</v>
      </c>
    </row>
    <row r="6" spans="1:13" s="71" customFormat="1" ht="36" customHeight="1">
      <c r="A6" s="764"/>
      <c r="B6" s="789"/>
      <c r="C6" s="118"/>
      <c r="D6" s="118" t="s">
        <v>114</v>
      </c>
      <c r="E6" s="118" t="s">
        <v>113</v>
      </c>
      <c r="F6" s="118" t="s">
        <v>112</v>
      </c>
      <c r="G6" s="118" t="s">
        <v>111</v>
      </c>
      <c r="H6" s="118" t="s">
        <v>110</v>
      </c>
      <c r="I6" s="118" t="s">
        <v>109</v>
      </c>
      <c r="J6" s="118"/>
      <c r="K6" s="118" t="s">
        <v>223</v>
      </c>
      <c r="L6" s="118" t="s">
        <v>222</v>
      </c>
      <c r="M6" s="775"/>
    </row>
    <row r="7" spans="1:13" ht="5.15" customHeight="1">
      <c r="A7" s="128"/>
      <c r="B7" s="35" t="s">
        <v>73</v>
      </c>
      <c r="C7" s="35"/>
      <c r="D7" s="35" t="s">
        <v>73</v>
      </c>
      <c r="E7" s="35" t="s">
        <v>73</v>
      </c>
      <c r="F7" s="35" t="s">
        <v>73</v>
      </c>
      <c r="G7" s="35" t="s">
        <v>73</v>
      </c>
      <c r="H7" s="35" t="s">
        <v>73</v>
      </c>
      <c r="I7" s="35" t="s">
        <v>73</v>
      </c>
      <c r="J7" s="35"/>
      <c r="K7" s="35" t="s">
        <v>73</v>
      </c>
      <c r="L7" s="35"/>
      <c r="M7" s="34" t="s">
        <v>73</v>
      </c>
    </row>
    <row r="8" spans="1:13" s="71" customFormat="1" ht="13.5" customHeight="1">
      <c r="A8" s="542" t="s">
        <v>1</v>
      </c>
      <c r="B8" s="329">
        <v>100</v>
      </c>
      <c r="C8" s="642"/>
      <c r="D8" s="329">
        <v>7.5243040673501254</v>
      </c>
      <c r="E8" s="329">
        <v>23.072351589277375</v>
      </c>
      <c r="F8" s="329">
        <v>33.8089290382703</v>
      </c>
      <c r="G8" s="329">
        <v>28.424711447293589</v>
      </c>
      <c r="H8" s="329">
        <v>6.5992690116165154</v>
      </c>
      <c r="I8" s="329">
        <v>0.5704348461920149</v>
      </c>
      <c r="J8" s="329"/>
      <c r="K8" s="328">
        <v>2318.573644000001</v>
      </c>
      <c r="L8" s="328">
        <v>2673</v>
      </c>
      <c r="M8" s="563">
        <v>32.286293324451897</v>
      </c>
    </row>
    <row r="9" spans="1:13" ht="5.15" customHeight="1">
      <c r="A9" s="128"/>
      <c r="B9" s="35"/>
      <c r="C9" s="35"/>
      <c r="D9" s="35"/>
      <c r="E9" s="35"/>
      <c r="F9" s="35"/>
      <c r="G9" s="35"/>
      <c r="H9" s="35"/>
      <c r="I9" s="35"/>
      <c r="J9" s="35"/>
      <c r="K9" s="35"/>
      <c r="L9" s="35"/>
      <c r="M9" s="34"/>
    </row>
    <row r="10" spans="1:13" ht="14.15" customHeight="1">
      <c r="A10" s="157" t="s">
        <v>108</v>
      </c>
      <c r="B10" s="3">
        <v>100</v>
      </c>
      <c r="C10" s="3"/>
      <c r="D10" s="73">
        <v>5.0633450095723243</v>
      </c>
      <c r="E10" s="73">
        <v>15.160102950096082</v>
      </c>
      <c r="F10" s="73">
        <v>34.457016783776893</v>
      </c>
      <c r="G10" s="73">
        <v>29.89737650524626</v>
      </c>
      <c r="H10" s="73">
        <v>14.794124159052805</v>
      </c>
      <c r="I10" s="73">
        <v>0.62803459225556457</v>
      </c>
      <c r="J10" s="73"/>
      <c r="K10" s="311">
        <v>363.22569300000026</v>
      </c>
      <c r="L10" s="311">
        <v>841</v>
      </c>
      <c r="M10" s="301">
        <v>33.478225634665399</v>
      </c>
    </row>
    <row r="11" spans="1:13" ht="14.15" customHeight="1">
      <c r="A11" s="148" t="s">
        <v>107</v>
      </c>
      <c r="B11" s="3">
        <v>100</v>
      </c>
      <c r="C11" s="3"/>
      <c r="D11" s="73">
        <v>3.7622734757735636</v>
      </c>
      <c r="E11" s="73">
        <v>16.025500084254997</v>
      </c>
      <c r="F11" s="73">
        <v>33.288518579108647</v>
      </c>
      <c r="G11" s="73">
        <v>29.872225424649272</v>
      </c>
      <c r="H11" s="73">
        <v>13.937799849019836</v>
      </c>
      <c r="I11" s="73">
        <v>3.1136825871936327</v>
      </c>
      <c r="J11" s="73"/>
      <c r="K11" s="311">
        <v>339.26178100000016</v>
      </c>
      <c r="L11" s="311">
        <v>791</v>
      </c>
      <c r="M11" s="301">
        <v>33.489188951011975</v>
      </c>
    </row>
    <row r="12" spans="1:13" ht="14.15" customHeight="1">
      <c r="A12" s="148" t="s">
        <v>106</v>
      </c>
      <c r="B12" s="3">
        <v>100</v>
      </c>
      <c r="C12" s="3"/>
      <c r="D12" s="73">
        <v>2.2942325895606226</v>
      </c>
      <c r="E12" s="73">
        <v>15.43021716285635</v>
      </c>
      <c r="F12" s="73">
        <v>31.544555955076493</v>
      </c>
      <c r="G12" s="73">
        <v>42.248850050279579</v>
      </c>
      <c r="H12" s="73">
        <v>8.3981376942141051</v>
      </c>
      <c r="I12" s="73">
        <v>8.4006548012873217E-2</v>
      </c>
      <c r="J12" s="73"/>
      <c r="K12" s="311">
        <v>453.81462399999992</v>
      </c>
      <c r="L12" s="311">
        <v>409</v>
      </c>
      <c r="M12" s="301">
        <v>34.260078309992799</v>
      </c>
    </row>
    <row r="13" spans="1:13" ht="14.15" customHeight="1">
      <c r="A13" s="148" t="s">
        <v>105</v>
      </c>
      <c r="B13" s="3">
        <v>100</v>
      </c>
      <c r="C13" s="3"/>
      <c r="D13" s="73">
        <v>7.9856310560271062</v>
      </c>
      <c r="E13" s="73">
        <v>20.66323435207137</v>
      </c>
      <c r="F13" s="73">
        <v>38.977349135573874</v>
      </c>
      <c r="G13" s="73">
        <v>29.160981894801619</v>
      </c>
      <c r="H13" s="73">
        <v>3.2128035615260417</v>
      </c>
      <c r="I13" s="73">
        <v>0</v>
      </c>
      <c r="J13" s="73"/>
      <c r="K13" s="311">
        <v>306.14831599999997</v>
      </c>
      <c r="L13" s="311">
        <v>152</v>
      </c>
      <c r="M13" s="301">
        <v>31.977222214287433</v>
      </c>
    </row>
    <row r="14" spans="1:13" ht="14.15" customHeight="1">
      <c r="A14" s="148" t="s">
        <v>104</v>
      </c>
      <c r="B14" s="3">
        <v>100</v>
      </c>
      <c r="C14" s="3"/>
      <c r="D14" s="73">
        <v>9.4782901517102811</v>
      </c>
      <c r="E14" s="73">
        <v>28.70666617024623</v>
      </c>
      <c r="F14" s="73">
        <v>25.573458216681605</v>
      </c>
      <c r="G14" s="73">
        <v>34.644246786249525</v>
      </c>
      <c r="H14" s="73">
        <v>1.5973386751122987</v>
      </c>
      <c r="I14" s="73">
        <v>0</v>
      </c>
      <c r="J14" s="73"/>
      <c r="K14" s="311">
        <v>252.8770550000001</v>
      </c>
      <c r="L14" s="311">
        <v>107</v>
      </c>
      <c r="M14" s="301">
        <v>33.022442126441852</v>
      </c>
    </row>
    <row r="15" spans="1:13" ht="14.15" customHeight="1">
      <c r="A15" s="157" t="s">
        <v>103</v>
      </c>
      <c r="B15" s="3">
        <v>100</v>
      </c>
      <c r="C15" s="3"/>
      <c r="D15" s="73">
        <v>14.003129982548185</v>
      </c>
      <c r="E15" s="73">
        <v>36.409410967255639</v>
      </c>
      <c r="F15" s="73">
        <v>36.244116259833731</v>
      </c>
      <c r="G15" s="73">
        <v>13.343342790362502</v>
      </c>
      <c r="H15" s="73">
        <v>0</v>
      </c>
      <c r="I15" s="73">
        <v>0</v>
      </c>
      <c r="J15" s="73"/>
      <c r="K15" s="311">
        <v>603.24617499999954</v>
      </c>
      <c r="L15" s="311">
        <v>373</v>
      </c>
      <c r="M15" s="301">
        <v>29.913498127703772</v>
      </c>
    </row>
    <row r="16" spans="1:13" ht="6" customHeight="1">
      <c r="A16" s="128"/>
      <c r="B16" s="35"/>
      <c r="C16" s="35"/>
      <c r="D16" s="73"/>
      <c r="E16" s="73"/>
      <c r="F16" s="73"/>
      <c r="G16" s="73"/>
      <c r="H16" s="73"/>
      <c r="I16" s="73"/>
      <c r="J16" s="73"/>
      <c r="K16" s="311"/>
      <c r="L16" s="311"/>
      <c r="M16" s="301"/>
    </row>
    <row r="17" spans="1:19" ht="12" customHeight="1">
      <c r="A17" s="128" t="s">
        <v>531</v>
      </c>
      <c r="B17" s="229">
        <v>100</v>
      </c>
      <c r="C17" s="229"/>
      <c r="D17" s="73">
        <v>8.6952878762374191</v>
      </c>
      <c r="E17" s="73">
        <v>20.562315198980574</v>
      </c>
      <c r="F17" s="73">
        <v>33.717148343648446</v>
      </c>
      <c r="G17" s="73">
        <v>27.53923419137222</v>
      </c>
      <c r="H17" s="73">
        <v>8.8611793832506276</v>
      </c>
      <c r="I17" s="73">
        <v>0.62483500651049773</v>
      </c>
      <c r="J17" s="73"/>
      <c r="K17" s="311">
        <v>2289.0978980000054</v>
      </c>
      <c r="L17" s="311">
        <v>2552</v>
      </c>
      <c r="M17" s="301">
        <v>32.52903639905584</v>
      </c>
    </row>
    <row r="18" spans="1:19">
      <c r="A18" s="128" t="s">
        <v>360</v>
      </c>
      <c r="B18" s="229">
        <v>100</v>
      </c>
      <c r="C18" s="229"/>
      <c r="D18" s="73">
        <v>5.1440129322608552</v>
      </c>
      <c r="E18" s="73">
        <v>22.239016533258116</v>
      </c>
      <c r="F18" s="73">
        <v>35.732620859704376</v>
      </c>
      <c r="G18" s="73">
        <v>28.708347337700857</v>
      </c>
      <c r="H18" s="73">
        <v>7.5783358674386934</v>
      </c>
      <c r="I18" s="73">
        <v>0.59766646963721159</v>
      </c>
      <c r="J18" s="73"/>
      <c r="K18" s="311">
        <v>2361.5013919999988</v>
      </c>
      <c r="L18" s="311">
        <v>2605</v>
      </c>
      <c r="M18" s="301">
        <v>32.821248127544436</v>
      </c>
    </row>
    <row r="19" spans="1:19">
      <c r="A19" s="128" t="s">
        <v>330</v>
      </c>
      <c r="B19" s="229">
        <v>100</v>
      </c>
      <c r="C19" s="229"/>
      <c r="D19" s="73">
        <v>7.4496752591571358</v>
      </c>
      <c r="E19" s="73">
        <v>23.070469109734749</v>
      </c>
      <c r="F19" s="73">
        <v>36.972129759197792</v>
      </c>
      <c r="G19" s="73">
        <v>26.324277317584343</v>
      </c>
      <c r="H19" s="73">
        <v>6.0784749768335402</v>
      </c>
      <c r="I19" s="73">
        <v>0.10497357749225157</v>
      </c>
      <c r="J19" s="73"/>
      <c r="K19" s="311">
        <v>2349.3778710000047</v>
      </c>
      <c r="L19" s="311">
        <v>2479</v>
      </c>
      <c r="M19" s="301">
        <v>32.328900336436618</v>
      </c>
    </row>
    <row r="20" spans="1:19" hidden="1">
      <c r="A20" s="128" t="s">
        <v>307</v>
      </c>
      <c r="B20" s="229">
        <v>100</v>
      </c>
      <c r="C20" s="229"/>
      <c r="D20" s="73">
        <v>7.3</v>
      </c>
      <c r="E20" s="73">
        <v>21.4</v>
      </c>
      <c r="F20" s="73">
        <v>34.9</v>
      </c>
      <c r="G20" s="73">
        <v>27.4</v>
      </c>
      <c r="H20" s="73">
        <v>8.1999999999999993</v>
      </c>
      <c r="I20" s="73">
        <v>0.7</v>
      </c>
      <c r="J20" s="73"/>
      <c r="K20" s="311">
        <v>2267.9</v>
      </c>
      <c r="L20" s="311">
        <v>2456</v>
      </c>
      <c r="M20" s="301">
        <v>32.6</v>
      </c>
    </row>
    <row r="21" spans="1:19" hidden="1">
      <c r="A21" s="128" t="s">
        <v>329</v>
      </c>
      <c r="B21" s="229">
        <v>100</v>
      </c>
      <c r="C21" s="229"/>
      <c r="D21" s="73">
        <v>7.8</v>
      </c>
      <c r="E21" s="73">
        <v>26.5</v>
      </c>
      <c r="F21" s="73">
        <v>33.4</v>
      </c>
      <c r="G21" s="73">
        <v>23.8</v>
      </c>
      <c r="H21" s="73">
        <v>8.1</v>
      </c>
      <c r="I21" s="73">
        <v>0.5</v>
      </c>
      <c r="J21" s="73"/>
      <c r="K21" s="311">
        <v>1966</v>
      </c>
      <c r="L21" s="311">
        <v>2129</v>
      </c>
      <c r="M21" s="310">
        <v>31.4</v>
      </c>
    </row>
    <row r="22" spans="1:19" ht="5.15" customHeight="1">
      <c r="A22" s="170"/>
      <c r="B22" s="133"/>
      <c r="C22" s="133"/>
      <c r="D22" s="133"/>
      <c r="E22" s="124"/>
      <c r="F22" s="124"/>
      <c r="G22" s="124"/>
      <c r="H22" s="124"/>
      <c r="I22" s="124"/>
      <c r="J22" s="124"/>
      <c r="K22" s="129"/>
      <c r="L22" s="129"/>
      <c r="M22" s="210"/>
    </row>
    <row r="23" spans="1:19" ht="3.75" customHeight="1"/>
    <row r="24" spans="1:19" s="20" customFormat="1" ht="13.5" customHeight="1">
      <c r="A24" s="730" t="s">
        <v>267</v>
      </c>
      <c r="B24" s="793"/>
      <c r="C24" s="793"/>
      <c r="D24" s="793"/>
      <c r="E24" s="793"/>
      <c r="F24" s="793"/>
      <c r="G24" s="793"/>
      <c r="H24" s="793"/>
      <c r="I24" s="793"/>
      <c r="J24" s="793"/>
      <c r="K24" s="793"/>
      <c r="L24" s="793"/>
      <c r="M24" s="793"/>
      <c r="N24" s="45"/>
      <c r="O24" s="45"/>
      <c r="P24" s="45"/>
      <c r="Q24" s="45"/>
      <c r="R24" s="45"/>
      <c r="S24" s="45"/>
    </row>
    <row r="25" spans="1:19" s="20" customFormat="1" ht="13.5" customHeight="1">
      <c r="A25" s="730" t="s">
        <v>268</v>
      </c>
      <c r="B25" s="793"/>
      <c r="C25" s="793"/>
      <c r="D25" s="793"/>
      <c r="E25" s="793"/>
      <c r="F25" s="793"/>
      <c r="G25" s="793"/>
      <c r="H25" s="793"/>
      <c r="I25" s="793"/>
      <c r="J25" s="793"/>
      <c r="K25" s="793"/>
      <c r="L25" s="793"/>
      <c r="M25" s="793"/>
      <c r="N25" s="45"/>
      <c r="O25" s="45"/>
      <c r="P25" s="45"/>
      <c r="Q25" s="45"/>
      <c r="R25" s="45"/>
      <c r="S25" s="45"/>
    </row>
    <row r="26" spans="1:19" s="20" customFormat="1" ht="13.5" customHeight="1">
      <c r="A26" s="730" t="s">
        <v>270</v>
      </c>
      <c r="B26" s="730"/>
      <c r="C26" s="730"/>
      <c r="D26" s="730"/>
      <c r="E26" s="730"/>
      <c r="F26" s="730"/>
      <c r="G26" s="730"/>
      <c r="H26" s="730"/>
      <c r="I26" s="730"/>
      <c r="J26" s="730"/>
      <c r="K26" s="730"/>
      <c r="L26" s="730"/>
      <c r="M26" s="730"/>
      <c r="N26" s="45"/>
      <c r="O26" s="45"/>
      <c r="P26" s="45"/>
      <c r="Q26" s="45"/>
      <c r="R26" s="45"/>
      <c r="S26" s="45"/>
    </row>
    <row r="27" spans="1:19" s="20" customFormat="1" ht="13.5" customHeight="1">
      <c r="A27" s="730" t="s">
        <v>289</v>
      </c>
      <c r="B27" s="730"/>
      <c r="C27" s="730"/>
      <c r="D27" s="730"/>
      <c r="E27" s="730"/>
      <c r="F27" s="730"/>
      <c r="G27" s="730"/>
      <c r="H27" s="730"/>
      <c r="I27" s="730"/>
      <c r="J27" s="730"/>
      <c r="K27" s="730"/>
      <c r="L27" s="730"/>
      <c r="M27" s="730"/>
      <c r="N27" s="45"/>
      <c r="O27" s="45"/>
      <c r="P27" s="45"/>
      <c r="Q27" s="45"/>
      <c r="R27" s="45"/>
      <c r="S27" s="45"/>
    </row>
    <row r="28" spans="1:19" ht="13.5" customHeight="1">
      <c r="A28" s="758" t="s">
        <v>278</v>
      </c>
      <c r="B28" s="758"/>
      <c r="C28" s="758"/>
      <c r="D28" s="758"/>
      <c r="E28" s="758"/>
      <c r="F28" s="758"/>
      <c r="G28" s="758"/>
      <c r="H28" s="758"/>
      <c r="I28" s="758"/>
      <c r="J28" s="758"/>
      <c r="K28" s="758"/>
      <c r="L28" s="758"/>
      <c r="M28" s="758"/>
    </row>
    <row r="29" spans="1:19" ht="13.5" hidden="1" customHeight="1">
      <c r="A29" s="805" t="s">
        <v>279</v>
      </c>
      <c r="B29" s="805"/>
      <c r="C29" s="805"/>
      <c r="D29" s="805"/>
      <c r="E29" s="805"/>
      <c r="F29" s="805"/>
      <c r="G29" s="805"/>
      <c r="H29" s="805"/>
      <c r="I29" s="805"/>
      <c r="J29" s="805"/>
      <c r="K29" s="805"/>
      <c r="L29" s="805"/>
      <c r="M29" s="805"/>
    </row>
    <row r="30" spans="1:19" ht="13.5" customHeight="1">
      <c r="A30" s="802" t="s">
        <v>195</v>
      </c>
      <c r="B30" s="802"/>
      <c r="C30" s="802"/>
      <c r="D30" s="802"/>
      <c r="E30" s="802"/>
      <c r="F30" s="802"/>
      <c r="G30" s="802"/>
      <c r="H30" s="802"/>
      <c r="I30" s="802"/>
      <c r="J30" s="802"/>
      <c r="K30" s="802"/>
      <c r="L30" s="802"/>
      <c r="M30" s="802"/>
    </row>
    <row r="33"/>
  </sheetData>
  <mergeCells count="15">
    <mergeCell ref="A30:M30"/>
    <mergeCell ref="M5:M6"/>
    <mergeCell ref="A1:M1"/>
    <mergeCell ref="A29:M29"/>
    <mergeCell ref="A28:M28"/>
    <mergeCell ref="A2:M2"/>
    <mergeCell ref="A5:A6"/>
    <mergeCell ref="B5:B6"/>
    <mergeCell ref="D5:I5"/>
    <mergeCell ref="K5:L5"/>
    <mergeCell ref="A26:M26"/>
    <mergeCell ref="A27:M27"/>
    <mergeCell ref="A24:M24"/>
    <mergeCell ref="A25:M25"/>
    <mergeCell ref="A3:M3"/>
  </mergeCells>
  <printOptions horizontalCentered="1"/>
  <pageMargins left="0.39370078740157483" right="0.39370078740157483" top="0.59055118110236227" bottom="0.59055118110236227" header="0" footer="0"/>
  <pageSetup paperSize="9" scale="11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AZ240"/>
  <sheetViews>
    <sheetView showGridLines="0" zoomScaleNormal="100" zoomScaleSheetLayoutView="100" workbookViewId="0">
      <selection activeCell="A2" sqref="A2:AY2"/>
    </sheetView>
  </sheetViews>
  <sheetFormatPr baseColWidth="10" defaultColWidth="0" defaultRowHeight="0" customHeight="1" zeroHeight="1"/>
  <cols>
    <col min="1" max="1" width="27" style="17" customWidth="1"/>
    <col min="2" max="2" width="3.453125" style="17" hidden="1" customWidth="1"/>
    <col min="3" max="3" width="1.7265625" style="17" hidden="1" customWidth="1"/>
    <col min="4" max="4" width="8.1796875" style="17" customWidth="1"/>
    <col min="5" max="7" width="8.54296875" style="17" hidden="1" customWidth="1"/>
    <col min="8" max="8" width="9.1796875" style="17" hidden="1" customWidth="1"/>
    <col min="9" max="10" width="10.1796875" style="17" hidden="1" customWidth="1"/>
    <col min="11" max="11" width="1.7265625" style="17" hidden="1" customWidth="1"/>
    <col min="12" max="12" width="8.7265625" style="17" hidden="1" customWidth="1"/>
    <col min="13" max="13" width="1.7265625" style="17" hidden="1" customWidth="1"/>
    <col min="14" max="14" width="7.81640625" style="17" hidden="1" customWidth="1"/>
    <col min="15" max="15" width="1.7265625" style="17" customWidth="1"/>
    <col min="16" max="16" width="8.1796875" style="17" customWidth="1"/>
    <col min="17" max="17" width="8.54296875" style="17" hidden="1" customWidth="1"/>
    <col min="18" max="18" width="5.81640625" style="17" hidden="1" customWidth="1"/>
    <col min="19" max="19" width="6.7265625" style="17" hidden="1" customWidth="1"/>
    <col min="20" max="20" width="9.1796875" style="17" hidden="1" customWidth="1"/>
    <col min="21" max="22" width="10.1796875" style="17" hidden="1" customWidth="1"/>
    <col min="23" max="23" width="1.7265625" style="17" hidden="1" customWidth="1"/>
    <col min="24" max="24" width="8.7265625" style="17" hidden="1" customWidth="1"/>
    <col min="25" max="25" width="1.7265625" style="17" hidden="1" customWidth="1"/>
    <col min="26" max="26" width="7.81640625" style="17" hidden="1" customWidth="1"/>
    <col min="27" max="27" width="1.7265625" style="17" customWidth="1"/>
    <col min="28" max="28" width="8.1796875" style="17" customWidth="1"/>
    <col min="29" max="34" width="9" style="17" hidden="1" customWidth="1"/>
    <col min="35" max="35" width="1.26953125" style="17" hidden="1" customWidth="1"/>
    <col min="36" max="36" width="9" style="17" hidden="1" customWidth="1"/>
    <col min="37" max="37" width="2" style="17" hidden="1" customWidth="1"/>
    <col min="38" max="38" width="9" style="17" hidden="1" customWidth="1"/>
    <col min="39" max="39" width="2" style="17" customWidth="1"/>
    <col min="40" max="40" width="8.1796875" style="17" customWidth="1"/>
    <col min="41" max="41" width="8.54296875" style="17" hidden="1" customWidth="1"/>
    <col min="42" max="42" width="4.7265625" style="17" bestFit="1" customWidth="1"/>
    <col min="43" max="43" width="5.54296875" style="17" bestFit="1" customWidth="1"/>
    <col min="44" max="44" width="9.1796875" style="17" customWidth="1"/>
    <col min="45" max="46" width="10.1796875" style="17" customWidth="1"/>
    <col min="47" max="47" width="1.7265625" style="17" customWidth="1"/>
    <col min="48" max="48" width="8.7265625" style="17" customWidth="1"/>
    <col min="49" max="49" width="1.7265625" style="17" customWidth="1"/>
    <col min="50" max="50" width="7.81640625" style="17" customWidth="1"/>
    <col min="51" max="51" width="0.81640625" style="17" customWidth="1"/>
    <col min="52" max="52" width="2" style="17" customWidth="1"/>
    <col min="53" max="16384" width="3.26953125" style="17" hidden="1"/>
  </cols>
  <sheetData>
    <row r="1" spans="1:51" s="245" customFormat="1" ht="11.5">
      <c r="A1" s="776" t="s">
        <v>338</v>
      </c>
      <c r="B1" s="776"/>
      <c r="C1" s="776"/>
      <c r="D1" s="776"/>
      <c r="E1" s="776"/>
      <c r="F1" s="776"/>
      <c r="G1" s="776"/>
      <c r="H1" s="776"/>
      <c r="I1" s="776"/>
      <c r="J1" s="776"/>
      <c r="K1" s="776"/>
      <c r="L1" s="776"/>
      <c r="M1" s="776"/>
      <c r="N1" s="776"/>
      <c r="O1" s="776"/>
      <c r="P1" s="776"/>
      <c r="Q1" s="776"/>
      <c r="R1" s="776"/>
      <c r="S1" s="776"/>
      <c r="T1" s="776"/>
      <c r="U1" s="776"/>
      <c r="V1" s="776"/>
      <c r="W1" s="776"/>
      <c r="X1" s="776"/>
      <c r="Y1" s="776"/>
      <c r="Z1" s="776"/>
      <c r="AA1" s="776"/>
      <c r="AB1" s="776"/>
      <c r="AC1" s="776"/>
      <c r="AD1" s="776"/>
      <c r="AE1" s="776"/>
      <c r="AF1" s="776"/>
      <c r="AG1" s="776"/>
      <c r="AH1" s="776"/>
      <c r="AI1" s="776"/>
      <c r="AJ1" s="776"/>
      <c r="AK1" s="776"/>
      <c r="AL1" s="776"/>
      <c r="AM1" s="776"/>
      <c r="AN1" s="776"/>
      <c r="AO1" s="776"/>
      <c r="AP1" s="776"/>
      <c r="AQ1" s="776"/>
      <c r="AR1" s="776"/>
      <c r="AS1" s="776"/>
      <c r="AT1" s="776"/>
      <c r="AU1" s="776"/>
      <c r="AV1" s="776"/>
      <c r="AW1" s="776"/>
      <c r="AX1" s="776"/>
      <c r="AY1" s="776"/>
    </row>
    <row r="2" spans="1:51" s="245" customFormat="1" ht="29.25" customHeight="1">
      <c r="A2" s="743" t="s">
        <v>560</v>
      </c>
      <c r="B2" s="743"/>
      <c r="C2" s="743"/>
      <c r="D2" s="743"/>
      <c r="E2" s="743"/>
      <c r="F2" s="743"/>
      <c r="G2" s="743"/>
      <c r="H2" s="743"/>
      <c r="I2" s="743"/>
      <c r="J2" s="743"/>
      <c r="K2" s="743"/>
      <c r="L2" s="743"/>
      <c r="M2" s="743"/>
      <c r="N2" s="743"/>
      <c r="O2" s="743"/>
      <c r="P2" s="743"/>
      <c r="Q2" s="743"/>
      <c r="R2" s="743"/>
      <c r="S2" s="743"/>
      <c r="T2" s="743"/>
      <c r="U2" s="743"/>
      <c r="V2" s="743"/>
      <c r="W2" s="743"/>
      <c r="X2" s="743"/>
      <c r="Y2" s="743"/>
      <c r="Z2" s="743"/>
      <c r="AA2" s="743"/>
      <c r="AB2" s="743"/>
      <c r="AC2" s="743"/>
      <c r="AD2" s="743"/>
      <c r="AE2" s="743"/>
      <c r="AF2" s="743"/>
      <c r="AG2" s="743"/>
      <c r="AH2" s="743"/>
      <c r="AI2" s="743"/>
      <c r="AJ2" s="743"/>
      <c r="AK2" s="743"/>
      <c r="AL2" s="743"/>
      <c r="AM2" s="743"/>
      <c r="AN2" s="743"/>
      <c r="AO2" s="743"/>
      <c r="AP2" s="743"/>
      <c r="AQ2" s="743"/>
      <c r="AR2" s="743"/>
      <c r="AS2" s="743"/>
      <c r="AT2" s="743"/>
      <c r="AU2" s="743"/>
      <c r="AV2" s="743"/>
      <c r="AW2" s="743"/>
      <c r="AX2" s="743"/>
      <c r="AY2" s="743"/>
    </row>
    <row r="3" spans="1:51" s="246" customFormat="1" ht="13.5" customHeight="1">
      <c r="A3" s="744" t="s">
        <v>337</v>
      </c>
      <c r="B3" s="744"/>
      <c r="C3" s="744"/>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row>
    <row r="4" spans="1:51" ht="10.5" customHeight="1">
      <c r="A4" s="247"/>
    </row>
    <row r="5" spans="1:51" ht="33" customHeight="1">
      <c r="A5" s="745" t="s">
        <v>336</v>
      </c>
      <c r="B5" s="249">
        <v>2021</v>
      </c>
      <c r="C5" s="753"/>
      <c r="D5" s="735">
        <v>2022</v>
      </c>
      <c r="E5" s="735"/>
      <c r="F5" s="735"/>
      <c r="G5" s="735"/>
      <c r="H5" s="735"/>
      <c r="I5" s="735"/>
      <c r="J5" s="735"/>
      <c r="K5" s="115"/>
      <c r="L5" s="736" t="s">
        <v>332</v>
      </c>
      <c r="M5" s="251"/>
      <c r="N5" s="731" t="s">
        <v>312</v>
      </c>
      <c r="O5" s="753"/>
      <c r="P5" s="735">
        <v>2023</v>
      </c>
      <c r="Q5" s="735"/>
      <c r="R5" s="735"/>
      <c r="S5" s="735"/>
      <c r="T5" s="735"/>
      <c r="U5" s="735"/>
      <c r="V5" s="735"/>
      <c r="W5" s="115"/>
      <c r="X5" s="736" t="s">
        <v>332</v>
      </c>
      <c r="Y5" s="251"/>
      <c r="Z5" s="731" t="s">
        <v>312</v>
      </c>
      <c r="AA5" s="753"/>
      <c r="AB5" s="735">
        <v>2024</v>
      </c>
      <c r="AC5" s="735"/>
      <c r="AD5" s="735"/>
      <c r="AE5" s="735"/>
      <c r="AF5" s="735"/>
      <c r="AG5" s="735"/>
      <c r="AH5" s="735"/>
      <c r="AI5" s="115"/>
      <c r="AJ5" s="736" t="s">
        <v>332</v>
      </c>
      <c r="AK5" s="251"/>
      <c r="AL5" s="731" t="s">
        <v>312</v>
      </c>
      <c r="AM5" s="335"/>
      <c r="AN5" s="735">
        <v>2025</v>
      </c>
      <c r="AO5" s="735"/>
      <c r="AP5" s="735"/>
      <c r="AQ5" s="735"/>
      <c r="AR5" s="735"/>
      <c r="AS5" s="735"/>
      <c r="AT5" s="735"/>
      <c r="AU5" s="115"/>
      <c r="AV5" s="736" t="s">
        <v>332</v>
      </c>
      <c r="AW5" s="251"/>
      <c r="AX5" s="731" t="s">
        <v>312</v>
      </c>
      <c r="AY5" s="335"/>
    </row>
    <row r="6" spans="1:51" ht="29.25" customHeight="1">
      <c r="A6" s="746"/>
      <c r="B6" s="731" t="s">
        <v>313</v>
      </c>
      <c r="C6" s="740"/>
      <c r="D6" s="731" t="s">
        <v>313</v>
      </c>
      <c r="E6" s="731" t="s">
        <v>314</v>
      </c>
      <c r="F6" s="733" t="s">
        <v>315</v>
      </c>
      <c r="G6" s="733"/>
      <c r="H6" s="734" t="s">
        <v>316</v>
      </c>
      <c r="I6" s="736" t="s">
        <v>225</v>
      </c>
      <c r="J6" s="736" t="s">
        <v>333</v>
      </c>
      <c r="K6" s="244"/>
      <c r="L6" s="733"/>
      <c r="M6" s="254"/>
      <c r="N6" s="732"/>
      <c r="O6" s="740"/>
      <c r="P6" s="731" t="s">
        <v>313</v>
      </c>
      <c r="Q6" s="731" t="s">
        <v>314</v>
      </c>
      <c r="R6" s="733" t="s">
        <v>315</v>
      </c>
      <c r="S6" s="733"/>
      <c r="T6" s="734" t="s">
        <v>316</v>
      </c>
      <c r="U6" s="736" t="s">
        <v>225</v>
      </c>
      <c r="V6" s="736" t="s">
        <v>333</v>
      </c>
      <c r="W6" s="244"/>
      <c r="X6" s="733"/>
      <c r="Y6" s="254"/>
      <c r="Z6" s="732"/>
      <c r="AA6" s="740"/>
      <c r="AB6" s="731" t="s">
        <v>313</v>
      </c>
      <c r="AC6" s="731" t="s">
        <v>314</v>
      </c>
      <c r="AD6" s="733" t="s">
        <v>315</v>
      </c>
      <c r="AE6" s="733"/>
      <c r="AF6" s="734" t="s">
        <v>316</v>
      </c>
      <c r="AG6" s="736" t="s">
        <v>225</v>
      </c>
      <c r="AH6" s="736" t="s">
        <v>333</v>
      </c>
      <c r="AI6" s="244"/>
      <c r="AJ6" s="733"/>
      <c r="AK6" s="254"/>
      <c r="AL6" s="732"/>
      <c r="AM6" s="252"/>
      <c r="AN6" s="731" t="s">
        <v>313</v>
      </c>
      <c r="AO6" s="731" t="s">
        <v>314</v>
      </c>
      <c r="AP6" s="733" t="s">
        <v>315</v>
      </c>
      <c r="AQ6" s="733"/>
      <c r="AR6" s="734" t="s">
        <v>316</v>
      </c>
      <c r="AS6" s="736" t="s">
        <v>225</v>
      </c>
      <c r="AT6" s="736" t="s">
        <v>333</v>
      </c>
      <c r="AU6" s="244"/>
      <c r="AV6" s="733"/>
      <c r="AW6" s="254"/>
      <c r="AX6" s="732"/>
      <c r="AY6" s="252"/>
    </row>
    <row r="7" spans="1:51" ht="26.25" customHeight="1">
      <c r="A7" s="747"/>
      <c r="B7" s="732"/>
      <c r="C7" s="741"/>
      <c r="D7" s="732"/>
      <c r="E7" s="732"/>
      <c r="F7" s="253" t="s">
        <v>317</v>
      </c>
      <c r="G7" s="253" t="s">
        <v>16</v>
      </c>
      <c r="H7" s="733"/>
      <c r="I7" s="733"/>
      <c r="J7" s="733"/>
      <c r="K7" s="243"/>
      <c r="L7" s="253" t="s">
        <v>318</v>
      </c>
      <c r="M7" s="253"/>
      <c r="N7" s="253" t="s">
        <v>318</v>
      </c>
      <c r="O7" s="741"/>
      <c r="P7" s="732"/>
      <c r="Q7" s="732"/>
      <c r="R7" s="253" t="s">
        <v>317</v>
      </c>
      <c r="S7" s="253" t="s">
        <v>16</v>
      </c>
      <c r="T7" s="733"/>
      <c r="U7" s="733"/>
      <c r="V7" s="733"/>
      <c r="W7" s="243"/>
      <c r="X7" s="253" t="s">
        <v>355</v>
      </c>
      <c r="Y7" s="253"/>
      <c r="Z7" s="253" t="s">
        <v>355</v>
      </c>
      <c r="AA7" s="741"/>
      <c r="AB7" s="732"/>
      <c r="AC7" s="732"/>
      <c r="AD7" s="253" t="s">
        <v>317</v>
      </c>
      <c r="AE7" s="253" t="s">
        <v>16</v>
      </c>
      <c r="AF7" s="733"/>
      <c r="AG7" s="733"/>
      <c r="AH7" s="733"/>
      <c r="AI7" s="243"/>
      <c r="AJ7" s="253" t="s">
        <v>519</v>
      </c>
      <c r="AK7" s="253"/>
      <c r="AL7" s="253" t="s">
        <v>519</v>
      </c>
      <c r="AM7" s="255"/>
      <c r="AN7" s="732"/>
      <c r="AO7" s="732"/>
      <c r="AP7" s="253" t="s">
        <v>317</v>
      </c>
      <c r="AQ7" s="253" t="s">
        <v>16</v>
      </c>
      <c r="AR7" s="733"/>
      <c r="AS7" s="733"/>
      <c r="AT7" s="733"/>
      <c r="AU7" s="243"/>
      <c r="AV7" s="253" t="s">
        <v>529</v>
      </c>
      <c r="AW7" s="253"/>
      <c r="AX7" s="253" t="s">
        <v>529</v>
      </c>
      <c r="AY7" s="255"/>
    </row>
    <row r="8" spans="1:51" ht="20.25" customHeight="1">
      <c r="A8" s="807" t="s">
        <v>364</v>
      </c>
      <c r="B8" s="807"/>
      <c r="C8" s="807"/>
      <c r="D8" s="807"/>
      <c r="E8" s="807"/>
      <c r="F8" s="807"/>
      <c r="G8" s="807"/>
      <c r="H8" s="807"/>
      <c r="I8" s="807"/>
      <c r="J8" s="807"/>
      <c r="K8" s="807"/>
      <c r="L8" s="807"/>
      <c r="M8" s="807"/>
      <c r="N8" s="807"/>
      <c r="O8" s="807"/>
      <c r="P8" s="807"/>
      <c r="Q8" s="807"/>
      <c r="R8" s="807"/>
      <c r="S8" s="807"/>
      <c r="T8" s="807"/>
      <c r="U8" s="807"/>
      <c r="V8" s="807"/>
      <c r="W8" s="807"/>
      <c r="X8" s="807"/>
      <c r="Y8" s="807"/>
      <c r="Z8" s="807"/>
      <c r="AA8" s="807"/>
      <c r="AB8" s="807"/>
      <c r="AC8" s="807"/>
      <c r="AD8" s="807"/>
      <c r="AE8" s="807"/>
      <c r="AF8" s="807"/>
      <c r="AG8" s="807"/>
      <c r="AH8" s="807"/>
      <c r="AI8" s="807"/>
      <c r="AJ8" s="807"/>
      <c r="AK8" s="807"/>
      <c r="AL8" s="807"/>
      <c r="AM8" s="807"/>
      <c r="AN8" s="807"/>
      <c r="AO8" s="807"/>
      <c r="AP8" s="807"/>
      <c r="AQ8" s="807"/>
      <c r="AR8" s="807"/>
      <c r="AS8" s="807"/>
      <c r="AT8" s="807"/>
      <c r="AU8" s="807"/>
      <c r="AV8" s="807"/>
      <c r="AW8" s="807"/>
      <c r="AX8" s="807"/>
      <c r="AY8" s="807"/>
    </row>
    <row r="9" spans="1:51" ht="7.5" customHeight="1">
      <c r="A9" s="343"/>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c r="AW9" s="338"/>
      <c r="AX9" s="338"/>
    </row>
    <row r="10" spans="1:51" s="28" customFormat="1" ht="13.5" customHeight="1">
      <c r="A10" s="540" t="s">
        <v>1</v>
      </c>
      <c r="B10" s="329">
        <v>100</v>
      </c>
      <c r="C10" s="256"/>
      <c r="D10" s="563">
        <v>100</v>
      </c>
      <c r="E10" s="329" t="s">
        <v>352</v>
      </c>
      <c r="F10" s="329" t="s">
        <v>352</v>
      </c>
      <c r="G10" s="329" t="s">
        <v>352</v>
      </c>
      <c r="H10" s="329" t="s">
        <v>352</v>
      </c>
      <c r="I10" s="328">
        <v>2191.024086000009</v>
      </c>
      <c r="J10" s="328">
        <v>2330</v>
      </c>
      <c r="K10" s="286"/>
      <c r="L10" s="340" t="s">
        <v>352</v>
      </c>
      <c r="M10" s="286"/>
      <c r="N10" s="341"/>
      <c r="O10" s="256"/>
      <c r="P10" s="329">
        <v>100</v>
      </c>
      <c r="Q10" s="329" t="s">
        <v>352</v>
      </c>
      <c r="R10" s="329" t="s">
        <v>352</v>
      </c>
      <c r="S10" s="329" t="s">
        <v>352</v>
      </c>
      <c r="T10" s="329" t="s">
        <v>352</v>
      </c>
      <c r="U10" s="328">
        <v>1823.3046109999964</v>
      </c>
      <c r="V10" s="328">
        <v>2174</v>
      </c>
      <c r="W10" s="286"/>
      <c r="X10" s="340" t="s">
        <v>352</v>
      </c>
      <c r="Y10" s="286"/>
      <c r="Z10" s="341"/>
      <c r="AA10" s="256"/>
      <c r="AB10" s="329">
        <v>100</v>
      </c>
      <c r="AC10" s="329" t="s">
        <v>352</v>
      </c>
      <c r="AD10" s="329" t="s">
        <v>352</v>
      </c>
      <c r="AE10" s="329" t="s">
        <v>352</v>
      </c>
      <c r="AF10" s="329" t="s">
        <v>352</v>
      </c>
      <c r="AG10" s="328">
        <v>30776.763914999727</v>
      </c>
      <c r="AH10" s="328">
        <v>30872</v>
      </c>
      <c r="AI10" s="286"/>
      <c r="AJ10" s="340" t="s">
        <v>352</v>
      </c>
      <c r="AK10" s="286"/>
      <c r="AL10" s="340" t="s">
        <v>352</v>
      </c>
      <c r="AM10" s="256"/>
      <c r="AN10" s="329">
        <v>100</v>
      </c>
      <c r="AO10" s="329" t="s">
        <v>352</v>
      </c>
      <c r="AP10" s="329" t="s">
        <v>352</v>
      </c>
      <c r="AQ10" s="329" t="s">
        <v>352</v>
      </c>
      <c r="AR10" s="329" t="s">
        <v>352</v>
      </c>
      <c r="AS10" s="328">
        <v>29413.732907999962</v>
      </c>
      <c r="AT10" s="328">
        <v>29452</v>
      </c>
      <c r="AU10" s="286"/>
      <c r="AV10" s="340" t="s">
        <v>352</v>
      </c>
      <c r="AW10" s="286"/>
      <c r="AX10" s="340" t="s">
        <v>352</v>
      </c>
    </row>
    <row r="11" spans="1:51" ht="7.5" customHeight="1">
      <c r="A11" s="562"/>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c r="AW11" s="338"/>
      <c r="AX11" s="338"/>
    </row>
    <row r="12" spans="1:51" s="28" customFormat="1" ht="22.5" customHeight="1">
      <c r="A12" s="171" t="s">
        <v>124</v>
      </c>
      <c r="B12" s="43">
        <v>4.6276833117559564</v>
      </c>
      <c r="D12" s="336">
        <v>4.7257419507523473</v>
      </c>
      <c r="E12" s="336">
        <v>0.28648570190790279</v>
      </c>
      <c r="F12" s="336">
        <v>4.194698577726963</v>
      </c>
      <c r="G12" s="336">
        <v>5.3202813247523846</v>
      </c>
      <c r="H12" s="336">
        <v>6.0622375257348464</v>
      </c>
      <c r="I12" s="337">
        <v>1519.8649069999999</v>
      </c>
      <c r="J12" s="337">
        <v>1300</v>
      </c>
      <c r="L12" s="336">
        <v>9.805863899639089E-2</v>
      </c>
      <c r="N12" s="309" t="s">
        <v>350</v>
      </c>
      <c r="P12" s="336">
        <v>5.069472858505204</v>
      </c>
      <c r="Q12" s="336">
        <v>0.27651196747950407</v>
      </c>
      <c r="R12" s="336">
        <v>4.5539419169121587</v>
      </c>
      <c r="S12" s="336">
        <v>5.6399161498758925</v>
      </c>
      <c r="T12" s="336">
        <v>5.4544520741558324</v>
      </c>
      <c r="U12" s="337">
        <v>1624.7499099999968</v>
      </c>
      <c r="V12" s="337">
        <v>1340</v>
      </c>
      <c r="X12" s="336">
        <v>0.34373090775285675</v>
      </c>
      <c r="Z12" s="309" t="s">
        <v>350</v>
      </c>
      <c r="AB12" s="336">
        <v>4.9302772350944712</v>
      </c>
      <c r="AC12" s="336">
        <v>0.27907561715415607</v>
      </c>
      <c r="AD12" s="336">
        <v>4.4109913154768501</v>
      </c>
      <c r="AE12" s="336">
        <v>5.5071742530434218</v>
      </c>
      <c r="AF12" s="336">
        <v>5.660444714298273</v>
      </c>
      <c r="AG12" s="337">
        <v>1517.3797850000014</v>
      </c>
      <c r="AH12" s="337">
        <v>1251</v>
      </c>
      <c r="AJ12" s="336">
        <v>-0.13919562341073277</v>
      </c>
      <c r="AL12" s="309" t="s">
        <v>350</v>
      </c>
      <c r="AN12" s="336">
        <v>4.5283707823352577</v>
      </c>
      <c r="AO12" s="336">
        <v>0.25833886845460846</v>
      </c>
      <c r="AP12" s="336">
        <v>4.0479751219025424</v>
      </c>
      <c r="AQ12" s="336">
        <v>5.0627695460990898</v>
      </c>
      <c r="AR12" s="336">
        <v>5.7048965482765617</v>
      </c>
      <c r="AS12" s="337">
        <v>1331.962887000001</v>
      </c>
      <c r="AT12" s="337">
        <v>1211</v>
      </c>
      <c r="AV12" s="336">
        <v>-0.4</v>
      </c>
      <c r="AX12" s="309" t="s">
        <v>350</v>
      </c>
    </row>
    <row r="13" spans="1:51" s="28" customFormat="1" ht="22.5" customHeight="1">
      <c r="A13" s="171" t="s">
        <v>123</v>
      </c>
      <c r="B13" s="43">
        <v>2.4911727917923083</v>
      </c>
      <c r="D13" s="336">
        <v>2.8760761213339618</v>
      </c>
      <c r="E13" s="336">
        <v>0.18008245841901913</v>
      </c>
      <c r="F13" s="336">
        <v>2.5432475855534205</v>
      </c>
      <c r="G13" s="336">
        <v>3.2510081298076683</v>
      </c>
      <c r="H13" s="336">
        <v>6.2613940251169193</v>
      </c>
      <c r="I13" s="337">
        <v>924.98642799999925</v>
      </c>
      <c r="J13" s="337">
        <v>1030</v>
      </c>
      <c r="L13" s="336">
        <v>0.38490332954165352</v>
      </c>
      <c r="N13" s="309" t="s">
        <v>350</v>
      </c>
      <c r="P13" s="336">
        <v>3.5195162343354625</v>
      </c>
      <c r="Q13" s="336">
        <v>0.20666387166975425</v>
      </c>
      <c r="R13" s="336">
        <v>3.1360256482465791</v>
      </c>
      <c r="S13" s="336">
        <v>3.9479908082449633</v>
      </c>
      <c r="T13" s="336">
        <v>5.8719397186919213</v>
      </c>
      <c r="U13" s="337">
        <v>1127.9937469999968</v>
      </c>
      <c r="V13" s="337">
        <v>1133</v>
      </c>
      <c r="X13" s="336">
        <v>0.64344011300150061</v>
      </c>
      <c r="Z13" s="309" t="s">
        <v>351</v>
      </c>
      <c r="AB13" s="336">
        <v>3.3663060803318006</v>
      </c>
      <c r="AC13" s="336">
        <v>0.24721371968672057</v>
      </c>
      <c r="AD13" s="336">
        <v>2.9138579820847292</v>
      </c>
      <c r="AE13" s="336">
        <v>3.8861957330323693</v>
      </c>
      <c r="AF13" s="336">
        <v>7.3437683260921398</v>
      </c>
      <c r="AG13" s="337">
        <v>1036.0400749999992</v>
      </c>
      <c r="AH13" s="337">
        <v>1053</v>
      </c>
      <c r="AJ13" s="336">
        <v>-0.15321015400366189</v>
      </c>
      <c r="AL13" s="309" t="s">
        <v>350</v>
      </c>
      <c r="AN13" s="336">
        <v>3.1996659993605481</v>
      </c>
      <c r="AO13" s="336">
        <v>0.20270497872532647</v>
      </c>
      <c r="AP13" s="336">
        <v>2.8252131657352679</v>
      </c>
      <c r="AQ13" s="336">
        <v>3.6218988855653147</v>
      </c>
      <c r="AR13" s="336">
        <v>6.3351918220788352</v>
      </c>
      <c r="AS13" s="337">
        <v>941.14121099999932</v>
      </c>
      <c r="AT13" s="337">
        <v>1056</v>
      </c>
      <c r="AV13" s="336">
        <v>-0.19999999999999973</v>
      </c>
      <c r="AX13" s="309" t="s">
        <v>350</v>
      </c>
    </row>
    <row r="14" spans="1:51" s="28" customFormat="1" ht="22.5" customHeight="1">
      <c r="A14" s="171" t="s">
        <v>122</v>
      </c>
      <c r="B14" s="43">
        <v>17.525180408752433</v>
      </c>
      <c r="D14" s="336">
        <v>17.648353323873142</v>
      </c>
      <c r="E14" s="336">
        <v>0.41117370147406329</v>
      </c>
      <c r="F14" s="336">
        <v>16.856555601445454</v>
      </c>
      <c r="G14" s="336">
        <v>18.469082070076333</v>
      </c>
      <c r="H14" s="336">
        <v>2.3298134048453325</v>
      </c>
      <c r="I14" s="337">
        <v>5675.9580110000079</v>
      </c>
      <c r="J14" s="337">
        <v>6227</v>
      </c>
      <c r="L14" s="336">
        <v>0.12317291512070838</v>
      </c>
      <c r="N14" s="309" t="s">
        <v>350</v>
      </c>
      <c r="P14" s="336">
        <v>19.265276781431396</v>
      </c>
      <c r="Q14" s="336">
        <v>0.4824521963071795</v>
      </c>
      <c r="R14" s="336">
        <v>18.336946552963646</v>
      </c>
      <c r="S14" s="336">
        <v>20.228962900738743</v>
      </c>
      <c r="T14" s="336">
        <v>2.5042577990480015</v>
      </c>
      <c r="U14" s="337">
        <v>6174.4598680000117</v>
      </c>
      <c r="V14" s="337">
        <v>6425</v>
      </c>
      <c r="X14" s="336">
        <v>1.6169234575582543</v>
      </c>
      <c r="Z14" s="309" t="s">
        <v>349</v>
      </c>
      <c r="AB14" s="336">
        <v>18.517299176546743</v>
      </c>
      <c r="AC14" s="336">
        <v>0.48436009353079407</v>
      </c>
      <c r="AD14" s="336">
        <v>17.586344259494425</v>
      </c>
      <c r="AE14" s="336">
        <v>19.485883287014641</v>
      </c>
      <c r="AF14" s="336">
        <v>2.6157167355391917</v>
      </c>
      <c r="AG14" s="337">
        <v>5699.0254509999795</v>
      </c>
      <c r="AH14" s="337">
        <v>6000</v>
      </c>
      <c r="AJ14" s="336">
        <v>-0.74797760488465315</v>
      </c>
      <c r="AL14" s="309" t="s">
        <v>350</v>
      </c>
      <c r="AN14" s="336">
        <v>19.835001545870345</v>
      </c>
      <c r="AO14" s="336">
        <v>0.52015743152155769</v>
      </c>
      <c r="AP14" s="336">
        <v>18.834796013115344</v>
      </c>
      <c r="AQ14" s="336">
        <v>20.874661610099821</v>
      </c>
      <c r="AR14" s="336">
        <v>2.6224219358826049</v>
      </c>
      <c r="AS14" s="337">
        <v>5834.2143769999666</v>
      </c>
      <c r="AT14" s="337">
        <v>6208</v>
      </c>
      <c r="AV14" s="336">
        <v>1.3000000000000007</v>
      </c>
      <c r="AX14" s="309" t="s">
        <v>261</v>
      </c>
    </row>
    <row r="15" spans="1:51" s="28" customFormat="1" ht="25.5" customHeight="1">
      <c r="A15" s="171" t="s">
        <v>121</v>
      </c>
      <c r="B15" s="43">
        <v>35.033490445828193</v>
      </c>
      <c r="D15" s="336">
        <v>34.725857419596153</v>
      </c>
      <c r="E15" s="336">
        <v>0.55196715118629902</v>
      </c>
      <c r="F15" s="336">
        <v>33.651624090186793</v>
      </c>
      <c r="G15" s="336">
        <v>35.815871343159202</v>
      </c>
      <c r="H15" s="336">
        <v>1.58949898491151</v>
      </c>
      <c r="I15" s="337">
        <v>11168.322902000034</v>
      </c>
      <c r="J15" s="337">
        <v>10171</v>
      </c>
      <c r="L15" s="336">
        <v>-0.3076330262320397</v>
      </c>
      <c r="N15" s="309" t="s">
        <v>350</v>
      </c>
      <c r="P15" s="336">
        <v>32.452403211006555</v>
      </c>
      <c r="Q15" s="336">
        <v>0.57430001559394239</v>
      </c>
      <c r="R15" s="336">
        <v>31.336645957855485</v>
      </c>
      <c r="S15" s="336">
        <v>33.588454029503637</v>
      </c>
      <c r="T15" s="336">
        <v>1.7696686801893391</v>
      </c>
      <c r="U15" s="337">
        <v>10400.891901000079</v>
      </c>
      <c r="V15" s="337">
        <v>9868</v>
      </c>
      <c r="X15" s="336">
        <v>-2.2734542085895981</v>
      </c>
      <c r="Z15" s="309" t="s">
        <v>349</v>
      </c>
      <c r="AB15" s="336">
        <v>33.855000421021607</v>
      </c>
      <c r="AC15" s="336">
        <v>0.60904563527076083</v>
      </c>
      <c r="AD15" s="336">
        <v>32.671284727896492</v>
      </c>
      <c r="AE15" s="336">
        <v>35.059271221713253</v>
      </c>
      <c r="AF15" s="336">
        <v>1.7989828022349856</v>
      </c>
      <c r="AG15" s="337">
        <v>10419.473552999983</v>
      </c>
      <c r="AH15" s="337">
        <v>9673</v>
      </c>
      <c r="AJ15" s="336">
        <v>1.4025972100150526</v>
      </c>
      <c r="AL15" s="309" t="s">
        <v>261</v>
      </c>
      <c r="AN15" s="336">
        <v>33.626586200182132</v>
      </c>
      <c r="AO15" s="336">
        <v>0.68032469313379129</v>
      </c>
      <c r="AP15" s="336">
        <v>32.305953537958722</v>
      </c>
      <c r="AQ15" s="336">
        <v>34.973313667075445</v>
      </c>
      <c r="AR15" s="336">
        <v>2.02317502313127</v>
      </c>
      <c r="AS15" s="337">
        <v>9890.8342509999457</v>
      </c>
      <c r="AT15" s="337">
        <v>9273</v>
      </c>
      <c r="AV15" s="336">
        <v>-0.29999999999999716</v>
      </c>
      <c r="AX15" s="309" t="s">
        <v>350</v>
      </c>
    </row>
    <row r="16" spans="1:51" s="28" customFormat="1" ht="17.25" customHeight="1">
      <c r="A16" s="171" t="s">
        <v>119</v>
      </c>
      <c r="B16" s="43">
        <v>20.170795771174085</v>
      </c>
      <c r="D16" s="336">
        <v>22.169377199103359</v>
      </c>
      <c r="E16" s="336">
        <v>0.45711484074471687</v>
      </c>
      <c r="F16" s="336">
        <v>21.28605603283706</v>
      </c>
      <c r="G16" s="336">
        <v>23.07860679704131</v>
      </c>
      <c r="H16" s="336">
        <v>2.0619200830017221</v>
      </c>
      <c r="I16" s="337">
        <v>7129.9827130000012</v>
      </c>
      <c r="J16" s="337">
        <v>7206</v>
      </c>
      <c r="L16" s="336">
        <v>1.998581427929274</v>
      </c>
      <c r="N16" s="309" t="s">
        <v>349</v>
      </c>
      <c r="P16" s="336">
        <v>21.440236073314843</v>
      </c>
      <c r="Q16" s="336">
        <v>0.50380390668635266</v>
      </c>
      <c r="R16" s="336">
        <v>20.468948583369968</v>
      </c>
      <c r="S16" s="336">
        <v>22.444605911859565</v>
      </c>
      <c r="T16" s="336">
        <v>2.3498057808859762</v>
      </c>
      <c r="U16" s="337">
        <v>6871.5273960000059</v>
      </c>
      <c r="V16" s="337">
        <v>6811</v>
      </c>
      <c r="X16" s="336">
        <v>-0.72914112578851586</v>
      </c>
      <c r="Z16" s="309" t="s">
        <v>350</v>
      </c>
      <c r="AB16" s="336">
        <v>20.967952305911176</v>
      </c>
      <c r="AC16" s="336">
        <v>0.4851607175218795</v>
      </c>
      <c r="AD16" s="336">
        <v>20.032518886844521</v>
      </c>
      <c r="AE16" s="336">
        <v>21.935084851050441</v>
      </c>
      <c r="AF16" s="336">
        <v>2.3138202073509371</v>
      </c>
      <c r="AG16" s="337">
        <v>6453.2571790000238</v>
      </c>
      <c r="AH16" s="337">
        <v>6461</v>
      </c>
      <c r="AJ16" s="336">
        <v>-0.47228376740366684</v>
      </c>
      <c r="AL16" s="309" t="s">
        <v>350</v>
      </c>
      <c r="AN16" s="336">
        <v>19.240922159392895</v>
      </c>
      <c r="AO16" s="336">
        <v>0.53943095640404382</v>
      </c>
      <c r="AP16" s="336">
        <v>18.205313148881839</v>
      </c>
      <c r="AQ16" s="336">
        <v>20.320806216070363</v>
      </c>
      <c r="AR16" s="336">
        <v>2.8035608269466872</v>
      </c>
      <c r="AS16" s="337">
        <v>5659.4734530000051</v>
      </c>
      <c r="AT16" s="337">
        <v>5812</v>
      </c>
      <c r="AV16" s="336">
        <v>-1.8000000000000007</v>
      </c>
      <c r="AX16" s="309" t="s">
        <v>351</v>
      </c>
    </row>
    <row r="17" spans="1:51" s="28" customFormat="1" ht="17.25" customHeight="1">
      <c r="A17" s="171" t="s">
        <v>120</v>
      </c>
      <c r="B17" s="43">
        <v>3.3588003999558698</v>
      </c>
      <c r="D17" s="336">
        <v>2.766599444737865</v>
      </c>
      <c r="E17" s="336">
        <v>0.18889157534232737</v>
      </c>
      <c r="F17" s="336">
        <v>2.4193594371160536</v>
      </c>
      <c r="G17" s="336">
        <v>3.1620623064887039</v>
      </c>
      <c r="H17" s="336">
        <v>6.8275722277615376</v>
      </c>
      <c r="I17" s="337">
        <v>889.77719299999967</v>
      </c>
      <c r="J17" s="337">
        <v>887</v>
      </c>
      <c r="L17" s="336">
        <v>-0.59220095521800475</v>
      </c>
      <c r="N17" s="309" t="s">
        <v>351</v>
      </c>
      <c r="P17" s="336">
        <v>3.0560036701564601</v>
      </c>
      <c r="Q17" s="336">
        <v>0.21458710116671287</v>
      </c>
      <c r="R17" s="336">
        <v>2.6621701831341444</v>
      </c>
      <c r="S17" s="336">
        <v>3.5060011515982912</v>
      </c>
      <c r="T17" s="336">
        <v>7.0218207936813934</v>
      </c>
      <c r="U17" s="337">
        <v>979.43944599999895</v>
      </c>
      <c r="V17" s="337">
        <v>883</v>
      </c>
      <c r="X17" s="336">
        <v>0.28940422541859512</v>
      </c>
      <c r="Z17" s="309" t="s">
        <v>350</v>
      </c>
      <c r="AB17" s="336">
        <v>2.4199670441537586</v>
      </c>
      <c r="AC17" s="336">
        <v>0.19100712951931445</v>
      </c>
      <c r="AD17" s="336">
        <v>2.072405200893483</v>
      </c>
      <c r="AE17" s="336">
        <v>2.824137267647119</v>
      </c>
      <c r="AF17" s="336">
        <v>7.8929640790256288</v>
      </c>
      <c r="AG17" s="337">
        <v>744.78754399999957</v>
      </c>
      <c r="AH17" s="337">
        <v>818</v>
      </c>
      <c r="AJ17" s="336">
        <v>-0.6360366260027015</v>
      </c>
      <c r="AL17" s="309" t="s">
        <v>351</v>
      </c>
      <c r="AN17" s="336">
        <v>1.9016982874957173</v>
      </c>
      <c r="AO17" s="336">
        <v>0.15381832287828184</v>
      </c>
      <c r="AP17" s="336">
        <v>1.6224229451594137</v>
      </c>
      <c r="AQ17" s="336">
        <v>2.2279579072568061</v>
      </c>
      <c r="AR17" s="336">
        <v>8.0884714410107623</v>
      </c>
      <c r="AS17" s="337">
        <v>559.36045499999955</v>
      </c>
      <c r="AT17" s="337">
        <v>648</v>
      </c>
      <c r="AV17" s="336">
        <v>-0.5</v>
      </c>
      <c r="AX17" s="309" t="s">
        <v>351</v>
      </c>
    </row>
    <row r="18" spans="1:51" s="28" customFormat="1" ht="17.25" customHeight="1">
      <c r="A18" s="171" t="s">
        <v>118</v>
      </c>
      <c r="B18" s="43">
        <v>16.792876870739892</v>
      </c>
      <c r="D18" s="336">
        <v>15.087994540603333</v>
      </c>
      <c r="E18" s="336">
        <v>0.39831348239556991</v>
      </c>
      <c r="F18" s="336">
        <v>14.323506817903302</v>
      </c>
      <c r="G18" s="336">
        <v>15.8857197365383</v>
      </c>
      <c r="H18" s="336">
        <v>2.6399365490467779</v>
      </c>
      <c r="I18" s="337">
        <v>4852.5107080000034</v>
      </c>
      <c r="J18" s="337">
        <v>5460</v>
      </c>
      <c r="L18" s="336">
        <v>-1.7048823301365594</v>
      </c>
      <c r="N18" s="309" t="s">
        <v>349</v>
      </c>
      <c r="P18" s="336">
        <v>15.197091171252497</v>
      </c>
      <c r="Q18" s="336">
        <v>0.40415083440197513</v>
      </c>
      <c r="R18" s="336">
        <v>14.421493463709481</v>
      </c>
      <c r="S18" s="336">
        <v>16.006599207742116</v>
      </c>
      <c r="T18" s="336">
        <v>2.6593959978767847</v>
      </c>
      <c r="U18" s="337">
        <v>4870.6193330000033</v>
      </c>
      <c r="V18" s="337">
        <v>5686</v>
      </c>
      <c r="X18" s="336">
        <v>0.10909663064916408</v>
      </c>
      <c r="Z18" s="309" t="s">
        <v>350</v>
      </c>
      <c r="AB18" s="336">
        <v>15.943197736941297</v>
      </c>
      <c r="AC18" s="336">
        <v>0.44910588416739383</v>
      </c>
      <c r="AD18" s="336">
        <v>15.082189946149416</v>
      </c>
      <c r="AE18" s="336">
        <v>16.843608912023182</v>
      </c>
      <c r="AF18" s="336">
        <v>2.8169122128291106</v>
      </c>
      <c r="AG18" s="337">
        <v>4906.8003280000021</v>
      </c>
      <c r="AH18" s="337">
        <v>5616</v>
      </c>
      <c r="AJ18" s="336">
        <v>0.74610656568879996</v>
      </c>
      <c r="AL18" s="309" t="s">
        <v>350</v>
      </c>
      <c r="AN18" s="336">
        <v>17.667755025362915</v>
      </c>
      <c r="AO18" s="336">
        <v>0.47418402290855483</v>
      </c>
      <c r="AP18" s="336">
        <v>16.757125792554934</v>
      </c>
      <c r="AQ18" s="336">
        <v>18.616803105684092</v>
      </c>
      <c r="AR18" s="336">
        <v>2.6838951651063803</v>
      </c>
      <c r="AS18" s="337">
        <v>5196.7462739999883</v>
      </c>
      <c r="AT18" s="337">
        <v>5244</v>
      </c>
      <c r="AV18" s="336">
        <v>1.8</v>
      </c>
      <c r="AX18" s="309" t="s">
        <v>349</v>
      </c>
    </row>
    <row r="19" spans="1:51" s="28" customFormat="1" ht="7.5" customHeight="1">
      <c r="A19" s="171"/>
      <c r="B19" s="43"/>
      <c r="D19" s="336"/>
      <c r="E19" s="336"/>
      <c r="F19" s="336"/>
      <c r="G19" s="336"/>
      <c r="H19" s="336"/>
      <c r="I19" s="337"/>
      <c r="J19" s="337"/>
      <c r="L19" s="336"/>
      <c r="N19" s="309"/>
      <c r="P19" s="336"/>
      <c r="Q19" s="336"/>
      <c r="R19" s="336"/>
      <c r="S19" s="336"/>
      <c r="T19" s="336"/>
      <c r="U19" s="337"/>
      <c r="V19" s="337"/>
      <c r="X19" s="336"/>
      <c r="Z19" s="309"/>
      <c r="AB19" s="336"/>
      <c r="AC19" s="336"/>
      <c r="AD19" s="336"/>
      <c r="AE19" s="336"/>
      <c r="AF19" s="336"/>
      <c r="AG19" s="337"/>
      <c r="AH19" s="337"/>
      <c r="AJ19" s="336"/>
      <c r="AL19" s="309"/>
      <c r="AN19" s="336"/>
      <c r="AO19" s="336"/>
      <c r="AP19" s="336"/>
      <c r="AQ19" s="336"/>
      <c r="AR19" s="336"/>
      <c r="AS19" s="337"/>
      <c r="AT19" s="337"/>
      <c r="AV19" s="336"/>
      <c r="AX19" s="309"/>
    </row>
    <row r="20" spans="1:51" ht="20.25" customHeight="1">
      <c r="A20" s="807" t="s">
        <v>365</v>
      </c>
      <c r="B20" s="807"/>
      <c r="C20" s="807"/>
      <c r="D20" s="807"/>
      <c r="E20" s="807"/>
      <c r="F20" s="807"/>
      <c r="G20" s="807"/>
      <c r="H20" s="807"/>
      <c r="I20" s="807"/>
      <c r="J20" s="807"/>
      <c r="K20" s="807"/>
      <c r="L20" s="807"/>
      <c r="M20" s="807"/>
      <c r="N20" s="807"/>
      <c r="O20" s="807"/>
      <c r="P20" s="807"/>
      <c r="Q20" s="807"/>
      <c r="R20" s="807"/>
      <c r="S20" s="807"/>
      <c r="T20" s="807"/>
      <c r="U20" s="807"/>
      <c r="V20" s="807"/>
      <c r="W20" s="807"/>
      <c r="X20" s="807"/>
      <c r="Y20" s="807"/>
      <c r="Z20" s="807"/>
      <c r="AA20" s="807"/>
      <c r="AB20" s="807"/>
      <c r="AC20" s="807"/>
      <c r="AD20" s="807"/>
      <c r="AE20" s="807"/>
      <c r="AF20" s="807"/>
      <c r="AG20" s="807"/>
      <c r="AH20" s="807"/>
      <c r="AI20" s="807"/>
      <c r="AJ20" s="807"/>
      <c r="AK20" s="807"/>
      <c r="AL20" s="807"/>
      <c r="AM20" s="807"/>
      <c r="AN20" s="807"/>
      <c r="AO20" s="807"/>
      <c r="AP20" s="807"/>
      <c r="AQ20" s="807"/>
      <c r="AR20" s="807"/>
      <c r="AS20" s="807"/>
      <c r="AT20" s="807"/>
      <c r="AU20" s="807"/>
      <c r="AV20" s="807"/>
      <c r="AW20" s="807"/>
      <c r="AX20" s="807"/>
      <c r="AY20" s="807"/>
    </row>
    <row r="21" spans="1:51" s="28" customFormat="1" ht="7.5" customHeight="1">
      <c r="A21" s="343"/>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c r="AW21" s="338"/>
      <c r="AX21" s="338"/>
    </row>
    <row r="22" spans="1:51" ht="13.5" customHeight="1">
      <c r="A22" s="540" t="s">
        <v>1</v>
      </c>
      <c r="B22" s="329">
        <v>100</v>
      </c>
      <c r="C22" s="256"/>
      <c r="D22" s="563">
        <v>100</v>
      </c>
      <c r="E22" s="329" t="s">
        <v>352</v>
      </c>
      <c r="F22" s="329" t="s">
        <v>352</v>
      </c>
      <c r="G22" s="329" t="s">
        <v>352</v>
      </c>
      <c r="H22" s="329" t="s">
        <v>352</v>
      </c>
      <c r="I22" s="328">
        <v>2191.024086000009</v>
      </c>
      <c r="J22" s="328">
        <v>2330</v>
      </c>
      <c r="K22" s="286"/>
      <c r="L22" s="340" t="s">
        <v>352</v>
      </c>
      <c r="M22" s="286"/>
      <c r="N22" s="341"/>
      <c r="O22" s="256"/>
      <c r="P22" s="329">
        <v>100</v>
      </c>
      <c r="Q22" s="329" t="s">
        <v>352</v>
      </c>
      <c r="R22" s="329" t="s">
        <v>352</v>
      </c>
      <c r="S22" s="329" t="s">
        <v>352</v>
      </c>
      <c r="T22" s="329" t="s">
        <v>352</v>
      </c>
      <c r="U22" s="328">
        <v>1823.3046109999964</v>
      </c>
      <c r="V22" s="328">
        <v>2174</v>
      </c>
      <c r="W22" s="286"/>
      <c r="X22" s="340" t="s">
        <v>352</v>
      </c>
      <c r="Y22" s="286"/>
      <c r="Z22" s="341"/>
      <c r="AA22" s="256"/>
      <c r="AB22" s="329">
        <v>100</v>
      </c>
      <c r="AC22" s="329" t="s">
        <v>352</v>
      </c>
      <c r="AD22" s="329" t="s">
        <v>352</v>
      </c>
      <c r="AE22" s="329" t="s">
        <v>352</v>
      </c>
      <c r="AF22" s="329" t="s">
        <v>352</v>
      </c>
      <c r="AG22" s="328">
        <v>1876.8883720000028</v>
      </c>
      <c r="AH22" s="328">
        <v>1995</v>
      </c>
      <c r="AI22" s="286"/>
      <c r="AJ22" s="329" t="s">
        <v>352</v>
      </c>
      <c r="AK22" s="286"/>
      <c r="AL22" s="329" t="s">
        <v>352</v>
      </c>
      <c r="AM22" s="256"/>
      <c r="AN22" s="329">
        <v>100</v>
      </c>
      <c r="AO22" s="329" t="s">
        <v>352</v>
      </c>
      <c r="AP22" s="329" t="s">
        <v>352</v>
      </c>
      <c r="AQ22" s="329" t="s">
        <v>352</v>
      </c>
      <c r="AR22" s="329" t="s">
        <v>352</v>
      </c>
      <c r="AS22" s="328">
        <v>1513.5738489999985</v>
      </c>
      <c r="AT22" s="328">
        <v>1790</v>
      </c>
      <c r="AU22" s="286"/>
      <c r="AV22" s="329" t="s">
        <v>352</v>
      </c>
      <c r="AW22" s="286"/>
      <c r="AX22" s="329" t="s">
        <v>352</v>
      </c>
    </row>
    <row r="23" spans="1:51" s="28" customFormat="1" ht="7.5" customHeight="1">
      <c r="A23" s="562"/>
      <c r="B23" s="338"/>
      <c r="C23" s="338"/>
      <c r="D23" s="338"/>
      <c r="E23" s="338"/>
      <c r="F23" s="338"/>
      <c r="G23" s="338"/>
      <c r="H23" s="338"/>
      <c r="I23" s="338"/>
      <c r="J23" s="338"/>
      <c r="K23" s="338"/>
      <c r="L23" s="338"/>
      <c r="M23" s="338"/>
      <c r="N23" s="338"/>
      <c r="O23" s="338"/>
      <c r="P23" s="338"/>
      <c r="Q23" s="338"/>
      <c r="R23" s="338"/>
      <c r="S23" s="338"/>
      <c r="T23" s="338"/>
      <c r="U23" s="338"/>
      <c r="V23" s="338"/>
      <c r="W23" s="338"/>
      <c r="X23" s="338"/>
      <c r="Y23" s="338"/>
      <c r="Z23" s="338"/>
      <c r="AA23" s="338"/>
      <c r="AB23" s="338"/>
      <c r="AC23" s="338"/>
      <c r="AD23" s="338"/>
      <c r="AE23" s="338"/>
      <c r="AF23" s="338"/>
      <c r="AG23" s="338"/>
      <c r="AH23" s="338"/>
      <c r="AI23" s="338"/>
      <c r="AJ23" s="338"/>
      <c r="AK23" s="338"/>
      <c r="AL23" s="338"/>
      <c r="AM23" s="338"/>
      <c r="AN23" s="338"/>
      <c r="AO23" s="338"/>
      <c r="AP23" s="338"/>
      <c r="AQ23" s="338"/>
      <c r="AR23" s="338"/>
      <c r="AS23" s="338"/>
      <c r="AT23" s="338"/>
      <c r="AU23" s="338"/>
      <c r="AV23" s="338"/>
      <c r="AW23" s="338"/>
      <c r="AX23" s="338"/>
    </row>
    <row r="24" spans="1:51" s="28" customFormat="1" ht="22.5" customHeight="1">
      <c r="A24" s="171" t="s">
        <v>124</v>
      </c>
      <c r="B24" s="43">
        <v>1.927971858557797</v>
      </c>
      <c r="D24" s="339">
        <v>1.4233512629673519</v>
      </c>
      <c r="E24" s="336">
        <v>0.61277723023190012</v>
      </c>
      <c r="F24" s="336">
        <v>0.60951563373821438</v>
      </c>
      <c r="G24" s="336">
        <v>3.2878872160168799</v>
      </c>
      <c r="H24" s="336">
        <v>43.051722099462928</v>
      </c>
      <c r="I24" s="337">
        <v>31.185969000000004</v>
      </c>
      <c r="J24" s="337">
        <v>33</v>
      </c>
      <c r="L24" s="336">
        <v>-0.50462059559044814</v>
      </c>
      <c r="N24" s="309" t="s">
        <v>350</v>
      </c>
      <c r="P24" s="351">
        <v>2.493282840713448</v>
      </c>
      <c r="Q24" s="336">
        <v>0.90353863106923671</v>
      </c>
      <c r="R24" s="336">
        <v>1.218793935302789</v>
      </c>
      <c r="S24" s="336">
        <v>5.0326022133228703</v>
      </c>
      <c r="T24" s="336">
        <v>36.238914266569566</v>
      </c>
      <c r="U24" s="337">
        <v>45.460140999999993</v>
      </c>
      <c r="V24" s="337">
        <v>43</v>
      </c>
      <c r="X24" s="336">
        <v>1.069931577746096</v>
      </c>
      <c r="Z24" s="309" t="s">
        <v>350</v>
      </c>
      <c r="AB24" s="351">
        <v>1.6827350774380498</v>
      </c>
      <c r="AC24" s="336">
        <v>0.38956556185629776</v>
      </c>
      <c r="AD24" s="336">
        <v>1.0671213502014176</v>
      </c>
      <c r="AE24" s="336">
        <v>2.6440001599906049</v>
      </c>
      <c r="AF24" s="336">
        <v>23.150736386229497</v>
      </c>
      <c r="AG24" s="337">
        <v>31.583058999999999</v>
      </c>
      <c r="AH24" s="337">
        <v>36</v>
      </c>
      <c r="AJ24" s="336">
        <v>-0.81054776327539813</v>
      </c>
      <c r="AL24" s="309" t="s">
        <v>350</v>
      </c>
      <c r="AN24" s="351">
        <v>1.9062483815416409</v>
      </c>
      <c r="AO24" s="336">
        <v>0.48294262479852151</v>
      </c>
      <c r="AP24" s="336">
        <v>1.1575844452392121</v>
      </c>
      <c r="AQ24" s="336">
        <v>3.1238057787393139</v>
      </c>
      <c r="AR24" s="336">
        <v>25.334716581264775</v>
      </c>
      <c r="AS24" s="337">
        <v>28.852476999999993</v>
      </c>
      <c r="AT24" s="337">
        <v>38</v>
      </c>
      <c r="AV24" s="336">
        <v>0.19999999999999996</v>
      </c>
      <c r="AX24" s="309" t="s">
        <v>350</v>
      </c>
    </row>
    <row r="25" spans="1:51" s="28" customFormat="1" ht="22.5" customHeight="1">
      <c r="A25" s="171" t="s">
        <v>123</v>
      </c>
      <c r="B25" s="43">
        <v>0.90261333232376173</v>
      </c>
      <c r="D25" s="339">
        <v>2.0542301788278841</v>
      </c>
      <c r="E25" s="336">
        <v>0.57742001315270963</v>
      </c>
      <c r="F25" s="336">
        <v>1.1806632938702051</v>
      </c>
      <c r="G25" s="336">
        <v>3.5509193433658708</v>
      </c>
      <c r="H25" s="336">
        <v>28.108827292284143</v>
      </c>
      <c r="I25" s="337">
        <v>45.008677999999996</v>
      </c>
      <c r="J25" s="337">
        <v>40</v>
      </c>
      <c r="L25" s="336">
        <v>1.1516168465041223</v>
      </c>
      <c r="N25" s="309" t="s">
        <v>261</v>
      </c>
      <c r="P25" s="351">
        <v>2.4406883376219408</v>
      </c>
      <c r="Q25" s="336">
        <v>0.78550037168998132</v>
      </c>
      <c r="R25" s="336">
        <v>1.2932341028035435</v>
      </c>
      <c r="S25" s="336">
        <v>4.5592240276895666</v>
      </c>
      <c r="T25" s="336">
        <v>32.183559022342259</v>
      </c>
      <c r="U25" s="337">
        <v>44.501183000000005</v>
      </c>
      <c r="V25" s="337">
        <v>33</v>
      </c>
      <c r="X25" s="336">
        <v>0.38645815879405676</v>
      </c>
      <c r="Z25" s="309"/>
      <c r="AB25" s="351">
        <v>0.79011443734385167</v>
      </c>
      <c r="AC25" s="336">
        <v>0.2160208702206568</v>
      </c>
      <c r="AD25" s="336">
        <v>0.46180080487346092</v>
      </c>
      <c r="AE25" s="336">
        <v>1.3486774724143915</v>
      </c>
      <c r="AF25" s="336">
        <v>27.340453485049554</v>
      </c>
      <c r="AG25" s="337">
        <v>14.829566</v>
      </c>
      <c r="AH25" s="337">
        <v>28</v>
      </c>
      <c r="AJ25" s="336">
        <v>-1.650573900278089</v>
      </c>
      <c r="AL25" s="309" t="s">
        <v>351</v>
      </c>
      <c r="AN25" s="351">
        <v>1.6050737145102474</v>
      </c>
      <c r="AO25" s="336">
        <v>0.32726186143665409</v>
      </c>
      <c r="AP25" s="336">
        <v>1.0749128325872512</v>
      </c>
      <c r="AQ25" s="336">
        <v>2.3903984025001175</v>
      </c>
      <c r="AR25" s="336">
        <v>20.389210693448479</v>
      </c>
      <c r="AS25" s="337">
        <v>24.293975999999997</v>
      </c>
      <c r="AT25" s="337">
        <v>26</v>
      </c>
      <c r="AV25" s="336">
        <v>0.8</v>
      </c>
      <c r="AX25" s="309" t="s">
        <v>351</v>
      </c>
    </row>
    <row r="26" spans="1:51" s="28" customFormat="1" ht="22.5" customHeight="1">
      <c r="A26" s="171" t="s">
        <v>122</v>
      </c>
      <c r="B26" s="43">
        <v>19.163440295653608</v>
      </c>
      <c r="D26" s="309">
        <v>16.518343285798014</v>
      </c>
      <c r="E26" s="336">
        <v>1.4348798040829291</v>
      </c>
      <c r="F26" s="336">
        <v>13.893314036858603</v>
      </c>
      <c r="G26" s="336">
        <v>19.526874968688286</v>
      </c>
      <c r="H26" s="336">
        <v>8.6865842370317878</v>
      </c>
      <c r="I26" s="337">
        <v>361.92087999999978</v>
      </c>
      <c r="J26" s="337">
        <v>357</v>
      </c>
      <c r="L26" s="336">
        <v>-2.6450970098555935</v>
      </c>
      <c r="N26" s="309" t="s">
        <v>350</v>
      </c>
      <c r="P26" s="352">
        <v>15.105590603916951</v>
      </c>
      <c r="Q26" s="336">
        <v>1.2293356466305774</v>
      </c>
      <c r="R26" s="336">
        <v>12.849763402440084</v>
      </c>
      <c r="S26" s="336">
        <v>17.677110692470599</v>
      </c>
      <c r="T26" s="336">
        <v>8.1382825661368372</v>
      </c>
      <c r="U26" s="337">
        <v>275.42093</v>
      </c>
      <c r="V26" s="337">
        <v>347</v>
      </c>
      <c r="X26" s="336">
        <v>-1.412752681881063</v>
      </c>
      <c r="Z26" s="309"/>
      <c r="AB26" s="352">
        <v>17.563200343595042</v>
      </c>
      <c r="AC26" s="336">
        <v>1.8095756066501287</v>
      </c>
      <c r="AD26" s="336">
        <v>14.291495679586729</v>
      </c>
      <c r="AE26" s="336">
        <v>21.39690447103856</v>
      </c>
      <c r="AF26" s="336">
        <v>10.303222483651995</v>
      </c>
      <c r="AG26" s="337">
        <v>329.64166499999988</v>
      </c>
      <c r="AH26" s="337">
        <v>323</v>
      </c>
      <c r="AJ26" s="336">
        <v>2.4576097396780909</v>
      </c>
      <c r="AL26" s="309" t="s">
        <v>350</v>
      </c>
      <c r="AN26" s="352">
        <v>18.629832180722378</v>
      </c>
      <c r="AO26" s="336">
        <v>1.8947670206487628</v>
      </c>
      <c r="AP26" s="336">
        <v>15.195841292673959</v>
      </c>
      <c r="AQ26" s="336">
        <v>22.63273778893636</v>
      </c>
      <c r="AR26" s="336">
        <v>10.170607025700502</v>
      </c>
      <c r="AS26" s="337">
        <v>281.97626800000006</v>
      </c>
      <c r="AT26" s="337">
        <v>322</v>
      </c>
      <c r="AV26" s="336">
        <v>1</v>
      </c>
      <c r="AX26" s="309" t="s">
        <v>350</v>
      </c>
    </row>
    <row r="27" spans="1:51" ht="17.25" customHeight="1">
      <c r="A27" s="288" t="s">
        <v>121</v>
      </c>
      <c r="B27" s="287">
        <v>45.488947337156965</v>
      </c>
      <c r="C27" s="342"/>
      <c r="D27" s="306">
        <v>49.167656616988673</v>
      </c>
      <c r="E27" s="305">
        <v>1.8763539698973684</v>
      </c>
      <c r="F27" s="305">
        <v>45.49970365072317</v>
      </c>
      <c r="G27" s="305">
        <v>52.844592610438482</v>
      </c>
      <c r="H27" s="305">
        <v>3.816236320787028</v>
      </c>
      <c r="I27" s="327">
        <v>1077.275198999999</v>
      </c>
      <c r="J27" s="327">
        <v>1123</v>
      </c>
      <c r="K27" s="256"/>
      <c r="L27" s="305">
        <v>3.6787092798317076</v>
      </c>
      <c r="M27" s="256"/>
      <c r="N27" s="297" t="s">
        <v>350</v>
      </c>
      <c r="O27" s="342"/>
      <c r="P27" s="357">
        <v>49.974825188439212</v>
      </c>
      <c r="Q27" s="305">
        <v>1.922064195997679</v>
      </c>
      <c r="R27" s="305">
        <v>46.213396371084272</v>
      </c>
      <c r="S27" s="305">
        <v>53.736538973024594</v>
      </c>
      <c r="T27" s="305">
        <v>3.8460648711629997</v>
      </c>
      <c r="U27" s="327">
        <v>911.19329199999981</v>
      </c>
      <c r="V27" s="327">
        <v>1050</v>
      </c>
      <c r="W27" s="256"/>
      <c r="X27" s="305">
        <v>0.80716857145053922</v>
      </c>
      <c r="Y27" s="256"/>
      <c r="Z27" s="297"/>
      <c r="AA27" s="342"/>
      <c r="AB27" s="357">
        <v>52.193280251192242</v>
      </c>
      <c r="AC27" s="336">
        <v>2.1387922512642508</v>
      </c>
      <c r="AD27" s="336">
        <v>47.994038892325783</v>
      </c>
      <c r="AE27" s="336">
        <v>56.361748744017923</v>
      </c>
      <c r="AF27" s="336">
        <v>4.0978306804454867</v>
      </c>
      <c r="AG27" s="337">
        <v>979.609608000001</v>
      </c>
      <c r="AH27" s="337">
        <v>958</v>
      </c>
      <c r="AI27" s="28"/>
      <c r="AJ27" s="336">
        <v>2.2184550627530299</v>
      </c>
      <c r="AK27" s="28"/>
      <c r="AL27" s="309" t="s">
        <v>350</v>
      </c>
      <c r="AM27" s="342"/>
      <c r="AN27" s="357">
        <v>49.883578161636208</v>
      </c>
      <c r="AO27" s="336">
        <v>2.4160114366212135</v>
      </c>
      <c r="AP27" s="336">
        <v>45.161536531766778</v>
      </c>
      <c r="AQ27" s="336">
        <v>54.607697465781499</v>
      </c>
      <c r="AR27" s="336">
        <v>4.8433001914832312</v>
      </c>
      <c r="AS27" s="337">
        <v>755.02479399999982</v>
      </c>
      <c r="AT27" s="337">
        <v>863</v>
      </c>
      <c r="AU27" s="28"/>
      <c r="AV27" s="336">
        <v>-2.3000000000000043</v>
      </c>
      <c r="AW27" s="28"/>
      <c r="AX27" s="309" t="s">
        <v>350</v>
      </c>
    </row>
    <row r="28" spans="1:51" ht="17.25" customHeight="1">
      <c r="A28" s="171" t="s">
        <v>119</v>
      </c>
      <c r="B28" s="73">
        <v>30.688139434593381</v>
      </c>
      <c r="D28" s="296">
        <v>29.224852802462387</v>
      </c>
      <c r="E28" s="305">
        <v>1.709270246693217</v>
      </c>
      <c r="F28" s="305">
        <v>25.989384012952527</v>
      </c>
      <c r="G28" s="305">
        <v>32.685227760370175</v>
      </c>
      <c r="H28" s="305">
        <v>5.8486872739670392</v>
      </c>
      <c r="I28" s="327">
        <v>640.32356399999958</v>
      </c>
      <c r="J28" s="327">
        <v>731</v>
      </c>
      <c r="K28" s="256"/>
      <c r="L28" s="305">
        <v>-1.4632866321309947</v>
      </c>
      <c r="M28" s="256"/>
      <c r="N28" s="297" t="s">
        <v>350</v>
      </c>
      <c r="P28" s="353">
        <v>28.257054026613286</v>
      </c>
      <c r="Q28" s="305">
        <v>1.6839293010860301</v>
      </c>
      <c r="R28" s="305">
        <v>25.075001569762854</v>
      </c>
      <c r="S28" s="305">
        <v>31.672216536663221</v>
      </c>
      <c r="T28" s="305">
        <v>5.959323641806602</v>
      </c>
      <c r="U28" s="327">
        <v>515.21216900000024</v>
      </c>
      <c r="V28" s="327">
        <v>664</v>
      </c>
      <c r="W28" s="256"/>
      <c r="X28" s="305">
        <v>-0.96779877584910068</v>
      </c>
      <c r="Y28" s="256"/>
      <c r="Z28" s="297"/>
      <c r="AB28" s="353">
        <v>26.119354902157159</v>
      </c>
      <c r="AC28" s="336">
        <v>1.7288974086521418</v>
      </c>
      <c r="AD28" s="336">
        <v>22.873907638941226</v>
      </c>
      <c r="AE28" s="336">
        <v>29.648266383827863</v>
      </c>
      <c r="AF28" s="336">
        <v>6.6192194069439072</v>
      </c>
      <c r="AG28" s="337">
        <v>490.23113500000045</v>
      </c>
      <c r="AH28" s="337">
        <v>618</v>
      </c>
      <c r="AI28" s="28"/>
      <c r="AJ28" s="336">
        <v>-2.1376991244561268</v>
      </c>
      <c r="AK28" s="28"/>
      <c r="AL28" s="309" t="s">
        <v>350</v>
      </c>
      <c r="AN28" s="353">
        <v>24.53543243003006</v>
      </c>
      <c r="AO28" s="336">
        <v>1.8672272965502088</v>
      </c>
      <c r="AP28" s="336">
        <v>21.060542648167491</v>
      </c>
      <c r="AQ28" s="336">
        <v>28.377555276978768</v>
      </c>
      <c r="AR28" s="336">
        <v>7.6103296808611454</v>
      </c>
      <c r="AS28" s="337">
        <v>371.36188899999985</v>
      </c>
      <c r="AT28" s="337">
        <v>507</v>
      </c>
      <c r="AU28" s="28"/>
      <c r="AV28" s="336">
        <v>-1.6000000000000014</v>
      </c>
      <c r="AW28" s="28"/>
      <c r="AX28" s="309" t="s">
        <v>350</v>
      </c>
    </row>
    <row r="29" spans="1:51" ht="17.25" customHeight="1">
      <c r="A29" s="171" t="s">
        <v>120</v>
      </c>
      <c r="B29" s="73">
        <v>0.31848888836710959</v>
      </c>
      <c r="D29" s="320">
        <v>0.27956283270178411</v>
      </c>
      <c r="E29" s="305">
        <v>0.1168024423034791</v>
      </c>
      <c r="F29" s="305">
        <v>0.12313573793209286</v>
      </c>
      <c r="G29" s="305">
        <v>0.63344879636988427</v>
      </c>
      <c r="H29" s="305">
        <v>41.780390180863151</v>
      </c>
      <c r="I29" s="327">
        <v>6.1252889999999995</v>
      </c>
      <c r="J29" s="327">
        <v>12</v>
      </c>
      <c r="K29" s="256"/>
      <c r="L29" s="305">
        <v>-3.8926055665325476E-2</v>
      </c>
      <c r="M29" s="256"/>
      <c r="N29" s="297" t="s">
        <v>350</v>
      </c>
      <c r="P29" s="356">
        <v>0.25021151005030884</v>
      </c>
      <c r="Q29" s="305">
        <v>0.12081700107722673</v>
      </c>
      <c r="R29" s="305">
        <v>9.6998801190319145E-2</v>
      </c>
      <c r="S29" s="305">
        <v>0.64386888909481221</v>
      </c>
      <c r="T29" s="305">
        <v>48.285948577239573</v>
      </c>
      <c r="U29" s="327">
        <v>4.5621179999999999</v>
      </c>
      <c r="V29" s="327">
        <v>7</v>
      </c>
      <c r="W29" s="256"/>
      <c r="X29" s="305">
        <v>-2.9351322651475276E-2</v>
      </c>
      <c r="Y29" s="256"/>
      <c r="Z29" s="297" t="s">
        <v>350</v>
      </c>
      <c r="AB29" s="356">
        <v>0.12358907618614608</v>
      </c>
      <c r="AC29" s="336">
        <v>5.5987054073434094E-2</v>
      </c>
      <c r="AD29" s="336">
        <v>5.0823121655537956E-2</v>
      </c>
      <c r="AE29" s="336">
        <v>0.30022467380293599</v>
      </c>
      <c r="AF29" s="336">
        <v>45.300973031878733</v>
      </c>
      <c r="AG29" s="337">
        <v>2.3196290000000004</v>
      </c>
      <c r="AH29" s="337">
        <v>6</v>
      </c>
      <c r="AI29" s="28"/>
      <c r="AJ29" s="336">
        <v>-0.12662243386416278</v>
      </c>
      <c r="AK29" s="28"/>
      <c r="AL29" s="309" t="s">
        <v>350</v>
      </c>
      <c r="AN29" s="697">
        <v>4.25383935131665E-3</v>
      </c>
      <c r="AO29" s="698">
        <v>4.2585158843722317E-3</v>
      </c>
      <c r="AP29" s="698">
        <v>5.9742019049175994E-4</v>
      </c>
      <c r="AQ29" s="698">
        <v>3.0282037606845776E-2</v>
      </c>
      <c r="AR29" s="698">
        <v>100</v>
      </c>
      <c r="AS29" s="696">
        <v>6.4384999999999998E-2</v>
      </c>
      <c r="AT29" s="337">
        <v>1</v>
      </c>
      <c r="AU29" s="28"/>
      <c r="AV29" s="336">
        <v>-0.1</v>
      </c>
      <c r="AW29" s="28"/>
      <c r="AX29" s="309" t="s">
        <v>261</v>
      </c>
    </row>
    <row r="30" spans="1:51" ht="17.25" customHeight="1">
      <c r="A30" s="171" t="s">
        <v>118</v>
      </c>
      <c r="B30" s="73">
        <v>1.5103988533476653</v>
      </c>
      <c r="D30" s="320">
        <v>1.3320030202534199</v>
      </c>
      <c r="E30" s="305">
        <v>0.46545374212586749</v>
      </c>
      <c r="F30" s="305">
        <v>0.66962412817187633</v>
      </c>
      <c r="G30" s="305">
        <v>2.6322309995032827</v>
      </c>
      <c r="H30" s="305">
        <v>34.94389540027565</v>
      </c>
      <c r="I30" s="327">
        <v>29.184507000000007</v>
      </c>
      <c r="J30" s="327">
        <v>34</v>
      </c>
      <c r="K30" s="256"/>
      <c r="L30" s="305">
        <v>-0.17839583309424545</v>
      </c>
      <c r="M30" s="256"/>
      <c r="N30" s="297" t="s">
        <v>350</v>
      </c>
      <c r="P30" s="356">
        <v>1.4783474926450486</v>
      </c>
      <c r="Q30" s="305">
        <v>0.62268894863096613</v>
      </c>
      <c r="R30" s="305">
        <v>0.64473050773949747</v>
      </c>
      <c r="S30" s="305">
        <v>3.3534267744505089</v>
      </c>
      <c r="T30" s="305">
        <v>42.12060775486929</v>
      </c>
      <c r="U30" s="327">
        <v>26.954778000000005</v>
      </c>
      <c r="V30" s="327">
        <v>30</v>
      </c>
      <c r="W30" s="256"/>
      <c r="X30" s="305">
        <v>0.14634447239162873</v>
      </c>
      <c r="Y30" s="256"/>
      <c r="Z30" s="297" t="s">
        <v>350</v>
      </c>
      <c r="AB30" s="356">
        <v>1.527725912087432</v>
      </c>
      <c r="AC30" s="336">
        <v>0.56565522833748993</v>
      </c>
      <c r="AD30" s="336">
        <v>0.73677684466974991</v>
      </c>
      <c r="AE30" s="336">
        <v>3.1409117616033906</v>
      </c>
      <c r="AF30" s="336">
        <v>37.02596282893429</v>
      </c>
      <c r="AG30" s="337">
        <v>28.67371</v>
      </c>
      <c r="AH30" s="337">
        <v>26</v>
      </c>
      <c r="AI30" s="28"/>
      <c r="AJ30" s="336">
        <v>4.9378419442383414E-2</v>
      </c>
      <c r="AK30" s="28"/>
      <c r="AL30" s="309" t="s">
        <v>350</v>
      </c>
      <c r="AN30" s="356">
        <v>3.4355812922082305</v>
      </c>
      <c r="AO30" s="336">
        <v>1.1278894859045934</v>
      </c>
      <c r="AP30" s="336">
        <v>1.7939729078057594</v>
      </c>
      <c r="AQ30" s="336">
        <v>6.4802504998940673</v>
      </c>
      <c r="AR30" s="336">
        <v>32.829655012460471</v>
      </c>
      <c r="AS30" s="337">
        <v>52.000059999999998</v>
      </c>
      <c r="AT30" s="337">
        <v>33</v>
      </c>
      <c r="AU30" s="28"/>
      <c r="AV30" s="336">
        <v>1.9</v>
      </c>
      <c r="AW30" s="28"/>
      <c r="AX30" s="309" t="s">
        <v>350</v>
      </c>
    </row>
    <row r="31" spans="1:51" ht="7.5" customHeight="1">
      <c r="A31" s="171"/>
      <c r="B31" s="43"/>
      <c r="C31" s="28"/>
      <c r="D31" s="336"/>
      <c r="E31" s="336"/>
      <c r="F31" s="336"/>
      <c r="G31" s="336"/>
      <c r="H31" s="336"/>
      <c r="I31" s="337"/>
      <c r="J31" s="337"/>
      <c r="K31" s="28"/>
      <c r="L31" s="336"/>
      <c r="M31" s="28"/>
      <c r="N31" s="309"/>
      <c r="O31" s="28"/>
      <c r="P31" s="336"/>
      <c r="Q31" s="336"/>
      <c r="R31" s="336"/>
      <c r="S31" s="336"/>
      <c r="T31" s="336"/>
      <c r="U31" s="337"/>
      <c r="V31" s="337"/>
      <c r="W31" s="28"/>
      <c r="X31" s="336"/>
      <c r="Y31" s="28"/>
      <c r="Z31" s="309"/>
      <c r="AA31" s="28"/>
      <c r="AB31" s="336"/>
      <c r="AC31" s="336"/>
      <c r="AD31" s="336"/>
      <c r="AE31" s="336"/>
      <c r="AF31" s="336"/>
      <c r="AG31" s="337"/>
      <c r="AH31" s="337"/>
      <c r="AI31" s="28"/>
      <c r="AJ31" s="336"/>
      <c r="AK31" s="28"/>
      <c r="AL31" s="309"/>
      <c r="AM31" s="28"/>
      <c r="AN31" s="336"/>
      <c r="AO31" s="336"/>
      <c r="AP31" s="336"/>
      <c r="AQ31" s="336"/>
      <c r="AR31" s="336"/>
      <c r="AS31" s="337"/>
      <c r="AT31" s="337"/>
      <c r="AU31" s="28"/>
      <c r="AV31" s="336"/>
      <c r="AW31" s="28"/>
      <c r="AX31" s="309"/>
    </row>
    <row r="32" spans="1:51" ht="20.25" customHeight="1">
      <c r="A32" s="807" t="s">
        <v>366</v>
      </c>
      <c r="B32" s="807"/>
      <c r="C32" s="807"/>
      <c r="D32" s="807"/>
      <c r="E32" s="807"/>
      <c r="F32" s="807"/>
      <c r="G32" s="807"/>
      <c r="H32" s="807"/>
      <c r="I32" s="807"/>
      <c r="J32" s="807"/>
      <c r="K32" s="807"/>
      <c r="L32" s="807"/>
      <c r="M32" s="807"/>
      <c r="N32" s="807"/>
      <c r="O32" s="807"/>
      <c r="P32" s="807"/>
      <c r="Q32" s="807"/>
      <c r="R32" s="807"/>
      <c r="S32" s="807"/>
      <c r="T32" s="807"/>
      <c r="U32" s="807"/>
      <c r="V32" s="807"/>
      <c r="W32" s="807"/>
      <c r="X32" s="807"/>
      <c r="Y32" s="807"/>
      <c r="Z32" s="807"/>
      <c r="AA32" s="807"/>
      <c r="AB32" s="807"/>
      <c r="AC32" s="807"/>
      <c r="AD32" s="807"/>
      <c r="AE32" s="807"/>
      <c r="AF32" s="807"/>
      <c r="AG32" s="807"/>
      <c r="AH32" s="807"/>
      <c r="AI32" s="807"/>
      <c r="AJ32" s="807"/>
      <c r="AK32" s="807"/>
      <c r="AL32" s="807"/>
      <c r="AM32" s="807"/>
      <c r="AN32" s="807"/>
      <c r="AO32" s="807"/>
      <c r="AP32" s="807"/>
      <c r="AQ32" s="807"/>
      <c r="AR32" s="807"/>
      <c r="AS32" s="807"/>
      <c r="AT32" s="807"/>
      <c r="AU32" s="807"/>
      <c r="AV32" s="807"/>
      <c r="AW32" s="807"/>
      <c r="AX32" s="807"/>
      <c r="AY32" s="807"/>
    </row>
    <row r="33" spans="1:51" ht="7.5" customHeight="1">
      <c r="A33" s="171"/>
      <c r="B33" s="73"/>
      <c r="D33" s="304"/>
      <c r="E33" s="336"/>
      <c r="F33" s="336"/>
      <c r="G33" s="336"/>
      <c r="H33" s="336"/>
      <c r="I33" s="337"/>
      <c r="J33" s="337"/>
      <c r="K33" s="28"/>
      <c r="L33" s="336"/>
      <c r="M33" s="28"/>
      <c r="N33" s="309"/>
      <c r="P33" s="304"/>
      <c r="Q33" s="336"/>
      <c r="R33" s="336"/>
      <c r="S33" s="336"/>
      <c r="T33" s="336"/>
      <c r="U33" s="337"/>
      <c r="V33" s="337"/>
      <c r="W33" s="28"/>
      <c r="X33" s="336"/>
      <c r="Y33" s="28"/>
      <c r="Z33" s="309"/>
      <c r="AN33" s="304"/>
      <c r="AO33" s="336"/>
      <c r="AP33" s="336"/>
      <c r="AQ33" s="336"/>
      <c r="AR33" s="336"/>
      <c r="AS33" s="337"/>
      <c r="AT33" s="337"/>
      <c r="AU33" s="28"/>
      <c r="AV33" s="336"/>
      <c r="AW33" s="28"/>
      <c r="AX33" s="309"/>
    </row>
    <row r="34" spans="1:51" s="28" customFormat="1" ht="13.5" customHeight="1">
      <c r="A34" s="540" t="s">
        <v>1</v>
      </c>
      <c r="B34" s="329">
        <v>100</v>
      </c>
      <c r="C34" s="256"/>
      <c r="D34" s="563">
        <v>100</v>
      </c>
      <c r="E34" s="329" t="s">
        <v>352</v>
      </c>
      <c r="F34" s="329" t="s">
        <v>352</v>
      </c>
      <c r="G34" s="329" t="s">
        <v>352</v>
      </c>
      <c r="H34" s="329" t="s">
        <v>352</v>
      </c>
      <c r="I34" s="328">
        <v>29970.378775999976</v>
      </c>
      <c r="J34" s="328">
        <v>29951</v>
      </c>
      <c r="K34" s="286"/>
      <c r="L34" s="340" t="s">
        <v>352</v>
      </c>
      <c r="M34" s="286"/>
      <c r="N34" s="341"/>
      <c r="O34" s="256"/>
      <c r="P34" s="329">
        <v>100</v>
      </c>
      <c r="Q34" s="329" t="s">
        <v>352</v>
      </c>
      <c r="R34" s="329" t="s">
        <v>352</v>
      </c>
      <c r="S34" s="329" t="s">
        <v>352</v>
      </c>
      <c r="T34" s="329" t="s">
        <v>352</v>
      </c>
      <c r="U34" s="328">
        <v>30226.376989999404</v>
      </c>
      <c r="V34" s="328">
        <v>29972</v>
      </c>
      <c r="W34" s="286"/>
      <c r="X34" s="340" t="s">
        <v>352</v>
      </c>
      <c r="Y34" s="286"/>
      <c r="Z34" s="341"/>
      <c r="AA34" s="256"/>
      <c r="AB34" s="329">
        <v>100</v>
      </c>
      <c r="AC34" s="329" t="s">
        <v>352</v>
      </c>
      <c r="AD34" s="329" t="s">
        <v>352</v>
      </c>
      <c r="AE34" s="329" t="s">
        <v>352</v>
      </c>
      <c r="AF34" s="329" t="s">
        <v>352</v>
      </c>
      <c r="AG34" s="328">
        <v>28899.875542999805</v>
      </c>
      <c r="AH34" s="328">
        <v>28877</v>
      </c>
      <c r="AI34" s="286"/>
      <c r="AJ34" s="340" t="s">
        <v>352</v>
      </c>
      <c r="AK34" s="286"/>
      <c r="AL34" s="340" t="s">
        <v>352</v>
      </c>
      <c r="AM34" s="256"/>
      <c r="AN34" s="329">
        <v>100</v>
      </c>
      <c r="AO34" s="329" t="s">
        <v>352</v>
      </c>
      <c r="AP34" s="329" t="s">
        <v>352</v>
      </c>
      <c r="AQ34" s="329" t="s">
        <v>352</v>
      </c>
      <c r="AR34" s="329" t="s">
        <v>352</v>
      </c>
      <c r="AS34" s="328">
        <v>27900.15905900002</v>
      </c>
      <c r="AT34" s="328">
        <v>27662</v>
      </c>
      <c r="AU34" s="286"/>
      <c r="AV34" s="340" t="s">
        <v>352</v>
      </c>
      <c r="AW34" s="286"/>
      <c r="AX34" s="340" t="s">
        <v>352</v>
      </c>
    </row>
    <row r="35" spans="1:51" ht="7.5" customHeight="1">
      <c r="A35" s="171"/>
      <c r="B35" s="73"/>
      <c r="D35" s="304"/>
      <c r="E35" s="336"/>
      <c r="F35" s="336"/>
      <c r="G35" s="336"/>
      <c r="H35" s="336"/>
      <c r="I35" s="337"/>
      <c r="J35" s="337"/>
      <c r="K35" s="28"/>
      <c r="L35" s="336"/>
      <c r="M35" s="28"/>
      <c r="N35" s="309"/>
      <c r="P35" s="304"/>
      <c r="Q35" s="336"/>
      <c r="R35" s="336"/>
      <c r="S35" s="336"/>
      <c r="T35" s="336"/>
      <c r="U35" s="337"/>
      <c r="V35" s="337"/>
      <c r="W35" s="28"/>
      <c r="X35" s="336"/>
      <c r="Y35" s="28"/>
      <c r="Z35" s="309"/>
      <c r="AB35" s="304"/>
      <c r="AC35" s="336"/>
      <c r="AD35" s="336"/>
      <c r="AE35" s="336"/>
      <c r="AF35" s="336"/>
      <c r="AG35" s="337"/>
      <c r="AH35" s="337"/>
      <c r="AI35" s="28"/>
      <c r="AJ35" s="336"/>
      <c r="AK35" s="28"/>
      <c r="AL35" s="309"/>
      <c r="AN35" s="304"/>
      <c r="AO35" s="336"/>
      <c r="AP35" s="336"/>
      <c r="AQ35" s="336"/>
      <c r="AR35" s="336"/>
      <c r="AS35" s="337"/>
      <c r="AT35" s="337"/>
      <c r="AU35" s="28"/>
      <c r="AV35" s="336"/>
      <c r="AW35" s="28"/>
      <c r="AX35" s="309"/>
    </row>
    <row r="36" spans="1:51" s="28" customFormat="1" ht="22.5" customHeight="1">
      <c r="A36" s="171" t="s">
        <v>124</v>
      </c>
      <c r="B36" s="43">
        <v>4.8207032531218923</v>
      </c>
      <c r="D36" s="309">
        <v>4.9671675794505532</v>
      </c>
      <c r="E36" s="336">
        <v>0.30459504865193815</v>
      </c>
      <c r="F36" s="336">
        <v>4.402837613579651</v>
      </c>
      <c r="G36" s="336">
        <v>5.5995931897025484</v>
      </c>
      <c r="H36" s="336">
        <v>6.1321677551622118</v>
      </c>
      <c r="I36" s="337">
        <v>1488.6789380000002</v>
      </c>
      <c r="J36" s="337">
        <v>1267</v>
      </c>
      <c r="L36" s="336">
        <v>0.14646432632866091</v>
      </c>
      <c r="N36" s="309" t="s">
        <v>350</v>
      </c>
      <c r="P36" s="352">
        <v>5.2248728636002797</v>
      </c>
      <c r="Q36" s="336">
        <v>0.28913346362080994</v>
      </c>
      <c r="R36" s="336">
        <v>4.686157160013094</v>
      </c>
      <c r="S36" s="336">
        <v>5.8217360841102304</v>
      </c>
      <c r="T36" s="336">
        <v>5.5337894561051195</v>
      </c>
      <c r="U36" s="337">
        <v>1579.2897689999979</v>
      </c>
      <c r="V36" s="337">
        <v>1297</v>
      </c>
      <c r="X36" s="336">
        <v>0.25770528414972649</v>
      </c>
      <c r="Z36" s="309" t="s">
        <v>350</v>
      </c>
      <c r="AB36" s="352">
        <v>5.1411872822403701</v>
      </c>
      <c r="AC36" s="336">
        <v>0.2961316492113979</v>
      </c>
      <c r="AD36" s="336">
        <v>4.5906028238548151</v>
      </c>
      <c r="AE36" s="336">
        <v>5.7538249591094006</v>
      </c>
      <c r="AF36" s="336">
        <v>5.7599856405610828</v>
      </c>
      <c r="AG36" s="337">
        <v>1485.7967260000012</v>
      </c>
      <c r="AH36" s="337">
        <v>1215</v>
      </c>
      <c r="AJ36" s="336">
        <v>-8.3685581359909555E-2</v>
      </c>
      <c r="AL36" s="309" t="s">
        <v>350</v>
      </c>
      <c r="AN36" s="352">
        <v>4.6706200034355838</v>
      </c>
      <c r="AO36" s="336">
        <v>0.27156567424817207</v>
      </c>
      <c r="AP36" s="336">
        <v>4.1660976506583891</v>
      </c>
      <c r="AQ36" s="336">
        <v>5.2329047504187649</v>
      </c>
      <c r="AR36" s="336">
        <v>5.8143388682533699</v>
      </c>
      <c r="AS36" s="337">
        <v>1303.1104100000002</v>
      </c>
      <c r="AT36" s="337">
        <v>1173</v>
      </c>
      <c r="AV36" s="336">
        <v>-0.39999999999999947</v>
      </c>
      <c r="AX36" s="309" t="s">
        <v>350</v>
      </c>
    </row>
    <row r="37" spans="1:51" s="28" customFormat="1" ht="22.5" customHeight="1">
      <c r="A37" s="171" t="s">
        <v>123</v>
      </c>
      <c r="B37" s="43">
        <v>2.6047492458091548</v>
      </c>
      <c r="D37" s="309">
        <v>2.9361582533774238</v>
      </c>
      <c r="E37" s="336">
        <v>0.18857243100498844</v>
      </c>
      <c r="F37" s="336">
        <v>2.5881512075591342</v>
      </c>
      <c r="G37" s="336">
        <v>3.3293595760354568</v>
      </c>
      <c r="H37" s="336">
        <v>6.4224205486225445</v>
      </c>
      <c r="I37" s="337">
        <v>879.97774999999899</v>
      </c>
      <c r="J37" s="337">
        <v>990</v>
      </c>
      <c r="L37" s="336">
        <v>0.33140900756826897</v>
      </c>
      <c r="N37" s="309" t="s">
        <v>350</v>
      </c>
      <c r="P37" s="352">
        <v>3.5845929016186036</v>
      </c>
      <c r="Q37" s="336">
        <v>0.21477087862769331</v>
      </c>
      <c r="R37" s="336">
        <v>3.1864877888923853</v>
      </c>
      <c r="S37" s="336">
        <v>4.0303648559156171</v>
      </c>
      <c r="T37" s="336">
        <v>5.9914998584836416</v>
      </c>
      <c r="U37" s="337">
        <v>1083.4925639999976</v>
      </c>
      <c r="V37" s="337">
        <v>1100</v>
      </c>
      <c r="X37" s="336">
        <v>0.6484346482411798</v>
      </c>
      <c r="Z37" s="309" t="s">
        <v>351</v>
      </c>
      <c r="AB37" s="352">
        <v>3.5336155945742806</v>
      </c>
      <c r="AC37" s="336">
        <v>0.26265030889752145</v>
      </c>
      <c r="AD37" s="336">
        <v>3.053258330687036</v>
      </c>
      <c r="AE37" s="336">
        <v>4.0863601655316533</v>
      </c>
      <c r="AF37" s="336">
        <v>7.4329055288529418</v>
      </c>
      <c r="AG37" s="337">
        <v>1021.2105089999995</v>
      </c>
      <c r="AH37" s="337">
        <v>1025</v>
      </c>
      <c r="AJ37" s="336">
        <v>-5.0977307044322906E-2</v>
      </c>
      <c r="AL37" s="309" t="s">
        <v>350</v>
      </c>
      <c r="AN37" s="352">
        <v>3.2861720718550655</v>
      </c>
      <c r="AO37" s="336">
        <v>0.21288546573055236</v>
      </c>
      <c r="AP37" s="336">
        <v>2.8934171425658382</v>
      </c>
      <c r="AQ37" s="336">
        <v>3.7301919644390362</v>
      </c>
      <c r="AR37" s="336">
        <v>6.4782202841367695</v>
      </c>
      <c r="AS37" s="337">
        <v>916.84723499999973</v>
      </c>
      <c r="AT37" s="337">
        <v>1030</v>
      </c>
      <c r="AV37" s="336">
        <v>-0.20000000000000018</v>
      </c>
      <c r="AX37" s="309" t="s">
        <v>350</v>
      </c>
    </row>
    <row r="38" spans="1:51" s="28" customFormat="1" ht="22.5" customHeight="1">
      <c r="A38" s="171" t="s">
        <v>122</v>
      </c>
      <c r="B38" s="43">
        <v>17.408050547730948</v>
      </c>
      <c r="D38" s="309">
        <v>17.730964198742281</v>
      </c>
      <c r="E38" s="336">
        <v>0.42790890540579402</v>
      </c>
      <c r="F38" s="336">
        <v>16.90745210324155</v>
      </c>
      <c r="G38" s="336">
        <v>18.585615398326663</v>
      </c>
      <c r="H38" s="336">
        <v>2.4133425605593803</v>
      </c>
      <c r="I38" s="337">
        <v>5314.037131000011</v>
      </c>
      <c r="J38" s="337">
        <v>5870</v>
      </c>
      <c r="L38" s="336">
        <v>0.32291365101133351</v>
      </c>
      <c r="N38" s="309" t="s">
        <v>350</v>
      </c>
      <c r="P38" s="352">
        <v>19.516195870751343</v>
      </c>
      <c r="Q38" s="336">
        <v>0.50455474652418464</v>
      </c>
      <c r="R38" s="336">
        <v>18.545840310381582</v>
      </c>
      <c r="S38" s="336">
        <v>20.524529297104309</v>
      </c>
      <c r="T38" s="336">
        <v>2.5853129875600089</v>
      </c>
      <c r="U38" s="337">
        <v>5899.0389379999979</v>
      </c>
      <c r="V38" s="337">
        <v>6078</v>
      </c>
      <c r="X38" s="336">
        <v>1.7852316720090613</v>
      </c>
      <c r="Z38" s="309" t="s">
        <v>349</v>
      </c>
      <c r="AB38" s="352">
        <v>18.57926266156732</v>
      </c>
      <c r="AC38" s="336">
        <v>0.50156254250079635</v>
      </c>
      <c r="AD38" s="336">
        <v>17.615841607700354</v>
      </c>
      <c r="AE38" s="336">
        <v>19.582849278201763</v>
      </c>
      <c r="AF38" s="336">
        <v>2.6995826025879821</v>
      </c>
      <c r="AG38" s="337">
        <v>5369.3837859999885</v>
      </c>
      <c r="AH38" s="337">
        <v>5677</v>
      </c>
      <c r="AJ38" s="336">
        <v>-0.93693320918402279</v>
      </c>
      <c r="AL38" s="309" t="s">
        <v>350</v>
      </c>
      <c r="AN38" s="352">
        <v>19.900381561476927</v>
      </c>
      <c r="AO38" s="336">
        <v>0.53902646873075788</v>
      </c>
      <c r="AP38" s="336">
        <v>18.86453543336442</v>
      </c>
      <c r="AQ38" s="336">
        <v>20.978399310463089</v>
      </c>
      <c r="AR38" s="336">
        <v>2.708623787265481</v>
      </c>
      <c r="AS38" s="337">
        <v>5552.2381089999744</v>
      </c>
      <c r="AT38" s="337">
        <v>5886</v>
      </c>
      <c r="AV38" s="336">
        <v>1.2999999999999972</v>
      </c>
      <c r="AX38" s="309" t="s">
        <v>261</v>
      </c>
    </row>
    <row r="39" spans="1:51" s="28" customFormat="1" ht="17.25" customHeight="1">
      <c r="A39" s="171" t="s">
        <v>121</v>
      </c>
      <c r="B39" s="43">
        <v>34.285961789117238</v>
      </c>
      <c r="D39" s="309">
        <v>33.67007063347765</v>
      </c>
      <c r="E39" s="336">
        <v>0.57046917524684904</v>
      </c>
      <c r="F39" s="336">
        <v>32.560825150025551</v>
      </c>
      <c r="G39" s="336">
        <v>34.797606327600562</v>
      </c>
      <c r="H39" s="336">
        <v>1.6942915904656284</v>
      </c>
      <c r="I39" s="337">
        <v>10091.047702999986</v>
      </c>
      <c r="J39" s="337">
        <v>9048</v>
      </c>
      <c r="L39" s="336">
        <v>-0.61589115563958785</v>
      </c>
      <c r="N39" s="309" t="s">
        <v>350</v>
      </c>
      <c r="P39" s="352">
        <v>31.395421992320731</v>
      </c>
      <c r="Q39" s="336">
        <v>0.59016407342481625</v>
      </c>
      <c r="R39" s="336">
        <v>30.249980884383572</v>
      </c>
      <c r="S39" s="336">
        <v>32.563986726337959</v>
      </c>
      <c r="T39" s="336">
        <v>1.8797774833833079</v>
      </c>
      <c r="U39" s="337">
        <v>9489.6986090000464</v>
      </c>
      <c r="V39" s="337">
        <v>8818</v>
      </c>
      <c r="X39" s="336">
        <v>-2.2746486411569187</v>
      </c>
      <c r="Z39" s="309" t="s">
        <v>349</v>
      </c>
      <c r="AB39" s="352">
        <v>32.664029749728641</v>
      </c>
      <c r="AC39" s="336">
        <v>0.62844103966104559</v>
      </c>
      <c r="AD39" s="336">
        <v>31.44398093124865</v>
      </c>
      <c r="AE39" s="336">
        <v>33.908003442735676</v>
      </c>
      <c r="AF39" s="336">
        <v>1.9239544063489791</v>
      </c>
      <c r="AG39" s="337">
        <v>9439.8639450000082</v>
      </c>
      <c r="AH39" s="337">
        <v>8715</v>
      </c>
      <c r="AJ39" s="336">
        <v>1.26860775740791</v>
      </c>
      <c r="AL39" s="309" t="s">
        <v>350</v>
      </c>
      <c r="AN39" s="352">
        <v>32.744650084899604</v>
      </c>
      <c r="AO39" s="336">
        <v>0.69959539924254022</v>
      </c>
      <c r="AP39" s="336">
        <v>31.387936149625496</v>
      </c>
      <c r="AQ39" s="336">
        <v>34.130835100876297</v>
      </c>
      <c r="AR39" s="336">
        <v>2.1365181714528783</v>
      </c>
      <c r="AS39" s="337">
        <v>9135.8094569999739</v>
      </c>
      <c r="AT39" s="337">
        <v>8410</v>
      </c>
      <c r="AV39" s="336">
        <v>0</v>
      </c>
      <c r="AX39" s="309" t="s">
        <v>350</v>
      </c>
    </row>
    <row r="40" spans="1:51" s="28" customFormat="1" ht="17.25" customHeight="1">
      <c r="A40" s="171" t="s">
        <v>119</v>
      </c>
      <c r="B40" s="43">
        <v>19.418842426370343</v>
      </c>
      <c r="D40" s="309">
        <v>21.653577345498466</v>
      </c>
      <c r="E40" s="336">
        <v>0.47699390103414446</v>
      </c>
      <c r="F40" s="336">
        <v>20.732930210193736</v>
      </c>
      <c r="G40" s="336">
        <v>22.603448318676207</v>
      </c>
      <c r="H40" s="336">
        <v>2.2028410983707789</v>
      </c>
      <c r="I40" s="337">
        <v>6489.659149000011</v>
      </c>
      <c r="J40" s="337">
        <v>6475</v>
      </c>
      <c r="L40" s="336">
        <v>2.2347349191281225</v>
      </c>
      <c r="N40" s="309" t="s">
        <v>349</v>
      </c>
      <c r="P40" s="352">
        <v>21.029034439367443</v>
      </c>
      <c r="Q40" s="336">
        <v>0.51690049162480967</v>
      </c>
      <c r="R40" s="336">
        <v>20.03343274567181</v>
      </c>
      <c r="S40" s="336">
        <v>22.060464891708516</v>
      </c>
      <c r="T40" s="336">
        <v>2.4580324556278494</v>
      </c>
      <c r="U40" s="337">
        <v>6356.315227000011</v>
      </c>
      <c r="V40" s="337">
        <v>6147</v>
      </c>
      <c r="X40" s="336">
        <v>-0.62454290613102259</v>
      </c>
      <c r="Z40" s="309" t="s">
        <v>350</v>
      </c>
      <c r="AB40" s="352">
        <v>20.633396967843996</v>
      </c>
      <c r="AC40" s="336">
        <v>0.50313864213542814</v>
      </c>
      <c r="AD40" s="336">
        <v>19.66430406840421</v>
      </c>
      <c r="AE40" s="336">
        <v>21.637385355872485</v>
      </c>
      <c r="AF40" s="336">
        <v>2.4384673203328648</v>
      </c>
      <c r="AG40" s="337">
        <v>5963.0260440000111</v>
      </c>
      <c r="AH40" s="337">
        <v>5843</v>
      </c>
      <c r="AJ40" s="336">
        <v>-0.39563747152344675</v>
      </c>
      <c r="AL40" s="309" t="s">
        <v>350</v>
      </c>
      <c r="AN40" s="352">
        <v>18.953696833115977</v>
      </c>
      <c r="AO40" s="336">
        <v>0.55787846383500994</v>
      </c>
      <c r="AP40" s="336">
        <v>17.883936449103636</v>
      </c>
      <c r="AQ40" s="336">
        <v>20.071805758369816</v>
      </c>
      <c r="AR40" s="336">
        <v>2.9433754731176367</v>
      </c>
      <c r="AS40" s="337">
        <v>5288.1115640000071</v>
      </c>
      <c r="AT40" s="337">
        <v>5305</v>
      </c>
      <c r="AV40" s="336">
        <v>-1.6000000000000014</v>
      </c>
      <c r="AX40" s="309" t="s">
        <v>351</v>
      </c>
    </row>
    <row r="41" spans="1:51" s="28" customFormat="1" ht="17.25" customHeight="1">
      <c r="A41" s="171" t="s">
        <v>120</v>
      </c>
      <c r="B41" s="43">
        <v>3.5761720561029717</v>
      </c>
      <c r="D41" s="309">
        <v>2.9484175378778352</v>
      </c>
      <c r="E41" s="336">
        <v>0.20246990381555702</v>
      </c>
      <c r="F41" s="336">
        <v>2.5763109197823253</v>
      </c>
      <c r="G41" s="336">
        <v>3.3724085389633278</v>
      </c>
      <c r="H41" s="336">
        <v>6.8670702576707505</v>
      </c>
      <c r="I41" s="337">
        <v>883.65190399999972</v>
      </c>
      <c r="J41" s="337">
        <v>875</v>
      </c>
      <c r="L41" s="336">
        <v>-0.6277545182251365</v>
      </c>
      <c r="N41" s="309" t="s">
        <v>351</v>
      </c>
      <c r="P41" s="352">
        <v>3.2252536528692923</v>
      </c>
      <c r="Q41" s="336">
        <v>0.22706712693518991</v>
      </c>
      <c r="R41" s="336">
        <v>2.8085410490793401</v>
      </c>
      <c r="S41" s="336">
        <v>3.7014405978884861</v>
      </c>
      <c r="T41" s="336">
        <v>7.0402874122220886</v>
      </c>
      <c r="U41" s="337">
        <v>974.8773279999989</v>
      </c>
      <c r="V41" s="337">
        <v>876</v>
      </c>
      <c r="X41" s="336">
        <v>0.27683611499145711</v>
      </c>
      <c r="Z41" s="309" t="s">
        <v>350</v>
      </c>
      <c r="AB41" s="352">
        <v>2.5691041952595604</v>
      </c>
      <c r="AC41" s="336">
        <v>0.20314242627466145</v>
      </c>
      <c r="AD41" s="336">
        <v>2.1994701689876703</v>
      </c>
      <c r="AE41" s="336">
        <v>2.9989525940495234</v>
      </c>
      <c r="AF41" s="336">
        <v>7.9071306897359079</v>
      </c>
      <c r="AG41" s="337">
        <v>742.46791499999972</v>
      </c>
      <c r="AH41" s="337">
        <v>812</v>
      </c>
      <c r="AJ41" s="336">
        <v>-0.65614945760973198</v>
      </c>
      <c r="AL41" s="309" t="s">
        <v>351</v>
      </c>
      <c r="AN41" s="352">
        <v>2.0046339836890006</v>
      </c>
      <c r="AO41" s="336">
        <v>0.16246610378627641</v>
      </c>
      <c r="AP41" s="336">
        <v>1.7096801100975618</v>
      </c>
      <c r="AQ41" s="336">
        <v>2.349257052774417</v>
      </c>
      <c r="AR41" s="336">
        <v>8.1045270661979085</v>
      </c>
      <c r="AS41" s="337">
        <v>559.29606999999965</v>
      </c>
      <c r="AT41" s="337">
        <v>647</v>
      </c>
      <c r="AV41" s="336">
        <v>-0.60000000000000009</v>
      </c>
      <c r="AX41" s="309" t="s">
        <v>351</v>
      </c>
    </row>
    <row r="42" spans="1:51" s="28" customFormat="1" ht="17.25" customHeight="1">
      <c r="A42" s="171" t="s">
        <v>118</v>
      </c>
      <c r="B42" s="43">
        <v>17.885520681747355</v>
      </c>
      <c r="D42" s="309">
        <v>16.093644451575916</v>
      </c>
      <c r="E42" s="336">
        <v>0.42285227820739657</v>
      </c>
      <c r="F42" s="336">
        <v>15.281693697239021</v>
      </c>
      <c r="G42" s="336">
        <v>16.940109630205804</v>
      </c>
      <c r="H42" s="336">
        <v>2.6274488633057267</v>
      </c>
      <c r="I42" s="337">
        <v>4823.3262010000062</v>
      </c>
      <c r="J42" s="337">
        <v>5426</v>
      </c>
      <c r="L42" s="336">
        <v>-1.7918762301714395</v>
      </c>
      <c r="N42" s="309" t="s">
        <v>349</v>
      </c>
      <c r="P42" s="352">
        <v>16.024628279474442</v>
      </c>
      <c r="Q42" s="336">
        <v>0.42634100616176673</v>
      </c>
      <c r="R42" s="336">
        <v>15.206215638973356</v>
      </c>
      <c r="S42" s="336">
        <v>16.878320886350245</v>
      </c>
      <c r="T42" s="336">
        <v>2.6605360119826091</v>
      </c>
      <c r="U42" s="337">
        <v>4843.6645550000003</v>
      </c>
      <c r="V42" s="337">
        <v>5656</v>
      </c>
      <c r="X42" s="336">
        <v>-6.9016172101473927E-2</v>
      </c>
      <c r="Z42" s="309" t="s">
        <v>350</v>
      </c>
      <c r="AB42" s="352">
        <v>16.879403548786549</v>
      </c>
      <c r="AC42" s="336">
        <v>0.47266864518891338</v>
      </c>
      <c r="AD42" s="336">
        <v>15.97278225540598</v>
      </c>
      <c r="AE42" s="336">
        <v>17.826567622587625</v>
      </c>
      <c r="AF42" s="336">
        <v>2.8002686458840738</v>
      </c>
      <c r="AG42" s="337">
        <v>4878.1266180000048</v>
      </c>
      <c r="AH42" s="337">
        <v>5590</v>
      </c>
      <c r="AJ42" s="336">
        <v>0.8547752693121069</v>
      </c>
      <c r="AL42" s="309" t="s">
        <v>350</v>
      </c>
      <c r="AN42" s="352">
        <v>18.439845461527586</v>
      </c>
      <c r="AO42" s="336">
        <v>0.49520179034407824</v>
      </c>
      <c r="AP42" s="336">
        <v>17.488589316221852</v>
      </c>
      <c r="AQ42" s="336">
        <v>19.430658577201633</v>
      </c>
      <c r="AR42" s="336">
        <v>2.6854985925844903</v>
      </c>
      <c r="AS42" s="337">
        <v>5144.7462139999925</v>
      </c>
      <c r="AT42" s="337">
        <v>5211</v>
      </c>
      <c r="AV42" s="336">
        <v>1.5</v>
      </c>
      <c r="AX42" s="309" t="s">
        <v>351</v>
      </c>
    </row>
    <row r="43" spans="1:51" ht="5.15" customHeight="1">
      <c r="A43" s="261"/>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row>
    <row r="44" spans="1:51" ht="5.15" customHeight="1"/>
    <row r="45" spans="1:51" ht="10.5">
      <c r="A45" s="737" t="s">
        <v>263</v>
      </c>
      <c r="B45" s="737"/>
      <c r="C45" s="737"/>
      <c r="D45" s="737"/>
      <c r="E45" s="737"/>
      <c r="F45" s="737"/>
      <c r="G45" s="737"/>
      <c r="H45" s="737"/>
      <c r="I45" s="737"/>
      <c r="J45" s="737"/>
      <c r="K45" s="737"/>
      <c r="L45" s="737"/>
      <c r="M45" s="737"/>
      <c r="N45" s="737"/>
      <c r="O45" s="737"/>
      <c r="P45" s="737"/>
      <c r="Q45" s="737"/>
      <c r="R45" s="737"/>
      <c r="S45" s="737"/>
      <c r="T45" s="737"/>
      <c r="U45" s="737"/>
      <c r="V45" s="737"/>
      <c r="W45" s="737"/>
      <c r="X45" s="737"/>
      <c r="Y45" s="737"/>
      <c r="Z45" s="737"/>
      <c r="AA45" s="737"/>
      <c r="AB45" s="737"/>
      <c r="AC45" s="737"/>
      <c r="AD45" s="737"/>
      <c r="AE45" s="737"/>
      <c r="AF45" s="737"/>
      <c r="AG45" s="737"/>
      <c r="AH45" s="737"/>
      <c r="AI45" s="737"/>
      <c r="AJ45" s="737"/>
      <c r="AK45" s="737"/>
      <c r="AL45" s="737"/>
      <c r="AM45" s="737"/>
      <c r="AN45" s="737"/>
      <c r="AO45" s="737"/>
      <c r="AP45" s="737"/>
      <c r="AQ45" s="737"/>
      <c r="AR45" s="737"/>
      <c r="AS45" s="737"/>
      <c r="AT45" s="737"/>
      <c r="AU45" s="737"/>
      <c r="AV45" s="737"/>
      <c r="AW45" s="737"/>
      <c r="AX45" s="737"/>
      <c r="AY45" s="737"/>
    </row>
    <row r="46" spans="1:51" ht="10.5">
      <c r="A46" s="730" t="s">
        <v>268</v>
      </c>
      <c r="B46" s="730"/>
      <c r="C46" s="730"/>
      <c r="D46" s="730"/>
      <c r="E46" s="730"/>
      <c r="F46" s="730"/>
      <c r="G46" s="730"/>
      <c r="H46" s="730"/>
      <c r="I46" s="730"/>
      <c r="J46" s="730"/>
      <c r="K46" s="730"/>
      <c r="L46" s="730"/>
      <c r="M46" s="730"/>
      <c r="N46" s="730"/>
      <c r="O46" s="730"/>
      <c r="P46" s="730"/>
      <c r="Q46" s="730"/>
      <c r="R46" s="730"/>
      <c r="S46" s="730"/>
      <c r="T46" s="730"/>
      <c r="U46" s="730"/>
      <c r="V46" s="730"/>
      <c r="W46" s="730"/>
      <c r="X46" s="730"/>
      <c r="Y46" s="730"/>
      <c r="Z46" s="730"/>
      <c r="AA46" s="730"/>
      <c r="AB46" s="730"/>
      <c r="AC46" s="730"/>
      <c r="AD46" s="730"/>
      <c r="AE46" s="730"/>
      <c r="AF46" s="730"/>
      <c r="AG46" s="730"/>
      <c r="AH46" s="730"/>
      <c r="AI46" s="730"/>
      <c r="AJ46" s="730"/>
      <c r="AK46" s="730"/>
      <c r="AL46" s="730"/>
      <c r="AM46" s="730"/>
      <c r="AN46" s="730"/>
      <c r="AO46" s="730"/>
      <c r="AP46" s="730"/>
      <c r="AQ46" s="730"/>
      <c r="AR46" s="730"/>
      <c r="AS46" s="730"/>
      <c r="AT46" s="730"/>
      <c r="AU46" s="730"/>
      <c r="AV46" s="730"/>
      <c r="AW46" s="730"/>
      <c r="AX46" s="730"/>
      <c r="AY46" s="730"/>
    </row>
    <row r="47" spans="1:51" ht="10.5">
      <c r="A47" s="730" t="s">
        <v>319</v>
      </c>
      <c r="B47" s="730"/>
      <c r="C47" s="730"/>
      <c r="D47" s="730"/>
      <c r="E47" s="730"/>
      <c r="F47" s="730"/>
      <c r="G47" s="730"/>
      <c r="H47" s="730"/>
      <c r="I47" s="730"/>
      <c r="J47" s="730"/>
      <c r="K47" s="730"/>
      <c r="L47" s="730"/>
      <c r="M47" s="730"/>
      <c r="N47" s="730"/>
      <c r="O47" s="730"/>
      <c r="P47" s="730"/>
      <c r="Q47" s="730"/>
      <c r="R47" s="730"/>
      <c r="S47" s="730"/>
      <c r="T47" s="730"/>
      <c r="U47" s="730"/>
      <c r="V47" s="730"/>
      <c r="W47" s="730"/>
      <c r="X47" s="730"/>
      <c r="Y47" s="730"/>
      <c r="Z47" s="730"/>
      <c r="AA47" s="730"/>
      <c r="AB47" s="730"/>
      <c r="AC47" s="730"/>
      <c r="AD47" s="730"/>
      <c r="AE47" s="730"/>
      <c r="AF47" s="730"/>
      <c r="AG47" s="730"/>
      <c r="AH47" s="730"/>
      <c r="AI47" s="730"/>
      <c r="AJ47" s="730"/>
      <c r="AK47" s="730"/>
      <c r="AL47" s="730"/>
      <c r="AM47" s="730"/>
      <c r="AN47" s="730"/>
      <c r="AO47" s="730"/>
      <c r="AP47" s="730"/>
      <c r="AQ47" s="730"/>
      <c r="AR47" s="730"/>
      <c r="AS47" s="730"/>
      <c r="AT47" s="730"/>
      <c r="AU47" s="730"/>
      <c r="AV47" s="730"/>
      <c r="AW47" s="730"/>
      <c r="AX47" s="730"/>
      <c r="AY47" s="730"/>
    </row>
    <row r="48" spans="1:51" ht="10.5">
      <c r="A48" s="730" t="s">
        <v>270</v>
      </c>
      <c r="B48" s="730"/>
      <c r="C48" s="730"/>
      <c r="D48" s="730"/>
      <c r="E48" s="730"/>
      <c r="F48" s="730"/>
      <c r="G48" s="730"/>
      <c r="H48" s="730"/>
      <c r="I48" s="730"/>
      <c r="J48" s="730"/>
      <c r="K48" s="730"/>
      <c r="L48" s="730"/>
      <c r="M48" s="730"/>
      <c r="N48" s="730"/>
      <c r="O48" s="730"/>
      <c r="P48" s="730"/>
      <c r="Q48" s="730"/>
      <c r="R48" s="730"/>
      <c r="S48" s="730"/>
      <c r="T48" s="730"/>
      <c r="U48" s="730"/>
      <c r="V48" s="730"/>
      <c r="W48" s="730"/>
      <c r="X48" s="730"/>
      <c r="Y48" s="730"/>
      <c r="Z48" s="730"/>
      <c r="AA48" s="730"/>
      <c r="AB48" s="730"/>
      <c r="AC48" s="730"/>
      <c r="AD48" s="730"/>
      <c r="AE48" s="730"/>
      <c r="AF48" s="730"/>
      <c r="AG48" s="730"/>
      <c r="AH48" s="730"/>
      <c r="AI48" s="730"/>
      <c r="AJ48" s="730"/>
      <c r="AK48" s="730"/>
      <c r="AL48" s="730"/>
      <c r="AM48" s="730"/>
      <c r="AN48" s="730"/>
      <c r="AO48" s="730"/>
      <c r="AP48" s="730"/>
      <c r="AQ48" s="730"/>
      <c r="AR48" s="730"/>
      <c r="AS48" s="730"/>
      <c r="AT48" s="730"/>
      <c r="AU48" s="730"/>
      <c r="AV48" s="730"/>
      <c r="AW48" s="730"/>
      <c r="AX48" s="730"/>
      <c r="AY48" s="730"/>
    </row>
    <row r="49" spans="1:51" ht="10.5">
      <c r="A49" s="730" t="s">
        <v>289</v>
      </c>
      <c r="B49" s="730"/>
      <c r="C49" s="730"/>
      <c r="D49" s="730"/>
      <c r="E49" s="730"/>
      <c r="F49" s="730"/>
      <c r="G49" s="730"/>
      <c r="H49" s="730"/>
      <c r="I49" s="730"/>
      <c r="J49" s="730"/>
      <c r="K49" s="730"/>
      <c r="L49" s="730"/>
      <c r="M49" s="730"/>
      <c r="N49" s="730"/>
      <c r="O49" s="730"/>
      <c r="P49" s="730"/>
      <c r="Q49" s="730"/>
      <c r="R49" s="730"/>
      <c r="S49" s="730"/>
      <c r="T49" s="730"/>
      <c r="U49" s="730"/>
      <c r="V49" s="730"/>
      <c r="W49" s="730"/>
      <c r="X49" s="730"/>
      <c r="Y49" s="730"/>
      <c r="Z49" s="730"/>
      <c r="AA49" s="730"/>
      <c r="AB49" s="730"/>
      <c r="AC49" s="730"/>
      <c r="AD49" s="730"/>
      <c r="AE49" s="730"/>
      <c r="AF49" s="730"/>
      <c r="AG49" s="730"/>
      <c r="AH49" s="730"/>
      <c r="AI49" s="730"/>
      <c r="AJ49" s="730"/>
      <c r="AK49" s="730"/>
      <c r="AL49" s="730"/>
      <c r="AM49" s="730"/>
      <c r="AN49" s="730"/>
      <c r="AO49" s="730"/>
      <c r="AP49" s="730"/>
      <c r="AQ49" s="730"/>
      <c r="AR49" s="730"/>
      <c r="AS49" s="730"/>
      <c r="AT49" s="730"/>
      <c r="AU49" s="730"/>
      <c r="AV49" s="730"/>
      <c r="AW49" s="730"/>
      <c r="AX49" s="730"/>
      <c r="AY49" s="730"/>
    </row>
    <row r="50" spans="1:51" ht="10.5">
      <c r="A50" s="730" t="s">
        <v>528</v>
      </c>
      <c r="B50" s="730"/>
      <c r="C50" s="730"/>
      <c r="D50" s="730"/>
      <c r="E50" s="730"/>
      <c r="F50" s="730"/>
      <c r="G50" s="730"/>
      <c r="H50" s="730"/>
      <c r="I50" s="730"/>
      <c r="J50" s="730"/>
      <c r="K50" s="730"/>
      <c r="L50" s="730"/>
      <c r="M50" s="730"/>
      <c r="N50" s="730"/>
      <c r="O50" s="730"/>
      <c r="P50" s="730"/>
      <c r="Q50" s="730"/>
      <c r="R50" s="730"/>
      <c r="S50" s="730"/>
      <c r="T50" s="730"/>
      <c r="U50" s="730"/>
      <c r="V50" s="730"/>
      <c r="W50" s="730"/>
      <c r="X50" s="730"/>
      <c r="Y50" s="730"/>
      <c r="Z50" s="730"/>
      <c r="AA50" s="730"/>
      <c r="AB50" s="730"/>
      <c r="AC50" s="730"/>
      <c r="AD50" s="730"/>
      <c r="AE50" s="730"/>
      <c r="AF50" s="730"/>
      <c r="AG50" s="730"/>
      <c r="AH50" s="730"/>
      <c r="AI50" s="730"/>
      <c r="AJ50" s="730"/>
      <c r="AK50" s="730"/>
      <c r="AL50" s="730"/>
      <c r="AM50" s="730"/>
      <c r="AN50" s="730"/>
      <c r="AO50" s="730"/>
      <c r="AP50" s="730"/>
      <c r="AQ50" s="730"/>
      <c r="AR50" s="730"/>
      <c r="AS50" s="730"/>
      <c r="AT50" s="730"/>
      <c r="AU50" s="730"/>
      <c r="AV50" s="730"/>
      <c r="AW50" s="730"/>
      <c r="AX50" s="730"/>
      <c r="AY50" s="730"/>
    </row>
    <row r="51" spans="1:51" ht="13.5" customHeight="1">
      <c r="A51" s="737" t="s">
        <v>195</v>
      </c>
      <c r="B51" s="737"/>
      <c r="C51" s="737"/>
      <c r="D51" s="737"/>
      <c r="E51" s="737"/>
      <c r="F51" s="737"/>
      <c r="G51" s="737"/>
      <c r="H51" s="737"/>
      <c r="I51" s="737"/>
      <c r="J51" s="737"/>
      <c r="K51" s="737"/>
      <c r="L51" s="737"/>
      <c r="M51" s="737"/>
      <c r="N51" s="737"/>
      <c r="O51" s="737"/>
      <c r="P51" s="737"/>
      <c r="Q51" s="737"/>
      <c r="R51" s="737"/>
      <c r="S51" s="737"/>
      <c r="T51" s="737"/>
      <c r="U51" s="737"/>
      <c r="V51" s="737"/>
      <c r="W51" s="737"/>
      <c r="X51" s="737"/>
      <c r="Y51" s="737"/>
      <c r="Z51" s="737"/>
      <c r="AA51" s="737"/>
      <c r="AB51" s="737"/>
      <c r="AC51" s="737"/>
      <c r="AD51" s="737"/>
      <c r="AE51" s="737"/>
      <c r="AF51" s="737"/>
      <c r="AG51" s="737"/>
      <c r="AH51" s="737"/>
      <c r="AI51" s="737"/>
      <c r="AJ51" s="737"/>
      <c r="AK51" s="737"/>
      <c r="AL51" s="737"/>
      <c r="AM51" s="737"/>
      <c r="AN51" s="737"/>
      <c r="AO51" s="737"/>
      <c r="AP51" s="737"/>
      <c r="AQ51" s="737"/>
      <c r="AR51" s="737"/>
      <c r="AS51" s="737"/>
      <c r="AT51" s="737"/>
      <c r="AU51" s="737"/>
      <c r="AV51" s="737"/>
      <c r="AW51" s="737"/>
      <c r="AX51" s="737"/>
      <c r="AY51" s="737"/>
    </row>
    <row r="52" spans="1:51" ht="13" hidden="1" customHeight="1"/>
    <row r="53" spans="1:51" ht="13" hidden="1" customHeight="1"/>
    <row r="54" spans="1:51" ht="13" hidden="1" customHeight="1"/>
    <row r="55" spans="1:51" ht="10.5" hidden="1"/>
    <row r="56" spans="1:51" ht="13" hidden="1" customHeight="1">
      <c r="A56" s="266" t="s">
        <v>308</v>
      </c>
    </row>
    <row r="57" spans="1:51" ht="10.5" hidden="1">
      <c r="A57" s="17" t="s">
        <v>324</v>
      </c>
    </row>
    <row r="58" spans="1:51" ht="10.5" hidden="1">
      <c r="A58" s="267" t="s">
        <v>325</v>
      </c>
    </row>
    <row r="59" spans="1:51" ht="10.5" hidden="1"/>
    <row r="60" spans="1:51" ht="10.5" hidden="1"/>
    <row r="61" spans="1:51" ht="10.5" hidden="1"/>
    <row r="62" spans="1:51" ht="10.5" hidden="1"/>
    <row r="63" spans="1:51" ht="10.5" hidden="1"/>
    <row r="64" spans="1:51" ht="10.5" hidden="1"/>
    <row r="65" s="17" customFormat="1" ht="10.5" hidden="1"/>
    <row r="66" s="17" customFormat="1" ht="10.5" hidden="1"/>
    <row r="67" s="17" customFormat="1" ht="10.5" hidden="1"/>
    <row r="68" s="17" customFormat="1" ht="10.5" hidden="1"/>
    <row r="69" s="17" customFormat="1" ht="10.5" hidden="1"/>
    <row r="70" s="17" customFormat="1" ht="10.5" hidden="1"/>
    <row r="71" s="17" customFormat="1" ht="10.5" hidden="1"/>
    <row r="72" s="17" customFormat="1" ht="10.5" hidden="1"/>
    <row r="73" s="17" customFormat="1" ht="10.5" hidden="1"/>
    <row r="74" s="17" customFormat="1" ht="10.5" hidden="1"/>
    <row r="75" s="17" customFormat="1" ht="10.5" hidden="1"/>
    <row r="76" s="17" customFormat="1" ht="10.5" hidden="1"/>
    <row r="77" s="17" customFormat="1" ht="10.5" hidden="1"/>
    <row r="78" s="17" customFormat="1" ht="10.5" hidden="1"/>
    <row r="79" s="17" customFormat="1" ht="10.5" hidden="1"/>
    <row r="80" s="17" customFormat="1" ht="10.5" hidden="1"/>
    <row r="81" s="17" customFormat="1" ht="10.5" hidden="1"/>
    <row r="82" s="17" customFormat="1" ht="10.5" hidden="1"/>
    <row r="83" s="17" customFormat="1" ht="10.5" hidden="1"/>
    <row r="84" s="17" customFormat="1" ht="10.5" hidden="1"/>
    <row r="85" s="17" customFormat="1" ht="10.5" hidden="1"/>
    <row r="86" s="17" customFormat="1" ht="10.5" hidden="1"/>
    <row r="87" s="17" customFormat="1" ht="10.5" hidden="1"/>
    <row r="88" s="17" customFormat="1" ht="10.5" hidden="1"/>
    <row r="89" s="17" customFormat="1" ht="10.5" hidden="1"/>
    <row r="90" s="17" customFormat="1" ht="10.5" hidden="1"/>
    <row r="91" s="17" customFormat="1" ht="10.5" hidden="1"/>
    <row r="92" s="17" customFormat="1" ht="10.5" hidden="1"/>
    <row r="93" s="17" customFormat="1" ht="10.5" hidden="1"/>
    <row r="94" s="17" customFormat="1" ht="10.5" hidden="1"/>
    <row r="95" s="17" customFormat="1" ht="10.5" hidden="1"/>
    <row r="96" s="17" customFormat="1" ht="10.5" hidden="1"/>
    <row r="97" s="17" customFormat="1" ht="10.5" hidden="1"/>
    <row r="98" s="17" customFormat="1" ht="10.5" hidden="1"/>
    <row r="99" s="17" customFormat="1" ht="10.5" hidden="1"/>
    <row r="100" s="17" customFormat="1" ht="10.5" hidden="1"/>
    <row r="101" s="17" customFormat="1" ht="10.5" hidden="1"/>
    <row r="102" s="17" customFormat="1" ht="10.5" hidden="1"/>
    <row r="103" s="17" customFormat="1" ht="10.5" hidden="1"/>
    <row r="104" s="17" customFormat="1" ht="10.5" hidden="1"/>
    <row r="105" s="17" customFormat="1" ht="10.5" hidden="1"/>
    <row r="106" s="17" customFormat="1" ht="10.5" hidden="1"/>
    <row r="107" s="17" customFormat="1" ht="10.5" hidden="1"/>
    <row r="108" s="17" customFormat="1" ht="10.5" hidden="1"/>
    <row r="109" s="17" customFormat="1" ht="10.5" hidden="1"/>
    <row r="110" s="17" customFormat="1" ht="10.5" hidden="1"/>
    <row r="111" s="17" customFormat="1" ht="10.5" hidden="1"/>
    <row r="112" s="17" customFormat="1" ht="10.5" hidden="1"/>
    <row r="113" s="17" customFormat="1" ht="10.5" hidden="1"/>
    <row r="114" s="17" customFormat="1" ht="10.5" hidden="1"/>
    <row r="115" s="17" customFormat="1" ht="10.5" hidden="1"/>
    <row r="116" s="17" customFormat="1" ht="10.5" hidden="1"/>
    <row r="117" s="17" customFormat="1" ht="10.5" hidden="1"/>
    <row r="118" s="17" customFormat="1" ht="10.5" hidden="1"/>
    <row r="119" s="17" customFormat="1" ht="10.5" hidden="1"/>
    <row r="120" s="17" customFormat="1" ht="10.5" hidden="1"/>
    <row r="121" s="17" customFormat="1" ht="10.5" hidden="1"/>
    <row r="122" s="17" customFormat="1" ht="10.5" hidden="1"/>
    <row r="123" s="17" customFormat="1" ht="10.5" hidden="1"/>
    <row r="124" s="17" customFormat="1" ht="10.5" hidden="1"/>
    <row r="125" s="17" customFormat="1" ht="10.5" hidden="1"/>
    <row r="126" s="17" customFormat="1" ht="10.5" hidden="1"/>
    <row r="127" s="17" customFormat="1" ht="10.5" hidden="1"/>
    <row r="128" s="17" customFormat="1" ht="10.5" hidden="1"/>
    <row r="129" s="17" customFormat="1" ht="10.5" hidden="1"/>
    <row r="130" s="17" customFormat="1" ht="10.5" hidden="1"/>
    <row r="131" s="17" customFormat="1" ht="10.5" hidden="1"/>
    <row r="132" s="17" customFormat="1" ht="10.5" hidden="1"/>
    <row r="133" s="17" customFormat="1" ht="10.5" hidden="1"/>
    <row r="134" s="17" customFormat="1" ht="10.5" hidden="1"/>
    <row r="135" s="17" customFormat="1" ht="10.5" hidden="1"/>
    <row r="136" s="17" customFormat="1" ht="10.5" hidden="1"/>
    <row r="137" s="17" customFormat="1" ht="10.5" hidden="1"/>
    <row r="138" s="17" customFormat="1" ht="10.5" hidden="1"/>
    <row r="139" s="17" customFormat="1" ht="10.5" hidden="1"/>
    <row r="140" s="17" customFormat="1" ht="10.5" hidden="1"/>
    <row r="141" s="17" customFormat="1" ht="10.5" hidden="1"/>
    <row r="142" s="17" customFormat="1" ht="10.5" hidden="1"/>
    <row r="143" s="17" customFormat="1" ht="10.5" hidden="1"/>
    <row r="144" s="17" customFormat="1" ht="10.5" hidden="1"/>
    <row r="145" s="17" customFormat="1" ht="10.5" hidden="1"/>
    <row r="146" s="17" customFormat="1" ht="10.5" hidden="1"/>
    <row r="147" s="17" customFormat="1" ht="10.5" hidden="1"/>
    <row r="148" s="17" customFormat="1" ht="10.5" hidden="1"/>
    <row r="149" s="17" customFormat="1" ht="10.5" hidden="1"/>
    <row r="150" s="17" customFormat="1" ht="10.5" hidden="1"/>
    <row r="151" s="17" customFormat="1" ht="10.5" hidden="1"/>
    <row r="152" s="17" customFormat="1" ht="10.5" hidden="1"/>
    <row r="153" s="17" customFormat="1" ht="10.5" hidden="1"/>
    <row r="154" s="17" customFormat="1" ht="10.5" hidden="1"/>
    <row r="155" s="17" customFormat="1" ht="10.5" hidden="1"/>
    <row r="156" s="17" customFormat="1" ht="10.5" hidden="1"/>
    <row r="157" s="17" customFormat="1" ht="10.5" hidden="1"/>
    <row r="158" s="17" customFormat="1" ht="10.5" hidden="1"/>
    <row r="159" s="17" customFormat="1" ht="10.5" hidden="1"/>
    <row r="160" s="17" customFormat="1" ht="10.5" hidden="1"/>
    <row r="161" s="17" customFormat="1" ht="10.5" hidden="1"/>
    <row r="162" s="17" customFormat="1" ht="10.5" hidden="1"/>
    <row r="163" s="17" customFormat="1" ht="10.5" hidden="1"/>
    <row r="164" s="17" customFormat="1" ht="10.5" hidden="1"/>
    <row r="165" s="17" customFormat="1" ht="10.5" hidden="1"/>
    <row r="166" s="17" customFormat="1" ht="10.5" hidden="1"/>
    <row r="167" s="17" customFormat="1" ht="10.5" hidden="1"/>
    <row r="168" s="17" customFormat="1" ht="10.5" hidden="1"/>
    <row r="169" s="17" customFormat="1" ht="10.5" hidden="1"/>
    <row r="170" s="17" customFormat="1" ht="10.5" hidden="1"/>
    <row r="171" s="17" customFormat="1" ht="10.5" hidden="1"/>
    <row r="172" s="17" customFormat="1" ht="10.5" hidden="1"/>
    <row r="173" s="17" customFormat="1" ht="10.5" hidden="1"/>
    <row r="174" s="17" customFormat="1" ht="10.5" hidden="1"/>
    <row r="175" s="17" customFormat="1" ht="10.5" hidden="1"/>
    <row r="176" s="17" customFormat="1" ht="10.5" hidden="1"/>
    <row r="177" s="17" customFormat="1" ht="10.5" hidden="1"/>
    <row r="178" s="17" customFormat="1" ht="10.5" hidden="1"/>
    <row r="179" s="17" customFormat="1" ht="10.5" hidden="1"/>
    <row r="180" s="17" customFormat="1" ht="10.5" hidden="1"/>
    <row r="181" s="17" customFormat="1" ht="10.5" hidden="1"/>
    <row r="182" s="17" customFormat="1" ht="10.5" hidden="1"/>
    <row r="183" s="17" customFormat="1" ht="10.5" hidden="1"/>
    <row r="184" s="17" customFormat="1" ht="10.5" hidden="1"/>
    <row r="185" s="17" customFormat="1" ht="10.5" hidden="1"/>
    <row r="186" s="17" customFormat="1" ht="10.5" hidden="1"/>
    <row r="187" s="17" customFormat="1" ht="10.5" hidden="1"/>
    <row r="188" s="17" customFormat="1" ht="10.5" hidden="1"/>
    <row r="189" s="17" customFormat="1" ht="10.5" hidden="1"/>
    <row r="190" s="17" customFormat="1" ht="10.5" hidden="1"/>
    <row r="191" s="17" customFormat="1" ht="10.5" hidden="1"/>
    <row r="192" s="17" customFormat="1" ht="10.5" hidden="1"/>
    <row r="193" s="17" customFormat="1" ht="10.5" hidden="1"/>
    <row r="194" s="17" customFormat="1" ht="10.5" hidden="1"/>
    <row r="195" s="17" customFormat="1" ht="10.5" hidden="1"/>
    <row r="196" s="17" customFormat="1" ht="10.5" hidden="1"/>
    <row r="197" s="17" customFormat="1" ht="10.5" hidden="1"/>
    <row r="198" s="17" customFormat="1" ht="10.5" hidden="1"/>
    <row r="199" s="17" customFormat="1" ht="10.5" hidden="1"/>
    <row r="200" s="17" customFormat="1" ht="10.5" hidden="1"/>
    <row r="201" s="17" customFormat="1" ht="10.5" hidden="1"/>
    <row r="202" s="17" customFormat="1" ht="10.5" hidden="1"/>
    <row r="203" s="17" customFormat="1" ht="10.5" hidden="1"/>
    <row r="204" s="17" customFormat="1" ht="10.5" hidden="1"/>
    <row r="205" s="17" customFormat="1" ht="10.5" hidden="1"/>
    <row r="206" s="17" customFormat="1" ht="10.5" hidden="1"/>
    <row r="207" s="17" customFormat="1" ht="10.5" hidden="1"/>
    <row r="208" s="17" customFormat="1" ht="10.5" hidden="1"/>
    <row r="209" s="17" customFormat="1" ht="10.5" hidden="1"/>
    <row r="210" s="17" customFormat="1" ht="10.5" hidden="1"/>
    <row r="211" s="17" customFormat="1" ht="10.5" hidden="1"/>
    <row r="212" s="17" customFormat="1" ht="10.5" hidden="1"/>
    <row r="213" s="17" customFormat="1" ht="10.5" hidden="1"/>
    <row r="214" s="17" customFormat="1" ht="10.5" hidden="1"/>
    <row r="215" s="17" customFormat="1" ht="10.5" hidden="1"/>
    <row r="216" s="17" customFormat="1" ht="10.5" hidden="1"/>
    <row r="217" s="17" customFormat="1" ht="10.5" hidden="1"/>
    <row r="218" s="17" customFormat="1" ht="10.5" hidden="1"/>
    <row r="219" s="17" customFormat="1" ht="10.5" hidden="1"/>
    <row r="220" s="17" customFormat="1" ht="10.5" hidden="1"/>
    <row r="221" s="17" customFormat="1" ht="12.75" hidden="1" customHeight="1"/>
    <row r="222" s="17" customFormat="1" ht="12.75" hidden="1" customHeight="1"/>
    <row r="223" s="17" customFormat="1" ht="12.75" hidden="1" customHeight="1"/>
    <row r="224" s="17" customFormat="1" ht="12.75" hidden="1" customHeight="1"/>
    <row r="225" s="17" customFormat="1" ht="12.75" hidden="1" customHeight="1"/>
    <row r="226" s="17" customFormat="1" ht="12.75" hidden="1" customHeight="1"/>
    <row r="227" s="17" customFormat="1" ht="12.75" hidden="1" customHeight="1"/>
    <row r="228" s="17" customFormat="1" ht="12.75" hidden="1" customHeight="1"/>
    <row r="229" s="17" customFormat="1" ht="12.75" hidden="1" customHeight="1"/>
    <row r="230" s="17" customFormat="1" ht="12.75" hidden="1" customHeight="1"/>
    <row r="231" s="17" customFormat="1" ht="12.75" hidden="1" customHeight="1"/>
    <row r="232" s="17" customFormat="1" ht="12.75" hidden="1" customHeight="1"/>
    <row r="233" s="17" customFormat="1" ht="12.75" hidden="1" customHeight="1"/>
    <row r="234" s="17" customFormat="1" ht="12.75" hidden="1" customHeight="1"/>
    <row r="235" s="17" customFormat="1" ht="12.75" hidden="1" customHeight="1"/>
    <row r="236" s="17" customFormat="1" ht="12.75" hidden="1" customHeight="1"/>
    <row r="237" s="17" customFormat="1" ht="12.75" hidden="1" customHeight="1"/>
    <row r="238" s="17" customFormat="1" ht="12.75" hidden="1" customHeight="1"/>
    <row r="239" s="17" customFormat="1" ht="12.75" hidden="1" customHeight="1"/>
    <row r="240" s="17" customFormat="1" ht="12.75" hidden="1" customHeight="1"/>
  </sheetData>
  <mergeCells count="54">
    <mergeCell ref="AB5:AH5"/>
    <mergeCell ref="AJ5:AJ6"/>
    <mergeCell ref="AL5:AL6"/>
    <mergeCell ref="AB6:AB7"/>
    <mergeCell ref="AC6:AC7"/>
    <mergeCell ref="AD6:AE6"/>
    <mergeCell ref="AF6:AF7"/>
    <mergeCell ref="AG6:AG7"/>
    <mergeCell ref="AH6:AH7"/>
    <mergeCell ref="V6:V7"/>
    <mergeCell ref="P6:P7"/>
    <mergeCell ref="Q6:Q7"/>
    <mergeCell ref="R6:S6"/>
    <mergeCell ref="T6:T7"/>
    <mergeCell ref="U6:U7"/>
    <mergeCell ref="AX5:AX6"/>
    <mergeCell ref="A1:AY1"/>
    <mergeCell ref="A2:AY2"/>
    <mergeCell ref="A3:AY3"/>
    <mergeCell ref="AA5:AA7"/>
    <mergeCell ref="AN5:AT5"/>
    <mergeCell ref="AV5:AV6"/>
    <mergeCell ref="E6:E7"/>
    <mergeCell ref="F6:G6"/>
    <mergeCell ref="H6:H7"/>
    <mergeCell ref="I6:I7"/>
    <mergeCell ref="J6:J7"/>
    <mergeCell ref="O5:O7"/>
    <mergeCell ref="P5:V5"/>
    <mergeCell ref="X5:X6"/>
    <mergeCell ref="Z5:Z6"/>
    <mergeCell ref="A49:AY49"/>
    <mergeCell ref="A50:AY50"/>
    <mergeCell ref="A51:AY51"/>
    <mergeCell ref="A45:AY45"/>
    <mergeCell ref="A46:AY46"/>
    <mergeCell ref="A47:AY47"/>
    <mergeCell ref="A48:AY48"/>
    <mergeCell ref="A8:AY8"/>
    <mergeCell ref="A20:AY20"/>
    <mergeCell ref="A32:AY32"/>
    <mergeCell ref="C5:C7"/>
    <mergeCell ref="D5:J5"/>
    <mergeCell ref="L5:L6"/>
    <mergeCell ref="N5:N6"/>
    <mergeCell ref="D6:D7"/>
    <mergeCell ref="A5:A7"/>
    <mergeCell ref="B6:B7"/>
    <mergeCell ref="AN6:AN7"/>
    <mergeCell ref="AO6:AO7"/>
    <mergeCell ref="AP6:AQ6"/>
    <mergeCell ref="AR6:AR7"/>
    <mergeCell ref="AS6:AS7"/>
    <mergeCell ref="AT6:AT7"/>
  </mergeCells>
  <printOptions horizontalCentered="1" verticalCentered="1"/>
  <pageMargins left="0.3543307086614173" right="0.3543307086614173" top="0.39370078740157483" bottom="0.39370078740157483" header="0" footer="0"/>
  <pageSetup scale="72"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X32"/>
  <sheetViews>
    <sheetView showGridLines="0" zoomScaleNormal="100" zoomScaleSheetLayoutView="100" workbookViewId="0">
      <selection activeCell="A2" sqref="A2:W2"/>
    </sheetView>
  </sheetViews>
  <sheetFormatPr baseColWidth="10" defaultColWidth="0" defaultRowHeight="30" customHeight="1" zeroHeight="1"/>
  <cols>
    <col min="1" max="1" width="40.81640625" style="34" customWidth="1"/>
    <col min="2" max="2" width="8.1796875" style="34" hidden="1" customWidth="1"/>
    <col min="3" max="3" width="1.7265625" style="34" hidden="1" customWidth="1"/>
    <col min="4" max="4" width="8.1796875" style="34" customWidth="1"/>
    <col min="5" max="5" width="1.7265625" style="34" customWidth="1"/>
    <col min="6" max="6" width="8.1796875" style="34" customWidth="1"/>
    <col min="7" max="7" width="8.1796875" style="34" hidden="1" customWidth="1"/>
    <col min="8" max="8" width="5.81640625" style="34" hidden="1" customWidth="1"/>
    <col min="9" max="9" width="6.7265625" style="34" hidden="1" customWidth="1"/>
    <col min="10" max="10" width="8.1796875" style="34" hidden="1" customWidth="1"/>
    <col min="11" max="11" width="1.7265625" style="34" customWidth="1"/>
    <col min="12" max="12" width="8.1796875" style="34" customWidth="1"/>
    <col min="13" max="16" width="8.1796875" style="34" hidden="1" customWidth="1"/>
    <col min="17" max="17" width="2.453125" style="34" customWidth="1"/>
    <col min="18" max="18" width="8.1796875" style="34" customWidth="1"/>
    <col min="19" max="19" width="8.1796875" style="34" hidden="1" customWidth="1"/>
    <col min="20" max="20" width="5.81640625" style="34" bestFit="1" customWidth="1"/>
    <col min="21" max="21" width="6.7265625" style="34" bestFit="1" customWidth="1"/>
    <col min="22" max="22" width="8.1796875" style="34" customWidth="1"/>
    <col min="23" max="23" width="1.7265625" style="45" customWidth="1"/>
    <col min="24" max="24" width="1.90625" style="45" customWidth="1"/>
    <col min="25" max="16384" width="11.453125" style="45" hidden="1"/>
  </cols>
  <sheetData>
    <row r="1" spans="1:23" ht="13.5" customHeight="1">
      <c r="A1" s="765" t="s">
        <v>192</v>
      </c>
      <c r="B1" s="765"/>
      <c r="C1" s="765"/>
      <c r="D1" s="765"/>
      <c r="E1" s="765"/>
      <c r="F1" s="765"/>
      <c r="G1" s="765"/>
      <c r="H1" s="765"/>
      <c r="I1" s="765"/>
      <c r="J1" s="765"/>
      <c r="K1" s="765"/>
      <c r="L1" s="765"/>
      <c r="M1" s="765"/>
      <c r="N1" s="765"/>
      <c r="O1" s="765"/>
      <c r="P1" s="765"/>
      <c r="Q1" s="765"/>
      <c r="R1" s="765"/>
      <c r="S1" s="765"/>
      <c r="T1" s="765"/>
      <c r="U1" s="765"/>
      <c r="V1" s="765"/>
      <c r="W1" s="765"/>
    </row>
    <row r="2" spans="1:23" ht="28.5" customHeight="1">
      <c r="A2" s="765" t="s">
        <v>561</v>
      </c>
      <c r="B2" s="765"/>
      <c r="C2" s="765"/>
      <c r="D2" s="765"/>
      <c r="E2" s="765"/>
      <c r="F2" s="765"/>
      <c r="G2" s="765"/>
      <c r="H2" s="765"/>
      <c r="I2" s="765"/>
      <c r="J2" s="765"/>
      <c r="K2" s="765"/>
      <c r="L2" s="765"/>
      <c r="M2" s="765"/>
      <c r="N2" s="765"/>
      <c r="O2" s="765"/>
      <c r="P2" s="765"/>
      <c r="Q2" s="765"/>
      <c r="R2" s="765"/>
      <c r="S2" s="765"/>
      <c r="T2" s="765"/>
      <c r="U2" s="765"/>
      <c r="V2" s="765"/>
      <c r="W2" s="765"/>
    </row>
    <row r="3" spans="1:23" ht="6" customHeight="1">
      <c r="A3" s="365"/>
    </row>
    <row r="4" spans="1:23" ht="32.25" customHeight="1">
      <c r="A4" s="762" t="s">
        <v>129</v>
      </c>
      <c r="B4" s="115">
        <v>2021</v>
      </c>
      <c r="C4" s="115"/>
      <c r="D4" s="115">
        <v>2022</v>
      </c>
      <c r="E4" s="115"/>
      <c r="F4" s="791">
        <v>2023</v>
      </c>
      <c r="G4" s="791"/>
      <c r="H4" s="791"/>
      <c r="I4" s="791"/>
      <c r="J4" s="791"/>
      <c r="K4" s="115"/>
      <c r="L4" s="791">
        <v>2024</v>
      </c>
      <c r="M4" s="791"/>
      <c r="N4" s="791"/>
      <c r="O4" s="791"/>
      <c r="P4" s="791"/>
      <c r="Q4" s="115"/>
      <c r="R4" s="791">
        <v>2025</v>
      </c>
      <c r="S4" s="791"/>
      <c r="T4" s="791"/>
      <c r="U4" s="791"/>
      <c r="V4" s="791"/>
      <c r="W4" s="367"/>
    </row>
    <row r="5" spans="1:23" ht="26.25" customHeight="1">
      <c r="A5" s="763"/>
      <c r="B5" s="785" t="s">
        <v>1</v>
      </c>
      <c r="C5" s="244"/>
      <c r="D5" s="785" t="s">
        <v>1</v>
      </c>
      <c r="E5" s="244"/>
      <c r="F5" s="785" t="s">
        <v>1</v>
      </c>
      <c r="G5" s="785" t="s">
        <v>314</v>
      </c>
      <c r="H5" s="791" t="s">
        <v>315</v>
      </c>
      <c r="I5" s="791"/>
      <c r="J5" s="785" t="s">
        <v>316</v>
      </c>
      <c r="K5" s="244"/>
      <c r="L5" s="785" t="s">
        <v>1</v>
      </c>
      <c r="M5" s="785" t="s">
        <v>314</v>
      </c>
      <c r="N5" s="791" t="s">
        <v>315</v>
      </c>
      <c r="O5" s="791"/>
      <c r="P5" s="785" t="s">
        <v>316</v>
      </c>
      <c r="Q5" s="244"/>
      <c r="R5" s="785" t="s">
        <v>1</v>
      </c>
      <c r="S5" s="785" t="s">
        <v>314</v>
      </c>
      <c r="T5" s="791" t="s">
        <v>315</v>
      </c>
      <c r="U5" s="791"/>
      <c r="V5" s="785" t="s">
        <v>316</v>
      </c>
      <c r="W5" s="808"/>
    </row>
    <row r="6" spans="1:23" ht="27.75" customHeight="1">
      <c r="A6" s="764"/>
      <c r="B6" s="775"/>
      <c r="C6" s="243"/>
      <c r="D6" s="775"/>
      <c r="E6" s="243"/>
      <c r="F6" s="775"/>
      <c r="G6" s="775"/>
      <c r="H6" s="243" t="s">
        <v>317</v>
      </c>
      <c r="I6" s="243" t="s">
        <v>16</v>
      </c>
      <c r="J6" s="775"/>
      <c r="K6" s="243"/>
      <c r="L6" s="775"/>
      <c r="M6" s="775"/>
      <c r="N6" s="243" t="s">
        <v>317</v>
      </c>
      <c r="O6" s="243" t="s">
        <v>16</v>
      </c>
      <c r="P6" s="775"/>
      <c r="Q6" s="243"/>
      <c r="R6" s="775"/>
      <c r="S6" s="775"/>
      <c r="T6" s="243" t="s">
        <v>317</v>
      </c>
      <c r="U6" s="243" t="s">
        <v>16</v>
      </c>
      <c r="V6" s="775"/>
      <c r="W6" s="809"/>
    </row>
    <row r="7" spans="1:23" ht="6" customHeight="1">
      <c r="A7" s="109"/>
      <c r="B7" s="34" t="s">
        <v>73</v>
      </c>
      <c r="D7" s="34" t="s">
        <v>73</v>
      </c>
      <c r="F7" s="34" t="s">
        <v>73</v>
      </c>
      <c r="R7" s="34" t="s">
        <v>73</v>
      </c>
    </row>
    <row r="8" spans="1:23" ht="16.5" customHeight="1">
      <c r="A8" s="488" t="s">
        <v>1</v>
      </c>
      <c r="B8" s="358">
        <v>100</v>
      </c>
      <c r="C8" s="358"/>
      <c r="D8" s="358">
        <v>100</v>
      </c>
      <c r="E8" s="358"/>
      <c r="F8" s="358">
        <v>100</v>
      </c>
      <c r="G8" s="358" t="s">
        <v>352</v>
      </c>
      <c r="H8" s="358" t="s">
        <v>352</v>
      </c>
      <c r="I8" s="358" t="s">
        <v>352</v>
      </c>
      <c r="J8" s="358" t="s">
        <v>352</v>
      </c>
      <c r="K8" s="358"/>
      <c r="L8" s="358">
        <v>100</v>
      </c>
      <c r="M8" s="358" t="s">
        <v>352</v>
      </c>
      <c r="N8" s="358" t="s">
        <v>352</v>
      </c>
      <c r="O8" s="358" t="s">
        <v>352</v>
      </c>
      <c r="P8" s="358" t="s">
        <v>352</v>
      </c>
      <c r="Q8" s="358"/>
      <c r="R8" s="358">
        <v>100</v>
      </c>
      <c r="S8" s="358" t="s">
        <v>352</v>
      </c>
      <c r="T8" s="358" t="s">
        <v>352</v>
      </c>
      <c r="U8" s="358" t="s">
        <v>352</v>
      </c>
      <c r="V8" s="358" t="s">
        <v>352</v>
      </c>
    </row>
    <row r="9" spans="1:23" ht="11.25" customHeight="1">
      <c r="A9" s="109"/>
    </row>
    <row r="10" spans="1:23" ht="16.5" customHeight="1">
      <c r="A10" s="488" t="s">
        <v>127</v>
      </c>
      <c r="B10" s="358">
        <v>49.696257380719921</v>
      </c>
      <c r="C10" s="358"/>
      <c r="D10" s="358">
        <v>53.085375580295292</v>
      </c>
      <c r="E10" s="358"/>
      <c r="F10" s="358">
        <v>54.988530020543102</v>
      </c>
      <c r="G10" s="358">
        <v>0.86287296211468612</v>
      </c>
      <c r="H10" s="358">
        <v>53.291523794290796</v>
      </c>
      <c r="I10" s="358">
        <v>56.674006667654794</v>
      </c>
      <c r="J10" s="358">
        <v>1.5691871773846771</v>
      </c>
      <c r="K10" s="358"/>
      <c r="L10" s="358">
        <v>56.344420493389755</v>
      </c>
      <c r="M10" s="358">
        <v>0.92895993986685677</v>
      </c>
      <c r="N10" s="358">
        <v>54.5152020112073</v>
      </c>
      <c r="O10" s="358">
        <v>58.156539469341496</v>
      </c>
      <c r="P10" s="358">
        <v>1.6487168236575276</v>
      </c>
      <c r="Q10" s="358"/>
      <c r="R10" s="358">
        <v>55.675532512067392</v>
      </c>
      <c r="S10" s="358">
        <v>1.010249315221408</v>
      </c>
      <c r="T10" s="358">
        <v>53.686689377677865</v>
      </c>
      <c r="U10" s="358">
        <v>57.646346512132396</v>
      </c>
      <c r="V10" s="358">
        <v>1.8145301349429241</v>
      </c>
    </row>
    <row r="11" spans="1:23" ht="29.25" customHeight="1">
      <c r="A11" s="175" t="s">
        <v>386</v>
      </c>
      <c r="B11" s="408">
        <v>42.402862737932992</v>
      </c>
      <c r="C11" s="408"/>
      <c r="D11" s="408">
        <v>45.701971608877898</v>
      </c>
      <c r="E11" s="408"/>
      <c r="F11" s="408">
        <v>46.324754240994686</v>
      </c>
      <c r="G11" s="408">
        <v>0.8482819044705896</v>
      </c>
      <c r="H11" s="408">
        <v>44.666179374751039</v>
      </c>
      <c r="I11" s="408">
        <v>47.9915012128359</v>
      </c>
      <c r="J11" s="408">
        <v>1.8311633129397369</v>
      </c>
      <c r="K11" s="408"/>
      <c r="L11" s="408">
        <v>48.089382202185114</v>
      </c>
      <c r="M11" s="408">
        <v>0.91524044953179029</v>
      </c>
      <c r="N11" s="408">
        <v>46.298054014716058</v>
      </c>
      <c r="O11" s="408">
        <v>49.885635786487995</v>
      </c>
      <c r="P11" s="408">
        <v>1.903206919323249</v>
      </c>
      <c r="Q11" s="408"/>
      <c r="R11" s="408">
        <v>47.536461133689897</v>
      </c>
      <c r="S11" s="408">
        <v>0.95388384679246285</v>
      </c>
      <c r="T11" s="408">
        <v>45.670451590211037</v>
      </c>
      <c r="U11" s="408">
        <v>49.4093752482936</v>
      </c>
      <c r="V11" s="408">
        <v>2.006636219952918</v>
      </c>
    </row>
    <row r="12" spans="1:23" ht="29.25" customHeight="1">
      <c r="A12" s="175" t="s">
        <v>382</v>
      </c>
      <c r="B12" s="408">
        <v>7.1061335854052592</v>
      </c>
      <c r="C12" s="408"/>
      <c r="D12" s="408">
        <v>7.121919530154357</v>
      </c>
      <c r="E12" s="408"/>
      <c r="F12" s="408">
        <v>7.7690058508998643</v>
      </c>
      <c r="G12" s="408">
        <v>0.47828954659509487</v>
      </c>
      <c r="H12" s="408">
        <v>6.8815178915867099</v>
      </c>
      <c r="I12" s="408">
        <v>8.7601827952690137</v>
      </c>
      <c r="J12" s="408">
        <v>6.156380311384317</v>
      </c>
      <c r="K12" s="408"/>
      <c r="L12" s="408">
        <v>7.8662639553782121</v>
      </c>
      <c r="M12" s="408">
        <v>0.50863948155151939</v>
      </c>
      <c r="N12" s="408">
        <v>6.925006484233398</v>
      </c>
      <c r="O12" s="408">
        <v>8.9231931178404942</v>
      </c>
      <c r="P12" s="408">
        <v>6.4660871340804613</v>
      </c>
      <c r="Q12" s="408"/>
      <c r="R12" s="408">
        <v>7.8525739131111623</v>
      </c>
      <c r="S12" s="408">
        <v>0.49948127874586135</v>
      </c>
      <c r="T12" s="408">
        <v>6.9274023710909658</v>
      </c>
      <c r="U12" s="408">
        <v>8.8895030812755387</v>
      </c>
      <c r="V12" s="408">
        <v>6.360733235657869</v>
      </c>
    </row>
    <row r="13" spans="1:23" ht="29.25" customHeight="1">
      <c r="A13" s="175" t="s">
        <v>383</v>
      </c>
      <c r="B13" s="408">
        <v>0.18726105738146806</v>
      </c>
      <c r="C13" s="408"/>
      <c r="D13" s="408">
        <v>0.26148444126262343</v>
      </c>
      <c r="E13" s="408"/>
      <c r="F13" s="412">
        <v>0.89476992864830684</v>
      </c>
      <c r="G13" s="408">
        <v>0.25615521110824119</v>
      </c>
      <c r="H13" s="408">
        <v>0.50981617912726396</v>
      </c>
      <c r="I13" s="408">
        <v>1.5658211465363308</v>
      </c>
      <c r="J13" s="408">
        <v>28.628053190746432</v>
      </c>
      <c r="K13" s="408"/>
      <c r="L13" s="412">
        <v>0.38877433582643384</v>
      </c>
      <c r="M13" s="408">
        <v>0.14418698845895125</v>
      </c>
      <c r="N13" s="408">
        <v>0.18772564739561012</v>
      </c>
      <c r="O13" s="408">
        <v>0.80340717275274764</v>
      </c>
      <c r="P13" s="408">
        <v>37.087578878489225</v>
      </c>
      <c r="Q13" s="408"/>
      <c r="R13" s="412">
        <v>0.28649746526635994</v>
      </c>
      <c r="S13" s="408">
        <v>0.11074158400318662</v>
      </c>
      <c r="T13" s="408">
        <v>0.13417923302352205</v>
      </c>
      <c r="U13" s="408">
        <v>0.61066772652677903</v>
      </c>
      <c r="V13" s="408">
        <v>38.653599919367146</v>
      </c>
    </row>
    <row r="14" spans="1:23" ht="7.5" customHeight="1">
      <c r="A14" s="171"/>
      <c r="B14" s="408"/>
      <c r="C14" s="408"/>
      <c r="D14" s="408"/>
      <c r="E14" s="408"/>
      <c r="F14" s="408"/>
      <c r="G14" s="408"/>
      <c r="H14" s="408"/>
      <c r="I14" s="408"/>
      <c r="J14" s="408"/>
      <c r="K14" s="408"/>
      <c r="L14" s="408"/>
      <c r="M14" s="408"/>
      <c r="N14" s="408"/>
      <c r="O14" s="408"/>
      <c r="P14" s="408"/>
      <c r="Q14" s="408"/>
      <c r="R14" s="408"/>
      <c r="S14" s="408"/>
      <c r="T14" s="408"/>
      <c r="U14" s="408"/>
      <c r="V14" s="408"/>
    </row>
    <row r="15" spans="1:23" ht="16.5" customHeight="1">
      <c r="A15" s="488" t="s">
        <v>126</v>
      </c>
      <c r="B15" s="358">
        <v>48.510595960392671</v>
      </c>
      <c r="C15" s="358"/>
      <c r="D15" s="358">
        <v>45.305129170192096</v>
      </c>
      <c r="E15" s="358"/>
      <c r="F15" s="358">
        <v>42.957041567171451</v>
      </c>
      <c r="G15" s="358">
        <v>0.85268752063415876</v>
      </c>
      <c r="H15" s="358">
        <v>41.293770369049135</v>
      </c>
      <c r="I15" s="358">
        <v>44.636369129050486</v>
      </c>
      <c r="J15" s="358">
        <v>1.9849772924907332</v>
      </c>
      <c r="K15" s="358"/>
      <c r="L15" s="358">
        <v>41.475031348145286</v>
      </c>
      <c r="M15" s="358">
        <v>0.93739163211233456</v>
      </c>
      <c r="N15" s="358">
        <v>39.649693397962984</v>
      </c>
      <c r="O15" s="358">
        <v>43.324076797444022</v>
      </c>
      <c r="P15" s="358">
        <v>2.2601348368944723</v>
      </c>
      <c r="Q15" s="358"/>
      <c r="R15" s="358">
        <v>42.872933770760881</v>
      </c>
      <c r="S15" s="358">
        <v>0.99867347361445746</v>
      </c>
      <c r="T15" s="358">
        <v>40.926905967646768</v>
      </c>
      <c r="U15" s="358">
        <v>44.841254162318315</v>
      </c>
      <c r="V15" s="358">
        <v>2.3293798342663168</v>
      </c>
    </row>
    <row r="16" spans="1:23" ht="15.75" customHeight="1">
      <c r="A16" s="175" t="s">
        <v>384</v>
      </c>
      <c r="B16" s="408">
        <v>5.4899191216541103</v>
      </c>
      <c r="C16" s="408"/>
      <c r="D16" s="408">
        <v>5.4931859165870369</v>
      </c>
      <c r="E16" s="408"/>
      <c r="F16" s="408">
        <v>5.7481518937326515</v>
      </c>
      <c r="G16" s="408">
        <v>0.41821806075980256</v>
      </c>
      <c r="H16" s="408">
        <v>4.9809784194887285</v>
      </c>
      <c r="I16" s="408">
        <v>6.625247114761887</v>
      </c>
      <c r="J16" s="408">
        <v>7.2756960583417394</v>
      </c>
      <c r="K16" s="408"/>
      <c r="L16" s="408">
        <v>5.5478124292695181</v>
      </c>
      <c r="M16" s="408">
        <v>0.44159805080320036</v>
      </c>
      <c r="N16" s="408">
        <v>4.7429016830269379</v>
      </c>
      <c r="O16" s="408">
        <v>6.4800309059421091</v>
      </c>
      <c r="P16" s="408">
        <v>7.9598590693763889</v>
      </c>
      <c r="Q16" s="408"/>
      <c r="R16" s="408">
        <v>5.2087421726601164</v>
      </c>
      <c r="S16" s="408">
        <v>0.43554692066376122</v>
      </c>
      <c r="T16" s="408">
        <v>4.4179753041346945</v>
      </c>
      <c r="U16" s="408">
        <v>6.1319669960413048</v>
      </c>
      <c r="V16" s="408">
        <v>8.3618444957763458</v>
      </c>
    </row>
    <row r="17" spans="1:23" ht="15.75" customHeight="1">
      <c r="A17" s="175" t="s">
        <v>125</v>
      </c>
      <c r="B17" s="408">
        <v>42.989089919000165</v>
      </c>
      <c r="C17" s="408"/>
      <c r="D17" s="408">
        <v>39.756351695414125</v>
      </c>
      <c r="E17" s="408"/>
      <c r="F17" s="408">
        <v>37.181493147706369</v>
      </c>
      <c r="G17" s="408">
        <v>0.84796780812066408</v>
      </c>
      <c r="H17" s="408">
        <v>35.534561590500267</v>
      </c>
      <c r="I17" s="408">
        <v>38.858744531280664</v>
      </c>
      <c r="J17" s="408">
        <v>2.280617953539537</v>
      </c>
      <c r="K17" s="408"/>
      <c r="L17" s="408">
        <v>35.924373907819493</v>
      </c>
      <c r="M17" s="408">
        <v>0.92341958862871487</v>
      </c>
      <c r="N17" s="408">
        <v>34.134515893923876</v>
      </c>
      <c r="O17" s="408">
        <v>37.754287670525613</v>
      </c>
      <c r="P17" s="408">
        <v>2.5704542297610327</v>
      </c>
      <c r="Q17" s="408"/>
      <c r="R17" s="408">
        <v>37.508308875610439</v>
      </c>
      <c r="S17" s="408">
        <v>1.0244851636654049</v>
      </c>
      <c r="T17" s="408">
        <v>35.522024855204251</v>
      </c>
      <c r="U17" s="408">
        <v>39.537554191858185</v>
      </c>
      <c r="V17" s="408">
        <v>2.7313552500138725</v>
      </c>
    </row>
    <row r="18" spans="1:23" ht="15.75" customHeight="1">
      <c r="A18" s="175" t="s">
        <v>385</v>
      </c>
      <c r="B18" s="408">
        <v>3.1586919738363278E-2</v>
      </c>
      <c r="C18" s="408"/>
      <c r="D18" s="408">
        <v>5.5591558190930396E-2</v>
      </c>
      <c r="E18" s="408"/>
      <c r="F18" s="412">
        <v>2.739652573245006E-2</v>
      </c>
      <c r="G18" s="408">
        <v>2.1695180072231663E-2</v>
      </c>
      <c r="H18" s="408">
        <v>5.7979017539631561E-3</v>
      </c>
      <c r="I18" s="408">
        <v>0.12935130577975532</v>
      </c>
      <c r="J18" s="408">
        <v>79.189530395580817</v>
      </c>
      <c r="K18" s="408"/>
      <c r="L18" s="412">
        <v>2.8450110563609321E-3</v>
      </c>
      <c r="M18" s="408">
        <v>2.2846910750955601E-3</v>
      </c>
      <c r="N18" s="408">
        <v>5.8916975352178594E-4</v>
      </c>
      <c r="O18" s="408">
        <v>1.3736938819806994E-2</v>
      </c>
      <c r="P18" s="408">
        <v>80.305173858196525</v>
      </c>
      <c r="Q18" s="408"/>
      <c r="R18" s="652">
        <v>0.15588272249036159</v>
      </c>
      <c r="S18" s="652">
        <v>0.12571543155599649</v>
      </c>
      <c r="T18" s="652">
        <v>3.2026921996114774E-2</v>
      </c>
      <c r="U18" s="652">
        <v>0.75510071359020992</v>
      </c>
      <c r="V18" s="652">
        <v>80.647444147486979</v>
      </c>
    </row>
    <row r="19" spans="1:23" ht="12.75" customHeight="1">
      <c r="A19" s="128"/>
      <c r="B19" s="408"/>
      <c r="C19" s="408"/>
      <c r="D19" s="408"/>
      <c r="E19" s="408"/>
      <c r="F19" s="408"/>
      <c r="G19" s="408"/>
      <c r="H19" s="408"/>
      <c r="I19" s="408"/>
      <c r="J19" s="408"/>
      <c r="K19" s="408"/>
      <c r="L19" s="408"/>
      <c r="M19" s="408"/>
      <c r="N19" s="408"/>
      <c r="O19" s="408"/>
      <c r="P19" s="408"/>
      <c r="Q19" s="408"/>
      <c r="R19" s="408"/>
      <c r="S19" s="408"/>
      <c r="T19" s="408"/>
      <c r="U19" s="408"/>
      <c r="V19" s="408"/>
    </row>
    <row r="20" spans="1:23" ht="16.5" customHeight="1">
      <c r="A20" s="488" t="s">
        <v>521</v>
      </c>
      <c r="B20" s="358">
        <v>1.7931466588870995</v>
      </c>
      <c r="C20" s="358"/>
      <c r="D20" s="358">
        <v>1.6094952495132238</v>
      </c>
      <c r="E20" s="358"/>
      <c r="F20" s="565">
        <v>2.0544284122850569</v>
      </c>
      <c r="G20" s="358">
        <v>0.44234332135974513</v>
      </c>
      <c r="H20" s="358">
        <v>1.3447236415737827</v>
      </c>
      <c r="I20" s="358">
        <v>3.1268225636522651</v>
      </c>
      <c r="J20" s="358">
        <v>21.531211246623322</v>
      </c>
      <c r="K20" s="358"/>
      <c r="L20" s="565">
        <v>2.1805481584653337</v>
      </c>
      <c r="M20" s="358">
        <v>0.35287719921213384</v>
      </c>
      <c r="N20" s="358">
        <v>1.5860620568492296</v>
      </c>
      <c r="O20" s="358">
        <v>2.9910866204674278</v>
      </c>
      <c r="P20" s="358">
        <v>16.182958300746186</v>
      </c>
      <c r="Q20" s="358"/>
      <c r="R20" s="565">
        <v>1.4515337171717522</v>
      </c>
      <c r="S20" s="358">
        <v>0.28343538300531135</v>
      </c>
      <c r="T20" s="358">
        <v>0.98885897949315893</v>
      </c>
      <c r="U20" s="358">
        <v>2.126039761604114</v>
      </c>
      <c r="V20" s="358">
        <v>19.526613791484802</v>
      </c>
    </row>
    <row r="21" spans="1:23" ht="11.25" customHeight="1">
      <c r="A21" s="174"/>
      <c r="B21" s="407"/>
      <c r="C21" s="407"/>
      <c r="D21" s="407"/>
      <c r="E21" s="407"/>
      <c r="F21" s="407"/>
      <c r="G21" s="407"/>
      <c r="H21" s="407"/>
      <c r="I21" s="407"/>
      <c r="J21" s="407"/>
      <c r="K21" s="407"/>
      <c r="L21" s="407"/>
      <c r="M21" s="407"/>
      <c r="N21" s="407"/>
      <c r="O21" s="407"/>
      <c r="P21" s="407"/>
      <c r="Q21" s="407"/>
      <c r="R21" s="407"/>
      <c r="S21" s="407"/>
      <c r="T21" s="407"/>
      <c r="U21" s="407"/>
      <c r="V21" s="407"/>
    </row>
    <row r="22" spans="1:23" ht="14" customHeight="1">
      <c r="A22" s="171" t="s">
        <v>225</v>
      </c>
      <c r="B22" s="564">
        <v>12320.495421000023</v>
      </c>
      <c r="C22" s="564"/>
      <c r="D22" s="564">
        <v>13327.45337800002</v>
      </c>
      <c r="E22" s="564"/>
      <c r="F22" s="564">
        <v>13157.774220000074</v>
      </c>
      <c r="G22" s="407" t="s">
        <v>352</v>
      </c>
      <c r="H22" s="407" t="s">
        <v>352</v>
      </c>
      <c r="I22" s="407" t="s">
        <v>352</v>
      </c>
      <c r="J22" s="407" t="s">
        <v>352</v>
      </c>
      <c r="K22" s="564"/>
      <c r="L22" s="564">
        <v>12559.529397999942</v>
      </c>
      <c r="M22" s="407" t="s">
        <v>352</v>
      </c>
      <c r="N22" s="407" t="s">
        <v>352</v>
      </c>
      <c r="O22" s="407" t="s">
        <v>352</v>
      </c>
      <c r="P22" s="407" t="s">
        <v>352</v>
      </c>
      <c r="Q22" s="564"/>
      <c r="R22" s="564">
        <v>12251.580992999952</v>
      </c>
      <c r="S22" s="407" t="s">
        <v>352</v>
      </c>
      <c r="T22" s="407" t="s">
        <v>352</v>
      </c>
      <c r="U22" s="407" t="s">
        <v>352</v>
      </c>
      <c r="V22" s="407" t="s">
        <v>352</v>
      </c>
    </row>
    <row r="23" spans="1:23" ht="14" customHeight="1">
      <c r="A23" s="171" t="s">
        <v>226</v>
      </c>
      <c r="B23" s="564">
        <v>14624</v>
      </c>
      <c r="C23" s="564"/>
      <c r="D23" s="564">
        <v>15835</v>
      </c>
      <c r="E23" s="564"/>
      <c r="F23" s="564">
        <v>15891</v>
      </c>
      <c r="G23" s="407" t="s">
        <v>352</v>
      </c>
      <c r="H23" s="407" t="s">
        <v>352</v>
      </c>
      <c r="I23" s="407" t="s">
        <v>352</v>
      </c>
      <c r="J23" s="407" t="s">
        <v>352</v>
      </c>
      <c r="K23" s="564"/>
      <c r="L23" s="564">
        <v>15587</v>
      </c>
      <c r="M23" s="407" t="s">
        <v>352</v>
      </c>
      <c r="N23" s="407" t="s">
        <v>352</v>
      </c>
      <c r="O23" s="407" t="s">
        <v>352</v>
      </c>
      <c r="P23" s="407" t="s">
        <v>352</v>
      </c>
      <c r="Q23" s="564"/>
      <c r="R23" s="564">
        <v>15094</v>
      </c>
      <c r="S23" s="407" t="s">
        <v>352</v>
      </c>
      <c r="T23" s="407" t="s">
        <v>352</v>
      </c>
      <c r="U23" s="407" t="s">
        <v>352</v>
      </c>
      <c r="V23" s="407" t="s">
        <v>352</v>
      </c>
    </row>
    <row r="24" spans="1:23" ht="6" customHeight="1">
      <c r="A24" s="173"/>
      <c r="B24" s="405"/>
      <c r="C24" s="406"/>
      <c r="D24" s="405"/>
      <c r="E24" s="406"/>
      <c r="F24" s="405"/>
      <c r="G24" s="405"/>
      <c r="H24" s="405"/>
      <c r="I24" s="405"/>
      <c r="J24" s="405"/>
      <c r="K24" s="406"/>
      <c r="L24" s="405"/>
      <c r="M24" s="405"/>
      <c r="N24" s="405"/>
      <c r="O24" s="405"/>
      <c r="P24" s="405"/>
      <c r="Q24" s="406"/>
      <c r="R24" s="405"/>
      <c r="S24" s="405"/>
      <c r="T24" s="405"/>
      <c r="U24" s="405"/>
      <c r="V24" s="405"/>
      <c r="W24" s="211"/>
    </row>
    <row r="25" spans="1:23" ht="12.5">
      <c r="A25" s="730" t="s">
        <v>267</v>
      </c>
      <c r="B25" s="730"/>
      <c r="C25" s="730"/>
      <c r="D25" s="730"/>
      <c r="E25" s="730"/>
      <c r="F25" s="730"/>
      <c r="G25" s="730"/>
      <c r="H25" s="730"/>
      <c r="I25" s="730"/>
      <c r="J25" s="730"/>
      <c r="K25" s="730"/>
      <c r="L25" s="730"/>
      <c r="M25" s="730"/>
      <c r="N25" s="730"/>
      <c r="O25" s="730"/>
      <c r="P25" s="730"/>
      <c r="Q25" s="730"/>
      <c r="R25" s="793"/>
      <c r="S25" s="793"/>
      <c r="T25" s="793"/>
      <c r="U25" s="793"/>
      <c r="V25" s="793"/>
      <c r="W25" s="793"/>
    </row>
    <row r="26" spans="1:23" ht="12" customHeight="1">
      <c r="A26" s="737" t="s">
        <v>296</v>
      </c>
      <c r="B26" s="737"/>
      <c r="C26" s="737"/>
      <c r="D26" s="737"/>
      <c r="E26" s="737"/>
      <c r="F26" s="737"/>
      <c r="G26" s="737"/>
      <c r="H26" s="737"/>
      <c r="I26" s="737"/>
      <c r="J26" s="737"/>
      <c r="K26" s="737"/>
      <c r="L26" s="737"/>
      <c r="M26" s="737"/>
      <c r="N26" s="737"/>
      <c r="O26" s="737"/>
      <c r="P26" s="737"/>
      <c r="Q26" s="737"/>
      <c r="R26" s="737"/>
      <c r="S26" s="737"/>
      <c r="T26" s="737"/>
      <c r="U26" s="737"/>
      <c r="V26" s="737"/>
      <c r="W26" s="793"/>
    </row>
    <row r="27" spans="1:23" ht="15" customHeight="1">
      <c r="A27" s="730" t="s">
        <v>268</v>
      </c>
      <c r="B27" s="730"/>
      <c r="C27" s="730"/>
      <c r="D27" s="730"/>
      <c r="E27" s="730"/>
      <c r="F27" s="730"/>
      <c r="G27" s="730"/>
      <c r="H27" s="730"/>
      <c r="I27" s="730"/>
      <c r="J27" s="730"/>
      <c r="K27" s="730"/>
      <c r="L27" s="730"/>
      <c r="M27" s="730"/>
      <c r="N27" s="730"/>
      <c r="O27" s="730"/>
      <c r="P27" s="730"/>
      <c r="Q27" s="730"/>
      <c r="R27" s="793"/>
      <c r="S27" s="793"/>
      <c r="T27" s="793"/>
      <c r="U27" s="793"/>
      <c r="V27" s="793"/>
      <c r="W27" s="793"/>
    </row>
    <row r="28" spans="1:23" ht="22" customHeight="1">
      <c r="A28" s="730" t="s">
        <v>528</v>
      </c>
      <c r="B28" s="730"/>
      <c r="C28" s="730"/>
      <c r="D28" s="730"/>
      <c r="E28" s="730"/>
      <c r="F28" s="730"/>
      <c r="G28" s="730"/>
      <c r="H28" s="730"/>
      <c r="I28" s="730"/>
      <c r="J28" s="730"/>
      <c r="K28" s="730"/>
      <c r="L28" s="730"/>
      <c r="M28" s="730"/>
      <c r="N28" s="730"/>
      <c r="O28" s="730"/>
      <c r="P28" s="730"/>
      <c r="Q28" s="730"/>
      <c r="R28" s="730"/>
      <c r="S28" s="730"/>
      <c r="T28" s="730"/>
      <c r="U28" s="730"/>
      <c r="V28" s="730"/>
      <c r="W28" s="793"/>
    </row>
    <row r="29" spans="1:23" ht="12" customHeight="1">
      <c r="A29" s="730" t="s">
        <v>527</v>
      </c>
      <c r="B29" s="730"/>
      <c r="C29" s="730"/>
      <c r="D29" s="730"/>
      <c r="E29" s="730"/>
      <c r="F29" s="730"/>
      <c r="G29" s="730"/>
      <c r="H29" s="730"/>
      <c r="I29" s="730"/>
      <c r="J29" s="730"/>
      <c r="K29" s="730"/>
      <c r="L29" s="730"/>
      <c r="M29" s="730"/>
      <c r="N29" s="730"/>
      <c r="O29" s="730"/>
      <c r="P29" s="730"/>
      <c r="Q29" s="730"/>
      <c r="R29" s="730"/>
      <c r="S29" s="730"/>
      <c r="T29" s="730"/>
      <c r="U29" s="730"/>
      <c r="V29" s="730"/>
      <c r="W29" s="793"/>
    </row>
    <row r="30" spans="1:23" s="20" customFormat="1" ht="13.15" customHeight="1">
      <c r="A30" s="730" t="s">
        <v>270</v>
      </c>
      <c r="B30" s="730"/>
      <c r="C30" s="730"/>
      <c r="D30" s="730"/>
      <c r="E30" s="730"/>
      <c r="F30" s="730"/>
      <c r="G30" s="730"/>
      <c r="H30" s="730"/>
      <c r="I30" s="730"/>
      <c r="J30" s="730"/>
      <c r="K30" s="730"/>
      <c r="L30" s="730"/>
      <c r="M30" s="730"/>
      <c r="N30" s="730"/>
      <c r="O30" s="730"/>
      <c r="P30" s="730"/>
      <c r="Q30" s="730"/>
      <c r="R30" s="793"/>
      <c r="S30" s="793"/>
      <c r="T30" s="793"/>
      <c r="U30" s="793"/>
      <c r="V30" s="793"/>
      <c r="W30" s="793"/>
    </row>
    <row r="31" spans="1:23" s="238" customFormat="1" ht="12.75" customHeight="1">
      <c r="A31" s="730" t="s">
        <v>289</v>
      </c>
      <c r="B31" s="730"/>
      <c r="C31" s="730"/>
      <c r="D31" s="730"/>
      <c r="E31" s="730"/>
      <c r="F31" s="730"/>
      <c r="G31" s="730"/>
      <c r="H31" s="730"/>
      <c r="I31" s="730"/>
      <c r="J31" s="730"/>
      <c r="K31" s="730"/>
      <c r="L31" s="730"/>
      <c r="M31" s="730"/>
      <c r="N31" s="730"/>
      <c r="O31" s="730"/>
      <c r="P31" s="730"/>
      <c r="Q31" s="730"/>
      <c r="R31" s="730"/>
      <c r="S31" s="730"/>
      <c r="T31" s="730"/>
      <c r="U31" s="730"/>
      <c r="V31" s="730"/>
      <c r="W31" s="730"/>
    </row>
    <row r="32" spans="1:23" ht="12.75" customHeight="1">
      <c r="A32" s="784" t="s">
        <v>195</v>
      </c>
      <c r="B32" s="784"/>
      <c r="C32" s="784"/>
      <c r="D32" s="784"/>
      <c r="E32" s="784"/>
      <c r="F32" s="784"/>
      <c r="G32" s="784"/>
      <c r="H32" s="784"/>
      <c r="I32" s="784"/>
      <c r="J32" s="784"/>
      <c r="K32" s="784"/>
      <c r="L32" s="784"/>
      <c r="M32" s="784"/>
      <c r="N32" s="784"/>
      <c r="O32" s="784"/>
      <c r="P32" s="784"/>
      <c r="Q32" s="784"/>
      <c r="R32" s="793"/>
      <c r="S32" s="793"/>
      <c r="T32" s="793"/>
      <c r="U32" s="793"/>
      <c r="V32" s="793"/>
      <c r="W32" s="793"/>
    </row>
  </sheetData>
  <mergeCells count="29">
    <mergeCell ref="A1:W1"/>
    <mergeCell ref="A2:W2"/>
    <mergeCell ref="A4:A6"/>
    <mergeCell ref="R4:V4"/>
    <mergeCell ref="B5:B6"/>
    <mergeCell ref="D5:D6"/>
    <mergeCell ref="R5:R6"/>
    <mergeCell ref="T5:U5"/>
    <mergeCell ref="V5:V6"/>
    <mergeCell ref="F4:J4"/>
    <mergeCell ref="F5:F6"/>
    <mergeCell ref="G5:G6"/>
    <mergeCell ref="H5:I5"/>
    <mergeCell ref="J5:J6"/>
    <mergeCell ref="L4:P4"/>
    <mergeCell ref="L5:L6"/>
    <mergeCell ref="A30:W30"/>
    <mergeCell ref="A31:W31"/>
    <mergeCell ref="A32:W32"/>
    <mergeCell ref="S5:S6"/>
    <mergeCell ref="W5:W6"/>
    <mergeCell ref="A25:W25"/>
    <mergeCell ref="A26:W26"/>
    <mergeCell ref="A27:W27"/>
    <mergeCell ref="A29:W29"/>
    <mergeCell ref="A28:W28"/>
    <mergeCell ref="M5:M6"/>
    <mergeCell ref="N5:O5"/>
    <mergeCell ref="P5:P6"/>
  </mergeCells>
  <printOptions horizontalCentered="1"/>
  <pageMargins left="0.39370078740157483" right="0.39370078740157483" top="0.39370078740157483" bottom="0.39370078740157483" header="0" footer="0"/>
  <pageSetup paperSize="9" scale="8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20"/>
  <dimension ref="A1:EH207"/>
  <sheetViews>
    <sheetView showGridLines="0" zoomScaleNormal="100" zoomScaleSheetLayoutView="115" workbookViewId="0">
      <selection activeCell="A2" sqref="A2:DI2"/>
    </sheetView>
  </sheetViews>
  <sheetFormatPr baseColWidth="10" defaultColWidth="0" defaultRowHeight="10.5" zeroHeight="1"/>
  <cols>
    <col min="1" max="1" width="24.26953125" style="50" customWidth="1"/>
    <col min="2" max="2" width="3.26953125" style="50" hidden="1" customWidth="1"/>
    <col min="3" max="3" width="1.453125" style="50" hidden="1" customWidth="1"/>
    <col min="4" max="4" width="7" style="50" bestFit="1" customWidth="1"/>
    <col min="5" max="5" width="1.453125" style="50" customWidth="1"/>
    <col min="6" max="6" width="6.90625" style="50" customWidth="1"/>
    <col min="7" max="7" width="8.1796875" style="50" hidden="1" customWidth="1"/>
    <col min="8" max="8" width="5.81640625" style="50" hidden="1" customWidth="1"/>
    <col min="9" max="9" width="6.7265625" style="50" hidden="1" customWidth="1"/>
    <col min="10" max="10" width="8.26953125" style="50" hidden="1" customWidth="1"/>
    <col min="11" max="12" width="10.26953125" style="50" hidden="1" customWidth="1"/>
    <col min="13" max="13" width="1.453125" style="50" customWidth="1"/>
    <col min="14" max="14" width="6.90625" style="50" customWidth="1"/>
    <col min="15" max="20" width="8.1796875" style="50" hidden="1" customWidth="1"/>
    <col min="21" max="21" width="1.81640625" style="50" customWidth="1"/>
    <col min="22" max="22" width="6.90625" style="50" customWidth="1"/>
    <col min="23" max="23" width="8.1796875" style="50" hidden="1" customWidth="1"/>
    <col min="24" max="24" width="4.7265625" style="50" bestFit="1" customWidth="1"/>
    <col min="25" max="25" width="5.54296875" style="50" bestFit="1" customWidth="1"/>
    <col min="26" max="26" width="8.1796875" style="50" customWidth="1"/>
    <col min="27" max="28" width="10.26953125" style="50" customWidth="1"/>
    <col min="29" max="29" width="2.7265625" style="50" customWidth="1"/>
    <col min="30" max="30" width="5" style="50" hidden="1" customWidth="1"/>
    <col min="31" max="31" width="1.453125" style="50" customWidth="1"/>
    <col min="32" max="32" width="7" style="50" customWidth="1"/>
    <col min="33" max="33" width="1.453125" style="50" customWidth="1"/>
    <col min="34" max="34" width="7" style="50" customWidth="1"/>
    <col min="35" max="35" width="10" style="50" hidden="1" customWidth="1"/>
    <col min="36" max="36" width="5.81640625" style="50" hidden="1" customWidth="1"/>
    <col min="37" max="37" width="6.7265625" style="50" hidden="1" customWidth="1"/>
    <col min="38" max="38" width="10" style="50" hidden="1" customWidth="1"/>
    <col min="39" max="40" width="10.26953125" style="50" hidden="1" customWidth="1"/>
    <col min="41" max="41" width="1.453125" style="50" customWidth="1"/>
    <col min="42" max="42" width="6.90625" style="50" customWidth="1"/>
    <col min="43" max="48" width="11" style="50" hidden="1" customWidth="1"/>
    <col min="49" max="49" width="2" style="50" customWidth="1"/>
    <col min="50" max="50" width="6.90625" style="50" customWidth="1"/>
    <col min="51" max="51" width="10" style="50" hidden="1" customWidth="1"/>
    <col min="52" max="52" width="4.7265625" style="50" bestFit="1" customWidth="1"/>
    <col min="53" max="53" width="5.54296875" style="50" bestFit="1" customWidth="1"/>
    <col min="54" max="54" width="8.1796875" style="50" customWidth="1"/>
    <col min="55" max="56" width="10.26953125" style="50" customWidth="1"/>
    <col min="57" max="57" width="2.7265625" style="50" customWidth="1"/>
    <col min="58" max="58" width="7" style="50" hidden="1" customWidth="1"/>
    <col min="59" max="59" width="1.453125" style="50" customWidth="1"/>
    <col min="60" max="60" width="7" style="50" customWidth="1"/>
    <col min="61" max="61" width="1.453125" style="50" customWidth="1"/>
    <col min="62" max="62" width="7" style="50" bestFit="1" customWidth="1"/>
    <col min="63" max="63" width="10" style="50" hidden="1" customWidth="1"/>
    <col min="64" max="64" width="5.81640625" style="50" hidden="1" customWidth="1"/>
    <col min="65" max="65" width="6.7265625" style="50" hidden="1" customWidth="1"/>
    <col min="66" max="66" width="8.81640625" style="50" hidden="1" customWidth="1"/>
    <col min="67" max="68" width="10" style="50" hidden="1" customWidth="1"/>
    <col min="69" max="69" width="1.453125" style="50" customWidth="1"/>
    <col min="70" max="70" width="6.90625" style="50" customWidth="1"/>
    <col min="71" max="76" width="10.54296875" style="50" hidden="1" customWidth="1"/>
    <col min="77" max="77" width="2.26953125" style="50" customWidth="1"/>
    <col min="78" max="78" width="6.90625" style="50" customWidth="1"/>
    <col min="79" max="79" width="10" style="50" hidden="1" customWidth="1"/>
    <col min="80" max="80" width="4.7265625" style="50" bestFit="1" customWidth="1"/>
    <col min="81" max="81" width="5.54296875" style="50" bestFit="1" customWidth="1"/>
    <col min="82" max="82" width="8.1796875" style="50" customWidth="1"/>
    <col min="83" max="84" width="10" style="50" customWidth="1"/>
    <col min="85" max="85" width="2.7265625" style="50" customWidth="1"/>
    <col min="86" max="86" width="7" style="50" hidden="1" customWidth="1"/>
    <col min="87" max="87" width="1.453125" style="50" customWidth="1"/>
    <col min="88" max="88" width="7" style="50" bestFit="1" customWidth="1"/>
    <col min="89" max="89" width="1.453125" style="50" customWidth="1"/>
    <col min="90" max="90" width="7" style="50" bestFit="1" customWidth="1"/>
    <col min="91" max="91" width="10" style="50" hidden="1" customWidth="1"/>
    <col min="92" max="92" width="5.81640625" style="50" hidden="1" customWidth="1"/>
    <col min="93" max="93" width="6.7265625" style="50" hidden="1" customWidth="1"/>
    <col min="94" max="94" width="8.81640625" style="50" hidden="1" customWidth="1"/>
    <col min="95" max="96" width="10" style="50" hidden="1" customWidth="1"/>
    <col min="97" max="97" width="1.453125" style="50" customWidth="1"/>
    <col min="98" max="98" width="6.90625" style="50" customWidth="1"/>
    <col min="99" max="104" width="9.7265625" style="50" hidden="1" customWidth="1"/>
    <col min="105" max="105" width="2.54296875" style="50" customWidth="1"/>
    <col min="106" max="106" width="6.90625" style="50" customWidth="1"/>
    <col min="107" max="107" width="10" style="50" hidden="1" customWidth="1"/>
    <col min="108" max="108" width="4.7265625" style="50" bestFit="1" customWidth="1"/>
    <col min="109" max="109" width="5.54296875" style="50" bestFit="1" customWidth="1"/>
    <col min="110" max="110" width="8.1796875" style="50" customWidth="1"/>
    <col min="111" max="112" width="10" style="50" customWidth="1"/>
    <col min="113" max="113" width="1.26953125" style="50" customWidth="1"/>
    <col min="114" max="114" width="0.1796875" style="50" customWidth="1"/>
    <col min="115" max="115" width="1.36328125" style="49" customWidth="1"/>
    <col min="116" max="138" width="6.26953125" style="49" hidden="1" customWidth="1"/>
    <col min="139" max="16384" width="6.26953125" style="50" hidden="1"/>
  </cols>
  <sheetData>
    <row r="1" spans="1:138" ht="12.75" customHeight="1">
      <c r="A1" s="765" t="s">
        <v>214</v>
      </c>
      <c r="B1" s="765"/>
      <c r="C1" s="765"/>
      <c r="D1" s="765"/>
      <c r="E1" s="765"/>
      <c r="F1" s="765"/>
      <c r="G1" s="765"/>
      <c r="H1" s="765"/>
      <c r="I1" s="765"/>
      <c r="J1" s="765"/>
      <c r="K1" s="765"/>
      <c r="L1" s="765"/>
      <c r="M1" s="765"/>
      <c r="N1" s="765"/>
      <c r="O1" s="765"/>
      <c r="P1" s="765"/>
      <c r="Q1" s="765"/>
      <c r="R1" s="765"/>
      <c r="S1" s="765"/>
      <c r="T1" s="765"/>
      <c r="U1" s="765"/>
      <c r="V1" s="765"/>
      <c r="W1" s="765"/>
      <c r="X1" s="765"/>
      <c r="Y1" s="765"/>
      <c r="Z1" s="765"/>
      <c r="AA1" s="765"/>
      <c r="AB1" s="765"/>
      <c r="AC1" s="765"/>
      <c r="AD1" s="765"/>
      <c r="AE1" s="765"/>
      <c r="AF1" s="765"/>
      <c r="AG1" s="765"/>
      <c r="AH1" s="765"/>
      <c r="AI1" s="765"/>
      <c r="AJ1" s="765"/>
      <c r="AK1" s="765"/>
      <c r="AL1" s="765"/>
      <c r="AM1" s="765"/>
      <c r="AN1" s="765"/>
      <c r="AO1" s="765"/>
      <c r="AP1" s="765"/>
      <c r="AQ1" s="765"/>
      <c r="AR1" s="765"/>
      <c r="AS1" s="765"/>
      <c r="AT1" s="765"/>
      <c r="AU1" s="765"/>
      <c r="AV1" s="765"/>
      <c r="AW1" s="765"/>
      <c r="AX1" s="765"/>
      <c r="AY1" s="765"/>
      <c r="AZ1" s="765"/>
      <c r="BA1" s="765"/>
      <c r="BB1" s="765"/>
      <c r="BC1" s="765"/>
      <c r="BD1" s="765"/>
      <c r="BE1" s="765"/>
      <c r="BF1" s="765"/>
      <c r="BG1" s="765"/>
      <c r="BH1" s="765"/>
      <c r="BI1" s="765"/>
      <c r="BJ1" s="765"/>
      <c r="BK1" s="765"/>
      <c r="BL1" s="765"/>
      <c r="BM1" s="765"/>
      <c r="BN1" s="765"/>
      <c r="BO1" s="765"/>
      <c r="BP1" s="765"/>
      <c r="BQ1" s="765"/>
      <c r="BR1" s="765"/>
      <c r="BS1" s="765"/>
      <c r="BT1" s="765"/>
      <c r="BU1" s="765"/>
      <c r="BV1" s="765"/>
      <c r="BW1" s="765"/>
      <c r="BX1" s="765"/>
      <c r="BY1" s="765"/>
      <c r="BZ1" s="765"/>
      <c r="CA1" s="765"/>
      <c r="CB1" s="765"/>
      <c r="CC1" s="765"/>
      <c r="CD1" s="765"/>
      <c r="CE1" s="765"/>
      <c r="CF1" s="765"/>
      <c r="CG1" s="765"/>
      <c r="CH1" s="765"/>
      <c r="CI1" s="765"/>
      <c r="CJ1" s="765"/>
      <c r="CK1" s="765"/>
      <c r="CL1" s="765"/>
      <c r="CM1" s="765"/>
      <c r="CN1" s="765"/>
      <c r="CO1" s="765"/>
      <c r="CP1" s="765"/>
      <c r="CQ1" s="765"/>
      <c r="CR1" s="765"/>
      <c r="CS1" s="765"/>
      <c r="CT1" s="765"/>
      <c r="CU1" s="765"/>
      <c r="CV1" s="765"/>
      <c r="CW1" s="765"/>
      <c r="CX1" s="765"/>
      <c r="CY1" s="765"/>
      <c r="CZ1" s="765"/>
      <c r="DA1" s="765"/>
      <c r="DB1" s="765"/>
      <c r="DC1" s="765"/>
      <c r="DD1" s="765"/>
      <c r="DE1" s="765"/>
      <c r="DF1" s="765"/>
      <c r="DG1" s="765"/>
      <c r="DH1" s="765"/>
      <c r="DI1" s="765"/>
      <c r="DJ1" s="49"/>
    </row>
    <row r="2" spans="1:138" ht="42.75" customHeight="1">
      <c r="A2" s="765" t="s">
        <v>562</v>
      </c>
      <c r="B2" s="765"/>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c r="AF2" s="765"/>
      <c r="AG2" s="765"/>
      <c r="AH2" s="765"/>
      <c r="AI2" s="765"/>
      <c r="AJ2" s="765"/>
      <c r="AK2" s="765"/>
      <c r="AL2" s="765"/>
      <c r="AM2" s="765"/>
      <c r="AN2" s="765"/>
      <c r="AO2" s="765"/>
      <c r="AP2" s="765"/>
      <c r="AQ2" s="765"/>
      <c r="AR2" s="765"/>
      <c r="AS2" s="765"/>
      <c r="AT2" s="765"/>
      <c r="AU2" s="765"/>
      <c r="AV2" s="765"/>
      <c r="AW2" s="765"/>
      <c r="AX2" s="765"/>
      <c r="AY2" s="765"/>
      <c r="AZ2" s="765"/>
      <c r="BA2" s="765"/>
      <c r="BB2" s="765"/>
      <c r="BC2" s="765"/>
      <c r="BD2" s="765"/>
      <c r="BE2" s="765"/>
      <c r="BF2" s="765"/>
      <c r="BG2" s="765"/>
      <c r="BH2" s="765"/>
      <c r="BI2" s="765"/>
      <c r="BJ2" s="765"/>
      <c r="BK2" s="765"/>
      <c r="BL2" s="765"/>
      <c r="BM2" s="765"/>
      <c r="BN2" s="765"/>
      <c r="BO2" s="765"/>
      <c r="BP2" s="765"/>
      <c r="BQ2" s="765"/>
      <c r="BR2" s="765"/>
      <c r="BS2" s="765"/>
      <c r="BT2" s="765"/>
      <c r="BU2" s="765"/>
      <c r="BV2" s="765"/>
      <c r="BW2" s="765"/>
      <c r="BX2" s="765"/>
      <c r="BY2" s="765"/>
      <c r="BZ2" s="765"/>
      <c r="CA2" s="765"/>
      <c r="CB2" s="765"/>
      <c r="CC2" s="765"/>
      <c r="CD2" s="765"/>
      <c r="CE2" s="765"/>
      <c r="CF2" s="765"/>
      <c r="CG2" s="765"/>
      <c r="CH2" s="765"/>
      <c r="CI2" s="765"/>
      <c r="CJ2" s="765"/>
      <c r="CK2" s="765"/>
      <c r="CL2" s="765"/>
      <c r="CM2" s="765"/>
      <c r="CN2" s="765"/>
      <c r="CO2" s="765"/>
      <c r="CP2" s="765"/>
      <c r="CQ2" s="765"/>
      <c r="CR2" s="765"/>
      <c r="CS2" s="765"/>
      <c r="CT2" s="765"/>
      <c r="CU2" s="765"/>
      <c r="CV2" s="765"/>
      <c r="CW2" s="765"/>
      <c r="CX2" s="765"/>
      <c r="CY2" s="765"/>
      <c r="CZ2" s="765"/>
      <c r="DA2" s="765"/>
      <c r="DB2" s="765"/>
      <c r="DC2" s="765"/>
      <c r="DD2" s="765"/>
      <c r="DE2" s="765"/>
      <c r="DF2" s="765"/>
      <c r="DG2" s="765"/>
      <c r="DH2" s="765"/>
      <c r="DI2" s="765"/>
      <c r="DJ2" s="49"/>
    </row>
    <row r="3" spans="1:138" ht="6" customHeight="1">
      <c r="A3" s="206"/>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c r="AN3" s="206"/>
      <c r="AO3" s="206"/>
      <c r="AP3" s="206"/>
      <c r="AQ3" s="206"/>
      <c r="AR3" s="206"/>
      <c r="AS3" s="206"/>
      <c r="AT3" s="206"/>
      <c r="AU3" s="206"/>
      <c r="AV3" s="206"/>
      <c r="AW3" s="206"/>
      <c r="AX3" s="206"/>
      <c r="AY3" s="206"/>
      <c r="AZ3" s="206"/>
      <c r="BA3" s="206"/>
      <c r="BB3" s="206"/>
      <c r="BC3" s="206"/>
      <c r="BD3" s="206"/>
      <c r="BE3" s="206"/>
      <c r="BF3" s="206"/>
      <c r="BG3" s="206"/>
      <c r="BH3" s="206"/>
      <c r="BI3" s="206"/>
      <c r="BJ3" s="206"/>
      <c r="BK3" s="206"/>
      <c r="BL3" s="206"/>
      <c r="BM3" s="206"/>
      <c r="BN3" s="206"/>
      <c r="BO3" s="206"/>
      <c r="BP3" s="206"/>
      <c r="BQ3" s="206"/>
      <c r="BR3" s="206"/>
      <c r="BS3" s="206"/>
      <c r="BT3" s="206"/>
      <c r="BU3" s="206"/>
      <c r="BV3" s="206"/>
      <c r="BW3" s="206"/>
      <c r="BX3" s="206"/>
      <c r="BY3" s="206"/>
      <c r="BZ3" s="206"/>
      <c r="CA3" s="206"/>
      <c r="CB3" s="206"/>
      <c r="CC3" s="206"/>
      <c r="CD3" s="206"/>
      <c r="CE3" s="206"/>
      <c r="CF3" s="206"/>
      <c r="CG3" s="206"/>
      <c r="CH3" s="206"/>
      <c r="CI3" s="206"/>
      <c r="CJ3" s="206"/>
      <c r="CK3" s="206"/>
      <c r="CL3" s="206"/>
      <c r="CM3" s="206"/>
      <c r="CN3" s="206"/>
      <c r="CO3" s="206"/>
      <c r="CP3" s="206"/>
      <c r="CQ3" s="206"/>
      <c r="CR3" s="206"/>
      <c r="CS3" s="206"/>
      <c r="CT3" s="206"/>
      <c r="CU3" s="206"/>
      <c r="CV3" s="206"/>
      <c r="CW3" s="206"/>
      <c r="CX3" s="206"/>
      <c r="CY3" s="206"/>
      <c r="CZ3" s="206"/>
      <c r="DA3" s="206"/>
      <c r="DB3" s="206"/>
      <c r="DC3" s="206"/>
      <c r="DD3" s="206"/>
      <c r="DE3" s="206"/>
      <c r="DF3" s="206"/>
      <c r="DG3" s="206"/>
      <c r="DH3" s="206"/>
      <c r="DI3" s="206"/>
      <c r="DJ3" s="49"/>
    </row>
    <row r="4" spans="1:138" ht="33.75" customHeight="1">
      <c r="A4" s="817" t="s">
        <v>84</v>
      </c>
      <c r="B4" s="822" t="s">
        <v>138</v>
      </c>
      <c r="C4" s="811"/>
      <c r="D4" s="811"/>
      <c r="E4" s="811"/>
      <c r="F4" s="811"/>
      <c r="G4" s="811"/>
      <c r="H4" s="811"/>
      <c r="I4" s="811"/>
      <c r="J4" s="811"/>
      <c r="K4" s="811"/>
      <c r="L4" s="811"/>
      <c r="M4" s="811"/>
      <c r="N4" s="811"/>
      <c r="O4" s="811"/>
      <c r="P4" s="811"/>
      <c r="Q4" s="811"/>
      <c r="R4" s="811"/>
      <c r="S4" s="811"/>
      <c r="T4" s="811"/>
      <c r="U4" s="811"/>
      <c r="V4" s="811"/>
      <c r="W4" s="811"/>
      <c r="X4" s="811"/>
      <c r="Y4" s="811"/>
      <c r="Z4" s="811"/>
      <c r="AA4" s="811"/>
      <c r="AB4" s="811"/>
      <c r="AC4" s="811"/>
      <c r="AD4" s="811"/>
      <c r="AE4" s="811"/>
      <c r="AF4" s="811"/>
      <c r="AG4" s="811"/>
      <c r="AH4" s="811"/>
      <c r="AI4" s="811"/>
      <c r="AJ4" s="811"/>
      <c r="AK4" s="811"/>
      <c r="AL4" s="811"/>
      <c r="AM4" s="811"/>
      <c r="AN4" s="811"/>
      <c r="AO4" s="811"/>
      <c r="AP4" s="811"/>
      <c r="AQ4" s="811"/>
      <c r="AR4" s="811"/>
      <c r="AS4" s="811"/>
      <c r="AT4" s="811"/>
      <c r="AU4" s="811"/>
      <c r="AV4" s="811"/>
      <c r="AW4" s="811"/>
      <c r="AX4" s="811"/>
      <c r="AY4" s="811"/>
      <c r="AZ4" s="811"/>
      <c r="BA4" s="811"/>
      <c r="BB4" s="811"/>
      <c r="BC4" s="811"/>
      <c r="BD4" s="811"/>
      <c r="BE4" s="811"/>
      <c r="BF4" s="811"/>
      <c r="BG4" s="811"/>
      <c r="BH4" s="811"/>
      <c r="BI4" s="811"/>
      <c r="BJ4" s="811"/>
      <c r="BK4" s="811"/>
      <c r="BL4" s="811"/>
      <c r="BM4" s="811"/>
      <c r="BN4" s="811"/>
      <c r="BO4" s="811"/>
      <c r="BP4" s="811"/>
      <c r="BQ4" s="811"/>
      <c r="BR4" s="811"/>
      <c r="BS4" s="811"/>
      <c r="BT4" s="811"/>
      <c r="BU4" s="811"/>
      <c r="BV4" s="811"/>
      <c r="BW4" s="811"/>
      <c r="BX4" s="811"/>
      <c r="BY4" s="811"/>
      <c r="BZ4" s="811"/>
      <c r="CA4" s="811"/>
      <c r="CB4" s="811"/>
      <c r="CC4" s="811"/>
      <c r="CD4" s="811"/>
      <c r="CE4" s="811"/>
      <c r="CF4" s="811"/>
      <c r="CG4" s="811"/>
      <c r="CH4" s="811"/>
      <c r="CI4" s="811"/>
      <c r="CJ4" s="811"/>
      <c r="CK4" s="811"/>
      <c r="CL4" s="811"/>
      <c r="CM4" s="811"/>
      <c r="CN4" s="811"/>
      <c r="CO4" s="811"/>
      <c r="CP4" s="811"/>
      <c r="CQ4" s="811"/>
      <c r="CR4" s="811"/>
      <c r="CS4" s="811"/>
      <c r="CT4" s="811"/>
      <c r="CU4" s="811"/>
      <c r="CV4" s="811"/>
      <c r="CW4" s="811"/>
      <c r="CX4" s="811"/>
      <c r="CY4" s="811"/>
      <c r="CZ4" s="811"/>
      <c r="DA4" s="811"/>
      <c r="DB4" s="811"/>
      <c r="DC4" s="811"/>
      <c r="DD4" s="811"/>
      <c r="DE4" s="811"/>
      <c r="DF4" s="811"/>
      <c r="DG4" s="811"/>
      <c r="DH4" s="811"/>
      <c r="DI4" s="811"/>
      <c r="DJ4" s="49"/>
    </row>
    <row r="5" spans="1:138" ht="33.75" customHeight="1">
      <c r="A5" s="818"/>
      <c r="B5" s="822" t="s">
        <v>372</v>
      </c>
      <c r="C5" s="811"/>
      <c r="D5" s="811"/>
      <c r="E5" s="811"/>
      <c r="F5" s="811"/>
      <c r="G5" s="811"/>
      <c r="H5" s="811"/>
      <c r="I5" s="811"/>
      <c r="J5" s="811"/>
      <c r="K5" s="811"/>
      <c r="L5" s="811"/>
      <c r="M5" s="811"/>
      <c r="N5" s="811"/>
      <c r="O5" s="811"/>
      <c r="P5" s="811"/>
      <c r="Q5" s="811"/>
      <c r="R5" s="811"/>
      <c r="S5" s="811"/>
      <c r="T5" s="811"/>
      <c r="U5" s="811"/>
      <c r="V5" s="811"/>
      <c r="W5" s="811"/>
      <c r="X5" s="811"/>
      <c r="Y5" s="811"/>
      <c r="Z5" s="811"/>
      <c r="AA5" s="811"/>
      <c r="AB5" s="811"/>
      <c r="AC5" s="410"/>
      <c r="AD5" s="811" t="s">
        <v>373</v>
      </c>
      <c r="AE5" s="811"/>
      <c r="AF5" s="811"/>
      <c r="AG5" s="811"/>
      <c r="AH5" s="811"/>
      <c r="AI5" s="811"/>
      <c r="AJ5" s="811"/>
      <c r="AK5" s="811"/>
      <c r="AL5" s="811"/>
      <c r="AM5" s="811"/>
      <c r="AN5" s="811"/>
      <c r="AO5" s="811"/>
      <c r="AP5" s="811"/>
      <c r="AQ5" s="811"/>
      <c r="AR5" s="811"/>
      <c r="AS5" s="811"/>
      <c r="AT5" s="811"/>
      <c r="AU5" s="811"/>
      <c r="AV5" s="811"/>
      <c r="AW5" s="811"/>
      <c r="AX5" s="811"/>
      <c r="AY5" s="811"/>
      <c r="AZ5" s="811"/>
      <c r="BA5" s="811"/>
      <c r="BB5" s="811"/>
      <c r="BC5" s="811"/>
      <c r="BD5" s="811"/>
      <c r="BE5" s="410"/>
      <c r="BF5" s="811" t="s">
        <v>374</v>
      </c>
      <c r="BG5" s="811"/>
      <c r="BH5" s="811"/>
      <c r="BI5" s="811"/>
      <c r="BJ5" s="811"/>
      <c r="BK5" s="811"/>
      <c r="BL5" s="811"/>
      <c r="BM5" s="811"/>
      <c r="BN5" s="811"/>
      <c r="BO5" s="811"/>
      <c r="BP5" s="811"/>
      <c r="BQ5" s="811"/>
      <c r="BR5" s="811"/>
      <c r="BS5" s="811"/>
      <c r="BT5" s="811"/>
      <c r="BU5" s="811"/>
      <c r="BV5" s="811"/>
      <c r="BW5" s="811"/>
      <c r="BX5" s="811"/>
      <c r="BY5" s="811"/>
      <c r="BZ5" s="811"/>
      <c r="CA5" s="811"/>
      <c r="CB5" s="811"/>
      <c r="CC5" s="811"/>
      <c r="CD5" s="811"/>
      <c r="CE5" s="811"/>
      <c r="CF5" s="811"/>
      <c r="CG5" s="410"/>
      <c r="CH5" s="811" t="s">
        <v>371</v>
      </c>
      <c r="CI5" s="811"/>
      <c r="CJ5" s="811"/>
      <c r="CK5" s="811"/>
      <c r="CL5" s="811"/>
      <c r="CM5" s="811"/>
      <c r="CN5" s="811"/>
      <c r="CO5" s="811"/>
      <c r="CP5" s="811"/>
      <c r="CQ5" s="811"/>
      <c r="CR5" s="811"/>
      <c r="CS5" s="811"/>
      <c r="CT5" s="811"/>
      <c r="CU5" s="811"/>
      <c r="CV5" s="811"/>
      <c r="CW5" s="811"/>
      <c r="CX5" s="811"/>
      <c r="CY5" s="811"/>
      <c r="CZ5" s="811"/>
      <c r="DA5" s="811"/>
      <c r="DB5" s="811"/>
      <c r="DC5" s="811"/>
      <c r="DD5" s="811"/>
      <c r="DE5" s="811"/>
      <c r="DF5" s="811"/>
      <c r="DG5" s="811"/>
      <c r="DH5" s="811"/>
      <c r="DI5" s="410"/>
      <c r="DJ5" s="49"/>
    </row>
    <row r="6" spans="1:138" ht="33.75" customHeight="1">
      <c r="A6" s="818"/>
      <c r="B6" s="370">
        <v>2021</v>
      </c>
      <c r="C6" s="409"/>
      <c r="D6" s="370">
        <v>2022</v>
      </c>
      <c r="E6" s="409"/>
      <c r="F6" s="812">
        <v>2023</v>
      </c>
      <c r="G6" s="812"/>
      <c r="H6" s="812"/>
      <c r="I6" s="812"/>
      <c r="J6" s="812"/>
      <c r="K6" s="812"/>
      <c r="L6" s="812"/>
      <c r="M6" s="409"/>
      <c r="N6" s="812">
        <v>2024</v>
      </c>
      <c r="O6" s="812"/>
      <c r="P6" s="812"/>
      <c r="Q6" s="812"/>
      <c r="R6" s="812"/>
      <c r="S6" s="812"/>
      <c r="T6" s="812"/>
      <c r="U6" s="409"/>
      <c r="V6" s="812">
        <v>2025</v>
      </c>
      <c r="W6" s="812"/>
      <c r="X6" s="812"/>
      <c r="Y6" s="812"/>
      <c r="Z6" s="812"/>
      <c r="AA6" s="812"/>
      <c r="AB6" s="812"/>
      <c r="AC6" s="410"/>
      <c r="AD6" s="370">
        <v>2021</v>
      </c>
      <c r="AE6" s="409"/>
      <c r="AF6" s="370">
        <v>2022</v>
      </c>
      <c r="AG6" s="409"/>
      <c r="AH6" s="812">
        <v>2023</v>
      </c>
      <c r="AI6" s="812"/>
      <c r="AJ6" s="812"/>
      <c r="AK6" s="812"/>
      <c r="AL6" s="812"/>
      <c r="AM6" s="812"/>
      <c r="AN6" s="812"/>
      <c r="AO6" s="409"/>
      <c r="AP6" s="812">
        <v>2024</v>
      </c>
      <c r="AQ6" s="812"/>
      <c r="AR6" s="812"/>
      <c r="AS6" s="812"/>
      <c r="AT6" s="812"/>
      <c r="AU6" s="812"/>
      <c r="AV6" s="812"/>
      <c r="AW6" s="409"/>
      <c r="AX6" s="812">
        <v>2025</v>
      </c>
      <c r="AY6" s="812"/>
      <c r="AZ6" s="812"/>
      <c r="BA6" s="812"/>
      <c r="BB6" s="812"/>
      <c r="BC6" s="812"/>
      <c r="BD6" s="812"/>
      <c r="BE6" s="410"/>
      <c r="BF6" s="370">
        <v>2021</v>
      </c>
      <c r="BG6" s="409"/>
      <c r="BH6" s="370">
        <v>2022</v>
      </c>
      <c r="BI6" s="409"/>
      <c r="BJ6" s="812">
        <v>2023</v>
      </c>
      <c r="BK6" s="812"/>
      <c r="BL6" s="812"/>
      <c r="BM6" s="812"/>
      <c r="BN6" s="812"/>
      <c r="BO6" s="812"/>
      <c r="BP6" s="812"/>
      <c r="BQ6" s="409"/>
      <c r="BR6" s="812">
        <v>2024</v>
      </c>
      <c r="BS6" s="812"/>
      <c r="BT6" s="812"/>
      <c r="BU6" s="812"/>
      <c r="BV6" s="812"/>
      <c r="BW6" s="812"/>
      <c r="BX6" s="812"/>
      <c r="BY6" s="409"/>
      <c r="BZ6" s="812">
        <v>2025</v>
      </c>
      <c r="CA6" s="812"/>
      <c r="CB6" s="812"/>
      <c r="CC6" s="812"/>
      <c r="CD6" s="812"/>
      <c r="CE6" s="812"/>
      <c r="CF6" s="812"/>
      <c r="CG6" s="410"/>
      <c r="CH6" s="370">
        <v>2021</v>
      </c>
      <c r="CI6" s="409"/>
      <c r="CJ6" s="370">
        <v>2022</v>
      </c>
      <c r="CK6" s="409"/>
      <c r="CL6" s="812">
        <v>2023</v>
      </c>
      <c r="CM6" s="812"/>
      <c r="CN6" s="812"/>
      <c r="CO6" s="812"/>
      <c r="CP6" s="812"/>
      <c r="CQ6" s="812"/>
      <c r="CR6" s="812"/>
      <c r="CS6" s="409"/>
      <c r="CT6" s="812">
        <v>2024</v>
      </c>
      <c r="CU6" s="812"/>
      <c r="CV6" s="812"/>
      <c r="CW6" s="812"/>
      <c r="CX6" s="812"/>
      <c r="CY6" s="812"/>
      <c r="CZ6" s="812"/>
      <c r="DA6" s="409"/>
      <c r="DB6" s="812">
        <v>2025</v>
      </c>
      <c r="DC6" s="812"/>
      <c r="DD6" s="812"/>
      <c r="DE6" s="812"/>
      <c r="DF6" s="812"/>
      <c r="DG6" s="812"/>
      <c r="DH6" s="812"/>
      <c r="DI6" s="410"/>
      <c r="DJ6" s="49"/>
    </row>
    <row r="7" spans="1:138" ht="33.75" customHeight="1">
      <c r="A7" s="818"/>
      <c r="B7" s="813" t="s">
        <v>313</v>
      </c>
      <c r="C7" s="409"/>
      <c r="D7" s="813" t="s">
        <v>313</v>
      </c>
      <c r="E7" s="409"/>
      <c r="F7" s="813" t="s">
        <v>313</v>
      </c>
      <c r="G7" s="813" t="s">
        <v>314</v>
      </c>
      <c r="H7" s="811" t="s">
        <v>315</v>
      </c>
      <c r="I7" s="811"/>
      <c r="J7" s="813" t="s">
        <v>316</v>
      </c>
      <c r="K7" s="813" t="s">
        <v>225</v>
      </c>
      <c r="L7" s="813" t="s">
        <v>322</v>
      </c>
      <c r="M7" s="409"/>
      <c r="N7" s="813" t="s">
        <v>313</v>
      </c>
      <c r="O7" s="813" t="s">
        <v>314</v>
      </c>
      <c r="P7" s="811" t="s">
        <v>315</v>
      </c>
      <c r="Q7" s="811"/>
      <c r="R7" s="813" t="s">
        <v>316</v>
      </c>
      <c r="S7" s="813" t="s">
        <v>225</v>
      </c>
      <c r="T7" s="813" t="s">
        <v>322</v>
      </c>
      <c r="U7" s="409"/>
      <c r="V7" s="813" t="s">
        <v>313</v>
      </c>
      <c r="W7" s="813" t="s">
        <v>314</v>
      </c>
      <c r="X7" s="811" t="s">
        <v>315</v>
      </c>
      <c r="Y7" s="811"/>
      <c r="Z7" s="813" t="s">
        <v>316</v>
      </c>
      <c r="AA7" s="814" t="s">
        <v>225</v>
      </c>
      <c r="AB7" s="814" t="s">
        <v>322</v>
      </c>
      <c r="AC7" s="410"/>
      <c r="AD7" s="813" t="s">
        <v>313</v>
      </c>
      <c r="AE7" s="409"/>
      <c r="AF7" s="813" t="s">
        <v>313</v>
      </c>
      <c r="AG7" s="409"/>
      <c r="AH7" s="813" t="s">
        <v>313</v>
      </c>
      <c r="AI7" s="813" t="s">
        <v>314</v>
      </c>
      <c r="AJ7" s="811" t="s">
        <v>315</v>
      </c>
      <c r="AK7" s="811"/>
      <c r="AL7" s="813" t="s">
        <v>316</v>
      </c>
      <c r="AM7" s="813" t="s">
        <v>225</v>
      </c>
      <c r="AN7" s="813" t="s">
        <v>322</v>
      </c>
      <c r="AO7" s="409"/>
      <c r="AP7" s="813" t="s">
        <v>313</v>
      </c>
      <c r="AQ7" s="813" t="s">
        <v>314</v>
      </c>
      <c r="AR7" s="811" t="s">
        <v>315</v>
      </c>
      <c r="AS7" s="811"/>
      <c r="AT7" s="813" t="s">
        <v>316</v>
      </c>
      <c r="AU7" s="813" t="s">
        <v>225</v>
      </c>
      <c r="AV7" s="813" t="s">
        <v>322</v>
      </c>
      <c r="AW7" s="409"/>
      <c r="AX7" s="813" t="s">
        <v>313</v>
      </c>
      <c r="AY7" s="813" t="s">
        <v>314</v>
      </c>
      <c r="AZ7" s="811" t="s">
        <v>315</v>
      </c>
      <c r="BA7" s="811"/>
      <c r="BB7" s="813" t="s">
        <v>316</v>
      </c>
      <c r="BC7" s="814" t="s">
        <v>225</v>
      </c>
      <c r="BD7" s="814" t="s">
        <v>322</v>
      </c>
      <c r="BE7" s="410"/>
      <c r="BF7" s="813" t="s">
        <v>313</v>
      </c>
      <c r="BG7" s="409"/>
      <c r="BH7" s="813" t="s">
        <v>313</v>
      </c>
      <c r="BI7" s="409"/>
      <c r="BJ7" s="813" t="s">
        <v>313</v>
      </c>
      <c r="BK7" s="813" t="s">
        <v>314</v>
      </c>
      <c r="BL7" s="811" t="s">
        <v>315</v>
      </c>
      <c r="BM7" s="811"/>
      <c r="BN7" s="813" t="s">
        <v>316</v>
      </c>
      <c r="BO7" s="813" t="s">
        <v>225</v>
      </c>
      <c r="BP7" s="813" t="s">
        <v>322</v>
      </c>
      <c r="BQ7" s="409"/>
      <c r="BR7" s="813" t="s">
        <v>313</v>
      </c>
      <c r="BS7" s="813" t="s">
        <v>314</v>
      </c>
      <c r="BT7" s="811" t="s">
        <v>315</v>
      </c>
      <c r="BU7" s="811"/>
      <c r="BV7" s="813" t="s">
        <v>316</v>
      </c>
      <c r="BW7" s="813" t="s">
        <v>225</v>
      </c>
      <c r="BX7" s="813" t="s">
        <v>322</v>
      </c>
      <c r="BY7" s="409"/>
      <c r="BZ7" s="813" t="s">
        <v>313</v>
      </c>
      <c r="CA7" s="813" t="s">
        <v>314</v>
      </c>
      <c r="CB7" s="811" t="s">
        <v>315</v>
      </c>
      <c r="CC7" s="811"/>
      <c r="CD7" s="813" t="s">
        <v>316</v>
      </c>
      <c r="CE7" s="814" t="s">
        <v>225</v>
      </c>
      <c r="CF7" s="814" t="s">
        <v>322</v>
      </c>
      <c r="CG7" s="410"/>
      <c r="CH7" s="813" t="s">
        <v>313</v>
      </c>
      <c r="CI7" s="409"/>
      <c r="CJ7" s="813" t="s">
        <v>313</v>
      </c>
      <c r="CK7" s="409"/>
      <c r="CL7" s="813" t="s">
        <v>313</v>
      </c>
      <c r="CM7" s="813" t="s">
        <v>314</v>
      </c>
      <c r="CN7" s="811" t="s">
        <v>315</v>
      </c>
      <c r="CO7" s="811"/>
      <c r="CP7" s="813" t="s">
        <v>316</v>
      </c>
      <c r="CQ7" s="813" t="s">
        <v>225</v>
      </c>
      <c r="CR7" s="813" t="s">
        <v>322</v>
      </c>
      <c r="CS7" s="409"/>
      <c r="CT7" s="813" t="s">
        <v>313</v>
      </c>
      <c r="CU7" s="813" t="s">
        <v>314</v>
      </c>
      <c r="CV7" s="811" t="s">
        <v>315</v>
      </c>
      <c r="CW7" s="811"/>
      <c r="CX7" s="813" t="s">
        <v>316</v>
      </c>
      <c r="CY7" s="813" t="s">
        <v>225</v>
      </c>
      <c r="CZ7" s="813" t="s">
        <v>322</v>
      </c>
      <c r="DA7" s="409"/>
      <c r="DB7" s="813" t="s">
        <v>313</v>
      </c>
      <c r="DC7" s="813" t="s">
        <v>314</v>
      </c>
      <c r="DD7" s="811" t="s">
        <v>315</v>
      </c>
      <c r="DE7" s="811"/>
      <c r="DF7" s="813" t="s">
        <v>316</v>
      </c>
      <c r="DG7" s="813" t="s">
        <v>225</v>
      </c>
      <c r="DH7" s="813" t="s">
        <v>322</v>
      </c>
      <c r="DI7" s="410"/>
      <c r="DJ7" s="49"/>
    </row>
    <row r="8" spans="1:138" ht="31.5" customHeight="1">
      <c r="A8" s="819"/>
      <c r="B8" s="812"/>
      <c r="C8" s="370"/>
      <c r="D8" s="812"/>
      <c r="E8" s="370"/>
      <c r="F8" s="812"/>
      <c r="G8" s="812"/>
      <c r="H8" s="370" t="s">
        <v>317</v>
      </c>
      <c r="I8" s="370" t="s">
        <v>16</v>
      </c>
      <c r="J8" s="812"/>
      <c r="K8" s="812"/>
      <c r="L8" s="812"/>
      <c r="M8" s="370"/>
      <c r="N8" s="812"/>
      <c r="O8" s="812"/>
      <c r="P8" s="370" t="s">
        <v>317</v>
      </c>
      <c r="Q8" s="370" t="s">
        <v>16</v>
      </c>
      <c r="R8" s="812"/>
      <c r="S8" s="812"/>
      <c r="T8" s="812"/>
      <c r="U8" s="370"/>
      <c r="V8" s="812"/>
      <c r="W8" s="812"/>
      <c r="X8" s="370" t="s">
        <v>317</v>
      </c>
      <c r="Y8" s="370" t="s">
        <v>16</v>
      </c>
      <c r="Z8" s="812"/>
      <c r="AA8" s="815"/>
      <c r="AB8" s="815"/>
      <c r="AC8" s="119"/>
      <c r="AD8" s="812"/>
      <c r="AE8" s="370"/>
      <c r="AF8" s="812"/>
      <c r="AG8" s="370"/>
      <c r="AH8" s="812"/>
      <c r="AI8" s="812"/>
      <c r="AJ8" s="370" t="s">
        <v>317</v>
      </c>
      <c r="AK8" s="370" t="s">
        <v>16</v>
      </c>
      <c r="AL8" s="812"/>
      <c r="AM8" s="812"/>
      <c r="AN8" s="812"/>
      <c r="AO8" s="370"/>
      <c r="AP8" s="812"/>
      <c r="AQ8" s="812"/>
      <c r="AR8" s="370" t="s">
        <v>317</v>
      </c>
      <c r="AS8" s="370" t="s">
        <v>16</v>
      </c>
      <c r="AT8" s="812"/>
      <c r="AU8" s="812"/>
      <c r="AV8" s="812"/>
      <c r="AW8" s="370"/>
      <c r="AX8" s="812"/>
      <c r="AY8" s="812"/>
      <c r="AZ8" s="370" t="s">
        <v>317</v>
      </c>
      <c r="BA8" s="370" t="s">
        <v>16</v>
      </c>
      <c r="BB8" s="812"/>
      <c r="BC8" s="815"/>
      <c r="BD8" s="815"/>
      <c r="BE8" s="119"/>
      <c r="BF8" s="812"/>
      <c r="BG8" s="370"/>
      <c r="BH8" s="812"/>
      <c r="BI8" s="370"/>
      <c r="BJ8" s="812"/>
      <c r="BK8" s="812"/>
      <c r="BL8" s="370" t="s">
        <v>317</v>
      </c>
      <c r="BM8" s="370" t="s">
        <v>16</v>
      </c>
      <c r="BN8" s="812"/>
      <c r="BO8" s="812"/>
      <c r="BP8" s="812"/>
      <c r="BQ8" s="370"/>
      <c r="BR8" s="812"/>
      <c r="BS8" s="812"/>
      <c r="BT8" s="370" t="s">
        <v>317</v>
      </c>
      <c r="BU8" s="370" t="s">
        <v>16</v>
      </c>
      <c r="BV8" s="812"/>
      <c r="BW8" s="812"/>
      <c r="BX8" s="812"/>
      <c r="BY8" s="370"/>
      <c r="BZ8" s="812"/>
      <c r="CA8" s="812"/>
      <c r="CB8" s="370" t="s">
        <v>317</v>
      </c>
      <c r="CC8" s="370" t="s">
        <v>16</v>
      </c>
      <c r="CD8" s="812"/>
      <c r="CE8" s="815"/>
      <c r="CF8" s="815"/>
      <c r="CG8" s="119"/>
      <c r="CH8" s="812"/>
      <c r="CI8" s="370"/>
      <c r="CJ8" s="812"/>
      <c r="CK8" s="370"/>
      <c r="CL8" s="812"/>
      <c r="CM8" s="812"/>
      <c r="CN8" s="370" t="s">
        <v>317</v>
      </c>
      <c r="CO8" s="370" t="s">
        <v>16</v>
      </c>
      <c r="CP8" s="812"/>
      <c r="CQ8" s="812"/>
      <c r="CR8" s="812"/>
      <c r="CS8" s="370"/>
      <c r="CT8" s="812"/>
      <c r="CU8" s="812"/>
      <c r="CV8" s="370" t="s">
        <v>317</v>
      </c>
      <c r="CW8" s="370" t="s">
        <v>16</v>
      </c>
      <c r="CX8" s="812"/>
      <c r="CY8" s="812"/>
      <c r="CZ8" s="812"/>
      <c r="DA8" s="370"/>
      <c r="DB8" s="812"/>
      <c r="DC8" s="812"/>
      <c r="DD8" s="370" t="s">
        <v>317</v>
      </c>
      <c r="DE8" s="370" t="s">
        <v>16</v>
      </c>
      <c r="DF8" s="812"/>
      <c r="DG8" s="812"/>
      <c r="DH8" s="812"/>
      <c r="DI8" s="119"/>
      <c r="DJ8" s="49"/>
    </row>
    <row r="9" spans="1:138" ht="7.5" customHeight="1">
      <c r="A9" s="176"/>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9"/>
    </row>
    <row r="10" spans="1:138" ht="12.75" customHeight="1">
      <c r="A10" s="566" t="s">
        <v>1</v>
      </c>
      <c r="B10" s="567">
        <v>94.286887242937468</v>
      </c>
      <c r="C10" s="422"/>
      <c r="D10" s="422">
        <v>95.102348032255279</v>
      </c>
      <c r="E10" s="422"/>
      <c r="F10" s="422">
        <v>94.63727599831671</v>
      </c>
      <c r="G10" s="422">
        <v>0.85543106935847646</v>
      </c>
      <c r="H10" s="422">
        <v>92.690479078831373</v>
      </c>
      <c r="I10" s="422">
        <v>96.087455102112401</v>
      </c>
      <c r="J10" s="422">
        <v>0.90390499973149252</v>
      </c>
      <c r="K10" s="423">
        <v>2353.8656519999995</v>
      </c>
      <c r="L10" s="423">
        <v>2534</v>
      </c>
      <c r="M10" s="422"/>
      <c r="N10" s="422">
        <v>94.882138612940963</v>
      </c>
      <c r="O10" s="422">
        <v>0.9471692880730086</v>
      </c>
      <c r="P10" s="422">
        <v>92.672561437732512</v>
      </c>
      <c r="Q10" s="422">
        <v>96.450938323557907</v>
      </c>
      <c r="R10" s="422">
        <v>0.99825878918777278</v>
      </c>
      <c r="S10" s="423">
        <v>2229.4125550000049</v>
      </c>
      <c r="T10" s="423">
        <v>2483</v>
      </c>
      <c r="U10" s="422"/>
      <c r="V10" s="422">
        <v>95.363542932949912</v>
      </c>
      <c r="W10" s="422">
        <v>0.96462317684218646</v>
      </c>
      <c r="X10" s="422">
        <v>93.060202414805886</v>
      </c>
      <c r="Y10" s="422">
        <v>96.927636873770027</v>
      </c>
      <c r="Z10" s="422">
        <v>1.0115219581558674</v>
      </c>
      <c r="AA10" s="328">
        <v>2334.9806209999997</v>
      </c>
      <c r="AB10" s="328">
        <v>2631</v>
      </c>
      <c r="AC10" s="422"/>
      <c r="AD10" s="422">
        <v>78.751790108116623</v>
      </c>
      <c r="AE10" s="422"/>
      <c r="AF10" s="422">
        <v>79.948314742546174</v>
      </c>
      <c r="AG10" s="422"/>
      <c r="AH10" s="422">
        <v>80.492596502885831</v>
      </c>
      <c r="AI10" s="422">
        <v>0.70795550927319861</v>
      </c>
      <c r="AJ10" s="422">
        <v>79.066969077502065</v>
      </c>
      <c r="AK10" s="422">
        <v>81.84342828361919</v>
      </c>
      <c r="AL10" s="422">
        <v>0.87952872690324613</v>
      </c>
      <c r="AM10" s="423">
        <v>6126.2537349999893</v>
      </c>
      <c r="AN10" s="423">
        <v>9206</v>
      </c>
      <c r="AO10" s="422"/>
      <c r="AP10" s="422">
        <v>81.396321081439964</v>
      </c>
      <c r="AQ10" s="422">
        <v>0.73047112834189709</v>
      </c>
      <c r="AR10" s="422">
        <v>79.921346360240904</v>
      </c>
      <c r="AS10" s="422">
        <v>82.786281470569932</v>
      </c>
      <c r="AT10" s="422">
        <v>0.89742523818863296</v>
      </c>
      <c r="AU10" s="423">
        <v>5623.7998989999769</v>
      </c>
      <c r="AV10" s="423">
        <v>9043</v>
      </c>
      <c r="AW10" s="422"/>
      <c r="AX10" s="422">
        <v>80.331293414808371</v>
      </c>
      <c r="AY10" s="422">
        <v>0.87437322423370245</v>
      </c>
      <c r="AZ10" s="422">
        <v>78.560313933594301</v>
      </c>
      <c r="BA10" s="422">
        <v>81.989522415758216</v>
      </c>
      <c r="BB10" s="422">
        <v>1.0884590388937014</v>
      </c>
      <c r="BC10" s="328">
        <v>5342.9319420000029</v>
      </c>
      <c r="BD10" s="328">
        <v>8933</v>
      </c>
      <c r="BE10" s="422"/>
      <c r="BF10" s="422">
        <v>86.54876808465545</v>
      </c>
      <c r="BG10" s="422"/>
      <c r="BH10" s="422">
        <v>84.970533547970334</v>
      </c>
      <c r="BI10" s="422"/>
      <c r="BJ10" s="422">
        <v>86.047712501414992</v>
      </c>
      <c r="BK10" s="422">
        <v>0.7608460912382381</v>
      </c>
      <c r="BL10" s="422">
        <v>84.488024582309322</v>
      </c>
      <c r="BM10" s="422">
        <v>87.47382840157988</v>
      </c>
      <c r="BN10" s="422">
        <v>0.88421419828647574</v>
      </c>
      <c r="BO10" s="423">
        <v>5271.5012009999891</v>
      </c>
      <c r="BP10" s="423">
        <v>7941</v>
      </c>
      <c r="BQ10" s="422"/>
      <c r="BR10" s="422">
        <v>87.027378141073015</v>
      </c>
      <c r="BS10" s="422">
        <v>0.77690600182490388</v>
      </c>
      <c r="BT10" s="422">
        <v>85.426504743078667</v>
      </c>
      <c r="BU10" s="422">
        <v>88.47612062267801</v>
      </c>
      <c r="BV10" s="422">
        <v>0.89271447493859313</v>
      </c>
      <c r="BW10" s="423">
        <v>4894.2456039999915</v>
      </c>
      <c r="BX10" s="423">
        <v>7833</v>
      </c>
      <c r="BY10" s="422"/>
      <c r="BZ10" s="422">
        <v>87.321930817138139</v>
      </c>
      <c r="CA10" s="422">
        <v>0.86868879392330867</v>
      </c>
      <c r="CB10" s="422">
        <v>85.518654607989617</v>
      </c>
      <c r="CC10" s="422">
        <v>88.929723585052514</v>
      </c>
      <c r="CD10" s="422">
        <v>0.99481171086612807</v>
      </c>
      <c r="CE10" s="328">
        <v>4665.551334000018</v>
      </c>
      <c r="CF10" s="328">
        <v>7855</v>
      </c>
      <c r="CG10" s="422"/>
      <c r="CH10" s="422">
        <v>87.235495165228556</v>
      </c>
      <c r="CI10" s="422"/>
      <c r="CJ10" s="422">
        <v>88.42740135011249</v>
      </c>
      <c r="CK10" s="422"/>
      <c r="CL10" s="422">
        <v>88.986054865771578</v>
      </c>
      <c r="CM10" s="422">
        <v>0.64317902870864085</v>
      </c>
      <c r="CN10" s="422">
        <v>87.66026057370604</v>
      </c>
      <c r="CO10" s="422">
        <v>90.185352896734145</v>
      </c>
      <c r="CP10" s="422">
        <v>0.72278631711319885</v>
      </c>
      <c r="CQ10" s="423">
        <v>6772.6868639999984</v>
      </c>
      <c r="CR10" s="423">
        <v>10375</v>
      </c>
      <c r="CS10" s="422"/>
      <c r="CT10" s="422">
        <v>89.918285980248555</v>
      </c>
      <c r="CU10" s="422">
        <v>0.61179679072700932</v>
      </c>
      <c r="CV10" s="422">
        <v>88.653752718812058</v>
      </c>
      <c r="CW10" s="422">
        <v>91.056105655140968</v>
      </c>
      <c r="CX10" s="422">
        <v>0.68039196261080481</v>
      </c>
      <c r="CY10" s="423">
        <v>6212.5958629999914</v>
      </c>
      <c r="CZ10" s="423">
        <v>10226</v>
      </c>
      <c r="DA10" s="422"/>
      <c r="DB10" s="422">
        <v>89.93620370356328</v>
      </c>
      <c r="DC10" s="422">
        <v>0.69023247322999215</v>
      </c>
      <c r="DD10" s="422">
        <v>88.49972254722401</v>
      </c>
      <c r="DE10" s="422">
        <v>91.211075393636648</v>
      </c>
      <c r="DF10" s="422">
        <v>0.76746898891246518</v>
      </c>
      <c r="DG10" s="328">
        <v>5981.7661969999726</v>
      </c>
      <c r="DH10" s="328">
        <v>10037</v>
      </c>
      <c r="DI10" s="81"/>
      <c r="DJ10" s="51"/>
      <c r="DK10" s="50"/>
      <c r="DL10" s="50"/>
      <c r="DM10" s="50"/>
      <c r="DN10" s="50"/>
      <c r="DO10" s="50"/>
      <c r="DP10" s="50"/>
      <c r="DQ10" s="50"/>
      <c r="DR10" s="50"/>
      <c r="DS10" s="50"/>
      <c r="DT10" s="50"/>
      <c r="DU10" s="50"/>
      <c r="DV10" s="50"/>
      <c r="DW10" s="50"/>
      <c r="DX10" s="50"/>
      <c r="DY10" s="50"/>
      <c r="DZ10" s="50"/>
      <c r="EA10" s="50"/>
      <c r="EB10" s="50"/>
      <c r="EC10" s="50"/>
      <c r="ED10" s="50"/>
      <c r="EE10" s="50"/>
      <c r="EF10" s="50"/>
      <c r="EG10" s="50"/>
      <c r="EH10" s="50"/>
    </row>
    <row r="11" spans="1:138" ht="7.5" customHeight="1">
      <c r="A11" s="176"/>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311"/>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311"/>
      <c r="BD11" s="311"/>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311"/>
      <c r="DH11" s="311"/>
      <c r="DI11" s="46"/>
      <c r="DJ11" s="49"/>
    </row>
    <row r="12" spans="1:138" s="53" customFormat="1" ht="18" customHeight="1">
      <c r="A12" s="126" t="s">
        <v>137</v>
      </c>
    </row>
    <row r="13" spans="1:138" s="53" customFormat="1" ht="15.75" customHeight="1">
      <c r="A13" s="127" t="s">
        <v>136</v>
      </c>
      <c r="B13" s="506" t="s">
        <v>352</v>
      </c>
      <c r="C13" s="506"/>
      <c r="D13" s="506" t="s">
        <v>352</v>
      </c>
      <c r="E13" s="506"/>
      <c r="F13" s="506" t="s">
        <v>352</v>
      </c>
      <c r="G13" s="506" t="s">
        <v>352</v>
      </c>
      <c r="H13" s="506" t="s">
        <v>352</v>
      </c>
      <c r="I13" s="506" t="s">
        <v>352</v>
      </c>
      <c r="J13" s="506" t="s">
        <v>352</v>
      </c>
      <c r="K13" s="506" t="s">
        <v>352</v>
      </c>
      <c r="L13" s="506" t="s">
        <v>352</v>
      </c>
      <c r="M13" s="506"/>
      <c r="N13" s="506" t="s">
        <v>352</v>
      </c>
      <c r="O13" s="506" t="s">
        <v>352</v>
      </c>
      <c r="P13" s="506" t="s">
        <v>352</v>
      </c>
      <c r="Q13" s="506" t="s">
        <v>352</v>
      </c>
      <c r="R13" s="506" t="s">
        <v>352</v>
      </c>
      <c r="S13" s="506" t="s">
        <v>352</v>
      </c>
      <c r="T13" s="506" t="s">
        <v>352</v>
      </c>
      <c r="U13" s="506"/>
      <c r="V13" s="506" t="s">
        <v>352</v>
      </c>
      <c r="W13" s="506" t="s">
        <v>352</v>
      </c>
      <c r="X13" s="506" t="s">
        <v>352</v>
      </c>
      <c r="Y13" s="506" t="s">
        <v>352</v>
      </c>
      <c r="Z13" s="506" t="s">
        <v>352</v>
      </c>
      <c r="AA13" s="506" t="s">
        <v>352</v>
      </c>
      <c r="AB13" s="506" t="s">
        <v>352</v>
      </c>
      <c r="AC13" s="506"/>
      <c r="AD13" s="506">
        <v>74.365014719798623</v>
      </c>
      <c r="AE13" s="506"/>
      <c r="AF13" s="506">
        <v>78.331590257903514</v>
      </c>
      <c r="AG13" s="506"/>
      <c r="AH13" s="506">
        <v>80.440658977851015</v>
      </c>
      <c r="AI13" s="506">
        <v>2.0061544319955931</v>
      </c>
      <c r="AJ13" s="506">
        <v>76.206908181706723</v>
      </c>
      <c r="AK13" s="506">
        <v>84.078449648305309</v>
      </c>
      <c r="AL13" s="506">
        <v>2.4939557401537185</v>
      </c>
      <c r="AM13" s="568">
        <v>1037.4706999999992</v>
      </c>
      <c r="AN13" s="568">
        <v>1052</v>
      </c>
      <c r="AO13" s="506"/>
      <c r="AP13" s="506">
        <v>78.121923620763383</v>
      </c>
      <c r="AQ13" s="506">
        <v>2.2820865677233706</v>
      </c>
      <c r="AR13" s="506">
        <v>73.321262877446458</v>
      </c>
      <c r="AS13" s="506">
        <v>82.267654128214971</v>
      </c>
      <c r="AT13" s="506">
        <v>2.9211858361317069</v>
      </c>
      <c r="AU13" s="568">
        <v>782.39105099999972</v>
      </c>
      <c r="AV13" s="568">
        <v>853</v>
      </c>
      <c r="AW13" s="506"/>
      <c r="AX13" s="506">
        <v>79.912265654544171</v>
      </c>
      <c r="AY13" s="506">
        <v>2.2762500322210681</v>
      </c>
      <c r="AZ13" s="506">
        <v>75.078165399614662</v>
      </c>
      <c r="BA13" s="506">
        <v>84.00841662984017</v>
      </c>
      <c r="BB13" s="506">
        <v>2.8484363615232202</v>
      </c>
      <c r="BC13" s="311">
        <v>807.32548199999849</v>
      </c>
      <c r="BD13" s="311">
        <v>919</v>
      </c>
      <c r="BE13" s="506"/>
      <c r="BF13" s="506">
        <v>89.247367015782004</v>
      </c>
      <c r="BG13" s="506"/>
      <c r="BH13" s="506">
        <v>85.567529467246104</v>
      </c>
      <c r="BI13" s="506"/>
      <c r="BJ13" s="506">
        <v>87.576807325739495</v>
      </c>
      <c r="BK13" s="506">
        <v>2.0007760117261739</v>
      </c>
      <c r="BL13" s="506">
        <v>83.094975779786267</v>
      </c>
      <c r="BM13" s="506">
        <v>90.999131061222442</v>
      </c>
      <c r="BN13" s="506">
        <v>2.2845957426654566</v>
      </c>
      <c r="BO13" s="568">
        <v>908.58371600000009</v>
      </c>
      <c r="BP13" s="568">
        <v>916</v>
      </c>
      <c r="BQ13" s="506"/>
      <c r="BR13" s="506">
        <v>86.878951022153259</v>
      </c>
      <c r="BS13" s="506">
        <v>2.3665530748597319</v>
      </c>
      <c r="BT13" s="506">
        <v>81.506153018404007</v>
      </c>
      <c r="BU13" s="506">
        <v>90.865779941478536</v>
      </c>
      <c r="BV13" s="506">
        <v>2.7239659860261027</v>
      </c>
      <c r="BW13" s="568">
        <v>679.73313799999994</v>
      </c>
      <c r="BX13" s="568">
        <v>743</v>
      </c>
      <c r="BY13" s="506"/>
      <c r="BZ13" s="506">
        <v>88.53815764977918</v>
      </c>
      <c r="CA13" s="506">
        <v>2.3731829497736774</v>
      </c>
      <c r="CB13" s="506">
        <v>83.003543260617576</v>
      </c>
      <c r="CC13" s="506">
        <v>92.434780181522243</v>
      </c>
      <c r="CD13" s="506">
        <v>2.6804069711513772</v>
      </c>
      <c r="CE13" s="311">
        <v>714.7911079999983</v>
      </c>
      <c r="CF13" s="311">
        <v>817</v>
      </c>
      <c r="CG13" s="506"/>
      <c r="CH13" s="506">
        <v>86.406232322252052</v>
      </c>
      <c r="CI13" s="506"/>
      <c r="CJ13" s="506">
        <v>88.280338218040825</v>
      </c>
      <c r="CK13" s="506"/>
      <c r="CL13" s="506">
        <v>88.129927898563139</v>
      </c>
      <c r="CM13" s="506">
        <v>1.748609555252012</v>
      </c>
      <c r="CN13" s="506">
        <v>84.251281886352601</v>
      </c>
      <c r="CO13" s="506">
        <v>91.153628877544094</v>
      </c>
      <c r="CP13" s="506">
        <v>1.9841268419788654</v>
      </c>
      <c r="CQ13" s="568">
        <v>1136.6418319999991</v>
      </c>
      <c r="CR13" s="568">
        <v>1238</v>
      </c>
      <c r="CS13" s="506"/>
      <c r="CT13" s="506">
        <v>90.553550204656858</v>
      </c>
      <c r="CU13" s="506">
        <v>1.6618045897451936</v>
      </c>
      <c r="CV13" s="506">
        <v>86.754069224802038</v>
      </c>
      <c r="CW13" s="506">
        <v>93.346764143023449</v>
      </c>
      <c r="CX13" s="506">
        <v>1.8351622724778964</v>
      </c>
      <c r="CY13" s="568">
        <v>906.8937890000002</v>
      </c>
      <c r="CZ13" s="568">
        <v>1037</v>
      </c>
      <c r="DA13" s="506"/>
      <c r="DB13" s="506">
        <v>85.875168613839492</v>
      </c>
      <c r="DC13" s="506">
        <v>2.4243254188931052</v>
      </c>
      <c r="DD13" s="506">
        <v>80.424991716528808</v>
      </c>
      <c r="DE13" s="506">
        <v>89.996623289350381</v>
      </c>
      <c r="DF13" s="506">
        <v>2.8230808253719171</v>
      </c>
      <c r="DG13" s="311">
        <v>867.56659099999808</v>
      </c>
      <c r="DH13" s="311">
        <v>1070</v>
      </c>
      <c r="DI13" s="506"/>
      <c r="DJ13" s="52"/>
    </row>
    <row r="14" spans="1:138" s="53" customFormat="1" ht="15.75" customHeight="1">
      <c r="A14" s="127" t="s">
        <v>135</v>
      </c>
      <c r="B14" s="506" t="s">
        <v>352</v>
      </c>
      <c r="C14" s="506"/>
      <c r="D14" s="506" t="s">
        <v>352</v>
      </c>
      <c r="E14" s="506"/>
      <c r="F14" s="506" t="s">
        <v>352</v>
      </c>
      <c r="G14" s="506" t="s">
        <v>352</v>
      </c>
      <c r="H14" s="506" t="s">
        <v>352</v>
      </c>
      <c r="I14" s="506" t="s">
        <v>352</v>
      </c>
      <c r="J14" s="506" t="s">
        <v>352</v>
      </c>
      <c r="K14" s="506" t="s">
        <v>352</v>
      </c>
      <c r="L14" s="506" t="s">
        <v>352</v>
      </c>
      <c r="M14" s="506"/>
      <c r="N14" s="506" t="s">
        <v>352</v>
      </c>
      <c r="O14" s="506" t="s">
        <v>352</v>
      </c>
      <c r="P14" s="506" t="s">
        <v>352</v>
      </c>
      <c r="Q14" s="506" t="s">
        <v>352</v>
      </c>
      <c r="R14" s="506" t="s">
        <v>352</v>
      </c>
      <c r="S14" s="506" t="s">
        <v>352</v>
      </c>
      <c r="T14" s="506" t="s">
        <v>352</v>
      </c>
      <c r="U14" s="506"/>
      <c r="V14" s="506" t="s">
        <v>352</v>
      </c>
      <c r="W14" s="506" t="s">
        <v>352</v>
      </c>
      <c r="X14" s="506" t="s">
        <v>352</v>
      </c>
      <c r="Y14" s="506" t="s">
        <v>352</v>
      </c>
      <c r="Z14" s="506" t="s">
        <v>352</v>
      </c>
      <c r="AA14" s="506" t="s">
        <v>352</v>
      </c>
      <c r="AB14" s="506" t="s">
        <v>352</v>
      </c>
      <c r="AC14" s="506"/>
      <c r="AD14" s="506">
        <v>84.613462882431179</v>
      </c>
      <c r="AE14" s="506"/>
      <c r="AF14" s="506">
        <v>89.394672048349605</v>
      </c>
      <c r="AG14" s="506"/>
      <c r="AH14" s="506">
        <v>86.066229933577645</v>
      </c>
      <c r="AI14" s="506">
        <v>4.7324843474225089</v>
      </c>
      <c r="AJ14" s="506">
        <v>74.020496654173272</v>
      </c>
      <c r="AK14" s="506">
        <v>93.051125008608807</v>
      </c>
      <c r="AL14" s="506">
        <v>5.498654177224731</v>
      </c>
      <c r="AM14" s="568">
        <v>205.79286599999992</v>
      </c>
      <c r="AN14" s="568">
        <v>201</v>
      </c>
      <c r="AO14" s="506"/>
      <c r="AP14" s="506">
        <v>91.945572324864287</v>
      </c>
      <c r="AQ14" s="506">
        <v>2.7073969194496761</v>
      </c>
      <c r="AR14" s="506">
        <v>84.789121251647558</v>
      </c>
      <c r="AS14" s="506">
        <v>95.897932473951428</v>
      </c>
      <c r="AT14" s="506">
        <v>2.9445647582504972</v>
      </c>
      <c r="AU14" s="568">
        <v>203.62528400000005</v>
      </c>
      <c r="AV14" s="568">
        <v>166</v>
      </c>
      <c r="AW14" s="506"/>
      <c r="AX14" s="506">
        <v>92.376573285150045</v>
      </c>
      <c r="AY14" s="506">
        <v>2.8440492020982182</v>
      </c>
      <c r="AZ14" s="506">
        <v>84.589850398000905</v>
      </c>
      <c r="BA14" s="506">
        <v>96.396300798079665</v>
      </c>
      <c r="BB14" s="506">
        <v>3.0787559020176514</v>
      </c>
      <c r="BC14" s="311">
        <v>170.51728199999994</v>
      </c>
      <c r="BD14" s="311">
        <v>174</v>
      </c>
      <c r="BE14" s="506"/>
      <c r="BF14" s="506">
        <v>96.518086539290067</v>
      </c>
      <c r="BG14" s="506"/>
      <c r="BH14" s="506">
        <v>88.784036030523069</v>
      </c>
      <c r="BI14" s="506"/>
      <c r="BJ14" s="506">
        <v>96.51629857761931</v>
      </c>
      <c r="BK14" s="506">
        <v>1.6179450460208795</v>
      </c>
      <c r="BL14" s="506">
        <v>91.5142773469221</v>
      </c>
      <c r="BM14" s="506">
        <v>98.614453426829854</v>
      </c>
      <c r="BN14" s="506">
        <v>1.6763438609487424</v>
      </c>
      <c r="BO14" s="568">
        <v>198.62365699999992</v>
      </c>
      <c r="BP14" s="568">
        <v>189</v>
      </c>
      <c r="BQ14" s="506"/>
      <c r="BR14" s="506">
        <v>85.50042881708147</v>
      </c>
      <c r="BS14" s="506">
        <v>7.5699710562040821</v>
      </c>
      <c r="BT14" s="506">
        <v>64.0406378956569</v>
      </c>
      <c r="BU14" s="506">
        <v>95.127802702464265</v>
      </c>
      <c r="BV14" s="506">
        <v>8.8537229121963623</v>
      </c>
      <c r="BW14" s="568">
        <v>174.10049100000001</v>
      </c>
      <c r="BX14" s="568">
        <v>151</v>
      </c>
      <c r="BY14" s="506"/>
      <c r="BZ14" s="506">
        <v>98.109065566738266</v>
      </c>
      <c r="CA14" s="506">
        <v>0.86800685473642314</v>
      </c>
      <c r="CB14" s="506">
        <v>95.398166741153588</v>
      </c>
      <c r="CC14" s="506">
        <v>99.235790999871611</v>
      </c>
      <c r="CD14" s="506">
        <v>0.88473664459271117</v>
      </c>
      <c r="CE14" s="311">
        <v>167.29291199999992</v>
      </c>
      <c r="CF14" s="311">
        <v>167</v>
      </c>
      <c r="CG14" s="506"/>
      <c r="CH14" s="506">
        <v>88.909836826987927</v>
      </c>
      <c r="CI14" s="506"/>
      <c r="CJ14" s="506">
        <v>91.650501274024066</v>
      </c>
      <c r="CK14" s="506"/>
      <c r="CL14" s="506">
        <v>97.467193828471054</v>
      </c>
      <c r="CM14" s="506">
        <v>0.96782250871948372</v>
      </c>
      <c r="CN14" s="506">
        <v>94.692359413164652</v>
      </c>
      <c r="CO14" s="506">
        <v>98.809582013927738</v>
      </c>
      <c r="CP14" s="506">
        <v>0.99297257949451079</v>
      </c>
      <c r="CQ14" s="568">
        <v>233.05369799999997</v>
      </c>
      <c r="CR14" s="568">
        <v>221</v>
      </c>
      <c r="CS14" s="506"/>
      <c r="CT14" s="506">
        <v>92.187815212293259</v>
      </c>
      <c r="CU14" s="506">
        <v>6.1446427408407045</v>
      </c>
      <c r="CV14" s="506">
        <v>68.895326216004719</v>
      </c>
      <c r="CW14" s="506">
        <v>98.434300052585399</v>
      </c>
      <c r="CX14" s="506">
        <v>6.66535238598573</v>
      </c>
      <c r="CY14" s="568">
        <v>204.1617620000001</v>
      </c>
      <c r="CZ14" s="568">
        <v>179</v>
      </c>
      <c r="DA14" s="506"/>
      <c r="DB14" s="506">
        <v>95.17378776960939</v>
      </c>
      <c r="DC14" s="506">
        <v>2.8768150245011141</v>
      </c>
      <c r="DD14" s="506">
        <v>85.240706124447328</v>
      </c>
      <c r="DE14" s="506">
        <v>98.536619574002387</v>
      </c>
      <c r="DF14" s="506">
        <v>3.0226967864987402</v>
      </c>
      <c r="DG14" s="311">
        <v>175.68064099999995</v>
      </c>
      <c r="DH14" s="311">
        <v>184</v>
      </c>
      <c r="DI14" s="506"/>
      <c r="DJ14" s="52"/>
    </row>
    <row r="15" spans="1:138" s="53" customFormat="1" ht="15.75" customHeight="1">
      <c r="A15" s="127" t="s">
        <v>134</v>
      </c>
      <c r="B15" s="506" t="s">
        <v>352</v>
      </c>
      <c r="C15" s="506"/>
      <c r="D15" s="506" t="s">
        <v>352</v>
      </c>
      <c r="E15" s="506"/>
      <c r="F15" s="506" t="s">
        <v>352</v>
      </c>
      <c r="G15" s="506" t="s">
        <v>352</v>
      </c>
      <c r="H15" s="506" t="s">
        <v>352</v>
      </c>
      <c r="I15" s="506" t="s">
        <v>352</v>
      </c>
      <c r="J15" s="506" t="s">
        <v>352</v>
      </c>
      <c r="K15" s="506" t="s">
        <v>352</v>
      </c>
      <c r="L15" s="506" t="s">
        <v>352</v>
      </c>
      <c r="M15" s="506"/>
      <c r="N15" s="506" t="s">
        <v>352</v>
      </c>
      <c r="O15" s="506" t="s">
        <v>352</v>
      </c>
      <c r="P15" s="506" t="s">
        <v>352</v>
      </c>
      <c r="Q15" s="506" t="s">
        <v>352</v>
      </c>
      <c r="R15" s="506" t="s">
        <v>352</v>
      </c>
      <c r="S15" s="506" t="s">
        <v>352</v>
      </c>
      <c r="T15" s="506" t="s">
        <v>352</v>
      </c>
      <c r="U15" s="506"/>
      <c r="V15" s="506" t="s">
        <v>352</v>
      </c>
      <c r="W15" s="506" t="s">
        <v>352</v>
      </c>
      <c r="X15" s="506" t="s">
        <v>352</v>
      </c>
      <c r="Y15" s="506" t="s">
        <v>352</v>
      </c>
      <c r="Z15" s="506" t="s">
        <v>352</v>
      </c>
      <c r="AA15" s="506" t="s">
        <v>352</v>
      </c>
      <c r="AB15" s="506" t="s">
        <v>352</v>
      </c>
      <c r="AC15" s="506"/>
      <c r="AD15" s="506">
        <v>81.590347464687824</v>
      </c>
      <c r="AE15" s="506"/>
      <c r="AF15" s="506">
        <v>80.830683709838908</v>
      </c>
      <c r="AG15" s="506"/>
      <c r="AH15" s="506">
        <v>81.129495693578463</v>
      </c>
      <c r="AI15" s="506">
        <v>1.0422067040567151</v>
      </c>
      <c r="AJ15" s="506">
        <v>79.000691167416122</v>
      </c>
      <c r="AK15" s="506">
        <v>83.088689613327062</v>
      </c>
      <c r="AL15" s="506">
        <v>1.284621203604015</v>
      </c>
      <c r="AM15" s="568">
        <v>2938.0042750000043</v>
      </c>
      <c r="AN15" s="568">
        <v>4559</v>
      </c>
      <c r="AO15" s="506"/>
      <c r="AP15" s="506">
        <v>82.51757508343988</v>
      </c>
      <c r="AQ15" s="506">
        <v>1.1618894311793673</v>
      </c>
      <c r="AR15" s="506">
        <v>80.121323107848937</v>
      </c>
      <c r="AS15" s="506">
        <v>84.680204581614149</v>
      </c>
      <c r="AT15" s="506">
        <v>1.4080508667450435</v>
      </c>
      <c r="AU15" s="568">
        <v>2658.2365969999987</v>
      </c>
      <c r="AV15" s="568">
        <v>4601</v>
      </c>
      <c r="AW15" s="506"/>
      <c r="AX15" s="506">
        <v>82.045608675726811</v>
      </c>
      <c r="AY15" s="506">
        <v>1.3341627790208139</v>
      </c>
      <c r="AZ15" s="506">
        <v>79.279494879824369</v>
      </c>
      <c r="BA15" s="506">
        <v>84.514583755852769</v>
      </c>
      <c r="BB15" s="506">
        <v>1.6261233240329729</v>
      </c>
      <c r="BC15" s="311">
        <v>2512.7127960000089</v>
      </c>
      <c r="BD15" s="311">
        <v>4353</v>
      </c>
      <c r="BE15" s="506"/>
      <c r="BF15" s="506">
        <v>85.774254150041969</v>
      </c>
      <c r="BG15" s="506"/>
      <c r="BH15" s="506">
        <v>83.977399722104067</v>
      </c>
      <c r="BI15" s="506"/>
      <c r="BJ15" s="506">
        <v>85.61889138163346</v>
      </c>
      <c r="BK15" s="506">
        <v>1.0479427380983251</v>
      </c>
      <c r="BL15" s="506">
        <v>83.439656366330311</v>
      </c>
      <c r="BM15" s="506">
        <v>87.554128201725518</v>
      </c>
      <c r="BN15" s="506">
        <v>1.2239620499490895</v>
      </c>
      <c r="BO15" s="568">
        <v>2515.4866890000012</v>
      </c>
      <c r="BP15" s="568">
        <v>3933</v>
      </c>
      <c r="BQ15" s="506"/>
      <c r="BR15" s="506">
        <v>86.33006247788127</v>
      </c>
      <c r="BS15" s="506">
        <v>1.0311172395243406</v>
      </c>
      <c r="BT15" s="506">
        <v>84.179716459941517</v>
      </c>
      <c r="BU15" s="506">
        <v>88.228996610192624</v>
      </c>
      <c r="BV15" s="506">
        <v>1.1943895439535033</v>
      </c>
      <c r="BW15" s="568">
        <v>2294.8573150000038</v>
      </c>
      <c r="BX15" s="568">
        <v>3979</v>
      </c>
      <c r="BY15" s="506"/>
      <c r="BZ15" s="506">
        <v>87.480300872395986</v>
      </c>
      <c r="CA15" s="506">
        <v>1.330312052533851</v>
      </c>
      <c r="CB15" s="506">
        <v>84.63100209600492</v>
      </c>
      <c r="CC15" s="506">
        <v>89.864622389140919</v>
      </c>
      <c r="CD15" s="506">
        <v>1.5206989908211723</v>
      </c>
      <c r="CE15" s="311">
        <v>2198.1287140000013</v>
      </c>
      <c r="CF15" s="311">
        <v>3830</v>
      </c>
      <c r="CG15" s="506"/>
      <c r="CH15" s="506">
        <v>88.109884370304314</v>
      </c>
      <c r="CI15" s="506"/>
      <c r="CJ15" s="506">
        <v>89.515720756333323</v>
      </c>
      <c r="CK15" s="506"/>
      <c r="CL15" s="506">
        <v>88.680266875767202</v>
      </c>
      <c r="CM15" s="506">
        <v>1.0251553957920625</v>
      </c>
      <c r="CN15" s="506">
        <v>86.509291245570935</v>
      </c>
      <c r="CO15" s="506">
        <v>90.540084128199098</v>
      </c>
      <c r="CP15" s="506">
        <v>1.1560129800107726</v>
      </c>
      <c r="CQ15" s="568">
        <v>3211.4461080000001</v>
      </c>
      <c r="CR15" s="568">
        <v>5062</v>
      </c>
      <c r="CS15" s="506"/>
      <c r="CT15" s="506">
        <v>89.355523711318085</v>
      </c>
      <c r="CU15" s="506">
        <v>0.92671747281349892</v>
      </c>
      <c r="CV15" s="506">
        <v>87.397174485932538</v>
      </c>
      <c r="CW15" s="506">
        <v>91.040760725693062</v>
      </c>
      <c r="CX15" s="506">
        <v>1.0371126868524163</v>
      </c>
      <c r="CY15" s="568">
        <v>2878.5155529999988</v>
      </c>
      <c r="CZ15" s="568">
        <v>5085</v>
      </c>
      <c r="DA15" s="506"/>
      <c r="DB15" s="506">
        <v>90.910252618079781</v>
      </c>
      <c r="DC15" s="506">
        <v>0.96712685138819965</v>
      </c>
      <c r="DD15" s="506">
        <v>88.827563032146656</v>
      </c>
      <c r="DE15" s="506">
        <v>92.636883553269641</v>
      </c>
      <c r="DF15" s="506">
        <v>1.0638259421092646</v>
      </c>
      <c r="DG15" s="311">
        <v>2784.1996510000149</v>
      </c>
      <c r="DH15" s="311">
        <v>4788</v>
      </c>
      <c r="DI15" s="506"/>
      <c r="DJ15" s="52"/>
    </row>
    <row r="16" spans="1:138" s="53" customFormat="1" ht="15.75" customHeight="1">
      <c r="A16" s="127" t="s">
        <v>133</v>
      </c>
      <c r="B16" s="506" t="s">
        <v>352</v>
      </c>
      <c r="C16" s="506"/>
      <c r="D16" s="506" t="s">
        <v>352</v>
      </c>
      <c r="E16" s="506"/>
      <c r="F16" s="506" t="s">
        <v>352</v>
      </c>
      <c r="G16" s="506" t="s">
        <v>352</v>
      </c>
      <c r="H16" s="506" t="s">
        <v>352</v>
      </c>
      <c r="I16" s="506" t="s">
        <v>352</v>
      </c>
      <c r="J16" s="506" t="s">
        <v>352</v>
      </c>
      <c r="K16" s="506" t="s">
        <v>352</v>
      </c>
      <c r="L16" s="506" t="s">
        <v>352</v>
      </c>
      <c r="M16" s="506"/>
      <c r="N16" s="506" t="s">
        <v>352</v>
      </c>
      <c r="O16" s="506" t="s">
        <v>352</v>
      </c>
      <c r="P16" s="506" t="s">
        <v>352</v>
      </c>
      <c r="Q16" s="506" t="s">
        <v>352</v>
      </c>
      <c r="R16" s="506" t="s">
        <v>352</v>
      </c>
      <c r="S16" s="506" t="s">
        <v>352</v>
      </c>
      <c r="T16" s="506" t="s">
        <v>352</v>
      </c>
      <c r="U16" s="506"/>
      <c r="V16" s="506" t="s">
        <v>352</v>
      </c>
      <c r="W16" s="506" t="s">
        <v>352</v>
      </c>
      <c r="X16" s="506" t="s">
        <v>352</v>
      </c>
      <c r="Y16" s="506" t="s">
        <v>352</v>
      </c>
      <c r="Z16" s="506" t="s">
        <v>352</v>
      </c>
      <c r="AA16" s="506" t="s">
        <v>352</v>
      </c>
      <c r="AB16" s="506" t="s">
        <v>352</v>
      </c>
      <c r="AC16" s="506"/>
      <c r="AD16" s="506">
        <v>88.81453972309761</v>
      </c>
      <c r="AE16" s="506"/>
      <c r="AF16" s="506">
        <v>89.710177324087624</v>
      </c>
      <c r="AG16" s="506"/>
      <c r="AH16" s="506">
        <v>89.474263878058494</v>
      </c>
      <c r="AI16" s="506">
        <v>1.0840915920002343</v>
      </c>
      <c r="AJ16" s="506">
        <v>87.151537951551418</v>
      </c>
      <c r="AK16" s="506">
        <v>91.418437103811044</v>
      </c>
      <c r="AL16" s="506">
        <v>1.2116239296226083</v>
      </c>
      <c r="AM16" s="568">
        <v>1249.1337069999963</v>
      </c>
      <c r="AN16" s="568">
        <v>2114</v>
      </c>
      <c r="AO16" s="506"/>
      <c r="AP16" s="506">
        <v>90.818730093667128</v>
      </c>
      <c r="AQ16" s="506">
        <v>0.88119941531984336</v>
      </c>
      <c r="AR16" s="506">
        <v>88.93861465163107</v>
      </c>
      <c r="AS16" s="506">
        <v>92.40656427693898</v>
      </c>
      <c r="AT16" s="506">
        <v>0.97028378882969024</v>
      </c>
      <c r="AU16" s="568">
        <v>1347.5267830000007</v>
      </c>
      <c r="AV16" s="568">
        <v>2193</v>
      </c>
      <c r="AW16" s="506"/>
      <c r="AX16" s="506">
        <v>88.534520703073184</v>
      </c>
      <c r="AY16" s="506">
        <v>1.4972216794355768</v>
      </c>
      <c r="AZ16" s="506">
        <v>85.256320546421506</v>
      </c>
      <c r="BA16" s="506">
        <v>91.159407972047248</v>
      </c>
      <c r="BB16" s="506">
        <v>1.6911162646454647</v>
      </c>
      <c r="BC16" s="311">
        <v>1174.2425300000016</v>
      </c>
      <c r="BD16" s="311">
        <v>2147</v>
      </c>
      <c r="BE16" s="506"/>
      <c r="BF16" s="506">
        <v>92.192335521107864</v>
      </c>
      <c r="BG16" s="506"/>
      <c r="BH16" s="506">
        <v>92.998069542829327</v>
      </c>
      <c r="BI16" s="506"/>
      <c r="BJ16" s="506">
        <v>90.357876957042237</v>
      </c>
      <c r="BK16" s="506">
        <v>1.5709428234997953</v>
      </c>
      <c r="BL16" s="506">
        <v>86.808044457867211</v>
      </c>
      <c r="BM16" s="506">
        <v>93.029188657632773</v>
      </c>
      <c r="BN16" s="506">
        <v>1.7385787231882948</v>
      </c>
      <c r="BO16" s="568">
        <v>1128.6906979999972</v>
      </c>
      <c r="BP16" s="568">
        <v>1940</v>
      </c>
      <c r="BQ16" s="506"/>
      <c r="BR16" s="506">
        <v>93.429625658134213</v>
      </c>
      <c r="BS16" s="506">
        <v>0.88397112852457693</v>
      </c>
      <c r="BT16" s="506">
        <v>91.468962827797313</v>
      </c>
      <c r="BU16" s="506">
        <v>94.964482205126387</v>
      </c>
      <c r="BV16" s="506">
        <v>0.94613579183019691</v>
      </c>
      <c r="BW16" s="568">
        <v>1258.9892289999991</v>
      </c>
      <c r="BX16" s="568">
        <v>2015</v>
      </c>
      <c r="BY16" s="506"/>
      <c r="BZ16" s="506">
        <v>90.760634687622812</v>
      </c>
      <c r="CA16" s="506">
        <v>1.4895405892204692</v>
      </c>
      <c r="CB16" s="506">
        <v>87.396345339456943</v>
      </c>
      <c r="CC16" s="506">
        <v>93.295783614487462</v>
      </c>
      <c r="CD16" s="506">
        <v>1.6411747167118482</v>
      </c>
      <c r="CE16" s="311">
        <v>1065.7499730000011</v>
      </c>
      <c r="CF16" s="311">
        <v>1979</v>
      </c>
      <c r="CG16" s="506"/>
      <c r="CH16" s="506">
        <v>92.029333766650225</v>
      </c>
      <c r="CI16" s="506"/>
      <c r="CJ16" s="506">
        <v>89.703580841263303</v>
      </c>
      <c r="CK16" s="506"/>
      <c r="CL16" s="506">
        <v>92.998387904367519</v>
      </c>
      <c r="CM16" s="506">
        <v>0.74953866824461024</v>
      </c>
      <c r="CN16" s="506">
        <v>91.378377713916819</v>
      </c>
      <c r="CO16" s="506">
        <v>94.332875224698881</v>
      </c>
      <c r="CP16" s="506">
        <v>0.80596952821954171</v>
      </c>
      <c r="CQ16" s="568">
        <v>1298.3333529999973</v>
      </c>
      <c r="CR16" s="568">
        <v>2220</v>
      </c>
      <c r="CS16" s="506"/>
      <c r="CT16" s="506">
        <v>92.515809762452932</v>
      </c>
      <c r="CU16" s="506">
        <v>1.2405038235743959</v>
      </c>
      <c r="CV16" s="506">
        <v>89.690520970491292</v>
      </c>
      <c r="CW16" s="506">
        <v>94.61333572525453</v>
      </c>
      <c r="CX16" s="506">
        <v>1.3408560404535832</v>
      </c>
      <c r="CY16" s="568">
        <v>1372.7072749999995</v>
      </c>
      <c r="CZ16" s="568">
        <v>2293</v>
      </c>
      <c r="DA16" s="506"/>
      <c r="DB16" s="506">
        <v>92.357253157602045</v>
      </c>
      <c r="DC16" s="506">
        <v>1.3637062785006067</v>
      </c>
      <c r="DD16" s="506">
        <v>89.21694817630852</v>
      </c>
      <c r="DE16" s="506">
        <v>94.637984251662104</v>
      </c>
      <c r="DF16" s="506">
        <v>1.4765556920294334</v>
      </c>
      <c r="DG16" s="311">
        <v>1224.9438270000007</v>
      </c>
      <c r="DH16" s="311">
        <v>2243</v>
      </c>
      <c r="DI16" s="506"/>
      <c r="DJ16" s="52"/>
    </row>
    <row r="17" spans="1:114" s="53" customFormat="1" ht="15.75" customHeight="1">
      <c r="A17" s="127" t="s">
        <v>132</v>
      </c>
      <c r="B17" s="506">
        <v>94.310533330087452</v>
      </c>
      <c r="C17" s="506"/>
      <c r="D17" s="506">
        <v>94.993987623202528</v>
      </c>
      <c r="E17" s="506"/>
      <c r="F17" s="506">
        <v>94.39862582981705</v>
      </c>
      <c r="G17" s="506">
        <v>0.89578314728142527</v>
      </c>
      <c r="H17" s="506">
        <v>92.360313057421479</v>
      </c>
      <c r="I17" s="506">
        <v>95.917145496997207</v>
      </c>
      <c r="J17" s="506">
        <v>0.94893663907391368</v>
      </c>
      <c r="K17" s="568">
        <v>2229.2248629999999</v>
      </c>
      <c r="L17" s="568">
        <v>2471</v>
      </c>
      <c r="M17" s="506"/>
      <c r="N17" s="506">
        <v>94.746725069947132</v>
      </c>
      <c r="O17" s="506">
        <v>0.97743350859564182</v>
      </c>
      <c r="P17" s="506">
        <v>92.465247692489712</v>
      </c>
      <c r="Q17" s="506">
        <v>96.364545770118752</v>
      </c>
      <c r="R17" s="506">
        <v>1.031627750588791</v>
      </c>
      <c r="S17" s="568">
        <v>2168.8452920000041</v>
      </c>
      <c r="T17" s="568">
        <v>2432</v>
      </c>
      <c r="U17" s="506"/>
      <c r="V17" s="506">
        <v>95.132289487889949</v>
      </c>
      <c r="W17" s="506">
        <v>1.0161751854746228</v>
      </c>
      <c r="X17" s="506">
        <v>92.705970775647359</v>
      </c>
      <c r="Y17" s="506">
        <v>96.779544030264503</v>
      </c>
      <c r="Z17" s="506">
        <v>1.0681706400054412</v>
      </c>
      <c r="AA17" s="311">
        <v>2205.7121909999996</v>
      </c>
      <c r="AB17" s="311">
        <v>2547</v>
      </c>
      <c r="AC17" s="506"/>
      <c r="AD17" s="506">
        <v>64.449163624298208</v>
      </c>
      <c r="AE17" s="506"/>
      <c r="AF17" s="506">
        <v>64.403534199632091</v>
      </c>
      <c r="AG17" s="506"/>
      <c r="AH17" s="506">
        <v>65.077617837211093</v>
      </c>
      <c r="AI17" s="506">
        <v>1.7621827892074851</v>
      </c>
      <c r="AJ17" s="506">
        <v>61.548306801294572</v>
      </c>
      <c r="AK17" s="506">
        <v>68.449047374303589</v>
      </c>
      <c r="AL17" s="506">
        <v>2.707816984966338</v>
      </c>
      <c r="AM17" s="568">
        <v>681.03667000000087</v>
      </c>
      <c r="AN17" s="568">
        <v>1275</v>
      </c>
      <c r="AO17" s="506"/>
      <c r="AP17" s="506">
        <v>64.488336677441325</v>
      </c>
      <c r="AQ17" s="506">
        <v>1.9648477224002467</v>
      </c>
      <c r="AR17" s="506">
        <v>60.549028069234453</v>
      </c>
      <c r="AS17" s="506">
        <v>68.240615226693592</v>
      </c>
      <c r="AT17" s="506">
        <v>3.0468264862033112</v>
      </c>
      <c r="AU17" s="568">
        <v>631.00849800000026</v>
      </c>
      <c r="AV17" s="568">
        <v>1229</v>
      </c>
      <c r="AW17" s="506"/>
      <c r="AX17" s="506">
        <v>63.532765683308746</v>
      </c>
      <c r="AY17" s="506">
        <v>2.4249580588844499</v>
      </c>
      <c r="AZ17" s="506">
        <v>58.659775697750113</v>
      </c>
      <c r="BA17" s="506">
        <v>68.143296118146708</v>
      </c>
      <c r="BB17" s="506">
        <v>3.8168621069829047</v>
      </c>
      <c r="BC17" s="311">
        <v>678.13385199999959</v>
      </c>
      <c r="BD17" s="311">
        <v>1340</v>
      </c>
      <c r="BE17" s="506"/>
      <c r="BF17" s="506">
        <v>74.419193473996998</v>
      </c>
      <c r="BG17" s="506"/>
      <c r="BH17" s="506">
        <v>72.882650198783267</v>
      </c>
      <c r="BI17" s="506"/>
      <c r="BJ17" s="506">
        <v>75.849243918099162</v>
      </c>
      <c r="BK17" s="506">
        <v>2.0791154542147252</v>
      </c>
      <c r="BL17" s="506">
        <v>71.542628859670472</v>
      </c>
      <c r="BM17" s="506">
        <v>79.689143910209495</v>
      </c>
      <c r="BN17" s="506">
        <v>2.741115595640903</v>
      </c>
      <c r="BO17" s="568">
        <v>516.56116500000076</v>
      </c>
      <c r="BP17" s="568">
        <v>959</v>
      </c>
      <c r="BQ17" s="506"/>
      <c r="BR17" s="506">
        <v>76.948844039181211</v>
      </c>
      <c r="BS17" s="506">
        <v>2.5256915856127145</v>
      </c>
      <c r="BT17" s="506">
        <v>71.630970967116355</v>
      </c>
      <c r="BU17" s="506">
        <v>81.526943964707968</v>
      </c>
      <c r="BV17" s="506">
        <v>3.2822995811693669</v>
      </c>
      <c r="BW17" s="568">
        <v>485.55374500000005</v>
      </c>
      <c r="BX17" s="568">
        <v>944</v>
      </c>
      <c r="BY17" s="506"/>
      <c r="BZ17" s="506">
        <v>76.62036417553756</v>
      </c>
      <c r="CA17" s="506">
        <v>2.6681828379140833</v>
      </c>
      <c r="CB17" s="506">
        <v>70.991017416106246</v>
      </c>
      <c r="CC17" s="506">
        <v>81.44286224517586</v>
      </c>
      <c r="CD17" s="506">
        <v>3.4823416289189981</v>
      </c>
      <c r="CE17" s="311">
        <v>519.58862700000054</v>
      </c>
      <c r="CF17" s="311">
        <v>1062</v>
      </c>
      <c r="CG17" s="506"/>
      <c r="CH17" s="506">
        <v>80.683254718536205</v>
      </c>
      <c r="CI17" s="506"/>
      <c r="CJ17" s="506">
        <v>82.37560590390882</v>
      </c>
      <c r="CK17" s="506"/>
      <c r="CL17" s="506">
        <v>83.617827691595721</v>
      </c>
      <c r="CM17" s="506">
        <v>1.2815167837798767</v>
      </c>
      <c r="CN17" s="506">
        <v>80.947930555944367</v>
      </c>
      <c r="CO17" s="506">
        <v>85.978383418421629</v>
      </c>
      <c r="CP17" s="506">
        <v>1.5325879888992615</v>
      </c>
      <c r="CQ17" s="568">
        <v>875.05979499999899</v>
      </c>
      <c r="CR17" s="568">
        <v>1625</v>
      </c>
      <c r="CS17" s="506"/>
      <c r="CT17" s="506">
        <v>86.698303509982978</v>
      </c>
      <c r="CU17" s="506">
        <v>1.2040247404419808</v>
      </c>
      <c r="CV17" s="506">
        <v>84.155342588276199</v>
      </c>
      <c r="CW17" s="506">
        <v>88.887030871706116</v>
      </c>
      <c r="CX17" s="506">
        <v>1.3887523650371567</v>
      </c>
      <c r="CY17" s="568">
        <v>848.32962199999963</v>
      </c>
      <c r="CZ17" s="568">
        <v>1628</v>
      </c>
      <c r="DA17" s="506"/>
      <c r="DB17" s="506">
        <v>87.071003568454756</v>
      </c>
      <c r="DC17" s="506">
        <v>1.5989559517332459</v>
      </c>
      <c r="DD17" s="506">
        <v>83.599886143641939</v>
      </c>
      <c r="DE17" s="506">
        <v>89.896242938694456</v>
      </c>
      <c r="DF17" s="506">
        <v>1.8363816726611577</v>
      </c>
      <c r="DG17" s="311">
        <v>929.37548699999957</v>
      </c>
      <c r="DH17" s="311">
        <v>1752</v>
      </c>
      <c r="DI17" s="506"/>
      <c r="DJ17" s="52"/>
    </row>
    <row r="18" spans="1:114" s="53" customFormat="1" ht="15.75" customHeight="1">
      <c r="A18" s="127" t="s">
        <v>131</v>
      </c>
      <c r="B18" s="506">
        <v>92.381992619188352</v>
      </c>
      <c r="C18" s="506"/>
      <c r="D18" s="506">
        <v>98.306128584611841</v>
      </c>
      <c r="E18" s="506"/>
      <c r="F18" s="506">
        <v>99.119016923073346</v>
      </c>
      <c r="G18" s="506">
        <v>0.90198431601102891</v>
      </c>
      <c r="H18" s="506">
        <v>93.68908876006185</v>
      </c>
      <c r="I18" s="506">
        <v>99.882858962117709</v>
      </c>
      <c r="J18" s="506">
        <v>0.91000127322798452</v>
      </c>
      <c r="K18" s="568">
        <v>124.64078900000004</v>
      </c>
      <c r="L18" s="568">
        <v>63</v>
      </c>
      <c r="M18" s="506"/>
      <c r="N18" s="506">
        <v>100</v>
      </c>
      <c r="O18" s="506">
        <v>4.3003895229953898E-16</v>
      </c>
      <c r="P18" s="506">
        <v>0</v>
      </c>
      <c r="Q18" s="506">
        <v>100</v>
      </c>
      <c r="R18" s="506">
        <v>4.3003895229953898E-16</v>
      </c>
      <c r="S18" s="568">
        <v>60.567263000000018</v>
      </c>
      <c r="T18" s="568">
        <v>51</v>
      </c>
      <c r="U18" s="506"/>
      <c r="V18" s="506">
        <v>99.490185686175366</v>
      </c>
      <c r="W18" s="506">
        <v>0.40350444846406419</v>
      </c>
      <c r="X18" s="506">
        <v>97.619881457428363</v>
      </c>
      <c r="Y18" s="506">
        <v>99.8924189484827</v>
      </c>
      <c r="Z18" s="506">
        <v>0.40557211314978281</v>
      </c>
      <c r="AA18" s="568">
        <v>129.26843000000005</v>
      </c>
      <c r="AB18" s="568">
        <v>84</v>
      </c>
      <c r="AC18" s="506"/>
      <c r="AD18" s="506" t="s">
        <v>352</v>
      </c>
      <c r="AE18" s="506"/>
      <c r="AF18" s="506" t="s">
        <v>352</v>
      </c>
      <c r="AG18" s="506"/>
      <c r="AH18" s="506" t="s">
        <v>352</v>
      </c>
      <c r="AI18" s="506">
        <v>0</v>
      </c>
      <c r="AJ18" s="506">
        <v>0</v>
      </c>
      <c r="AK18" s="506">
        <v>0</v>
      </c>
      <c r="AL18" s="506">
        <v>0</v>
      </c>
      <c r="AM18" s="568">
        <v>0</v>
      </c>
      <c r="AN18" s="568">
        <v>0</v>
      </c>
      <c r="AO18" s="506"/>
      <c r="AP18" s="506" t="s">
        <v>352</v>
      </c>
      <c r="AQ18" s="506"/>
      <c r="AR18" s="506" t="s">
        <v>352</v>
      </c>
      <c r="AS18" s="506" t="s">
        <v>352</v>
      </c>
      <c r="AT18" s="506" t="s">
        <v>352</v>
      </c>
      <c r="AU18" s="568" t="s">
        <v>352</v>
      </c>
      <c r="AV18" s="568" t="s">
        <v>352</v>
      </c>
      <c r="AW18" s="506"/>
      <c r="AX18" s="506" t="s">
        <v>352</v>
      </c>
      <c r="AY18" s="506" t="s">
        <v>352</v>
      </c>
      <c r="AZ18" s="506" t="s">
        <v>352</v>
      </c>
      <c r="BA18" s="506" t="s">
        <v>352</v>
      </c>
      <c r="BB18" s="506" t="s">
        <v>352</v>
      </c>
      <c r="BC18" s="311" t="s">
        <v>352</v>
      </c>
      <c r="BD18" s="311" t="s">
        <v>352</v>
      </c>
      <c r="BE18" s="506"/>
      <c r="BF18" s="506" t="s">
        <v>352</v>
      </c>
      <c r="BG18" s="506"/>
      <c r="BH18" s="506" t="s">
        <v>352</v>
      </c>
      <c r="BI18" s="506"/>
      <c r="BJ18" s="506" t="s">
        <v>352</v>
      </c>
      <c r="BK18" s="506">
        <v>0</v>
      </c>
      <c r="BL18" s="506">
        <v>0</v>
      </c>
      <c r="BM18" s="506">
        <v>0</v>
      </c>
      <c r="BN18" s="506">
        <v>0</v>
      </c>
      <c r="BO18" s="568">
        <v>0</v>
      </c>
      <c r="BP18" s="568">
        <v>0</v>
      </c>
      <c r="BQ18" s="506"/>
      <c r="BR18" s="506" t="s">
        <v>352</v>
      </c>
      <c r="BS18" s="506" t="s">
        <v>352</v>
      </c>
      <c r="BT18" s="506" t="s">
        <v>352</v>
      </c>
      <c r="BU18" s="506" t="s">
        <v>352</v>
      </c>
      <c r="BV18" s="506" t="s">
        <v>352</v>
      </c>
      <c r="BW18" s="568" t="s">
        <v>352</v>
      </c>
      <c r="BX18" s="568" t="s">
        <v>352</v>
      </c>
      <c r="BY18" s="506"/>
      <c r="BZ18" s="506" t="s">
        <v>352</v>
      </c>
      <c r="CA18" s="506" t="s">
        <v>352</v>
      </c>
      <c r="CB18" s="506" t="s">
        <v>352</v>
      </c>
      <c r="CC18" s="506" t="s">
        <v>352</v>
      </c>
      <c r="CD18" s="506" t="s">
        <v>352</v>
      </c>
      <c r="CE18" s="311" t="s">
        <v>352</v>
      </c>
      <c r="CF18" s="311" t="s">
        <v>352</v>
      </c>
      <c r="CG18" s="506"/>
      <c r="CH18" s="506" t="s">
        <v>352</v>
      </c>
      <c r="CI18" s="506"/>
      <c r="CJ18" s="506" t="s">
        <v>352</v>
      </c>
      <c r="CK18" s="506"/>
      <c r="CL18" s="506" t="s">
        <v>352</v>
      </c>
      <c r="CM18" s="506">
        <v>0</v>
      </c>
      <c r="CN18" s="506">
        <v>0</v>
      </c>
      <c r="CO18" s="506">
        <v>0</v>
      </c>
      <c r="CP18" s="506">
        <v>0</v>
      </c>
      <c r="CQ18" s="568">
        <v>0</v>
      </c>
      <c r="CR18" s="568">
        <v>0</v>
      </c>
      <c r="CS18" s="506"/>
      <c r="CT18" s="506" t="s">
        <v>352</v>
      </c>
      <c r="CU18" s="506" t="s">
        <v>352</v>
      </c>
      <c r="CV18" s="506" t="s">
        <v>352</v>
      </c>
      <c r="CW18" s="506" t="s">
        <v>352</v>
      </c>
      <c r="CX18" s="506" t="s">
        <v>352</v>
      </c>
      <c r="CY18" s="568" t="s">
        <v>352</v>
      </c>
      <c r="CZ18" s="568" t="s">
        <v>352</v>
      </c>
      <c r="DA18" s="506"/>
      <c r="DB18" s="506" t="s">
        <v>352</v>
      </c>
      <c r="DC18" s="506" t="s">
        <v>352</v>
      </c>
      <c r="DD18" s="506" t="s">
        <v>352</v>
      </c>
      <c r="DE18" s="506" t="s">
        <v>352</v>
      </c>
      <c r="DF18" s="506" t="s">
        <v>352</v>
      </c>
      <c r="DG18" s="311" t="s">
        <v>352</v>
      </c>
      <c r="DH18" s="311" t="s">
        <v>352</v>
      </c>
      <c r="DI18" s="506"/>
      <c r="DJ18" s="52"/>
    </row>
    <row r="19" spans="1:114" s="53" customFormat="1" ht="15.75" customHeight="1">
      <c r="A19" s="127" t="s">
        <v>196</v>
      </c>
      <c r="B19" s="506" t="s">
        <v>352</v>
      </c>
      <c r="C19" s="506"/>
      <c r="D19" s="506" t="s">
        <v>352</v>
      </c>
      <c r="E19" s="506"/>
      <c r="F19" s="506" t="s">
        <v>352</v>
      </c>
      <c r="G19" s="506" t="s">
        <v>352</v>
      </c>
      <c r="H19" s="506"/>
      <c r="I19" s="506" t="s">
        <v>352</v>
      </c>
      <c r="J19" s="506" t="s">
        <v>352</v>
      </c>
      <c r="K19" s="506"/>
      <c r="L19" s="506" t="s">
        <v>352</v>
      </c>
      <c r="M19" s="506"/>
      <c r="N19" s="506" t="s">
        <v>352</v>
      </c>
      <c r="O19" s="506"/>
      <c r="P19" s="506" t="s">
        <v>352</v>
      </c>
      <c r="Q19" s="506" t="s">
        <v>352</v>
      </c>
      <c r="R19" s="506" t="s">
        <v>352</v>
      </c>
      <c r="S19" s="506" t="s">
        <v>352</v>
      </c>
      <c r="T19" s="506" t="s">
        <v>352</v>
      </c>
      <c r="U19" s="506"/>
      <c r="V19" s="506" t="s">
        <v>352</v>
      </c>
      <c r="W19" s="506" t="s">
        <v>352</v>
      </c>
      <c r="X19" s="506" t="s">
        <v>352</v>
      </c>
      <c r="Y19" s="506" t="s">
        <v>352</v>
      </c>
      <c r="Z19" s="506" t="s">
        <v>352</v>
      </c>
      <c r="AA19" s="506" t="s">
        <v>352</v>
      </c>
      <c r="AB19" s="506" t="s">
        <v>352</v>
      </c>
      <c r="AC19" s="506"/>
      <c r="AD19" s="569">
        <v>39.836474475094555</v>
      </c>
      <c r="AE19" s="506"/>
      <c r="AF19" s="506">
        <v>32.163984096361418</v>
      </c>
      <c r="AG19" s="506"/>
      <c r="AH19" s="506">
        <v>81.618848266297647</v>
      </c>
      <c r="AI19" s="506">
        <v>14.65355138602046</v>
      </c>
      <c r="AJ19" s="506">
        <v>39.54609720448353</v>
      </c>
      <c r="AK19" s="506">
        <v>96.788788889535169</v>
      </c>
      <c r="AL19" s="506">
        <v>17.953636564694406</v>
      </c>
      <c r="AM19" s="568">
        <v>14.815517</v>
      </c>
      <c r="AN19" s="568">
        <v>5</v>
      </c>
      <c r="AO19" s="506"/>
      <c r="AP19" s="648">
        <v>39.879425841847102</v>
      </c>
      <c r="AQ19" s="648">
        <v>27.25252281340514</v>
      </c>
      <c r="AR19" s="648">
        <v>6.665644897344829</v>
      </c>
      <c r="AS19" s="648">
        <v>86.035461710212331</v>
      </c>
      <c r="AT19" s="648">
        <v>68.337299843489561</v>
      </c>
      <c r="AU19" s="568">
        <v>1.0116860000000001</v>
      </c>
      <c r="AV19" s="568">
        <v>1</v>
      </c>
      <c r="AW19" s="506"/>
      <c r="AX19" s="648" t="s">
        <v>352</v>
      </c>
      <c r="AY19" s="648" t="s">
        <v>352</v>
      </c>
      <c r="AZ19" s="648" t="s">
        <v>352</v>
      </c>
      <c r="BA19" s="648" t="s">
        <v>352</v>
      </c>
      <c r="BB19" s="648" t="s">
        <v>352</v>
      </c>
      <c r="BC19" s="311" t="s">
        <v>352</v>
      </c>
      <c r="BD19" s="311" t="s">
        <v>352</v>
      </c>
      <c r="BE19" s="506"/>
      <c r="BF19" s="506">
        <v>46.44222630482431</v>
      </c>
      <c r="BG19" s="506"/>
      <c r="BH19" s="506">
        <v>100</v>
      </c>
      <c r="BI19" s="506"/>
      <c r="BJ19" s="569">
        <v>23.99697560334884</v>
      </c>
      <c r="BK19" s="506">
        <v>21.604648178038467</v>
      </c>
      <c r="BL19" s="506">
        <v>3.0017749036334846</v>
      </c>
      <c r="BM19" s="506">
        <v>76.310855113609449</v>
      </c>
      <c r="BN19" s="506">
        <v>90.030712766251597</v>
      </c>
      <c r="BO19" s="568">
        <v>3.5552760000000001</v>
      </c>
      <c r="BP19" s="568">
        <v>4</v>
      </c>
      <c r="BQ19" s="506"/>
      <c r="BR19" s="510">
        <v>100</v>
      </c>
      <c r="BS19" s="506">
        <v>0</v>
      </c>
      <c r="BT19" s="506">
        <v>100</v>
      </c>
      <c r="BU19" s="506">
        <v>100</v>
      </c>
      <c r="BV19" s="506">
        <v>0</v>
      </c>
      <c r="BW19" s="568">
        <v>1.0116860000000001</v>
      </c>
      <c r="BX19" s="568">
        <v>1</v>
      </c>
      <c r="BY19" s="506"/>
      <c r="BZ19" s="682" t="s">
        <v>352</v>
      </c>
      <c r="CA19" s="682" t="s">
        <v>352</v>
      </c>
      <c r="CB19" s="682" t="s">
        <v>352</v>
      </c>
      <c r="CC19" s="682" t="s">
        <v>352</v>
      </c>
      <c r="CD19" s="682" t="s">
        <v>352</v>
      </c>
      <c r="CE19" s="311" t="s">
        <v>352</v>
      </c>
      <c r="CF19" s="311" t="s">
        <v>352</v>
      </c>
      <c r="CG19" s="506"/>
      <c r="CH19" s="506">
        <v>39.836474475094555</v>
      </c>
      <c r="CI19" s="506"/>
      <c r="CJ19" s="506">
        <v>100</v>
      </c>
      <c r="CK19" s="506"/>
      <c r="CL19" s="506">
        <v>100</v>
      </c>
      <c r="CM19" s="506">
        <v>6.1162310156730066E-16</v>
      </c>
      <c r="CN19" s="506">
        <v>0</v>
      </c>
      <c r="CO19" s="506">
        <v>100</v>
      </c>
      <c r="CP19" s="506">
        <v>6.1162310156730066E-16</v>
      </c>
      <c r="CQ19" s="568">
        <v>18.152078000000003</v>
      </c>
      <c r="CR19" s="568">
        <v>9</v>
      </c>
      <c r="CS19" s="506"/>
      <c r="CT19" s="569">
        <v>78.359090876839176</v>
      </c>
      <c r="CU19" s="506">
        <v>19.736805605237898</v>
      </c>
      <c r="CV19" s="506">
        <v>26.984998724974645</v>
      </c>
      <c r="CW19" s="506">
        <v>97.258365867327456</v>
      </c>
      <c r="CX19" s="506">
        <v>25.187639856949339</v>
      </c>
      <c r="CY19" s="568">
        <v>1.9878619999999998</v>
      </c>
      <c r="CZ19" s="568">
        <v>4</v>
      </c>
      <c r="DA19" s="506"/>
      <c r="DB19" s="682" t="s">
        <v>352</v>
      </c>
      <c r="DC19" s="682" t="s">
        <v>352</v>
      </c>
      <c r="DD19" s="682" t="s">
        <v>352</v>
      </c>
      <c r="DE19" s="682" t="s">
        <v>352</v>
      </c>
      <c r="DF19" s="682" t="s">
        <v>352</v>
      </c>
      <c r="DG19" s="311" t="s">
        <v>352</v>
      </c>
      <c r="DH19" s="311" t="s">
        <v>352</v>
      </c>
      <c r="DI19" s="506"/>
      <c r="DJ19" s="52"/>
    </row>
    <row r="20" spans="1:114" s="53" customFormat="1" ht="9" customHeight="1">
      <c r="A20" s="125"/>
      <c r="B20" s="506"/>
      <c r="C20" s="506"/>
      <c r="D20" s="506"/>
      <c r="E20" s="506"/>
      <c r="F20" s="506"/>
      <c r="G20" s="506"/>
      <c r="H20" s="506"/>
      <c r="I20" s="506"/>
      <c r="J20" s="506"/>
      <c r="K20" s="506"/>
      <c r="L20" s="506"/>
      <c r="M20" s="506"/>
      <c r="N20" s="506"/>
      <c r="O20" s="506"/>
      <c r="P20" s="506"/>
      <c r="Q20" s="506"/>
      <c r="R20" s="506"/>
      <c r="S20" s="506"/>
      <c r="T20" s="506"/>
      <c r="U20" s="506"/>
      <c r="V20" s="506"/>
      <c r="W20" s="506"/>
      <c r="X20" s="506"/>
      <c r="Y20" s="506"/>
      <c r="Z20" s="506"/>
      <c r="AA20" s="506"/>
      <c r="AB20" s="506"/>
      <c r="AC20" s="506"/>
      <c r="AD20" s="506"/>
      <c r="AE20" s="506"/>
      <c r="AF20" s="506"/>
      <c r="AG20" s="506"/>
      <c r="AH20" s="506"/>
      <c r="AI20" s="506"/>
      <c r="AJ20" s="506"/>
      <c r="AK20" s="506"/>
      <c r="AL20" s="506"/>
      <c r="AM20" s="506"/>
      <c r="AN20" s="506"/>
      <c r="AO20" s="506"/>
      <c r="AP20" s="506"/>
      <c r="AQ20" s="506"/>
      <c r="AR20" s="506"/>
      <c r="AS20" s="506"/>
      <c r="AT20" s="506"/>
      <c r="AU20" s="506"/>
      <c r="AV20" s="506"/>
      <c r="AW20" s="506"/>
      <c r="AX20" s="506"/>
      <c r="AY20" s="506"/>
      <c r="AZ20" s="506"/>
      <c r="BA20" s="506"/>
      <c r="BB20" s="506"/>
      <c r="BC20" s="311"/>
      <c r="BD20" s="311"/>
      <c r="BE20" s="506"/>
      <c r="BF20" s="506"/>
      <c r="BG20" s="506"/>
      <c r="BH20" s="506"/>
      <c r="BI20" s="506"/>
      <c r="BJ20" s="506"/>
      <c r="BK20" s="506"/>
      <c r="BL20" s="506"/>
      <c r="BM20" s="506"/>
      <c r="BN20" s="506"/>
      <c r="BO20" s="506"/>
      <c r="BP20" s="506"/>
      <c r="BQ20" s="506"/>
      <c r="BR20" s="506"/>
      <c r="BS20" s="506"/>
      <c r="BT20" s="506"/>
      <c r="BU20" s="506"/>
      <c r="BV20" s="506"/>
      <c r="BW20" s="506"/>
      <c r="BX20" s="506"/>
      <c r="BY20" s="506"/>
      <c r="BZ20" s="506"/>
      <c r="CA20" s="506"/>
      <c r="CB20" s="506"/>
      <c r="CC20" s="506"/>
      <c r="CD20" s="506"/>
      <c r="CE20" s="311"/>
      <c r="CF20" s="311"/>
      <c r="CG20" s="506"/>
      <c r="CH20" s="506"/>
      <c r="CI20" s="506"/>
      <c r="CJ20" s="506"/>
      <c r="CK20" s="506"/>
      <c r="CL20" s="506"/>
      <c r="CM20" s="506"/>
      <c r="CN20" s="506"/>
      <c r="CO20" s="506"/>
      <c r="CP20" s="506"/>
      <c r="CQ20" s="506"/>
      <c r="CR20" s="506"/>
      <c r="CS20" s="506"/>
      <c r="CT20" s="506"/>
      <c r="CU20" s="506"/>
      <c r="CV20" s="506"/>
      <c r="CW20" s="506"/>
      <c r="CX20" s="506"/>
      <c r="CY20" s="506"/>
      <c r="CZ20" s="506"/>
      <c r="DA20" s="506"/>
      <c r="DB20" s="506"/>
      <c r="DC20" s="506"/>
      <c r="DD20" s="506"/>
      <c r="DE20" s="506"/>
      <c r="DF20" s="506"/>
      <c r="DG20" s="311"/>
      <c r="DH20" s="311"/>
      <c r="DI20" s="506"/>
      <c r="DJ20" s="52"/>
    </row>
    <row r="21" spans="1:114" s="53" customFormat="1" ht="18" customHeight="1">
      <c r="A21" s="126" t="s">
        <v>20</v>
      </c>
      <c r="B21" s="506"/>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c r="AW21" s="510"/>
      <c r="AX21" s="510"/>
      <c r="AY21" s="510"/>
      <c r="AZ21" s="510"/>
      <c r="BA21" s="510"/>
      <c r="BB21" s="510"/>
      <c r="BC21" s="311"/>
      <c r="BD21" s="311"/>
      <c r="BE21" s="510"/>
      <c r="BF21" s="510"/>
      <c r="BG21" s="510"/>
      <c r="BH21" s="510"/>
      <c r="BI21" s="510"/>
      <c r="BJ21" s="510"/>
      <c r="BK21" s="510"/>
      <c r="BL21" s="510"/>
      <c r="BM21" s="510"/>
      <c r="BN21" s="510"/>
      <c r="BO21" s="510"/>
      <c r="BP21" s="510"/>
      <c r="BQ21" s="510"/>
      <c r="BR21" s="510"/>
      <c r="BS21" s="510"/>
      <c r="BT21" s="510"/>
      <c r="BU21" s="510"/>
      <c r="BV21" s="510"/>
      <c r="BW21" s="510"/>
      <c r="BX21" s="510"/>
      <c r="BY21" s="510"/>
      <c r="BZ21" s="510"/>
      <c r="CA21" s="510"/>
      <c r="CB21" s="510"/>
      <c r="CC21" s="510"/>
      <c r="CD21" s="510"/>
      <c r="CE21" s="311"/>
      <c r="CF21" s="311"/>
      <c r="CG21" s="510"/>
      <c r="CH21" s="510"/>
      <c r="CI21" s="510"/>
      <c r="CJ21" s="510"/>
      <c r="CK21" s="510"/>
      <c r="CL21" s="510"/>
      <c r="CM21" s="510"/>
      <c r="CN21" s="510"/>
      <c r="CO21" s="510"/>
      <c r="CP21" s="510"/>
      <c r="CQ21" s="510"/>
      <c r="CR21" s="510"/>
      <c r="CS21" s="510"/>
      <c r="CT21" s="510"/>
      <c r="CU21" s="510"/>
      <c r="CV21" s="510"/>
      <c r="CW21" s="510"/>
      <c r="CX21" s="510"/>
      <c r="CY21" s="510"/>
      <c r="CZ21" s="510"/>
      <c r="DA21" s="510"/>
      <c r="DB21" s="510"/>
      <c r="DC21" s="510"/>
      <c r="DD21" s="510"/>
      <c r="DE21" s="510"/>
      <c r="DF21" s="510"/>
      <c r="DG21" s="311"/>
      <c r="DH21" s="311"/>
      <c r="DI21" s="510"/>
      <c r="DJ21" s="52"/>
    </row>
    <row r="22" spans="1:114" s="53" customFormat="1" ht="15.75" customHeight="1">
      <c r="A22" s="127" t="s">
        <v>19</v>
      </c>
      <c r="B22" s="510">
        <v>95.2984471089582</v>
      </c>
      <c r="C22" s="506"/>
      <c r="D22" s="506">
        <v>95.567935256534639</v>
      </c>
      <c r="E22" s="506"/>
      <c r="F22" s="506">
        <v>88.464072885900265</v>
      </c>
      <c r="G22" s="506">
        <v>8.615485310181608</v>
      </c>
      <c r="H22" s="506">
        <v>59.430861807202227</v>
      </c>
      <c r="I22" s="506">
        <v>97.569468078396696</v>
      </c>
      <c r="J22" s="506">
        <v>9.7389652421879127</v>
      </c>
      <c r="K22" s="568">
        <v>42.067233000000002</v>
      </c>
      <c r="L22" s="568">
        <v>37</v>
      </c>
      <c r="M22" s="506"/>
      <c r="N22" s="506">
        <v>99.587214393693145</v>
      </c>
      <c r="O22" s="506">
        <v>0.4220096688175255</v>
      </c>
      <c r="P22" s="506">
        <v>96.990924928288464</v>
      </c>
      <c r="Q22" s="506">
        <v>99.944652302259897</v>
      </c>
      <c r="R22" s="506">
        <v>0.42375888449818044</v>
      </c>
      <c r="S22" s="568">
        <v>36.415740000000007</v>
      </c>
      <c r="T22" s="568">
        <v>38</v>
      </c>
      <c r="U22" s="506"/>
      <c r="V22" s="569">
        <v>81.666097301409508</v>
      </c>
      <c r="W22" s="506">
        <v>13.606751397537021</v>
      </c>
      <c r="X22" s="506">
        <v>42.849289000930732</v>
      </c>
      <c r="Y22" s="506">
        <v>96.358839813949487</v>
      </c>
      <c r="Z22" s="506">
        <v>16.661444402464635</v>
      </c>
      <c r="AA22" s="311">
        <v>20.331709999999998</v>
      </c>
      <c r="AB22" s="311">
        <v>26</v>
      </c>
      <c r="AC22" s="506"/>
      <c r="AD22" s="506">
        <v>79.320187403837139</v>
      </c>
      <c r="AE22" s="506"/>
      <c r="AF22" s="506">
        <v>63.015169346603095</v>
      </c>
      <c r="AG22" s="506"/>
      <c r="AH22" s="506">
        <v>70.293754317448219</v>
      </c>
      <c r="AI22" s="506">
        <v>5.446193439699087</v>
      </c>
      <c r="AJ22" s="506">
        <v>58.660223197219764</v>
      </c>
      <c r="AK22" s="506">
        <v>79.781837719254995</v>
      </c>
      <c r="AL22" s="506">
        <v>7.7477629308344396</v>
      </c>
      <c r="AM22" s="568">
        <v>39.62059099999999</v>
      </c>
      <c r="AN22" s="568">
        <v>66</v>
      </c>
      <c r="AO22" s="506"/>
      <c r="AP22" s="506">
        <v>75.830229076117476</v>
      </c>
      <c r="AQ22" s="506">
        <v>6.2138940526250943</v>
      </c>
      <c r="AR22" s="506">
        <v>61.742286471704809</v>
      </c>
      <c r="AS22" s="506">
        <v>85.913992040203084</v>
      </c>
      <c r="AT22" s="506">
        <v>8.1944814466901601</v>
      </c>
      <c r="AU22" s="568">
        <v>39.205833000000005</v>
      </c>
      <c r="AV22" s="568">
        <v>72</v>
      </c>
      <c r="AW22" s="506"/>
      <c r="AX22" s="506">
        <v>75.363857356546305</v>
      </c>
      <c r="AY22" s="506">
        <v>7.0059352110541209</v>
      </c>
      <c r="AZ22" s="506">
        <v>59.345015358606176</v>
      </c>
      <c r="BA22" s="506">
        <v>86.506130292000677</v>
      </c>
      <c r="BB22" s="506">
        <v>9.2961473268400407</v>
      </c>
      <c r="BC22" s="311">
        <v>28.130749000000002</v>
      </c>
      <c r="BD22" s="311">
        <v>60</v>
      </c>
      <c r="BE22" s="506"/>
      <c r="BF22" s="506">
        <v>86.272876953776716</v>
      </c>
      <c r="BG22" s="506"/>
      <c r="BH22" s="506">
        <v>86.760322636625006</v>
      </c>
      <c r="BI22" s="506"/>
      <c r="BJ22" s="506">
        <v>89.696047189200172</v>
      </c>
      <c r="BK22" s="506">
        <v>3.8203601946390693</v>
      </c>
      <c r="BL22" s="506">
        <v>79.46857334580902</v>
      </c>
      <c r="BM22" s="506">
        <v>95.140380293277218</v>
      </c>
      <c r="BN22" s="506">
        <v>4.2592291570893863</v>
      </c>
      <c r="BO22" s="568">
        <v>35.53810399999999</v>
      </c>
      <c r="BP22" s="568">
        <v>56</v>
      </c>
      <c r="BQ22" s="506"/>
      <c r="BR22" s="506">
        <v>88.097669038176022</v>
      </c>
      <c r="BS22" s="506">
        <v>5.2786599940086028</v>
      </c>
      <c r="BT22" s="506">
        <v>73.392666328952572</v>
      </c>
      <c r="BU22" s="506">
        <v>95.206495930805843</v>
      </c>
      <c r="BV22" s="506">
        <v>5.9918270842343873</v>
      </c>
      <c r="BW22" s="568">
        <v>34.539425000000001</v>
      </c>
      <c r="BX22" s="568">
        <v>62</v>
      </c>
      <c r="BY22" s="506"/>
      <c r="BZ22" s="506">
        <v>86.410628455004883</v>
      </c>
      <c r="CA22" s="506">
        <v>4.987176362821665</v>
      </c>
      <c r="CB22" s="506">
        <v>73.440325446190968</v>
      </c>
      <c r="CC22" s="506">
        <v>93.599004920237235</v>
      </c>
      <c r="CD22" s="506">
        <v>5.7714848879018987</v>
      </c>
      <c r="CE22" s="311">
        <v>24.307957000000005</v>
      </c>
      <c r="CF22" s="311">
        <v>51</v>
      </c>
      <c r="CG22" s="506"/>
      <c r="CH22" s="506">
        <v>75.405665572424965</v>
      </c>
      <c r="CI22" s="506"/>
      <c r="CJ22" s="506">
        <v>78.779692008105854</v>
      </c>
      <c r="CK22" s="506"/>
      <c r="CL22" s="506">
        <v>71.984366632559954</v>
      </c>
      <c r="CM22" s="506">
        <v>7.3696543870622886</v>
      </c>
      <c r="CN22" s="506">
        <v>55.654740383677236</v>
      </c>
      <c r="CO22" s="506">
        <v>84.026634055373648</v>
      </c>
      <c r="CP22" s="506">
        <v>10.237854039447569</v>
      </c>
      <c r="CQ22" s="568">
        <v>40.573492999999992</v>
      </c>
      <c r="CR22" s="568">
        <v>82</v>
      </c>
      <c r="CS22" s="506"/>
      <c r="CT22" s="506">
        <v>88.509652100119069</v>
      </c>
      <c r="CU22" s="506">
        <v>3.346056606899289</v>
      </c>
      <c r="CV22" s="506">
        <v>80.162735192911043</v>
      </c>
      <c r="CW22" s="506">
        <v>93.623797816564519</v>
      </c>
      <c r="CX22" s="506">
        <v>3.7804426155854118</v>
      </c>
      <c r="CY22" s="568">
        <v>45.761363000000017</v>
      </c>
      <c r="CZ22" s="568">
        <v>83</v>
      </c>
      <c r="DA22" s="506"/>
      <c r="DB22" s="506">
        <v>88.116850679427415</v>
      </c>
      <c r="DC22" s="506">
        <v>4.9530601354557744</v>
      </c>
      <c r="DD22" s="506">
        <v>74.574744533752309</v>
      </c>
      <c r="DE22" s="506">
        <v>94.935901962260942</v>
      </c>
      <c r="DF22" s="506">
        <v>5.6210135714849851</v>
      </c>
      <c r="DG22" s="311">
        <v>32.891005000000014</v>
      </c>
      <c r="DH22" s="311">
        <v>66</v>
      </c>
      <c r="DI22" s="506"/>
      <c r="DJ22" s="52"/>
    </row>
    <row r="23" spans="1:114" s="53" customFormat="1" ht="15.75" customHeight="1">
      <c r="A23" s="127" t="s">
        <v>18</v>
      </c>
      <c r="B23" s="506">
        <v>91.749325576846104</v>
      </c>
      <c r="C23" s="506"/>
      <c r="D23" s="506">
        <v>90.762551991609214</v>
      </c>
      <c r="E23" s="506"/>
      <c r="F23" s="506">
        <v>95.213093265123078</v>
      </c>
      <c r="G23" s="506">
        <v>1.4640309761391479</v>
      </c>
      <c r="H23" s="506">
        <v>91.375779585026336</v>
      </c>
      <c r="I23" s="506">
        <v>97.391745414435576</v>
      </c>
      <c r="J23" s="506">
        <v>1.5376361862989993</v>
      </c>
      <c r="K23" s="568">
        <v>345.63923300000005</v>
      </c>
      <c r="L23" s="568">
        <v>412</v>
      </c>
      <c r="M23" s="506"/>
      <c r="N23" s="506">
        <v>92.787571796872726</v>
      </c>
      <c r="O23" s="506">
        <v>1.9967453086782987</v>
      </c>
      <c r="P23" s="506">
        <v>87.755551111145991</v>
      </c>
      <c r="Q23" s="506">
        <v>95.84942511025308</v>
      </c>
      <c r="R23" s="506">
        <v>2.1519534028215581</v>
      </c>
      <c r="S23" s="568">
        <v>406.69074699999965</v>
      </c>
      <c r="T23" s="568">
        <v>424</v>
      </c>
      <c r="U23" s="506"/>
      <c r="V23" s="506">
        <v>88.480337909954997</v>
      </c>
      <c r="W23" s="506">
        <v>4.1375002482150887</v>
      </c>
      <c r="X23" s="506">
        <v>77.605023344621031</v>
      </c>
      <c r="Y23" s="506">
        <v>94.452001680707426</v>
      </c>
      <c r="Z23" s="506">
        <v>4.6761804327937302</v>
      </c>
      <c r="AA23" s="311">
        <v>358.49092400000006</v>
      </c>
      <c r="AB23" s="311">
        <v>408</v>
      </c>
      <c r="AC23" s="506"/>
      <c r="AD23" s="506">
        <v>75.987027772546796</v>
      </c>
      <c r="AE23" s="506"/>
      <c r="AF23" s="506">
        <v>73.575965757646571</v>
      </c>
      <c r="AG23" s="506"/>
      <c r="AH23" s="506">
        <v>75.367873431747341</v>
      </c>
      <c r="AI23" s="506">
        <v>1.7471987502094191</v>
      </c>
      <c r="AJ23" s="506">
        <v>71.784464253294004</v>
      </c>
      <c r="AK23" s="506">
        <v>78.63165561099737</v>
      </c>
      <c r="AL23" s="506">
        <v>2.31822747631545</v>
      </c>
      <c r="AM23" s="568">
        <v>785.17632599999922</v>
      </c>
      <c r="AN23" s="568">
        <v>1462</v>
      </c>
      <c r="AO23" s="506"/>
      <c r="AP23" s="506">
        <v>75.447242903306915</v>
      </c>
      <c r="AQ23" s="506">
        <v>1.8337706047164832</v>
      </c>
      <c r="AR23" s="506">
        <v>71.677292316899482</v>
      </c>
      <c r="AS23" s="506">
        <v>78.863362538975906</v>
      </c>
      <c r="AT23" s="506">
        <v>2.4305336207800741</v>
      </c>
      <c r="AU23" s="568">
        <v>684.20689900000059</v>
      </c>
      <c r="AV23" s="568">
        <v>1285</v>
      </c>
      <c r="AW23" s="506"/>
      <c r="AX23" s="506">
        <v>73.242774943394892</v>
      </c>
      <c r="AY23" s="506">
        <v>2.0850309444359389</v>
      </c>
      <c r="AZ23" s="506">
        <v>68.962519832482627</v>
      </c>
      <c r="BA23" s="506">
        <v>77.128521655191122</v>
      </c>
      <c r="BB23" s="506">
        <v>2.8467394170241898</v>
      </c>
      <c r="BC23" s="311">
        <v>615.03559499999938</v>
      </c>
      <c r="BD23" s="311">
        <v>1250</v>
      </c>
      <c r="BE23" s="506"/>
      <c r="BF23" s="506">
        <v>86.442079372577922</v>
      </c>
      <c r="BG23" s="506"/>
      <c r="BH23" s="506">
        <v>85.048610444786888</v>
      </c>
      <c r="BI23" s="506"/>
      <c r="BJ23" s="506">
        <v>85.206779400529172</v>
      </c>
      <c r="BK23" s="506">
        <v>1.4624852357206555</v>
      </c>
      <c r="BL23" s="506">
        <v>82.104067495246824</v>
      </c>
      <c r="BM23" s="506">
        <v>87.851155230283183</v>
      </c>
      <c r="BN23" s="506">
        <v>1.7163953924910029</v>
      </c>
      <c r="BO23" s="568">
        <v>669.02345999999909</v>
      </c>
      <c r="BP23" s="568">
        <v>1249</v>
      </c>
      <c r="BQ23" s="506"/>
      <c r="BR23" s="506">
        <v>84.832824084107969</v>
      </c>
      <c r="BS23" s="506">
        <v>1.5944641931387511</v>
      </c>
      <c r="BT23" s="506">
        <v>81.435646795959286</v>
      </c>
      <c r="BU23" s="506">
        <v>87.702215213516155</v>
      </c>
      <c r="BV23" s="506">
        <v>1.8795368542227366</v>
      </c>
      <c r="BW23" s="568">
        <v>580.43203500000084</v>
      </c>
      <c r="BX23" s="568">
        <v>1098</v>
      </c>
      <c r="BY23" s="506"/>
      <c r="BZ23" s="506">
        <v>90.981524085610104</v>
      </c>
      <c r="CA23" s="506">
        <v>1.0075875277753765</v>
      </c>
      <c r="CB23" s="506">
        <v>88.801280079892678</v>
      </c>
      <c r="CC23" s="506">
        <v>92.77185327560386</v>
      </c>
      <c r="CD23" s="506">
        <v>1.1074638921494384</v>
      </c>
      <c r="CE23" s="311">
        <v>559.56875799999989</v>
      </c>
      <c r="CF23" s="311">
        <v>1113</v>
      </c>
      <c r="CG23" s="506"/>
      <c r="CH23" s="506">
        <v>87.59002698577018</v>
      </c>
      <c r="CI23" s="506"/>
      <c r="CJ23" s="506">
        <v>84.024409779700576</v>
      </c>
      <c r="CK23" s="506"/>
      <c r="CL23" s="506">
        <v>86.983308193649336</v>
      </c>
      <c r="CM23" s="506">
        <v>1.5219592114362013</v>
      </c>
      <c r="CN23" s="506">
        <v>83.697870819126848</v>
      </c>
      <c r="CO23" s="506">
        <v>89.688193411375295</v>
      </c>
      <c r="CP23" s="506">
        <v>1.7497141038231054</v>
      </c>
      <c r="CQ23" s="568">
        <v>906.18497299999763</v>
      </c>
      <c r="CR23" s="568">
        <v>1682</v>
      </c>
      <c r="CS23" s="506"/>
      <c r="CT23" s="506">
        <v>87.594279915016742</v>
      </c>
      <c r="CU23" s="506">
        <v>1.3875069589519071</v>
      </c>
      <c r="CV23" s="506">
        <v>84.60825829576828</v>
      </c>
      <c r="CW23" s="506">
        <v>90.06900392555616</v>
      </c>
      <c r="CX23" s="506">
        <v>1.5840154862829574</v>
      </c>
      <c r="CY23" s="568">
        <v>794.36449000000152</v>
      </c>
      <c r="CZ23" s="568">
        <v>1495</v>
      </c>
      <c r="DA23" s="506"/>
      <c r="DB23" s="506">
        <v>88.77149041340202</v>
      </c>
      <c r="DC23" s="506">
        <v>1.187968148049162</v>
      </c>
      <c r="DD23" s="506">
        <v>86.222849090588767</v>
      </c>
      <c r="DE23" s="506">
        <v>90.898425663211981</v>
      </c>
      <c r="DF23" s="506">
        <v>1.3382316130064793</v>
      </c>
      <c r="DG23" s="311">
        <v>745.43361399999935</v>
      </c>
      <c r="DH23" s="311">
        <v>1451</v>
      </c>
      <c r="DI23" s="506"/>
      <c r="DJ23" s="52"/>
    </row>
    <row r="24" spans="1:114" s="53" customFormat="1" ht="15.75" customHeight="1">
      <c r="A24" s="127" t="s">
        <v>17</v>
      </c>
      <c r="B24" s="506">
        <v>92.591003147583578</v>
      </c>
      <c r="C24" s="506"/>
      <c r="D24" s="506">
        <v>97.14128132737099</v>
      </c>
      <c r="E24" s="506"/>
      <c r="F24" s="506">
        <v>93.50565090763061</v>
      </c>
      <c r="G24" s="506">
        <v>1.6644401352281852</v>
      </c>
      <c r="H24" s="506">
        <v>89.37531970239678</v>
      </c>
      <c r="I24" s="506">
        <v>96.10037916109907</v>
      </c>
      <c r="J24" s="506">
        <v>1.7800422959168525</v>
      </c>
      <c r="K24" s="568">
        <v>988.14750099999821</v>
      </c>
      <c r="L24" s="568">
        <v>1131</v>
      </c>
      <c r="M24" s="506"/>
      <c r="N24" s="506">
        <v>94.99578396538621</v>
      </c>
      <c r="O24" s="506">
        <v>1.4670520713711241</v>
      </c>
      <c r="P24" s="506">
        <v>91.201183854177557</v>
      </c>
      <c r="Q24" s="506">
        <v>97.204083603609561</v>
      </c>
      <c r="R24" s="506">
        <v>1.5443338747598279</v>
      </c>
      <c r="S24" s="568">
        <v>989.29545699999835</v>
      </c>
      <c r="T24" s="568">
        <v>1094</v>
      </c>
      <c r="U24" s="506"/>
      <c r="V24" s="506">
        <v>95.875000941887762</v>
      </c>
      <c r="W24" s="506">
        <v>1.293718575018862</v>
      </c>
      <c r="X24" s="506">
        <v>92.446174733945512</v>
      </c>
      <c r="Y24" s="506">
        <v>97.784713386945</v>
      </c>
      <c r="Z24" s="506">
        <v>1.3493805082755799</v>
      </c>
      <c r="AA24" s="311">
        <v>1074.6506729999994</v>
      </c>
      <c r="AB24" s="311">
        <v>1202</v>
      </c>
      <c r="AC24" s="506"/>
      <c r="AD24" s="506">
        <v>78.109062998028222</v>
      </c>
      <c r="AE24" s="506"/>
      <c r="AF24" s="506">
        <v>79.677816689653412</v>
      </c>
      <c r="AG24" s="506"/>
      <c r="AH24" s="506">
        <v>78.64318739795047</v>
      </c>
      <c r="AI24" s="506">
        <v>1.0872357675239916</v>
      </c>
      <c r="AJ24" s="506">
        <v>76.43403745037115</v>
      </c>
      <c r="AK24" s="506">
        <v>80.697543159322478</v>
      </c>
      <c r="AL24" s="506">
        <v>1.3824919913562994</v>
      </c>
      <c r="AM24" s="568">
        <v>2847.4256160000173</v>
      </c>
      <c r="AN24" s="568">
        <v>4637</v>
      </c>
      <c r="AO24" s="506"/>
      <c r="AP24" s="506">
        <v>79.67891294332307</v>
      </c>
      <c r="AQ24" s="506">
        <v>1.1128201211061159</v>
      </c>
      <c r="AR24" s="506">
        <v>77.409621076838135</v>
      </c>
      <c r="AS24" s="506">
        <v>81.773918533376374</v>
      </c>
      <c r="AT24" s="506">
        <v>1.3966306516978757</v>
      </c>
      <c r="AU24" s="568">
        <v>2633.661036</v>
      </c>
      <c r="AV24" s="568">
        <v>4573</v>
      </c>
      <c r="AW24" s="506"/>
      <c r="AX24" s="506">
        <v>79.643341045797357</v>
      </c>
      <c r="AY24" s="506">
        <v>1.2195174500226671</v>
      </c>
      <c r="AZ24" s="506">
        <v>77.147574333205867</v>
      </c>
      <c r="BA24" s="506">
        <v>81.930380653652364</v>
      </c>
      <c r="BB24" s="506">
        <v>1.5312233690967425</v>
      </c>
      <c r="BC24" s="311">
        <v>2530.7568250000068</v>
      </c>
      <c r="BD24" s="311">
        <v>4589</v>
      </c>
      <c r="BE24" s="506"/>
      <c r="BF24" s="506">
        <v>84.722735729081791</v>
      </c>
      <c r="BG24" s="506"/>
      <c r="BH24" s="506">
        <v>84.18289867006466</v>
      </c>
      <c r="BI24" s="506"/>
      <c r="BJ24" s="506">
        <v>85.188402933858868</v>
      </c>
      <c r="BK24" s="506">
        <v>1.128828348880268</v>
      </c>
      <c r="BL24" s="506">
        <v>82.835866785644114</v>
      </c>
      <c r="BM24" s="506">
        <v>87.268057238048073</v>
      </c>
      <c r="BN24" s="506">
        <v>1.3250962689800649</v>
      </c>
      <c r="BO24" s="568">
        <v>2425.6764070000077</v>
      </c>
      <c r="BP24" s="568">
        <v>3994</v>
      </c>
      <c r="BQ24" s="506"/>
      <c r="BR24" s="506">
        <v>85.605187538644444</v>
      </c>
      <c r="BS24" s="506">
        <v>1.2613703291596337</v>
      </c>
      <c r="BT24" s="506">
        <v>82.951197489982377</v>
      </c>
      <c r="BU24" s="506">
        <v>87.906264606006999</v>
      </c>
      <c r="BV24" s="506">
        <v>1.4734741730344527</v>
      </c>
      <c r="BW24" s="568">
        <v>2254.5504690000062</v>
      </c>
      <c r="BX24" s="568">
        <v>3947</v>
      </c>
      <c r="BY24" s="506"/>
      <c r="BZ24" s="506">
        <v>85.992793637926781</v>
      </c>
      <c r="CA24" s="506">
        <v>1.3296405833389913</v>
      </c>
      <c r="CB24" s="506">
        <v>83.177343804145792</v>
      </c>
      <c r="CC24" s="506">
        <v>88.402745945940339</v>
      </c>
      <c r="CD24" s="506">
        <v>1.5462232671931226</v>
      </c>
      <c r="CE24" s="311">
        <v>2176.2684940000036</v>
      </c>
      <c r="CF24" s="311">
        <v>4023</v>
      </c>
      <c r="CG24" s="506"/>
      <c r="CH24" s="506">
        <v>87.183935455095252</v>
      </c>
      <c r="CI24" s="506"/>
      <c r="CJ24" s="506">
        <v>90.307468763924831</v>
      </c>
      <c r="CK24" s="506"/>
      <c r="CL24" s="506">
        <v>88.531478497812074</v>
      </c>
      <c r="CM24" s="506">
        <v>0.9258327017507294</v>
      </c>
      <c r="CN24" s="506">
        <v>86.587395004173899</v>
      </c>
      <c r="CO24" s="506">
        <v>90.22558695394018</v>
      </c>
      <c r="CP24" s="506">
        <v>1.0457666780902231</v>
      </c>
      <c r="CQ24" s="568">
        <v>3205.4499320000159</v>
      </c>
      <c r="CR24" s="568">
        <v>5273</v>
      </c>
      <c r="CS24" s="506"/>
      <c r="CT24" s="506">
        <v>89.933984994055791</v>
      </c>
      <c r="CU24" s="506">
        <v>0.88236617681291973</v>
      </c>
      <c r="CV24" s="506">
        <v>88.067081940118982</v>
      </c>
      <c r="CW24" s="506">
        <v>91.536879524550912</v>
      </c>
      <c r="CX24" s="506">
        <v>0.98112651949231411</v>
      </c>
      <c r="CY24" s="568">
        <v>2972.6262989999973</v>
      </c>
      <c r="CZ24" s="568">
        <v>5216</v>
      </c>
      <c r="DA24" s="506"/>
      <c r="DB24" s="506">
        <v>89.711407616056306</v>
      </c>
      <c r="DC24" s="506">
        <v>1.0212339812855571</v>
      </c>
      <c r="DD24" s="506">
        <v>87.5296049934758</v>
      </c>
      <c r="DE24" s="506">
        <v>91.548343639082645</v>
      </c>
      <c r="DF24" s="506">
        <v>1.138354651234766</v>
      </c>
      <c r="DG24" s="311">
        <v>2850.680975000012</v>
      </c>
      <c r="DH24" s="311">
        <v>5197</v>
      </c>
      <c r="DI24" s="506"/>
      <c r="DJ24" s="52"/>
    </row>
    <row r="25" spans="1:114" s="53" customFormat="1" ht="15.75" customHeight="1">
      <c r="A25" s="127" t="s">
        <v>16</v>
      </c>
      <c r="B25" s="506">
        <v>97.423924907250438</v>
      </c>
      <c r="C25" s="506"/>
      <c r="D25" s="506">
        <v>95.223405262839634</v>
      </c>
      <c r="E25" s="506"/>
      <c r="F25" s="506">
        <v>95.892689937754753</v>
      </c>
      <c r="G25" s="506">
        <v>0.92222385098831205</v>
      </c>
      <c r="H25" s="506">
        <v>93.651441803279056</v>
      </c>
      <c r="I25" s="506">
        <v>97.364966995737973</v>
      </c>
      <c r="J25" s="506">
        <v>0.96172487348820879</v>
      </c>
      <c r="K25" s="568">
        <v>978.01168500000051</v>
      </c>
      <c r="L25" s="568">
        <v>954</v>
      </c>
      <c r="M25" s="506"/>
      <c r="N25" s="506">
        <v>95.635276911629418</v>
      </c>
      <c r="O25" s="506">
        <v>1.6644016808590771</v>
      </c>
      <c r="P25" s="506">
        <v>90.930416701629127</v>
      </c>
      <c r="Q25" s="506">
        <v>97.954389694414957</v>
      </c>
      <c r="R25" s="506">
        <v>1.7403637387875674</v>
      </c>
      <c r="S25" s="568">
        <v>797.01061100000038</v>
      </c>
      <c r="T25" s="568">
        <v>927</v>
      </c>
      <c r="U25" s="506"/>
      <c r="V25" s="506">
        <v>98.211895094963978</v>
      </c>
      <c r="W25" s="506">
        <v>0.37282122314840671</v>
      </c>
      <c r="X25" s="506">
        <v>97.313527734304955</v>
      </c>
      <c r="Y25" s="506">
        <v>98.81350755484246</v>
      </c>
      <c r="Z25" s="506">
        <v>0.37960903084897696</v>
      </c>
      <c r="AA25" s="311">
        <v>881.50731399999995</v>
      </c>
      <c r="AB25" s="311">
        <v>995</v>
      </c>
      <c r="AC25" s="506"/>
      <c r="AD25" s="506">
        <v>80.62508679038659</v>
      </c>
      <c r="AE25" s="506"/>
      <c r="AF25" s="506">
        <v>83.192849441016605</v>
      </c>
      <c r="AG25" s="506"/>
      <c r="AH25" s="506">
        <v>84.852697733142776</v>
      </c>
      <c r="AI25" s="506">
        <v>1.0387696701093008</v>
      </c>
      <c r="AJ25" s="506">
        <v>82.701622649132631</v>
      </c>
      <c r="AK25" s="506">
        <v>86.779045571538404</v>
      </c>
      <c r="AL25" s="506">
        <v>1.2242034700843292</v>
      </c>
      <c r="AM25" s="568">
        <v>2454.0312020000006</v>
      </c>
      <c r="AN25" s="568">
        <v>3041</v>
      </c>
      <c r="AO25" s="506"/>
      <c r="AP25" s="506">
        <v>85.690604237485303</v>
      </c>
      <c r="AQ25" s="506">
        <v>1.054648773329141</v>
      </c>
      <c r="AR25" s="506">
        <v>83.495791082087251</v>
      </c>
      <c r="AS25" s="506">
        <v>87.636758390143598</v>
      </c>
      <c r="AT25" s="506">
        <v>1.2307636090489669</v>
      </c>
      <c r="AU25" s="568">
        <v>2266.7261310000044</v>
      </c>
      <c r="AV25" s="568">
        <v>3113</v>
      </c>
      <c r="AW25" s="506"/>
      <c r="AX25" s="506">
        <v>83.537137467596693</v>
      </c>
      <c r="AY25" s="506">
        <v>1.4112006880033054</v>
      </c>
      <c r="AZ25" s="506">
        <v>80.580589381875868</v>
      </c>
      <c r="BA25" s="506">
        <v>86.121087858438784</v>
      </c>
      <c r="BB25" s="506">
        <v>1.6893093668079031</v>
      </c>
      <c r="BC25" s="311">
        <v>2169.0087729999977</v>
      </c>
      <c r="BD25" s="311">
        <v>3034</v>
      </c>
      <c r="BE25" s="506"/>
      <c r="BF25" s="506">
        <v>88.75367947734965</v>
      </c>
      <c r="BG25" s="506"/>
      <c r="BH25" s="506">
        <v>85.896351714369274</v>
      </c>
      <c r="BI25" s="506"/>
      <c r="BJ25" s="506">
        <v>87.254930917541003</v>
      </c>
      <c r="BK25" s="506">
        <v>1.2778270868230008</v>
      </c>
      <c r="BL25" s="506">
        <v>84.532419165323319</v>
      </c>
      <c r="BM25" s="506">
        <v>89.557439468891843</v>
      </c>
      <c r="BN25" s="506">
        <v>1.4644755011388328</v>
      </c>
      <c r="BO25" s="568">
        <v>2141.2632300000014</v>
      </c>
      <c r="BP25" s="568">
        <v>2642</v>
      </c>
      <c r="BQ25" s="506"/>
      <c r="BR25" s="506">
        <v>89.323701143673702</v>
      </c>
      <c r="BS25" s="506">
        <v>1.0725381227029884</v>
      </c>
      <c r="BT25" s="506">
        <v>87.031204449563205</v>
      </c>
      <c r="BU25" s="506">
        <v>91.251687658855246</v>
      </c>
      <c r="BV25" s="506">
        <v>1.2007318426918434</v>
      </c>
      <c r="BW25" s="568">
        <v>2024.7236750000018</v>
      </c>
      <c r="BX25" s="568">
        <v>2726</v>
      </c>
      <c r="BY25" s="506"/>
      <c r="BZ25" s="506">
        <v>87.846861143147734</v>
      </c>
      <c r="CA25" s="506">
        <v>1.508091547388084</v>
      </c>
      <c r="CB25" s="506">
        <v>84.566992256801782</v>
      </c>
      <c r="CC25" s="506">
        <v>90.507921417925871</v>
      </c>
      <c r="CD25" s="506">
        <v>1.716727869116037</v>
      </c>
      <c r="CE25" s="311">
        <v>1905.4061250000004</v>
      </c>
      <c r="CF25" s="311">
        <v>2668</v>
      </c>
      <c r="CG25" s="506"/>
      <c r="CH25" s="506">
        <v>87.458030640075208</v>
      </c>
      <c r="CI25" s="506"/>
      <c r="CJ25" s="506">
        <v>87.921160224245838</v>
      </c>
      <c r="CK25" s="506"/>
      <c r="CL25" s="506">
        <v>90.607921778049075</v>
      </c>
      <c r="CM25" s="506">
        <v>1.0160432192245388</v>
      </c>
      <c r="CN25" s="506">
        <v>88.417473665733723</v>
      </c>
      <c r="CO25" s="506">
        <v>92.419635001890455</v>
      </c>
      <c r="CP25" s="506">
        <v>1.121362458476217</v>
      </c>
      <c r="CQ25" s="568">
        <v>2620.4784660000014</v>
      </c>
      <c r="CR25" s="568">
        <v>3338</v>
      </c>
      <c r="CS25" s="506"/>
      <c r="CT25" s="506">
        <v>90.722939511177842</v>
      </c>
      <c r="CU25" s="506">
        <v>1.0345156011124763</v>
      </c>
      <c r="CV25" s="506">
        <v>88.485759272996319</v>
      </c>
      <c r="CW25" s="506">
        <v>92.561981251132522</v>
      </c>
      <c r="CX25" s="506">
        <v>1.1403021183909228</v>
      </c>
      <c r="CY25" s="568">
        <v>2399.8437110000064</v>
      </c>
      <c r="CZ25" s="568">
        <v>3432</v>
      </c>
      <c r="DA25" s="506"/>
      <c r="DB25" s="506">
        <v>90.614149821678453</v>
      </c>
      <c r="DC25" s="506">
        <v>1.2311676457099057</v>
      </c>
      <c r="DD25" s="506">
        <v>87.906111002445471</v>
      </c>
      <c r="DE25" s="506">
        <v>92.765712434914505</v>
      </c>
      <c r="DF25" s="506">
        <v>1.3586924869159478</v>
      </c>
      <c r="DG25" s="311">
        <v>2352.7606030000002</v>
      </c>
      <c r="DH25" s="311">
        <v>3323</v>
      </c>
      <c r="DI25" s="506"/>
      <c r="DJ25" s="52"/>
    </row>
    <row r="26" spans="1:114" s="53" customFormat="1" ht="9" customHeight="1">
      <c r="A26" s="1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311"/>
      <c r="AB26" s="311"/>
      <c r="AC26" s="506"/>
      <c r="AD26" s="506"/>
      <c r="AE26" s="506"/>
      <c r="AF26" s="506"/>
      <c r="AG26" s="506"/>
      <c r="AH26" s="506"/>
      <c r="AI26" s="506"/>
      <c r="AJ26" s="506"/>
      <c r="AK26" s="506"/>
      <c r="AL26" s="506"/>
      <c r="AM26" s="506"/>
      <c r="AN26" s="506"/>
      <c r="AO26" s="506"/>
      <c r="AP26" s="506"/>
      <c r="AQ26" s="506"/>
      <c r="AR26" s="506"/>
      <c r="AS26" s="506"/>
      <c r="AT26" s="506"/>
      <c r="AU26" s="506"/>
      <c r="AV26" s="506"/>
      <c r="AW26" s="506"/>
      <c r="AX26" s="506"/>
      <c r="AY26" s="506"/>
      <c r="AZ26" s="506"/>
      <c r="BA26" s="506"/>
      <c r="BB26" s="506"/>
      <c r="BC26" s="311"/>
      <c r="BD26" s="311"/>
      <c r="BE26" s="506"/>
      <c r="BF26" s="506"/>
      <c r="BG26" s="506"/>
      <c r="BH26" s="506"/>
      <c r="BI26" s="506"/>
      <c r="BJ26" s="506"/>
      <c r="BK26" s="506"/>
      <c r="BL26" s="506"/>
      <c r="BM26" s="506"/>
      <c r="BN26" s="506"/>
      <c r="BO26" s="506"/>
      <c r="BP26" s="506"/>
      <c r="BQ26" s="506"/>
      <c r="BR26" s="506"/>
      <c r="BS26" s="506"/>
      <c r="BT26" s="506"/>
      <c r="BU26" s="506"/>
      <c r="BV26" s="506"/>
      <c r="BW26" s="506"/>
      <c r="BX26" s="506"/>
      <c r="BY26" s="506"/>
      <c r="BZ26" s="506"/>
      <c r="CA26" s="506"/>
      <c r="CB26" s="506"/>
      <c r="CC26" s="506"/>
      <c r="CD26" s="506"/>
      <c r="CE26" s="311"/>
      <c r="CF26" s="311"/>
      <c r="CG26" s="506"/>
      <c r="CH26" s="506"/>
      <c r="CI26" s="506"/>
      <c r="CJ26" s="506"/>
      <c r="CK26" s="506"/>
      <c r="CL26" s="506"/>
      <c r="CM26" s="506"/>
      <c r="CN26" s="506"/>
      <c r="CO26" s="506"/>
      <c r="CP26" s="506"/>
      <c r="CQ26" s="506"/>
      <c r="CR26" s="506"/>
      <c r="CS26" s="506"/>
      <c r="CT26" s="506"/>
      <c r="CU26" s="506"/>
      <c r="CV26" s="506"/>
      <c r="CW26" s="506"/>
      <c r="CX26" s="506"/>
      <c r="CY26" s="506"/>
      <c r="CZ26" s="506"/>
      <c r="DA26" s="506"/>
      <c r="DB26" s="506"/>
      <c r="DC26" s="506"/>
      <c r="DD26" s="506"/>
      <c r="DE26" s="506"/>
      <c r="DF26" s="506"/>
      <c r="DG26" s="311"/>
      <c r="DH26" s="311"/>
      <c r="DI26" s="506"/>
      <c r="DJ26" s="52"/>
    </row>
    <row r="27" spans="1:114" s="53" customFormat="1" ht="18" customHeight="1">
      <c r="A27" s="126" t="s">
        <v>15</v>
      </c>
      <c r="B27" s="506"/>
      <c r="C27" s="510"/>
      <c r="D27" s="510"/>
      <c r="E27" s="510"/>
      <c r="F27" s="510"/>
      <c r="G27" s="510"/>
      <c r="H27" s="510"/>
      <c r="I27" s="510"/>
      <c r="J27" s="510"/>
      <c r="K27" s="510"/>
      <c r="L27" s="510"/>
      <c r="M27" s="510"/>
      <c r="N27" s="510"/>
      <c r="O27" s="510"/>
      <c r="P27" s="510"/>
      <c r="Q27" s="510"/>
      <c r="R27" s="510"/>
      <c r="S27" s="510"/>
      <c r="T27" s="510"/>
      <c r="U27" s="510"/>
      <c r="V27" s="510"/>
      <c r="W27" s="510"/>
      <c r="X27" s="510"/>
      <c r="Y27" s="510"/>
      <c r="Z27" s="510"/>
      <c r="AA27" s="311"/>
      <c r="AB27" s="311"/>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B27" s="510"/>
      <c r="BC27" s="311"/>
      <c r="BD27" s="311"/>
      <c r="BE27" s="510"/>
      <c r="BF27" s="510"/>
      <c r="BG27" s="510"/>
      <c r="BH27" s="510"/>
      <c r="BI27" s="510"/>
      <c r="BJ27" s="510"/>
      <c r="BK27" s="510"/>
      <c r="BL27" s="510"/>
      <c r="BM27" s="510"/>
      <c r="BN27" s="510"/>
      <c r="BO27" s="510"/>
      <c r="BP27" s="510"/>
      <c r="BQ27" s="510"/>
      <c r="BR27" s="510"/>
      <c r="BS27" s="510"/>
      <c r="BT27" s="510"/>
      <c r="BU27" s="510"/>
      <c r="BV27" s="510"/>
      <c r="BW27" s="510"/>
      <c r="BX27" s="510"/>
      <c r="BY27" s="510"/>
      <c r="BZ27" s="510"/>
      <c r="CA27" s="510"/>
      <c r="CB27" s="510"/>
      <c r="CC27" s="510"/>
      <c r="CD27" s="510"/>
      <c r="CE27" s="311"/>
      <c r="CF27" s="311"/>
      <c r="CG27" s="510"/>
      <c r="CH27" s="510"/>
      <c r="CI27" s="510"/>
      <c r="CJ27" s="510"/>
      <c r="CK27" s="510"/>
      <c r="CL27" s="510"/>
      <c r="CM27" s="510"/>
      <c r="CN27" s="510"/>
      <c r="CO27" s="510"/>
      <c r="CP27" s="510"/>
      <c r="CQ27" s="510"/>
      <c r="CR27" s="510"/>
      <c r="CS27" s="510"/>
      <c r="CT27" s="510"/>
      <c r="CU27" s="510"/>
      <c r="CV27" s="510"/>
      <c r="CW27" s="510"/>
      <c r="CX27" s="510"/>
      <c r="CY27" s="510"/>
      <c r="CZ27" s="510"/>
      <c r="DA27" s="510"/>
      <c r="DB27" s="510"/>
      <c r="DC27" s="510"/>
      <c r="DD27" s="510"/>
      <c r="DE27" s="510"/>
      <c r="DF27" s="510"/>
      <c r="DG27" s="311"/>
      <c r="DH27" s="311"/>
      <c r="DI27" s="510"/>
      <c r="DJ27" s="52"/>
    </row>
    <row r="28" spans="1:114" s="53" customFormat="1" ht="15.75" customHeight="1">
      <c r="A28" s="127" t="s">
        <v>14</v>
      </c>
      <c r="B28" s="510">
        <v>92.120163230468293</v>
      </c>
      <c r="C28" s="506"/>
      <c r="D28" s="506">
        <v>94.638402860850206</v>
      </c>
      <c r="E28" s="506"/>
      <c r="F28" s="506">
        <v>93.998102576825076</v>
      </c>
      <c r="G28" s="506">
        <v>1.6579955665797161</v>
      </c>
      <c r="H28" s="506">
        <v>89.797876872162945</v>
      </c>
      <c r="I28" s="506">
        <v>96.535800663999595</v>
      </c>
      <c r="J28" s="506">
        <v>1.7638606749797194</v>
      </c>
      <c r="K28" s="568">
        <v>246.60651400000006</v>
      </c>
      <c r="L28" s="568">
        <v>391</v>
      </c>
      <c r="M28" s="506"/>
      <c r="N28" s="506">
        <v>93.996595344970601</v>
      </c>
      <c r="O28" s="506">
        <v>1.5464568408518187</v>
      </c>
      <c r="P28" s="506">
        <v>90.146325570751983</v>
      </c>
      <c r="Q28" s="506">
        <v>96.402433694640834</v>
      </c>
      <c r="R28" s="506">
        <v>1.6452264416346902</v>
      </c>
      <c r="S28" s="568">
        <v>248.42297299999984</v>
      </c>
      <c r="T28" s="568">
        <v>416</v>
      </c>
      <c r="U28" s="506"/>
      <c r="V28" s="506">
        <v>95.766660189156767</v>
      </c>
      <c r="W28" s="506">
        <v>1.2609929358375711</v>
      </c>
      <c r="X28" s="506">
        <v>92.477396343487172</v>
      </c>
      <c r="Y28" s="506">
        <v>97.654173966687736</v>
      </c>
      <c r="Z28" s="506">
        <v>1.3167347940785219</v>
      </c>
      <c r="AA28" s="311">
        <v>261.439008</v>
      </c>
      <c r="AB28" s="311">
        <v>419</v>
      </c>
      <c r="AC28" s="506"/>
      <c r="AD28" s="506">
        <v>78.736941274738584</v>
      </c>
      <c r="AE28" s="506"/>
      <c r="AF28" s="506">
        <v>76.984404092795742</v>
      </c>
      <c r="AG28" s="506"/>
      <c r="AH28" s="506">
        <v>79.015330530536517</v>
      </c>
      <c r="AI28" s="506">
        <v>1.0675841269827682</v>
      </c>
      <c r="AJ28" s="506">
        <v>76.845460782468905</v>
      </c>
      <c r="AK28" s="506">
        <v>81.032048233881753</v>
      </c>
      <c r="AL28" s="506">
        <v>1.3511101197889517</v>
      </c>
      <c r="AM28" s="568">
        <v>1211.3201539999941</v>
      </c>
      <c r="AN28" s="568">
        <v>2644</v>
      </c>
      <c r="AO28" s="506"/>
      <c r="AP28" s="506">
        <v>78.618417733728634</v>
      </c>
      <c r="AQ28" s="506">
        <v>1.0541998096281318</v>
      </c>
      <c r="AR28" s="506">
        <v>76.478793468319438</v>
      </c>
      <c r="AS28" s="506">
        <v>80.612748501426495</v>
      </c>
      <c r="AT28" s="506">
        <v>1.340906927430902</v>
      </c>
      <c r="AU28" s="568">
        <v>1184.0141679999979</v>
      </c>
      <c r="AV28" s="568">
        <v>2721</v>
      </c>
      <c r="AW28" s="506"/>
      <c r="AX28" s="506">
        <v>78.524020453190872</v>
      </c>
      <c r="AY28" s="506">
        <v>1.1337680648490753</v>
      </c>
      <c r="AZ28" s="506">
        <v>76.21759463177537</v>
      </c>
      <c r="BA28" s="506">
        <v>80.663515644786798</v>
      </c>
      <c r="BB28" s="506">
        <v>1.4438487208190371</v>
      </c>
      <c r="BC28" s="311">
        <v>1099.7163960000003</v>
      </c>
      <c r="BD28" s="311">
        <v>2586</v>
      </c>
      <c r="BE28" s="506"/>
      <c r="BF28" s="506">
        <v>87.524278024674246</v>
      </c>
      <c r="BG28" s="506"/>
      <c r="BH28" s="506">
        <v>84.509190611369831</v>
      </c>
      <c r="BI28" s="506"/>
      <c r="BJ28" s="506">
        <v>86.824307969039381</v>
      </c>
      <c r="BK28" s="506">
        <v>1.0839023868545243</v>
      </c>
      <c r="BL28" s="506">
        <v>84.549990531549412</v>
      </c>
      <c r="BM28" s="506">
        <v>88.808150802568278</v>
      </c>
      <c r="BN28" s="506">
        <v>1.2483858636005856</v>
      </c>
      <c r="BO28" s="568">
        <v>1051.720340999997</v>
      </c>
      <c r="BP28" s="568">
        <v>2324</v>
      </c>
      <c r="BQ28" s="506"/>
      <c r="BR28" s="506">
        <v>88.527894710124997</v>
      </c>
      <c r="BS28" s="506">
        <v>0.87323296810619588</v>
      </c>
      <c r="BT28" s="506">
        <v>86.701386383197971</v>
      </c>
      <c r="BU28" s="506">
        <v>90.132091809540853</v>
      </c>
      <c r="BV28" s="506">
        <v>0.98639301314631134</v>
      </c>
      <c r="BW28" s="568">
        <v>1048.1828160000007</v>
      </c>
      <c r="BX28" s="568">
        <v>2394</v>
      </c>
      <c r="BY28" s="506"/>
      <c r="BZ28" s="506">
        <v>88.789831592180789</v>
      </c>
      <c r="CA28" s="506">
        <v>1.1938085519119905</v>
      </c>
      <c r="CB28" s="506">
        <v>86.227087881728821</v>
      </c>
      <c r="CC28" s="506">
        <v>90.925903808957813</v>
      </c>
      <c r="CD28" s="506">
        <v>1.344532961156244</v>
      </c>
      <c r="CE28" s="311">
        <v>976.43633600000021</v>
      </c>
      <c r="CF28" s="311">
        <v>2304</v>
      </c>
      <c r="CG28" s="506"/>
      <c r="CH28" s="506">
        <v>86.325490902011708</v>
      </c>
      <c r="CI28" s="506"/>
      <c r="CJ28" s="506">
        <v>86.94211528749689</v>
      </c>
      <c r="CK28" s="506"/>
      <c r="CL28" s="506">
        <v>88.450108128687774</v>
      </c>
      <c r="CM28" s="506">
        <v>0.84338331828413127</v>
      </c>
      <c r="CN28" s="506">
        <v>86.690781793414388</v>
      </c>
      <c r="CO28" s="506">
        <v>90.00368846689733</v>
      </c>
      <c r="CP28" s="506">
        <v>0.95351304382474755</v>
      </c>
      <c r="CQ28" s="568">
        <v>1355.9571019999971</v>
      </c>
      <c r="CR28" s="568">
        <v>2980</v>
      </c>
      <c r="CS28" s="506"/>
      <c r="CT28" s="506">
        <v>90.462819513303558</v>
      </c>
      <c r="CU28" s="506">
        <v>0.77319521351185294</v>
      </c>
      <c r="CV28" s="506">
        <v>88.835237663267122</v>
      </c>
      <c r="CW28" s="506">
        <v>91.874836154299715</v>
      </c>
      <c r="CX28" s="506">
        <v>0.85471049617035866</v>
      </c>
      <c r="CY28" s="568">
        <v>1362.3939919999993</v>
      </c>
      <c r="CZ28" s="568">
        <v>3095</v>
      </c>
      <c r="DA28" s="506"/>
      <c r="DB28" s="506">
        <v>88.916610010303572</v>
      </c>
      <c r="DC28" s="506">
        <v>1.1542697088218206</v>
      </c>
      <c r="DD28" s="506">
        <v>86.443172141124506</v>
      </c>
      <c r="DE28" s="506">
        <v>90.985828724725337</v>
      </c>
      <c r="DF28" s="506">
        <v>1.2981485784130375</v>
      </c>
      <c r="DG28" s="311">
        <v>1245.2629569999956</v>
      </c>
      <c r="DH28" s="311">
        <v>2939</v>
      </c>
      <c r="DI28" s="506"/>
      <c r="DJ28" s="52"/>
    </row>
    <row r="29" spans="1:114" s="53" customFormat="1" ht="15.75" customHeight="1">
      <c r="A29" s="127" t="s">
        <v>13</v>
      </c>
      <c r="B29" s="506">
        <v>92.296731106201008</v>
      </c>
      <c r="C29" s="506"/>
      <c r="D29" s="506">
        <v>94.39364067672993</v>
      </c>
      <c r="E29" s="506"/>
      <c r="F29" s="506">
        <v>95.084034683468488</v>
      </c>
      <c r="G29" s="506">
        <v>1.4646105841769446</v>
      </c>
      <c r="H29" s="506">
        <v>91.276756471959018</v>
      </c>
      <c r="I29" s="506">
        <v>97.279151303217134</v>
      </c>
      <c r="J29" s="506">
        <v>1.5403328109209746</v>
      </c>
      <c r="K29" s="568">
        <v>492.58484700000008</v>
      </c>
      <c r="L29" s="568">
        <v>638</v>
      </c>
      <c r="M29" s="506"/>
      <c r="N29" s="506">
        <v>93.322200292182686</v>
      </c>
      <c r="O29" s="506">
        <v>2.1063288193156784</v>
      </c>
      <c r="P29" s="506">
        <v>87.80988519903886</v>
      </c>
      <c r="Q29" s="506">
        <v>96.442847563397763</v>
      </c>
      <c r="R29" s="506">
        <v>2.2570501046063733</v>
      </c>
      <c r="S29" s="568">
        <v>510.53445099999959</v>
      </c>
      <c r="T29" s="568">
        <v>651</v>
      </c>
      <c r="U29" s="506"/>
      <c r="V29" s="506">
        <v>90.16465134763915</v>
      </c>
      <c r="W29" s="506">
        <v>2.700959976549508</v>
      </c>
      <c r="X29" s="506">
        <v>83.458275876492252</v>
      </c>
      <c r="Y29" s="506">
        <v>94.336618175971623</v>
      </c>
      <c r="Z29" s="506">
        <v>2.9955863369733193</v>
      </c>
      <c r="AA29" s="311">
        <v>485.21722299999988</v>
      </c>
      <c r="AB29" s="311">
        <v>669</v>
      </c>
      <c r="AC29" s="506"/>
      <c r="AD29" s="506">
        <v>79.854036483249359</v>
      </c>
      <c r="AE29" s="506"/>
      <c r="AF29" s="506">
        <v>77.658139960695777</v>
      </c>
      <c r="AG29" s="506"/>
      <c r="AH29" s="506">
        <v>77.884020768881442</v>
      </c>
      <c r="AI29" s="506">
        <v>1.4481581008458821</v>
      </c>
      <c r="AJ29" s="506">
        <v>74.914777137692894</v>
      </c>
      <c r="AK29" s="506">
        <v>80.592853653563708</v>
      </c>
      <c r="AL29" s="506">
        <v>1.8593776830593391</v>
      </c>
      <c r="AM29" s="568">
        <v>1409.8195949999977</v>
      </c>
      <c r="AN29" s="568">
        <v>2540</v>
      </c>
      <c r="AO29" s="506"/>
      <c r="AP29" s="506">
        <v>79.575977152454129</v>
      </c>
      <c r="AQ29" s="506">
        <v>1.3967303825074668</v>
      </c>
      <c r="AR29" s="506">
        <v>76.700846814126493</v>
      </c>
      <c r="AS29" s="506">
        <v>82.178749823834778</v>
      </c>
      <c r="AT29" s="506">
        <v>1.7552161248759377</v>
      </c>
      <c r="AU29" s="568">
        <v>1241.9529759999978</v>
      </c>
      <c r="AV29" s="568">
        <v>2444</v>
      </c>
      <c r="AW29" s="506"/>
      <c r="AX29" s="506">
        <v>80.501171877146234</v>
      </c>
      <c r="AY29" s="506">
        <v>1.682299126072156</v>
      </c>
      <c r="AZ29" s="506">
        <v>76.990485438956853</v>
      </c>
      <c r="BA29" s="506">
        <v>83.590380186345001</v>
      </c>
      <c r="BB29" s="506">
        <v>2.0897821570095054</v>
      </c>
      <c r="BC29" s="311">
        <v>1261.9599909999986</v>
      </c>
      <c r="BD29" s="311">
        <v>2537</v>
      </c>
      <c r="BE29" s="506"/>
      <c r="BF29" s="506">
        <v>86.354425237550885</v>
      </c>
      <c r="BG29" s="506"/>
      <c r="BH29" s="506">
        <v>84.568579735195641</v>
      </c>
      <c r="BI29" s="506"/>
      <c r="BJ29" s="506">
        <v>82.646336746369315</v>
      </c>
      <c r="BK29" s="506">
        <v>1.8563931614432532</v>
      </c>
      <c r="BL29" s="506">
        <v>78.700650143043134</v>
      </c>
      <c r="BM29" s="506">
        <v>85.991195508252275</v>
      </c>
      <c r="BN29" s="506">
        <v>2.2461892862115334</v>
      </c>
      <c r="BO29" s="568">
        <v>1165.164249999998</v>
      </c>
      <c r="BP29" s="568">
        <v>2171</v>
      </c>
      <c r="BQ29" s="506"/>
      <c r="BR29" s="506">
        <v>87.044945089773009</v>
      </c>
      <c r="BS29" s="506">
        <v>1.1604257679630117</v>
      </c>
      <c r="BT29" s="506">
        <v>84.594806847531061</v>
      </c>
      <c r="BU29" s="506">
        <v>89.155353802694208</v>
      </c>
      <c r="BV29" s="506">
        <v>1.3331340111320851</v>
      </c>
      <c r="BW29" s="568">
        <v>1081.0572859999997</v>
      </c>
      <c r="BX29" s="568">
        <v>2119</v>
      </c>
      <c r="BY29" s="506"/>
      <c r="BZ29" s="506">
        <v>87.986802110907917</v>
      </c>
      <c r="CA29" s="506">
        <v>1.4014257224092563</v>
      </c>
      <c r="CB29" s="506">
        <v>84.95677241326473</v>
      </c>
      <c r="CC29" s="506">
        <v>90.474944806333141</v>
      </c>
      <c r="CD29" s="506">
        <v>1.5927681070199033</v>
      </c>
      <c r="CE29" s="311">
        <v>1110.35824</v>
      </c>
      <c r="CF29" s="311">
        <v>2237</v>
      </c>
      <c r="CG29" s="506"/>
      <c r="CH29" s="506">
        <v>87.688516435244111</v>
      </c>
      <c r="CI29" s="506"/>
      <c r="CJ29" s="506">
        <v>87.236592323983544</v>
      </c>
      <c r="CK29" s="506"/>
      <c r="CL29" s="506">
        <v>87.783144691286594</v>
      </c>
      <c r="CM29" s="506">
        <v>1.2856767931131257</v>
      </c>
      <c r="CN29" s="506">
        <v>85.03043454420029</v>
      </c>
      <c r="CO29" s="506">
        <v>90.088669276161639</v>
      </c>
      <c r="CP29" s="506">
        <v>1.4646055317732798</v>
      </c>
      <c r="CQ29" s="568">
        <v>1589.0088399999956</v>
      </c>
      <c r="CR29" s="568">
        <v>2875</v>
      </c>
      <c r="CS29" s="506"/>
      <c r="CT29" s="506">
        <v>89.194720445052951</v>
      </c>
      <c r="CU29" s="506">
        <v>1.2254122435665686</v>
      </c>
      <c r="CV29" s="506">
        <v>86.546967037678186</v>
      </c>
      <c r="CW29" s="506">
        <v>91.373300382597876</v>
      </c>
      <c r="CX29" s="506">
        <v>1.3738618580249549</v>
      </c>
      <c r="CY29" s="568">
        <v>1392.073995999998</v>
      </c>
      <c r="CZ29" s="568">
        <v>2783</v>
      </c>
      <c r="DA29" s="506"/>
      <c r="DB29" s="506">
        <v>92.791827827371648</v>
      </c>
      <c r="DC29" s="506">
        <v>0.73376295378754708</v>
      </c>
      <c r="DD29" s="506">
        <v>91.213940182195373</v>
      </c>
      <c r="DE29" s="506">
        <v>94.104657733535163</v>
      </c>
      <c r="DF29" s="506">
        <v>0.79076247442029846</v>
      </c>
      <c r="DG29" s="311">
        <v>1454.6319200000012</v>
      </c>
      <c r="DH29" s="311">
        <v>2828</v>
      </c>
      <c r="DI29" s="506"/>
      <c r="DJ29" s="52"/>
    </row>
    <row r="30" spans="1:114" s="53" customFormat="1" ht="15.75" customHeight="1">
      <c r="A30" s="127" t="s">
        <v>12</v>
      </c>
      <c r="B30" s="506">
        <v>93.827870007169437</v>
      </c>
      <c r="C30" s="506"/>
      <c r="D30" s="506">
        <v>93.15015668900736</v>
      </c>
      <c r="E30" s="506"/>
      <c r="F30" s="506">
        <v>93.559750301982945</v>
      </c>
      <c r="G30" s="506">
        <v>1.560170047665971</v>
      </c>
      <c r="H30" s="506">
        <v>89.736999316155789</v>
      </c>
      <c r="I30" s="506">
        <v>96.021732105837174</v>
      </c>
      <c r="J30" s="506">
        <v>1.6675654249078347</v>
      </c>
      <c r="K30" s="568">
        <v>529.67169399999955</v>
      </c>
      <c r="L30" s="568">
        <v>621</v>
      </c>
      <c r="M30" s="506"/>
      <c r="N30" s="506">
        <v>96.939191885916472</v>
      </c>
      <c r="O30" s="506">
        <v>1.046154736601552</v>
      </c>
      <c r="P30" s="506">
        <v>94.07035408869946</v>
      </c>
      <c r="Q30" s="506">
        <v>98.44302236136609</v>
      </c>
      <c r="R30" s="506">
        <v>1.0791865665980858</v>
      </c>
      <c r="S30" s="568">
        <v>492.91320100000002</v>
      </c>
      <c r="T30" s="568">
        <v>560</v>
      </c>
      <c r="U30" s="506"/>
      <c r="V30" s="506">
        <v>93.632802111306873</v>
      </c>
      <c r="W30" s="506">
        <v>2.983241760200892</v>
      </c>
      <c r="X30" s="506">
        <v>84.645609486873781</v>
      </c>
      <c r="Y30" s="506">
        <v>97.514120812591699</v>
      </c>
      <c r="Z30" s="506">
        <v>3.186107531690161</v>
      </c>
      <c r="AA30" s="311">
        <v>528.33155500000032</v>
      </c>
      <c r="AB30" s="311">
        <v>655</v>
      </c>
      <c r="AC30" s="506"/>
      <c r="AD30" s="506">
        <v>77.326962992729975</v>
      </c>
      <c r="AE30" s="506"/>
      <c r="AF30" s="506">
        <v>79.98673296370788</v>
      </c>
      <c r="AG30" s="506"/>
      <c r="AH30" s="506">
        <v>80.33433649962646</v>
      </c>
      <c r="AI30" s="506">
        <v>1.5496787799253662</v>
      </c>
      <c r="AJ30" s="506">
        <v>77.118061401528422</v>
      </c>
      <c r="AK30" s="506">
        <v>83.197035023755191</v>
      </c>
      <c r="AL30" s="506">
        <v>1.9290366329627577</v>
      </c>
      <c r="AM30" s="568">
        <v>1327.3402179999971</v>
      </c>
      <c r="AN30" s="568">
        <v>1809</v>
      </c>
      <c r="AO30" s="506"/>
      <c r="AP30" s="506">
        <v>82.280380518996466</v>
      </c>
      <c r="AQ30" s="506">
        <v>1.5962554101735651</v>
      </c>
      <c r="AR30" s="506">
        <v>78.931289308632785</v>
      </c>
      <c r="AS30" s="506">
        <v>85.196941908072759</v>
      </c>
      <c r="AT30" s="506">
        <v>1.9400194798625536</v>
      </c>
      <c r="AU30" s="568">
        <v>1192.096916999998</v>
      </c>
      <c r="AV30" s="568">
        <v>1810</v>
      </c>
      <c r="AW30" s="506"/>
      <c r="AX30" s="506">
        <v>79.167966742430892</v>
      </c>
      <c r="AY30" s="506">
        <v>2.3027880493821975</v>
      </c>
      <c r="AZ30" s="506">
        <v>74.293957590575801</v>
      </c>
      <c r="BA30" s="506">
        <v>83.325253009815214</v>
      </c>
      <c r="BB30" s="506">
        <v>2.9087371371734299</v>
      </c>
      <c r="BC30" s="311">
        <v>1112.9885360000012</v>
      </c>
      <c r="BD30" s="311">
        <v>1810</v>
      </c>
      <c r="BE30" s="506"/>
      <c r="BF30" s="506">
        <v>85.408629384640335</v>
      </c>
      <c r="BG30" s="506"/>
      <c r="BH30" s="506">
        <v>83.251217369271998</v>
      </c>
      <c r="BI30" s="506"/>
      <c r="BJ30" s="506">
        <v>86.533100815001504</v>
      </c>
      <c r="BK30" s="506">
        <v>1.3741105712814825</v>
      </c>
      <c r="BL30" s="506">
        <v>83.604475614045171</v>
      </c>
      <c r="BM30" s="506">
        <v>89.00738669241224</v>
      </c>
      <c r="BN30" s="506">
        <v>1.5879594725481796</v>
      </c>
      <c r="BO30" s="568">
        <v>1148.5886489999982</v>
      </c>
      <c r="BP30" s="568">
        <v>1551</v>
      </c>
      <c r="BQ30" s="506"/>
      <c r="BR30" s="506">
        <v>87.584711453456549</v>
      </c>
      <c r="BS30" s="506">
        <v>1.5415476026731485</v>
      </c>
      <c r="BT30" s="506">
        <v>84.233562010522107</v>
      </c>
      <c r="BU30" s="506">
        <v>90.305552536858301</v>
      </c>
      <c r="BV30" s="506">
        <v>1.7600647157379097</v>
      </c>
      <c r="BW30" s="568">
        <v>1044.0946449999997</v>
      </c>
      <c r="BX30" s="568">
        <v>1552</v>
      </c>
      <c r="BY30" s="506"/>
      <c r="BZ30" s="506">
        <v>88.390451849182199</v>
      </c>
      <c r="CA30" s="506">
        <v>1.6694090355869611</v>
      </c>
      <c r="CB30" s="506">
        <v>84.6960084581807</v>
      </c>
      <c r="CC30" s="506">
        <v>91.284813498439306</v>
      </c>
      <c r="CD30" s="506">
        <v>1.8886757570098414</v>
      </c>
      <c r="CE30" s="311">
        <v>983.77559599999893</v>
      </c>
      <c r="CF30" s="311">
        <v>1567</v>
      </c>
      <c r="CG30" s="506"/>
      <c r="CH30" s="506">
        <v>88.47428171201922</v>
      </c>
      <c r="CI30" s="506"/>
      <c r="CJ30" s="506">
        <v>91.22657484560753</v>
      </c>
      <c r="CK30" s="506"/>
      <c r="CL30" s="506">
        <v>89.724949055620286</v>
      </c>
      <c r="CM30" s="506">
        <v>1.2856085809208142</v>
      </c>
      <c r="CN30" s="506">
        <v>86.916632067661496</v>
      </c>
      <c r="CO30" s="506">
        <v>91.986046553719717</v>
      </c>
      <c r="CP30" s="506">
        <v>1.4328328903523462</v>
      </c>
      <c r="CQ30" s="568">
        <v>1482.4985009999982</v>
      </c>
      <c r="CR30" s="568">
        <v>2075</v>
      </c>
      <c r="CS30" s="506"/>
      <c r="CT30" s="506">
        <v>91.120364439597452</v>
      </c>
      <c r="CU30" s="506">
        <v>1.2671903101959772</v>
      </c>
      <c r="CV30" s="506">
        <v>88.301939852765585</v>
      </c>
      <c r="CW30" s="506">
        <v>93.311180656590608</v>
      </c>
      <c r="CX30" s="506">
        <v>1.390677394662948</v>
      </c>
      <c r="CY30" s="568">
        <v>1320.1726199999982</v>
      </c>
      <c r="CZ30" s="568">
        <v>2047</v>
      </c>
      <c r="DA30" s="506"/>
      <c r="DB30" s="506">
        <v>89.883640946173443</v>
      </c>
      <c r="DC30" s="506">
        <v>1.5979474503772197</v>
      </c>
      <c r="DD30" s="506">
        <v>86.292381667277809</v>
      </c>
      <c r="DE30" s="506">
        <v>92.614552072956585</v>
      </c>
      <c r="DF30" s="506">
        <v>1.777795640626247</v>
      </c>
      <c r="DG30" s="311">
        <v>1263.6356099999996</v>
      </c>
      <c r="DH30" s="311">
        <v>2048</v>
      </c>
      <c r="DI30" s="506"/>
      <c r="DJ30" s="52"/>
    </row>
    <row r="31" spans="1:114" s="53" customFormat="1" ht="15.75" customHeight="1">
      <c r="A31" s="127" t="s">
        <v>11</v>
      </c>
      <c r="B31" s="506">
        <v>93.963049821768308</v>
      </c>
      <c r="C31" s="506"/>
      <c r="D31" s="506">
        <v>95.35470780575109</v>
      </c>
      <c r="E31" s="506"/>
      <c r="F31" s="506">
        <v>94.127759349649352</v>
      </c>
      <c r="G31" s="506">
        <v>2.6225148260891151</v>
      </c>
      <c r="H31" s="506">
        <v>86.343583695475161</v>
      </c>
      <c r="I31" s="506">
        <v>97.59835901098775</v>
      </c>
      <c r="J31" s="506">
        <v>2.7861226530926495</v>
      </c>
      <c r="K31" s="568">
        <v>563.63606100000027</v>
      </c>
      <c r="L31" s="568">
        <v>499</v>
      </c>
      <c r="M31" s="506"/>
      <c r="N31" s="506">
        <v>92.916246823508146</v>
      </c>
      <c r="O31" s="506">
        <v>3.0294986078046584</v>
      </c>
      <c r="P31" s="506">
        <v>84.176410206504485</v>
      </c>
      <c r="Q31" s="506">
        <v>97.000808062161042</v>
      </c>
      <c r="R31" s="506">
        <v>3.2604616645344144</v>
      </c>
      <c r="S31" s="568">
        <v>495.92655600000023</v>
      </c>
      <c r="T31" s="568">
        <v>485</v>
      </c>
      <c r="U31" s="506"/>
      <c r="V31" s="506">
        <v>98.89717359857795</v>
      </c>
      <c r="W31" s="506">
        <v>0.39862996007321444</v>
      </c>
      <c r="X31" s="506">
        <v>97.767701990641754</v>
      </c>
      <c r="Y31" s="506">
        <v>99.458334758646785</v>
      </c>
      <c r="Z31" s="506">
        <v>0.40307517957110389</v>
      </c>
      <c r="AA31" s="311">
        <v>510.67348000000032</v>
      </c>
      <c r="AB31" s="311">
        <v>501</v>
      </c>
      <c r="AC31" s="506"/>
      <c r="AD31" s="506">
        <v>78.262179242632683</v>
      </c>
      <c r="AE31" s="506"/>
      <c r="AF31" s="506">
        <v>80.436283420991842</v>
      </c>
      <c r="AG31" s="506"/>
      <c r="AH31" s="506">
        <v>80.566013714108749</v>
      </c>
      <c r="AI31" s="506">
        <v>1.9679580147681408</v>
      </c>
      <c r="AJ31" s="506">
        <v>76.415678822375327</v>
      </c>
      <c r="AK31" s="506">
        <v>84.137589263943283</v>
      </c>
      <c r="AL31" s="506">
        <v>2.4426652431278373</v>
      </c>
      <c r="AM31" s="568">
        <v>1113.4942009999993</v>
      </c>
      <c r="AN31" s="568">
        <v>1376</v>
      </c>
      <c r="AO31" s="506"/>
      <c r="AP31" s="506">
        <v>82.403336554380815</v>
      </c>
      <c r="AQ31" s="506">
        <v>1.7497756222405978</v>
      </c>
      <c r="AR31" s="506">
        <v>78.706238994599602</v>
      </c>
      <c r="AS31" s="506">
        <v>85.57616724722709</v>
      </c>
      <c r="AT31" s="506">
        <v>2.1234281224594107</v>
      </c>
      <c r="AU31" s="568">
        <v>1020.0970159999997</v>
      </c>
      <c r="AV31" s="568">
        <v>1295</v>
      </c>
      <c r="AW31" s="506"/>
      <c r="AX31" s="506">
        <v>79.712102730835511</v>
      </c>
      <c r="AY31" s="506">
        <v>2.3638450572189029</v>
      </c>
      <c r="AZ31" s="506">
        <v>74.683330441981539</v>
      </c>
      <c r="BA31" s="506">
        <v>83.956566576761332</v>
      </c>
      <c r="BB31" s="506">
        <v>2.9654782350942583</v>
      </c>
      <c r="BC31" s="311">
        <v>996.3267310000009</v>
      </c>
      <c r="BD31" s="311">
        <v>1218</v>
      </c>
      <c r="BE31" s="506"/>
      <c r="BF31" s="506">
        <v>84.273838284502801</v>
      </c>
      <c r="BG31" s="506"/>
      <c r="BH31" s="506">
        <v>85.755423650469666</v>
      </c>
      <c r="BI31" s="506"/>
      <c r="BJ31" s="506">
        <v>89.325913067777265</v>
      </c>
      <c r="BK31" s="506">
        <v>1.2146346014382674</v>
      </c>
      <c r="BL31" s="506">
        <v>86.700014863519442</v>
      </c>
      <c r="BM31" s="506">
        <v>91.484286096061979</v>
      </c>
      <c r="BN31" s="506">
        <v>1.3597785454671443</v>
      </c>
      <c r="BO31" s="568">
        <v>994.63886200000036</v>
      </c>
      <c r="BP31" s="568">
        <v>1191</v>
      </c>
      <c r="BQ31" s="506"/>
      <c r="BR31" s="506">
        <v>82.845167934497738</v>
      </c>
      <c r="BS31" s="506">
        <v>2.522969973949436</v>
      </c>
      <c r="BT31" s="506">
        <v>77.322501580698315</v>
      </c>
      <c r="BU31" s="506">
        <v>87.244758844506848</v>
      </c>
      <c r="BV31" s="506">
        <v>3.045403898443714</v>
      </c>
      <c r="BW31" s="568">
        <v>845.10108600000012</v>
      </c>
      <c r="BX31" s="568">
        <v>1108</v>
      </c>
      <c r="BY31" s="506"/>
      <c r="BZ31" s="506">
        <v>82.951635169969066</v>
      </c>
      <c r="CA31" s="506">
        <v>2.7436456692604478</v>
      </c>
      <c r="CB31" s="506">
        <v>76.884499094669579</v>
      </c>
      <c r="CC31" s="506">
        <v>87.681470610080581</v>
      </c>
      <c r="CD31" s="506">
        <v>3.3075245155067523</v>
      </c>
      <c r="CE31" s="311">
        <v>826.46931499999982</v>
      </c>
      <c r="CF31" s="311">
        <v>1054</v>
      </c>
      <c r="CG31" s="506"/>
      <c r="CH31" s="506">
        <v>86.74478682755813</v>
      </c>
      <c r="CI31" s="506"/>
      <c r="CJ31" s="506">
        <v>86.600439800837989</v>
      </c>
      <c r="CK31" s="506"/>
      <c r="CL31" s="506">
        <v>89.721178371990121</v>
      </c>
      <c r="CM31" s="506">
        <v>1.5941005905627974</v>
      </c>
      <c r="CN31" s="506">
        <v>86.148737043168566</v>
      </c>
      <c r="CO31" s="506">
        <v>92.452953077092062</v>
      </c>
      <c r="CP31" s="506">
        <v>1.7767272114433759</v>
      </c>
      <c r="CQ31" s="568">
        <v>1240.0267459999991</v>
      </c>
      <c r="CR31" s="568">
        <v>1526</v>
      </c>
      <c r="CS31" s="506"/>
      <c r="CT31" s="506">
        <v>87.674257040527351</v>
      </c>
      <c r="CU31" s="506">
        <v>1.7628589025463461</v>
      </c>
      <c r="CV31" s="506">
        <v>83.781801918382158</v>
      </c>
      <c r="CW31" s="506">
        <v>90.735802487566701</v>
      </c>
      <c r="CX31" s="506">
        <v>2.010691578180658</v>
      </c>
      <c r="CY31" s="568">
        <v>1085.3474110000004</v>
      </c>
      <c r="CZ31" s="568">
        <v>1443</v>
      </c>
      <c r="DA31" s="506"/>
      <c r="DB31" s="506">
        <v>87.168096126155675</v>
      </c>
      <c r="DC31" s="506">
        <v>2.2268711089280129</v>
      </c>
      <c r="DD31" s="506">
        <v>82.13528310943974</v>
      </c>
      <c r="DE31" s="506">
        <v>90.939479285861978</v>
      </c>
      <c r="DF31" s="506">
        <v>2.5546859549451804</v>
      </c>
      <c r="DG31" s="311">
        <v>1089.5196750000002</v>
      </c>
      <c r="DH31" s="311">
        <v>1361</v>
      </c>
      <c r="DI31" s="506"/>
      <c r="DJ31" s="52"/>
    </row>
    <row r="32" spans="1:114" s="53" customFormat="1" ht="15.75" customHeight="1">
      <c r="A32" s="127" t="s">
        <v>10</v>
      </c>
      <c r="B32" s="506">
        <v>98.210617922008254</v>
      </c>
      <c r="C32" s="506"/>
      <c r="D32" s="506">
        <v>98.096435374826257</v>
      </c>
      <c r="E32" s="506"/>
      <c r="F32" s="506">
        <v>96.208307551118168</v>
      </c>
      <c r="G32" s="506">
        <v>1.3174840134721955</v>
      </c>
      <c r="H32" s="506">
        <v>92.591420995925816</v>
      </c>
      <c r="I32" s="506">
        <v>98.095736588136461</v>
      </c>
      <c r="J32" s="506">
        <v>1.3694077434759773</v>
      </c>
      <c r="K32" s="568">
        <v>521.36653600000045</v>
      </c>
      <c r="L32" s="568">
        <v>385</v>
      </c>
      <c r="M32" s="506"/>
      <c r="N32" s="506">
        <v>97.080760624120032</v>
      </c>
      <c r="O32" s="506">
        <v>1.4704501470996039</v>
      </c>
      <c r="P32" s="506">
        <v>92.321625893286182</v>
      </c>
      <c r="Q32" s="506">
        <v>98.924498281774191</v>
      </c>
      <c r="R32" s="506">
        <v>1.514666899647535</v>
      </c>
      <c r="S32" s="568">
        <v>481.61537400000003</v>
      </c>
      <c r="T32" s="568">
        <v>371</v>
      </c>
      <c r="U32" s="506"/>
      <c r="V32" s="506">
        <v>98.667882513428594</v>
      </c>
      <c r="W32" s="506">
        <v>0.72381170914343917</v>
      </c>
      <c r="X32" s="506">
        <v>96.177246765440955</v>
      </c>
      <c r="Y32" s="506">
        <v>99.54349828045541</v>
      </c>
      <c r="Z32" s="506">
        <v>0.73358390866949963</v>
      </c>
      <c r="AA32" s="311">
        <v>549.31935499999986</v>
      </c>
      <c r="AB32" s="311">
        <v>387</v>
      </c>
      <c r="AC32" s="506"/>
      <c r="AD32" s="506">
        <v>79.603866391919524</v>
      </c>
      <c r="AE32" s="506"/>
      <c r="AF32" s="506">
        <v>85.999907344847458</v>
      </c>
      <c r="AG32" s="506"/>
      <c r="AH32" s="506">
        <v>86.286733568872506</v>
      </c>
      <c r="AI32" s="506">
        <v>1.6679982659720447</v>
      </c>
      <c r="AJ32" s="506">
        <v>82.677125135448662</v>
      </c>
      <c r="AK32" s="506">
        <v>89.242068010773636</v>
      </c>
      <c r="AL32" s="506">
        <v>1.933087737804652</v>
      </c>
      <c r="AM32" s="568">
        <v>1064.2795670000014</v>
      </c>
      <c r="AN32" s="568">
        <v>837</v>
      </c>
      <c r="AO32" s="506"/>
      <c r="AP32" s="506">
        <v>85.287740563846015</v>
      </c>
      <c r="AQ32" s="506">
        <v>2.1278050073156933</v>
      </c>
      <c r="AR32" s="506">
        <v>80.609791979439208</v>
      </c>
      <c r="AS32" s="506">
        <v>88.991246376659376</v>
      </c>
      <c r="AT32" s="506">
        <v>2.494854469409737</v>
      </c>
      <c r="AU32" s="568">
        <v>985.63882200000035</v>
      </c>
      <c r="AV32" s="568">
        <v>773</v>
      </c>
      <c r="AW32" s="506"/>
      <c r="AX32" s="506">
        <v>84.881478169110409</v>
      </c>
      <c r="AY32" s="506">
        <v>2.2030881739362398</v>
      </c>
      <c r="AZ32" s="506">
        <v>80.038796037844165</v>
      </c>
      <c r="BA32" s="506">
        <v>88.714951515335443</v>
      </c>
      <c r="BB32" s="506">
        <v>2.5954875214908486</v>
      </c>
      <c r="BC32" s="311">
        <v>871.94028799999978</v>
      </c>
      <c r="BD32" s="311">
        <v>782</v>
      </c>
      <c r="BE32" s="506"/>
      <c r="BF32" s="506">
        <v>89.752582705692276</v>
      </c>
      <c r="BG32" s="506"/>
      <c r="BH32" s="506">
        <v>87.13540160341293</v>
      </c>
      <c r="BI32" s="506"/>
      <c r="BJ32" s="506">
        <v>85.634369695645944</v>
      </c>
      <c r="BK32" s="506">
        <v>2.4458198054627678</v>
      </c>
      <c r="BL32" s="506">
        <v>80.14559297668572</v>
      </c>
      <c r="BM32" s="506">
        <v>89.798902149469114</v>
      </c>
      <c r="BN32" s="506">
        <v>2.8561193527265778</v>
      </c>
      <c r="BO32" s="568">
        <v>911.38909900000112</v>
      </c>
      <c r="BP32" s="568">
        <v>704</v>
      </c>
      <c r="BQ32" s="506"/>
      <c r="BR32" s="506">
        <v>88.857069288612081</v>
      </c>
      <c r="BS32" s="506">
        <v>2.1082312767144651</v>
      </c>
      <c r="BT32" s="506">
        <v>84.006750765339561</v>
      </c>
      <c r="BU32" s="506">
        <v>92.370019838534702</v>
      </c>
      <c r="BV32" s="506">
        <v>2.3726095105239486</v>
      </c>
      <c r="BW32" s="568">
        <v>875.80977100000018</v>
      </c>
      <c r="BX32" s="568">
        <v>660</v>
      </c>
      <c r="BY32" s="506"/>
      <c r="BZ32" s="506">
        <v>88.138127986121916</v>
      </c>
      <c r="CA32" s="506">
        <v>2.6098964804763294</v>
      </c>
      <c r="CB32" s="506">
        <v>81.996381095173504</v>
      </c>
      <c r="CC32" s="506">
        <v>92.379405378375097</v>
      </c>
      <c r="CD32" s="506">
        <v>2.9611435369801353</v>
      </c>
      <c r="CE32" s="311">
        <v>768.51184699999988</v>
      </c>
      <c r="CF32" s="311">
        <v>693</v>
      </c>
      <c r="CG32" s="506"/>
      <c r="CH32" s="506">
        <v>86.662982532137917</v>
      </c>
      <c r="CI32" s="506"/>
      <c r="CJ32" s="506">
        <v>90.473334542099494</v>
      </c>
      <c r="CK32" s="506"/>
      <c r="CL32" s="506">
        <v>89.60401731568264</v>
      </c>
      <c r="CM32" s="506">
        <v>1.9438149371309745</v>
      </c>
      <c r="CN32" s="506">
        <v>85.129936626165247</v>
      </c>
      <c r="CO32" s="506">
        <v>92.845084045268806</v>
      </c>
      <c r="CP32" s="506">
        <v>2.1693390490325317</v>
      </c>
      <c r="CQ32" s="568">
        <v>1105.1956750000015</v>
      </c>
      <c r="CR32" s="568">
        <v>919</v>
      </c>
      <c r="CS32" s="506"/>
      <c r="CT32" s="506">
        <v>91.082598118828201</v>
      </c>
      <c r="CU32" s="506">
        <v>1.9767501299082384</v>
      </c>
      <c r="CV32" s="506">
        <v>86.372290673360226</v>
      </c>
      <c r="CW32" s="506">
        <v>94.272781462075713</v>
      </c>
      <c r="CX32" s="506">
        <v>2.1702829857019781</v>
      </c>
      <c r="CY32" s="568">
        <v>1052.6078439999997</v>
      </c>
      <c r="CZ32" s="568">
        <v>858</v>
      </c>
      <c r="DA32" s="506"/>
      <c r="DB32" s="506">
        <v>90.408472845052586</v>
      </c>
      <c r="DC32" s="506">
        <v>1.9467986355124984</v>
      </c>
      <c r="DD32" s="506">
        <v>85.854539405619988</v>
      </c>
      <c r="DE32" s="506">
        <v>93.605524809825056</v>
      </c>
      <c r="DF32" s="506">
        <v>2.1533364896551652</v>
      </c>
      <c r="DG32" s="311">
        <v>928.71603500000026</v>
      </c>
      <c r="DH32" s="311">
        <v>861</v>
      </c>
      <c r="DI32" s="506"/>
      <c r="DJ32" s="52"/>
    </row>
    <row r="33" spans="1:114" s="53" customFormat="1" ht="9" customHeight="1">
      <c r="A33" s="127"/>
      <c r="B33" s="506"/>
      <c r="C33" s="506"/>
      <c r="D33" s="506"/>
      <c r="E33" s="506"/>
      <c r="F33" s="506"/>
      <c r="G33" s="506"/>
      <c r="H33" s="506"/>
      <c r="I33" s="506"/>
      <c r="J33" s="506"/>
      <c r="K33" s="506"/>
      <c r="L33" s="506"/>
      <c r="M33" s="506"/>
      <c r="N33" s="506"/>
      <c r="O33" s="506"/>
      <c r="P33" s="506"/>
      <c r="Q33" s="506"/>
      <c r="R33" s="506"/>
      <c r="S33" s="506"/>
      <c r="T33" s="506"/>
      <c r="U33" s="506"/>
      <c r="V33" s="506"/>
      <c r="W33" s="506"/>
      <c r="X33" s="506"/>
      <c r="Y33" s="506"/>
      <c r="Z33" s="506"/>
      <c r="AA33" s="311"/>
      <c r="AB33" s="311"/>
      <c r="AC33" s="506"/>
      <c r="AD33" s="506"/>
      <c r="AE33" s="506"/>
      <c r="AF33" s="506"/>
      <c r="AG33" s="506"/>
      <c r="AH33" s="506"/>
      <c r="AI33" s="506"/>
      <c r="AJ33" s="506"/>
      <c r="AK33" s="506"/>
      <c r="AL33" s="506"/>
      <c r="AM33" s="506"/>
      <c r="AN33" s="506"/>
      <c r="AO33" s="506"/>
      <c r="AP33" s="506"/>
      <c r="AQ33" s="506"/>
      <c r="AR33" s="506"/>
      <c r="AS33" s="506"/>
      <c r="AT33" s="506"/>
      <c r="AU33" s="506"/>
      <c r="AV33" s="506"/>
      <c r="AW33" s="506"/>
      <c r="AX33" s="506"/>
      <c r="AY33" s="506"/>
      <c r="AZ33" s="506"/>
      <c r="BA33" s="506"/>
      <c r="BB33" s="506"/>
      <c r="BC33" s="311"/>
      <c r="BD33" s="311"/>
      <c r="BE33" s="506"/>
      <c r="BF33" s="506"/>
      <c r="BG33" s="506"/>
      <c r="BH33" s="506"/>
      <c r="BI33" s="506"/>
      <c r="BJ33" s="506"/>
      <c r="BK33" s="506"/>
      <c r="BL33" s="506"/>
      <c r="BM33" s="506"/>
      <c r="BN33" s="506"/>
      <c r="BO33" s="506"/>
      <c r="BP33" s="506"/>
      <c r="BQ33" s="506"/>
      <c r="BR33" s="506"/>
      <c r="BS33" s="506"/>
      <c r="BT33" s="506"/>
      <c r="BU33" s="506"/>
      <c r="BV33" s="506"/>
      <c r="BW33" s="506"/>
      <c r="BX33" s="506"/>
      <c r="BY33" s="506"/>
      <c r="BZ33" s="506"/>
      <c r="CA33" s="506"/>
      <c r="CB33" s="506"/>
      <c r="CC33" s="506"/>
      <c r="CD33" s="506"/>
      <c r="CE33" s="311"/>
      <c r="CF33" s="311"/>
      <c r="CG33" s="506"/>
      <c r="CH33" s="506"/>
      <c r="CI33" s="506"/>
      <c r="CJ33" s="506"/>
      <c r="CK33" s="506"/>
      <c r="CL33" s="506"/>
      <c r="CM33" s="506"/>
      <c r="CN33" s="506"/>
      <c r="CO33" s="506"/>
      <c r="CP33" s="506"/>
      <c r="CQ33" s="506"/>
      <c r="CR33" s="506"/>
      <c r="CS33" s="506"/>
      <c r="CT33" s="506"/>
      <c r="CU33" s="506"/>
      <c r="CV33" s="506"/>
      <c r="CW33" s="506"/>
      <c r="CX33" s="506"/>
      <c r="CY33" s="506"/>
      <c r="CZ33" s="506"/>
      <c r="DA33" s="506"/>
      <c r="DB33" s="506"/>
      <c r="DC33" s="506"/>
      <c r="DD33" s="506"/>
      <c r="DE33" s="506"/>
      <c r="DF33" s="506"/>
      <c r="DG33" s="311"/>
      <c r="DH33" s="311"/>
      <c r="DI33" s="506"/>
      <c r="DJ33" s="52"/>
    </row>
    <row r="34" spans="1:114" s="53" customFormat="1" ht="18" customHeight="1">
      <c r="A34" s="126" t="s">
        <v>23</v>
      </c>
      <c r="C34" s="510"/>
      <c r="D34" s="510"/>
      <c r="E34" s="510"/>
      <c r="F34" s="510"/>
      <c r="G34" s="510"/>
      <c r="H34" s="510"/>
      <c r="I34" s="510"/>
      <c r="J34" s="510"/>
      <c r="K34" s="510"/>
      <c r="L34" s="510"/>
      <c r="M34" s="510"/>
      <c r="N34" s="510"/>
      <c r="O34" s="510"/>
      <c r="P34" s="510"/>
      <c r="Q34" s="510"/>
      <c r="R34" s="510"/>
      <c r="S34" s="510"/>
      <c r="T34" s="510"/>
      <c r="U34" s="510"/>
      <c r="V34" s="510"/>
      <c r="W34" s="510"/>
      <c r="X34" s="510"/>
      <c r="Y34" s="510"/>
      <c r="Z34" s="510"/>
      <c r="AA34" s="311"/>
      <c r="AB34" s="311"/>
      <c r="AC34" s="510"/>
      <c r="AD34" s="510"/>
      <c r="AE34" s="510"/>
      <c r="AF34" s="510"/>
      <c r="AG34" s="510"/>
      <c r="AH34" s="510"/>
      <c r="AI34" s="510"/>
      <c r="AJ34" s="510"/>
      <c r="AK34" s="510"/>
      <c r="AL34" s="510"/>
      <c r="AM34" s="510"/>
      <c r="AN34" s="510"/>
      <c r="AO34" s="510"/>
      <c r="AP34" s="510"/>
      <c r="AQ34" s="510"/>
      <c r="AR34" s="510"/>
      <c r="AS34" s="510"/>
      <c r="AT34" s="510"/>
      <c r="AU34" s="510"/>
      <c r="AV34" s="510"/>
      <c r="AW34" s="510"/>
      <c r="AX34" s="510"/>
      <c r="AY34" s="510"/>
      <c r="AZ34" s="510"/>
      <c r="BA34" s="510"/>
      <c r="BB34" s="510"/>
      <c r="BC34" s="311"/>
      <c r="BD34" s="311"/>
      <c r="BE34" s="510"/>
      <c r="BF34" s="510"/>
      <c r="BG34" s="510"/>
      <c r="BH34" s="510"/>
      <c r="BI34" s="510"/>
      <c r="BJ34" s="510"/>
      <c r="BK34" s="510"/>
      <c r="BL34" s="510"/>
      <c r="BM34" s="510"/>
      <c r="BN34" s="510"/>
      <c r="BO34" s="510"/>
      <c r="BP34" s="510"/>
      <c r="BQ34" s="510"/>
      <c r="BR34" s="510"/>
      <c r="BS34" s="510"/>
      <c r="BT34" s="510"/>
      <c r="BU34" s="510"/>
      <c r="BV34" s="510"/>
      <c r="BW34" s="510"/>
      <c r="BX34" s="510"/>
      <c r="BY34" s="510"/>
      <c r="BZ34" s="510"/>
      <c r="CA34" s="510"/>
      <c r="CB34" s="510"/>
      <c r="CC34" s="510"/>
      <c r="CD34" s="510"/>
      <c r="CE34" s="311"/>
      <c r="CF34" s="311"/>
      <c r="CG34" s="510"/>
      <c r="CH34" s="510"/>
      <c r="CI34" s="510"/>
      <c r="CJ34" s="510"/>
      <c r="CK34" s="510"/>
      <c r="CL34" s="510"/>
      <c r="CM34" s="510"/>
      <c r="CN34" s="510"/>
      <c r="CO34" s="510"/>
      <c r="CP34" s="510"/>
      <c r="CQ34" s="510"/>
      <c r="CR34" s="510"/>
      <c r="CS34" s="510"/>
      <c r="CT34" s="510"/>
      <c r="CU34" s="510"/>
      <c r="CV34" s="510"/>
      <c r="CW34" s="510"/>
      <c r="CX34" s="510"/>
      <c r="CY34" s="510"/>
      <c r="CZ34" s="510"/>
      <c r="DA34" s="510"/>
      <c r="DB34" s="510"/>
      <c r="DC34" s="510"/>
      <c r="DD34" s="510"/>
      <c r="DE34" s="510"/>
      <c r="DF34" s="510"/>
      <c r="DG34" s="311"/>
      <c r="DH34" s="311"/>
      <c r="DI34" s="510"/>
      <c r="DJ34" s="52"/>
    </row>
    <row r="35" spans="1:114" s="53" customFormat="1" ht="15.75" customHeight="1">
      <c r="A35" s="127" t="s">
        <v>297</v>
      </c>
      <c r="B35" s="510">
        <v>94.21458793700711</v>
      </c>
      <c r="C35" s="506"/>
      <c r="D35" s="506">
        <v>94.53004456602909</v>
      </c>
      <c r="E35" s="506"/>
      <c r="F35" s="506">
        <v>95.729131979591173</v>
      </c>
      <c r="G35" s="506">
        <v>1.0184044169052355</v>
      </c>
      <c r="H35" s="506">
        <v>93.221974129399825</v>
      </c>
      <c r="I35" s="506">
        <v>97.335412375252062</v>
      </c>
      <c r="J35" s="506">
        <v>1.0638396022668968</v>
      </c>
      <c r="K35" s="568">
        <v>1749.6797230000018</v>
      </c>
      <c r="L35" s="568">
        <v>1457</v>
      </c>
      <c r="M35" s="506"/>
      <c r="N35" s="506">
        <v>95.516273897179303</v>
      </c>
      <c r="O35" s="506">
        <v>1.1988800152193322</v>
      </c>
      <c r="P35" s="506">
        <v>92.483685774316655</v>
      </c>
      <c r="Q35" s="506">
        <v>97.36023527046261</v>
      </c>
      <c r="R35" s="506">
        <v>1.2551578556235288</v>
      </c>
      <c r="S35" s="568">
        <v>1627.3247199999998</v>
      </c>
      <c r="T35" s="568">
        <v>1376</v>
      </c>
      <c r="U35" s="506"/>
      <c r="V35" s="506">
        <v>95.660091192573503</v>
      </c>
      <c r="W35" s="506">
        <v>1.2594457826736425</v>
      </c>
      <c r="X35" s="506">
        <v>92.400993008378535</v>
      </c>
      <c r="Y35" s="506">
        <v>97.558347488401168</v>
      </c>
      <c r="Z35" s="506">
        <v>1.3165843425114974</v>
      </c>
      <c r="AA35" s="311">
        <v>1684.6704830000006</v>
      </c>
      <c r="AB35" s="311">
        <v>1458</v>
      </c>
      <c r="AC35" s="506"/>
      <c r="AD35" s="506">
        <v>78.528120060377262</v>
      </c>
      <c r="AE35" s="506"/>
      <c r="AF35" s="506">
        <v>80.654989847435672</v>
      </c>
      <c r="AG35" s="506"/>
      <c r="AH35" s="506">
        <v>80.997395137519078</v>
      </c>
      <c r="AI35" s="506">
        <v>1.0365848270476934</v>
      </c>
      <c r="AJ35" s="506">
        <v>78.881368572660676</v>
      </c>
      <c r="AK35" s="506">
        <v>82.947236835211129</v>
      </c>
      <c r="AL35" s="506">
        <v>1.2797755104195114</v>
      </c>
      <c r="AM35" s="568">
        <v>3766.5478619999999</v>
      </c>
      <c r="AN35" s="568">
        <v>3960</v>
      </c>
      <c r="AO35" s="506"/>
      <c r="AP35" s="506">
        <v>82.646670336401158</v>
      </c>
      <c r="AQ35" s="506">
        <v>1.0687045135300697</v>
      </c>
      <c r="AR35" s="506">
        <v>80.450348312076173</v>
      </c>
      <c r="AS35" s="506">
        <v>84.643344807271532</v>
      </c>
      <c r="AT35" s="506">
        <v>1.2931005074736401</v>
      </c>
      <c r="AU35" s="568">
        <v>3466.8545560000002</v>
      </c>
      <c r="AV35" s="568">
        <v>3818</v>
      </c>
      <c r="AW35" s="506"/>
      <c r="AX35" s="506">
        <v>79.65492796898701</v>
      </c>
      <c r="AY35" s="506">
        <v>1.3255665502765861</v>
      </c>
      <c r="AZ35" s="506">
        <v>76.932154391592547</v>
      </c>
      <c r="BA35" s="506">
        <v>82.130970078805873</v>
      </c>
      <c r="BB35" s="506">
        <v>1.6641362738946726</v>
      </c>
      <c r="BC35" s="311">
        <v>3242.3229520000236</v>
      </c>
      <c r="BD35" s="311">
        <v>3795</v>
      </c>
      <c r="BE35" s="506"/>
      <c r="BF35" s="506">
        <v>85.717707987185392</v>
      </c>
      <c r="BG35" s="506"/>
      <c r="BH35" s="506">
        <v>84.446224717075808</v>
      </c>
      <c r="BI35" s="506"/>
      <c r="BJ35" s="506">
        <v>85.956872728569707</v>
      </c>
      <c r="BK35" s="506">
        <v>1.1527798448491591</v>
      </c>
      <c r="BL35" s="506">
        <v>83.540948431703214</v>
      </c>
      <c r="BM35" s="506">
        <v>88.06882422079785</v>
      </c>
      <c r="BN35" s="506">
        <v>1.3411142218835128</v>
      </c>
      <c r="BO35" s="568">
        <v>3237.6067520000033</v>
      </c>
      <c r="BP35" s="568">
        <v>3387</v>
      </c>
      <c r="BQ35" s="506"/>
      <c r="BR35" s="506">
        <v>86.663911204471091</v>
      </c>
      <c r="BS35" s="506">
        <v>1.1791743936093735</v>
      </c>
      <c r="BT35" s="506">
        <v>84.177781544415936</v>
      </c>
      <c r="BU35" s="506">
        <v>88.811320958148627</v>
      </c>
      <c r="BV35" s="506">
        <v>1.3606290983420772</v>
      </c>
      <c r="BW35" s="568">
        <v>3004.5117540000006</v>
      </c>
      <c r="BX35" s="568">
        <v>3248</v>
      </c>
      <c r="BY35" s="506"/>
      <c r="BZ35" s="506">
        <v>85.723875324804411</v>
      </c>
      <c r="CA35" s="506">
        <v>1.3571542337034255</v>
      </c>
      <c r="CB35" s="506">
        <v>82.850978890452325</v>
      </c>
      <c r="CC35" s="506">
        <v>88.184127321022146</v>
      </c>
      <c r="CD35" s="506">
        <v>1.5831694829021918</v>
      </c>
      <c r="CE35" s="311">
        <v>2779.4448850000181</v>
      </c>
      <c r="CF35" s="311">
        <v>3264</v>
      </c>
      <c r="CG35" s="506"/>
      <c r="CH35" s="506">
        <v>87.555723591180708</v>
      </c>
      <c r="CI35" s="506"/>
      <c r="CJ35" s="506">
        <v>88.671114273328016</v>
      </c>
      <c r="CK35" s="506"/>
      <c r="CL35" s="506">
        <v>89.411872202893406</v>
      </c>
      <c r="CM35" s="506">
        <v>0.93573212498294489</v>
      </c>
      <c r="CN35" s="506">
        <v>87.43210899792328</v>
      </c>
      <c r="CO35" s="506">
        <v>91.111476870279873</v>
      </c>
      <c r="CP35" s="506">
        <v>1.0465412499802953</v>
      </c>
      <c r="CQ35" s="568">
        <v>4157.8386009999858</v>
      </c>
      <c r="CR35" s="568">
        <v>4499</v>
      </c>
      <c r="CS35" s="506"/>
      <c r="CT35" s="506">
        <v>90.176043899099852</v>
      </c>
      <c r="CU35" s="506">
        <v>0.91524151565952461</v>
      </c>
      <c r="CV35" s="506">
        <v>88.229731002101062</v>
      </c>
      <c r="CW35" s="506">
        <v>91.830318482674585</v>
      </c>
      <c r="CX35" s="506">
        <v>1.0149497317531586</v>
      </c>
      <c r="CY35" s="568">
        <v>3782.6959920000049</v>
      </c>
      <c r="CZ35" s="568">
        <v>4355</v>
      </c>
      <c r="DA35" s="506"/>
      <c r="DB35" s="506">
        <v>89.473057721324594</v>
      </c>
      <c r="DC35" s="506">
        <v>1.0502802586589453</v>
      </c>
      <c r="DD35" s="506">
        <v>87.228974124410911</v>
      </c>
      <c r="DE35" s="506">
        <v>91.361867297248025</v>
      </c>
      <c r="DF35" s="506">
        <v>1.1738508612616982</v>
      </c>
      <c r="DG35" s="311">
        <v>3641.9661160000287</v>
      </c>
      <c r="DH35" s="311">
        <v>4326</v>
      </c>
      <c r="DI35" s="506"/>
      <c r="DJ35" s="52"/>
    </row>
    <row r="36" spans="1:114" s="53" customFormat="1" ht="15.75" customHeight="1">
      <c r="A36" s="127" t="s">
        <v>22</v>
      </c>
      <c r="B36" s="506">
        <v>93.161458816875694</v>
      </c>
      <c r="C36" s="506"/>
      <c r="D36" s="506">
        <v>96.466629288597758</v>
      </c>
      <c r="E36" s="506"/>
      <c r="F36" s="506">
        <v>89.409316542586083</v>
      </c>
      <c r="G36" s="506">
        <v>2.4586269615507899</v>
      </c>
      <c r="H36" s="506">
        <v>83.536580383841468</v>
      </c>
      <c r="I36" s="506">
        <v>93.353833350427593</v>
      </c>
      <c r="J36" s="506">
        <v>2.7498554475357548</v>
      </c>
      <c r="K36" s="568">
        <v>336.02263900000031</v>
      </c>
      <c r="L36" s="568">
        <v>502</v>
      </c>
      <c r="M36" s="506"/>
      <c r="N36" s="506">
        <v>91.851685221556409</v>
      </c>
      <c r="O36" s="506">
        <v>2.3574345038088365</v>
      </c>
      <c r="P36" s="506">
        <v>85.8727836785242</v>
      </c>
      <c r="Q36" s="506">
        <v>95.434727334436829</v>
      </c>
      <c r="R36" s="506">
        <v>2.5665664142388285</v>
      </c>
      <c r="S36" s="568">
        <v>309.23617399999938</v>
      </c>
      <c r="T36" s="568">
        <v>499</v>
      </c>
      <c r="U36" s="506"/>
      <c r="V36" s="506">
        <v>93.789623491972833</v>
      </c>
      <c r="W36" s="506">
        <v>1.9880967464966597</v>
      </c>
      <c r="X36" s="506">
        <v>88.550058858438277</v>
      </c>
      <c r="Y36" s="506">
        <v>96.720333665051157</v>
      </c>
      <c r="Z36" s="506">
        <v>2.1197406199917359</v>
      </c>
      <c r="AA36" s="311">
        <v>331.65642900000023</v>
      </c>
      <c r="AB36" s="311">
        <v>486</v>
      </c>
      <c r="AC36" s="506"/>
      <c r="AD36" s="506">
        <v>76.653555427152881</v>
      </c>
      <c r="AE36" s="506"/>
      <c r="AF36" s="506">
        <v>77.241002138641662</v>
      </c>
      <c r="AG36" s="506"/>
      <c r="AH36" s="506">
        <v>78.802060543436909</v>
      </c>
      <c r="AI36" s="506">
        <v>1.1567669468347719</v>
      </c>
      <c r="AJ36" s="506">
        <v>76.445382566243666</v>
      </c>
      <c r="AK36" s="506">
        <v>80.981609694628958</v>
      </c>
      <c r="AL36" s="506">
        <v>1.4679399737233321</v>
      </c>
      <c r="AM36" s="568">
        <v>1275.7668779999944</v>
      </c>
      <c r="AN36" s="568">
        <v>2653</v>
      </c>
      <c r="AO36" s="506"/>
      <c r="AP36" s="506">
        <v>77.567485312426214</v>
      </c>
      <c r="AQ36" s="506">
        <v>1.2220399907776704</v>
      </c>
      <c r="AR36" s="506">
        <v>75.080900129380495</v>
      </c>
      <c r="AS36" s="506">
        <v>79.872460762354109</v>
      </c>
      <c r="AT36" s="506">
        <v>1.5754539235809168</v>
      </c>
      <c r="AU36" s="568">
        <v>1101.9590709999995</v>
      </c>
      <c r="AV36" s="568">
        <v>2510</v>
      </c>
      <c r="AW36" s="506"/>
      <c r="AX36" s="506">
        <v>79.342795838622166</v>
      </c>
      <c r="AY36" s="506">
        <v>1.2739129897892885</v>
      </c>
      <c r="AZ36" s="506">
        <v>76.733323259257872</v>
      </c>
      <c r="BA36" s="506">
        <v>81.729288718176761</v>
      </c>
      <c r="BB36" s="506">
        <v>1.605581170066581</v>
      </c>
      <c r="BC36" s="311">
        <v>1078.0988819999984</v>
      </c>
      <c r="BD36" s="311">
        <v>2336</v>
      </c>
      <c r="BE36" s="506"/>
      <c r="BF36" s="506">
        <v>86.65522635117857</v>
      </c>
      <c r="BG36" s="506"/>
      <c r="BH36" s="506">
        <v>86.171466316123954</v>
      </c>
      <c r="BI36" s="506"/>
      <c r="BJ36" s="506">
        <v>86.542913524362689</v>
      </c>
      <c r="BK36" s="506">
        <v>0.96723977933751548</v>
      </c>
      <c r="BL36" s="506">
        <v>84.531121292939034</v>
      </c>
      <c r="BM36" s="506">
        <v>88.329187451782403</v>
      </c>
      <c r="BN36" s="506">
        <v>1.1176418032947641</v>
      </c>
      <c r="BO36" s="568">
        <v>1104.0858259999968</v>
      </c>
      <c r="BP36" s="568">
        <v>2282</v>
      </c>
      <c r="BQ36" s="506"/>
      <c r="BR36" s="506">
        <v>85.463962844405771</v>
      </c>
      <c r="BS36" s="506">
        <v>1.1114852669899655</v>
      </c>
      <c r="BT36" s="506">
        <v>83.14637042680674</v>
      </c>
      <c r="BU36" s="506">
        <v>87.510727501576909</v>
      </c>
      <c r="BV36" s="506">
        <v>1.300530925547551</v>
      </c>
      <c r="BW36" s="568">
        <v>941.77789099999859</v>
      </c>
      <c r="BX36" s="568">
        <v>2142</v>
      </c>
      <c r="BY36" s="506"/>
      <c r="BZ36" s="506">
        <v>88.1363976778525</v>
      </c>
      <c r="CA36" s="506">
        <v>1.0374003019801179</v>
      </c>
      <c r="CB36" s="506">
        <v>85.946766137724723</v>
      </c>
      <c r="CC36" s="506">
        <v>90.024461111905566</v>
      </c>
      <c r="CD36" s="506">
        <v>1.1770395992038631</v>
      </c>
      <c r="CE36" s="311">
        <v>950.19751800000029</v>
      </c>
      <c r="CF36" s="311">
        <v>2029</v>
      </c>
      <c r="CG36" s="506"/>
      <c r="CH36" s="506">
        <v>84.870359796527026</v>
      </c>
      <c r="CI36" s="506"/>
      <c r="CJ36" s="506">
        <v>85.604846621615792</v>
      </c>
      <c r="CK36" s="506"/>
      <c r="CL36" s="506">
        <v>87.653911915462857</v>
      </c>
      <c r="CM36" s="506">
        <v>1.0093800401224207</v>
      </c>
      <c r="CN36" s="506">
        <v>85.534737876737594</v>
      </c>
      <c r="CO36" s="506">
        <v>89.500733665428641</v>
      </c>
      <c r="CP36" s="506">
        <v>1.1515516171096956</v>
      </c>
      <c r="CQ36" s="568">
        <v>1419.0740289999953</v>
      </c>
      <c r="CR36" s="568">
        <v>2954</v>
      </c>
      <c r="CS36" s="506"/>
      <c r="CT36" s="506">
        <v>87.557868311569564</v>
      </c>
      <c r="CU36" s="506">
        <v>1.0068198517339939</v>
      </c>
      <c r="CV36" s="506">
        <v>85.445773278724275</v>
      </c>
      <c r="CW36" s="506">
        <v>89.401476483684206</v>
      </c>
      <c r="CX36" s="506">
        <v>1.1498907764077628</v>
      </c>
      <c r="CY36" s="568">
        <v>1243.8870079999961</v>
      </c>
      <c r="CZ36" s="568">
        <v>2824</v>
      </c>
      <c r="DA36" s="506"/>
      <c r="DB36" s="506">
        <v>89.779520492754955</v>
      </c>
      <c r="DC36" s="506">
        <v>1.0299819039496776</v>
      </c>
      <c r="DD36" s="506">
        <v>87.575940612688399</v>
      </c>
      <c r="DE36" s="506">
        <v>91.62962029548153</v>
      </c>
      <c r="DF36" s="506">
        <v>1.1472348017639449</v>
      </c>
      <c r="DG36" s="311">
        <v>1219.9116459999941</v>
      </c>
      <c r="DH36" s="311">
        <v>2666</v>
      </c>
      <c r="DI36" s="506"/>
      <c r="DJ36" s="52"/>
    </row>
    <row r="37" spans="1:114" s="53" customFormat="1" ht="15.75" customHeight="1">
      <c r="A37" s="127" t="s">
        <v>21</v>
      </c>
      <c r="B37" s="506">
        <v>95.95155615568595</v>
      </c>
      <c r="C37" s="506"/>
      <c r="D37" s="506">
        <v>96.958750909174768</v>
      </c>
      <c r="E37" s="506"/>
      <c r="F37" s="506">
        <v>94.528596772239837</v>
      </c>
      <c r="G37" s="506">
        <v>1.4193012425976483</v>
      </c>
      <c r="H37" s="506">
        <v>90.980870576094887</v>
      </c>
      <c r="I37" s="506">
        <v>96.730947222574486</v>
      </c>
      <c r="J37" s="506">
        <v>1.5014517204961342</v>
      </c>
      <c r="K37" s="568">
        <v>268.16329000000007</v>
      </c>
      <c r="L37" s="568">
        <v>575</v>
      </c>
      <c r="M37" s="506"/>
      <c r="N37" s="506">
        <v>94.68773397574958</v>
      </c>
      <c r="O37" s="506">
        <v>1.2548640062834309</v>
      </c>
      <c r="P37" s="506">
        <v>91.617005123619876</v>
      </c>
      <c r="Q37" s="506">
        <v>96.674469971575576</v>
      </c>
      <c r="R37" s="506">
        <v>1.3252656427545446</v>
      </c>
      <c r="S37" s="568">
        <v>292.85166100000043</v>
      </c>
      <c r="T37" s="568">
        <v>608</v>
      </c>
      <c r="U37" s="506"/>
      <c r="V37" s="506">
        <v>95.466345106164624</v>
      </c>
      <c r="W37" s="506">
        <v>1.195429669534432</v>
      </c>
      <c r="X37" s="506">
        <v>92.453926670323199</v>
      </c>
      <c r="Y37" s="506">
        <v>97.311169920328012</v>
      </c>
      <c r="Z37" s="506">
        <v>1.2522001006794996</v>
      </c>
      <c r="AA37" s="311">
        <v>318.65370899999999</v>
      </c>
      <c r="AB37" s="311">
        <v>687</v>
      </c>
      <c r="AC37" s="506"/>
      <c r="AD37" s="506">
        <v>81.829956315474433</v>
      </c>
      <c r="AE37" s="506"/>
      <c r="AF37" s="506">
        <v>80.432175759268716</v>
      </c>
      <c r="AG37" s="506"/>
      <c r="AH37" s="506">
        <v>80.782861930284099</v>
      </c>
      <c r="AI37" s="506">
        <v>1.1017733534374445</v>
      </c>
      <c r="AJ37" s="506">
        <v>78.529672837113722</v>
      </c>
      <c r="AK37" s="506">
        <v>82.851227992467543</v>
      </c>
      <c r="AL37" s="506">
        <v>1.3638701664076707</v>
      </c>
      <c r="AM37" s="568">
        <v>1083.938995</v>
      </c>
      <c r="AN37" s="568">
        <v>2593</v>
      </c>
      <c r="AO37" s="506"/>
      <c r="AP37" s="506">
        <v>81.546636067518122</v>
      </c>
      <c r="AQ37" s="506">
        <v>1.1297428612219229</v>
      </c>
      <c r="AR37" s="506">
        <v>79.228002619318488</v>
      </c>
      <c r="AS37" s="506">
        <v>83.65983477551751</v>
      </c>
      <c r="AT37" s="506">
        <v>1.3853948068275073</v>
      </c>
      <c r="AU37" s="568">
        <v>1054.9862720000019</v>
      </c>
      <c r="AV37" s="568">
        <v>2715</v>
      </c>
      <c r="AW37" s="506"/>
      <c r="AX37" s="506">
        <v>83.683746630682265</v>
      </c>
      <c r="AY37" s="506">
        <v>1.0863137082910983</v>
      </c>
      <c r="AZ37" s="506">
        <v>81.4404231227427</v>
      </c>
      <c r="BA37" s="506">
        <v>85.703516090041958</v>
      </c>
      <c r="BB37" s="506">
        <v>1.2981179165952956</v>
      </c>
      <c r="BC37" s="311">
        <v>1022.5101080000022</v>
      </c>
      <c r="BD37" s="311">
        <v>2802</v>
      </c>
      <c r="BE37" s="506"/>
      <c r="BF37" s="506">
        <v>89.297865475139787</v>
      </c>
      <c r="BG37" s="506"/>
      <c r="BH37" s="506">
        <v>85.566010582312359</v>
      </c>
      <c r="BI37" s="506"/>
      <c r="BJ37" s="506">
        <v>85.780530757637436</v>
      </c>
      <c r="BK37" s="506">
        <v>1.0679798624125774</v>
      </c>
      <c r="BL37" s="506">
        <v>83.555257214279507</v>
      </c>
      <c r="BM37" s="506">
        <v>87.74883549780364</v>
      </c>
      <c r="BN37" s="506">
        <v>1.2450142858523758</v>
      </c>
      <c r="BO37" s="568">
        <v>929.80862300000115</v>
      </c>
      <c r="BP37" s="568">
        <v>2272</v>
      </c>
      <c r="BQ37" s="506"/>
      <c r="BR37" s="506">
        <v>89.854814622649556</v>
      </c>
      <c r="BS37" s="506">
        <v>0.92172395304621557</v>
      </c>
      <c r="BT37" s="506">
        <v>87.89944102141294</v>
      </c>
      <c r="BU37" s="506">
        <v>91.524678857503574</v>
      </c>
      <c r="BV37" s="506">
        <v>1.0257925041824949</v>
      </c>
      <c r="BW37" s="568">
        <v>947.95595900000319</v>
      </c>
      <c r="BX37" s="568">
        <v>2443</v>
      </c>
      <c r="BY37" s="506"/>
      <c r="BZ37" s="506">
        <v>91.530530962731433</v>
      </c>
      <c r="CA37" s="506">
        <v>0.8501857959656417</v>
      </c>
      <c r="CB37" s="506">
        <v>89.70775922575433</v>
      </c>
      <c r="CC37" s="506">
        <v>93.055477055185946</v>
      </c>
      <c r="CD37" s="506">
        <v>0.92885487172778736</v>
      </c>
      <c r="CE37" s="311">
        <v>935.90893100000062</v>
      </c>
      <c r="CF37" s="311">
        <v>2562</v>
      </c>
      <c r="CG37" s="506"/>
      <c r="CH37" s="506">
        <v>88.654631749808928</v>
      </c>
      <c r="CI37" s="506"/>
      <c r="CJ37" s="506">
        <v>90.690545678155516</v>
      </c>
      <c r="CK37" s="506"/>
      <c r="CL37" s="506">
        <v>89.117621278135843</v>
      </c>
      <c r="CM37" s="506">
        <v>1.1725008839315101</v>
      </c>
      <c r="CN37" s="506">
        <v>86.596662854930273</v>
      </c>
      <c r="CO37" s="506">
        <v>91.212541792452512</v>
      </c>
      <c r="CP37" s="506">
        <v>1.3156779401372689</v>
      </c>
      <c r="CQ37" s="568">
        <v>1195.7742339999993</v>
      </c>
      <c r="CR37" s="568">
        <v>2922</v>
      </c>
      <c r="CS37" s="506"/>
      <c r="CT37" s="506">
        <v>91.674519259010708</v>
      </c>
      <c r="CU37" s="506">
        <v>0.80353072796562397</v>
      </c>
      <c r="CV37" s="506">
        <v>89.957365080172593</v>
      </c>
      <c r="CW37" s="506">
        <v>93.120517200735236</v>
      </c>
      <c r="CX37" s="506">
        <v>0.87650389056896494</v>
      </c>
      <c r="CY37" s="568">
        <v>1186.0128629999983</v>
      </c>
      <c r="CZ37" s="568">
        <v>3047</v>
      </c>
      <c r="DA37" s="506"/>
      <c r="DB37" s="506">
        <v>91.653333611027122</v>
      </c>
      <c r="DC37" s="506">
        <v>0.7894037090948075</v>
      </c>
      <c r="DD37" s="506">
        <v>89.969324362637821</v>
      </c>
      <c r="DE37" s="506">
        <v>93.076378341214621</v>
      </c>
      <c r="DF37" s="506">
        <v>0.86129295901554814</v>
      </c>
      <c r="DG37" s="311">
        <v>1119.8884350000035</v>
      </c>
      <c r="DH37" s="311">
        <v>3045</v>
      </c>
      <c r="DI37" s="506"/>
      <c r="DJ37" s="52"/>
    </row>
    <row r="38" spans="1:114" s="53" customFormat="1" ht="9" customHeight="1">
      <c r="A38" s="127"/>
      <c r="B38" s="91"/>
      <c r="C38" s="91"/>
      <c r="D38" s="91"/>
      <c r="E38" s="91"/>
      <c r="F38" s="91"/>
      <c r="G38" s="91"/>
      <c r="H38" s="91"/>
      <c r="I38" s="91"/>
      <c r="J38" s="91"/>
      <c r="K38" s="91"/>
      <c r="L38" s="91"/>
      <c r="M38" s="91"/>
      <c r="N38" s="91"/>
      <c r="O38" s="91"/>
      <c r="P38" s="91"/>
      <c r="Q38" s="91"/>
      <c r="R38" s="91"/>
      <c r="S38" s="91"/>
      <c r="T38" s="91"/>
      <c r="U38" s="91"/>
      <c r="V38" s="91"/>
      <c r="W38" s="91"/>
      <c r="X38" s="91"/>
      <c r="Y38" s="91"/>
      <c r="Z38" s="91"/>
      <c r="AA38" s="311"/>
      <c r="AB38" s="31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311"/>
      <c r="BD38" s="311"/>
      <c r="BE38" s="91"/>
      <c r="BF38" s="91"/>
      <c r="BG38" s="91"/>
      <c r="BH38" s="91"/>
      <c r="BI38" s="91"/>
      <c r="BJ38" s="91"/>
      <c r="BK38" s="91"/>
      <c r="BL38" s="91"/>
      <c r="BM38" s="91"/>
      <c r="BN38" s="91"/>
      <c r="BO38" s="91"/>
      <c r="BP38" s="91"/>
      <c r="BQ38" s="91"/>
      <c r="BR38" s="91"/>
      <c r="BS38" s="91"/>
      <c r="BT38" s="91"/>
      <c r="BU38" s="91"/>
      <c r="BV38" s="91"/>
      <c r="BW38" s="91"/>
      <c r="BX38" s="91"/>
      <c r="BY38" s="91"/>
      <c r="BZ38" s="91"/>
      <c r="CA38" s="91"/>
      <c r="CB38" s="91"/>
      <c r="CC38" s="91"/>
      <c r="CD38" s="91"/>
      <c r="CE38" s="311"/>
      <c r="CF38" s="311"/>
      <c r="CG38" s="91"/>
      <c r="CH38" s="91"/>
      <c r="CI38" s="91"/>
      <c r="CJ38" s="91"/>
      <c r="CK38" s="91"/>
      <c r="CL38" s="91"/>
      <c r="CM38" s="91"/>
      <c r="CN38" s="91"/>
      <c r="CO38" s="91"/>
      <c r="CP38" s="91"/>
      <c r="CQ38" s="91"/>
      <c r="CR38" s="91"/>
      <c r="CS38" s="91"/>
      <c r="CT38" s="91"/>
      <c r="CU38" s="91"/>
      <c r="CV38" s="91"/>
      <c r="CW38" s="91"/>
      <c r="CX38" s="91"/>
      <c r="CY38" s="91"/>
      <c r="CZ38" s="91"/>
      <c r="DA38" s="91"/>
      <c r="DB38" s="91"/>
      <c r="DC38" s="91"/>
      <c r="DD38" s="91"/>
      <c r="DE38" s="91"/>
      <c r="DF38" s="91"/>
      <c r="DG38" s="311"/>
      <c r="DH38" s="311"/>
      <c r="DI38" s="91"/>
      <c r="DJ38" s="52"/>
    </row>
    <row r="39" spans="1:114" s="53" customFormat="1" ht="18" customHeight="1">
      <c r="A39" s="126" t="s">
        <v>49</v>
      </c>
      <c r="B39" s="506"/>
      <c r="C39" s="506"/>
      <c r="D39" s="506"/>
      <c r="E39" s="506"/>
      <c r="F39" s="506"/>
      <c r="G39" s="506"/>
      <c r="H39" s="506"/>
      <c r="I39" s="506"/>
      <c r="J39" s="506"/>
      <c r="K39" s="506"/>
      <c r="L39" s="506"/>
      <c r="M39" s="506"/>
      <c r="N39" s="506"/>
      <c r="O39" s="506"/>
      <c r="P39" s="506"/>
      <c r="Q39" s="506"/>
      <c r="R39" s="506"/>
      <c r="S39" s="506"/>
      <c r="T39" s="506"/>
      <c r="U39" s="506"/>
      <c r="V39" s="506"/>
      <c r="W39" s="506"/>
      <c r="X39" s="506"/>
      <c r="Y39" s="506"/>
      <c r="Z39" s="506"/>
      <c r="AA39" s="311"/>
      <c r="AB39" s="311"/>
      <c r="AC39" s="506"/>
      <c r="AD39" s="506"/>
      <c r="AE39" s="506"/>
      <c r="AF39" s="506"/>
      <c r="AG39" s="506"/>
      <c r="AH39" s="506"/>
      <c r="AI39" s="506"/>
      <c r="AJ39" s="506"/>
      <c r="AK39" s="506"/>
      <c r="AL39" s="506"/>
      <c r="AM39" s="506"/>
      <c r="AN39" s="506"/>
      <c r="AO39" s="506"/>
      <c r="AP39" s="506"/>
      <c r="AQ39" s="506"/>
      <c r="AR39" s="506"/>
      <c r="AS39" s="506"/>
      <c r="AT39" s="506"/>
      <c r="AU39" s="506"/>
      <c r="AV39" s="506"/>
      <c r="AW39" s="506"/>
      <c r="AX39" s="506"/>
      <c r="AY39" s="506"/>
      <c r="AZ39" s="506"/>
      <c r="BA39" s="506"/>
      <c r="BB39" s="506"/>
      <c r="BC39" s="311"/>
      <c r="BD39" s="311"/>
      <c r="BE39" s="506"/>
      <c r="BF39" s="506"/>
      <c r="BG39" s="506"/>
      <c r="BH39" s="506"/>
      <c r="BI39" s="506"/>
      <c r="BJ39" s="506"/>
      <c r="BK39" s="506"/>
      <c r="BL39" s="506"/>
      <c r="BM39" s="506"/>
      <c r="BN39" s="506"/>
      <c r="BO39" s="506"/>
      <c r="BP39" s="506"/>
      <c r="BQ39" s="506"/>
      <c r="BR39" s="506"/>
      <c r="BS39" s="506"/>
      <c r="BT39" s="506"/>
      <c r="BU39" s="506"/>
      <c r="BV39" s="506"/>
      <c r="BW39" s="506"/>
      <c r="BX39" s="506"/>
      <c r="BY39" s="506"/>
      <c r="BZ39" s="506"/>
      <c r="CA39" s="506"/>
      <c r="CB39" s="506"/>
      <c r="CC39" s="506"/>
      <c r="CD39" s="506"/>
      <c r="CE39" s="311"/>
      <c r="CF39" s="311"/>
      <c r="CG39" s="506"/>
      <c r="CH39" s="506"/>
      <c r="CI39" s="506"/>
      <c r="CJ39" s="506"/>
      <c r="CK39" s="506"/>
      <c r="CL39" s="506"/>
      <c r="CM39" s="506"/>
      <c r="CN39" s="506"/>
      <c r="CO39" s="506"/>
      <c r="CP39" s="506"/>
      <c r="CQ39" s="506"/>
      <c r="CR39" s="506"/>
      <c r="CS39" s="506"/>
      <c r="CT39" s="506"/>
      <c r="CU39" s="506"/>
      <c r="CV39" s="506"/>
      <c r="CW39" s="506"/>
      <c r="CX39" s="506"/>
      <c r="CY39" s="506"/>
      <c r="CZ39" s="506"/>
      <c r="DA39" s="506"/>
      <c r="DB39" s="506"/>
      <c r="DC39" s="506"/>
      <c r="DD39" s="506"/>
      <c r="DE39" s="506"/>
      <c r="DF39" s="506"/>
      <c r="DG39" s="311"/>
      <c r="DH39" s="311"/>
      <c r="DI39" s="506"/>
      <c r="DJ39" s="52"/>
    </row>
    <row r="40" spans="1:114" s="53" customFormat="1" ht="15.75" customHeight="1">
      <c r="A40" s="127" t="s">
        <v>48</v>
      </c>
      <c r="B40" s="506">
        <v>94.82395556531084</v>
      </c>
      <c r="C40" s="506"/>
      <c r="D40" s="506">
        <v>95.104494752424088</v>
      </c>
      <c r="E40" s="506"/>
      <c r="F40" s="506">
        <v>94.746510585708762</v>
      </c>
      <c r="G40" s="506">
        <v>0.93814641522997433</v>
      </c>
      <c r="H40" s="506">
        <v>92.572169815586875</v>
      </c>
      <c r="I40" s="506">
        <v>96.309731848816952</v>
      </c>
      <c r="J40" s="506">
        <v>0.99016460810059748</v>
      </c>
      <c r="K40" s="568">
        <v>2094.001584000001</v>
      </c>
      <c r="L40" s="568">
        <v>2088</v>
      </c>
      <c r="M40" s="506"/>
      <c r="N40" s="506">
        <v>94.897754217991235</v>
      </c>
      <c r="O40" s="506">
        <v>1.0575629204359909</v>
      </c>
      <c r="P40" s="506">
        <v>92.378035907845515</v>
      </c>
      <c r="Q40" s="506">
        <v>96.615010602959515</v>
      </c>
      <c r="R40" s="506">
        <v>1.1144235489563274</v>
      </c>
      <c r="S40" s="568">
        <v>1967.4006080000036</v>
      </c>
      <c r="T40" s="568">
        <v>2019</v>
      </c>
      <c r="U40" s="506"/>
      <c r="V40" s="506">
        <v>95.769543966002956</v>
      </c>
      <c r="W40" s="506">
        <v>1.0664825004780172</v>
      </c>
      <c r="X40" s="506">
        <v>93.108657123452588</v>
      </c>
      <c r="Y40" s="506">
        <v>97.431352734675627</v>
      </c>
      <c r="Z40" s="506">
        <v>1.1135925434255025</v>
      </c>
      <c r="AA40" s="311">
        <v>2060.6153129999975</v>
      </c>
      <c r="AB40" s="311">
        <v>2160</v>
      </c>
      <c r="AC40" s="506"/>
      <c r="AD40" s="506">
        <v>78.883674483622755</v>
      </c>
      <c r="AE40" s="506"/>
      <c r="AF40" s="506">
        <v>81.02543640547573</v>
      </c>
      <c r="AG40" s="506"/>
      <c r="AH40" s="506">
        <v>81.375048189362204</v>
      </c>
      <c r="AI40" s="506">
        <v>0.84320312716471746</v>
      </c>
      <c r="AJ40" s="506">
        <v>79.664900033578817</v>
      </c>
      <c r="AK40" s="506">
        <v>82.972116498931754</v>
      </c>
      <c r="AL40" s="506">
        <v>1.0361937054741377</v>
      </c>
      <c r="AM40" s="568">
        <v>4894.66248</v>
      </c>
      <c r="AN40" s="568">
        <v>6429</v>
      </c>
      <c r="AO40" s="506"/>
      <c r="AP40" s="506">
        <v>82.303555599893031</v>
      </c>
      <c r="AQ40" s="506">
        <v>0.88470154896949804</v>
      </c>
      <c r="AR40" s="506">
        <v>80.501679301564266</v>
      </c>
      <c r="AS40" s="506">
        <v>83.972070320579988</v>
      </c>
      <c r="AT40" s="506">
        <v>1.0749250655346509</v>
      </c>
      <c r="AU40" s="568">
        <v>4451.5819620000048</v>
      </c>
      <c r="AV40" s="568">
        <v>6293</v>
      </c>
      <c r="AW40" s="506"/>
      <c r="AX40" s="506">
        <v>80.687652420491602</v>
      </c>
      <c r="AY40" s="506">
        <v>1.0736263263892083</v>
      </c>
      <c r="AZ40" s="506">
        <v>78.494966896814432</v>
      </c>
      <c r="BA40" s="506">
        <v>82.706025161963964</v>
      </c>
      <c r="BB40" s="506">
        <v>1.3305955672054577</v>
      </c>
      <c r="BC40" s="311">
        <v>4233.6933370000106</v>
      </c>
      <c r="BD40" s="311">
        <v>6275</v>
      </c>
      <c r="BE40" s="506"/>
      <c r="BF40" s="506">
        <v>86.64527991543072</v>
      </c>
      <c r="BG40" s="506"/>
      <c r="BH40" s="506">
        <v>85.148585660354343</v>
      </c>
      <c r="BI40" s="506"/>
      <c r="BJ40" s="506">
        <v>85.684843727978659</v>
      </c>
      <c r="BK40" s="506">
        <v>0.92974951279618212</v>
      </c>
      <c r="BL40" s="506">
        <v>83.763468130831299</v>
      </c>
      <c r="BM40" s="506">
        <v>87.41301664052331</v>
      </c>
      <c r="BN40" s="506">
        <v>1.085080479049285</v>
      </c>
      <c r="BO40" s="568">
        <v>4193.9838970000046</v>
      </c>
      <c r="BP40" s="568">
        <v>5508</v>
      </c>
      <c r="BQ40" s="506"/>
      <c r="BR40" s="506">
        <v>86.866021315772343</v>
      </c>
      <c r="BS40" s="506">
        <v>0.95578684143247628</v>
      </c>
      <c r="BT40" s="506">
        <v>84.875918158832974</v>
      </c>
      <c r="BU40" s="506">
        <v>88.629338561104817</v>
      </c>
      <c r="BV40" s="506">
        <v>1.1003000102399454</v>
      </c>
      <c r="BW40" s="568">
        <v>3866.9121360000008</v>
      </c>
      <c r="BX40" s="568">
        <v>5432</v>
      </c>
      <c r="BY40" s="506"/>
      <c r="BZ40" s="506">
        <v>87.159076136930835</v>
      </c>
      <c r="CA40" s="506">
        <v>1.0748849408589471</v>
      </c>
      <c r="CB40" s="506">
        <v>84.900090922027374</v>
      </c>
      <c r="CC40" s="506">
        <v>89.123406301840859</v>
      </c>
      <c r="CD40" s="506">
        <v>1.2332449912275967</v>
      </c>
      <c r="CE40" s="311">
        <v>3690.0479990000072</v>
      </c>
      <c r="CF40" s="311">
        <v>5519</v>
      </c>
      <c r="CG40" s="506"/>
      <c r="CH40" s="506">
        <v>87.310762219151798</v>
      </c>
      <c r="CI40" s="506"/>
      <c r="CJ40" s="506">
        <v>88.877483269929328</v>
      </c>
      <c r="CK40" s="506"/>
      <c r="CL40" s="506">
        <v>89.305785999472448</v>
      </c>
      <c r="CM40" s="506">
        <v>0.77924851426802644</v>
      </c>
      <c r="CN40" s="506">
        <v>87.679048051970952</v>
      </c>
      <c r="CO40" s="506">
        <v>90.740427629272446</v>
      </c>
      <c r="CP40" s="506">
        <v>0.87256218121480911</v>
      </c>
      <c r="CQ40" s="568">
        <v>5371.691810999997</v>
      </c>
      <c r="CR40" s="568">
        <v>7226</v>
      </c>
      <c r="CS40" s="506"/>
      <c r="CT40" s="506">
        <v>89.809158225079045</v>
      </c>
      <c r="CU40" s="506">
        <v>0.75403550802120434</v>
      </c>
      <c r="CV40" s="506">
        <v>88.23273059552254</v>
      </c>
      <c r="CW40" s="506">
        <v>91.19547041598517</v>
      </c>
      <c r="CX40" s="506">
        <v>0.83959756769064253</v>
      </c>
      <c r="CY40" s="568">
        <v>4857.5401860000065</v>
      </c>
      <c r="CZ40" s="568">
        <v>7071</v>
      </c>
      <c r="DA40" s="506"/>
      <c r="DB40" s="506">
        <v>89.862023721876298</v>
      </c>
      <c r="DC40" s="506">
        <v>0.85228092545111767</v>
      </c>
      <c r="DD40" s="506">
        <v>88.06451342400581</v>
      </c>
      <c r="DE40" s="506">
        <v>91.415214549668619</v>
      </c>
      <c r="DF40" s="506">
        <v>0.94843281972920424</v>
      </c>
      <c r="DG40" s="311">
        <v>4715.0739879999928</v>
      </c>
      <c r="DH40" s="311">
        <v>7022</v>
      </c>
      <c r="DI40" s="506"/>
      <c r="DJ40" s="52"/>
    </row>
    <row r="41" spans="1:114" s="53" customFormat="1" ht="15.75" customHeight="1">
      <c r="A41" s="127" t="s">
        <v>47</v>
      </c>
      <c r="B41" s="506">
        <v>90.382655088968306</v>
      </c>
      <c r="C41" s="506"/>
      <c r="D41" s="506">
        <v>95.083821418579092</v>
      </c>
      <c r="E41" s="506"/>
      <c r="F41" s="506">
        <v>93.766164248317892</v>
      </c>
      <c r="G41" s="506">
        <v>1.7095667245833592</v>
      </c>
      <c r="H41" s="506">
        <v>89.448044159835618</v>
      </c>
      <c r="I41" s="506">
        <v>96.388548923158595</v>
      </c>
      <c r="J41" s="506">
        <v>1.8232234818265243</v>
      </c>
      <c r="K41" s="568">
        <v>259.86406799999997</v>
      </c>
      <c r="L41" s="568">
        <v>446</v>
      </c>
      <c r="M41" s="506"/>
      <c r="N41" s="506">
        <v>94.765047812627785</v>
      </c>
      <c r="O41" s="506">
        <v>1.3838413643263934</v>
      </c>
      <c r="P41" s="506">
        <v>91.286204852264049</v>
      </c>
      <c r="Q41" s="506">
        <v>96.9021506854709</v>
      </c>
      <c r="R41" s="506">
        <v>1.4602866734817301</v>
      </c>
      <c r="S41" s="568">
        <v>262.01194699999991</v>
      </c>
      <c r="T41" s="568">
        <v>464</v>
      </c>
      <c r="U41" s="506"/>
      <c r="V41" s="506">
        <v>92.420899526368913</v>
      </c>
      <c r="W41" s="506">
        <v>1.854157784891465</v>
      </c>
      <c r="X41" s="506">
        <v>87.888794161726224</v>
      </c>
      <c r="Y41" s="506">
        <v>95.346846280797465</v>
      </c>
      <c r="Z41" s="506">
        <v>2.0062104939396841</v>
      </c>
      <c r="AA41" s="311">
        <v>274.36530799999974</v>
      </c>
      <c r="AB41" s="311">
        <v>471</v>
      </c>
      <c r="AC41" s="506"/>
      <c r="AD41" s="506">
        <v>78.227803863024832</v>
      </c>
      <c r="AE41" s="506"/>
      <c r="AF41" s="506">
        <v>75.796818527195839</v>
      </c>
      <c r="AG41" s="506"/>
      <c r="AH41" s="506">
        <v>77.166868638615696</v>
      </c>
      <c r="AI41" s="506">
        <v>1.0985798857736566</v>
      </c>
      <c r="AJ41" s="506">
        <v>74.941693201625199</v>
      </c>
      <c r="AK41" s="506">
        <v>79.249161492856274</v>
      </c>
      <c r="AL41" s="506">
        <v>1.4236419141464389</v>
      </c>
      <c r="AM41" s="568">
        <v>1231.5912549999932</v>
      </c>
      <c r="AN41" s="568">
        <v>2777</v>
      </c>
      <c r="AO41" s="506"/>
      <c r="AP41" s="506">
        <v>78.125912002094694</v>
      </c>
      <c r="AQ41" s="506">
        <v>1.0196174757139704</v>
      </c>
      <c r="AR41" s="506">
        <v>76.061109755748689</v>
      </c>
      <c r="AS41" s="506">
        <v>80.059309468455169</v>
      </c>
      <c r="AT41" s="506">
        <v>1.3050951337203367</v>
      </c>
      <c r="AU41" s="568">
        <v>1172.2179369999974</v>
      </c>
      <c r="AV41" s="568">
        <v>2750</v>
      </c>
      <c r="AW41" s="506"/>
      <c r="AX41" s="506">
        <v>78.999612906822378</v>
      </c>
      <c r="AY41" s="506">
        <v>1.0392372238434688</v>
      </c>
      <c r="AZ41" s="506">
        <v>76.889414064422766</v>
      </c>
      <c r="BA41" s="506">
        <v>80.964832949960609</v>
      </c>
      <c r="BB41" s="506">
        <v>1.3154966025836319</v>
      </c>
      <c r="BC41" s="311">
        <v>1109.2386050000011</v>
      </c>
      <c r="BD41" s="311">
        <v>2658</v>
      </c>
      <c r="BE41" s="506"/>
      <c r="BF41" s="506">
        <v>86.162088059977322</v>
      </c>
      <c r="BG41" s="506"/>
      <c r="BH41" s="506">
        <v>84.236936765102683</v>
      </c>
      <c r="BI41" s="506"/>
      <c r="BJ41" s="506">
        <v>87.489846946014765</v>
      </c>
      <c r="BK41" s="506">
        <v>0.81147534986200798</v>
      </c>
      <c r="BL41" s="506">
        <v>85.810159783265505</v>
      </c>
      <c r="BM41" s="506">
        <v>88.996201959014385</v>
      </c>
      <c r="BN41" s="506">
        <v>0.92750802314550318</v>
      </c>
      <c r="BO41" s="568">
        <v>1077.5173039999966</v>
      </c>
      <c r="BP41" s="568">
        <v>2433</v>
      </c>
      <c r="BQ41" s="506"/>
      <c r="BR41" s="506">
        <v>87.640142295485418</v>
      </c>
      <c r="BS41" s="506">
        <v>0.85736119264613087</v>
      </c>
      <c r="BT41" s="506">
        <v>85.858573949082313</v>
      </c>
      <c r="BU41" s="506">
        <v>89.225430877956825</v>
      </c>
      <c r="BV41" s="506">
        <v>0.97827453286813726</v>
      </c>
      <c r="BW41" s="568">
        <v>1027.3334680000014</v>
      </c>
      <c r="BX41" s="568">
        <v>2401</v>
      </c>
      <c r="BY41" s="506"/>
      <c r="BZ41" s="506">
        <v>87.943507429584827</v>
      </c>
      <c r="CA41" s="506">
        <v>0.81555615753230082</v>
      </c>
      <c r="CB41" s="506">
        <v>86.250740388792735</v>
      </c>
      <c r="CC41" s="506">
        <v>89.453350090708227</v>
      </c>
      <c r="CD41" s="506">
        <v>0.92736369218080783</v>
      </c>
      <c r="CE41" s="311">
        <v>975.50333499999908</v>
      </c>
      <c r="CF41" s="311">
        <v>2336</v>
      </c>
      <c r="CG41" s="506"/>
      <c r="CH41" s="506">
        <v>86.936443623101724</v>
      </c>
      <c r="CI41" s="506"/>
      <c r="CJ41" s="506">
        <v>86.692673091433861</v>
      </c>
      <c r="CK41" s="506"/>
      <c r="CL41" s="506">
        <v>87.781072477817972</v>
      </c>
      <c r="CM41" s="506">
        <v>0.87589020768202119</v>
      </c>
      <c r="CN41" s="506">
        <v>85.957232017717743</v>
      </c>
      <c r="CO41" s="506">
        <v>89.397255414844466</v>
      </c>
      <c r="CP41" s="506">
        <v>0.99781215125089306</v>
      </c>
      <c r="CQ41" s="568">
        <v>1400.9950529999971</v>
      </c>
      <c r="CR41" s="568">
        <v>3149</v>
      </c>
      <c r="CS41" s="506"/>
      <c r="CT41" s="506">
        <v>90.311670925438861</v>
      </c>
      <c r="CU41" s="506">
        <v>0.73957475098346659</v>
      </c>
      <c r="CV41" s="506">
        <v>88.761529265933575</v>
      </c>
      <c r="CW41" s="506">
        <v>91.668069289792186</v>
      </c>
      <c r="CX41" s="506">
        <v>0.81891381634834115</v>
      </c>
      <c r="CY41" s="568">
        <v>1355.0556769999964</v>
      </c>
      <c r="CZ41" s="568">
        <v>3155</v>
      </c>
      <c r="DA41" s="506"/>
      <c r="DB41" s="506">
        <v>90.213407405782959</v>
      </c>
      <c r="DC41" s="506">
        <v>0.73999325767406021</v>
      </c>
      <c r="DD41" s="506">
        <v>88.663521351714536</v>
      </c>
      <c r="DE41" s="506">
        <v>91.571541157941013</v>
      </c>
      <c r="DF41" s="506">
        <v>0.82026971262214454</v>
      </c>
      <c r="DG41" s="311">
        <v>1266.6922089999962</v>
      </c>
      <c r="DH41" s="311">
        <v>3015</v>
      </c>
      <c r="DI41" s="506"/>
      <c r="DJ41" s="52"/>
    </row>
    <row r="42" spans="1:114" s="53" customFormat="1" ht="9" customHeight="1">
      <c r="A42" s="125"/>
      <c r="B42" s="506"/>
      <c r="C42" s="506"/>
      <c r="D42" s="506"/>
      <c r="E42" s="506"/>
      <c r="F42" s="506"/>
      <c r="G42" s="506"/>
      <c r="H42" s="506"/>
      <c r="I42" s="506"/>
      <c r="J42" s="506"/>
      <c r="K42" s="506"/>
      <c r="L42" s="506"/>
      <c r="M42" s="506"/>
      <c r="N42" s="506"/>
      <c r="O42" s="506"/>
      <c r="P42" s="506"/>
      <c r="Q42" s="506"/>
      <c r="R42" s="506"/>
      <c r="S42" s="506"/>
      <c r="T42" s="506"/>
      <c r="U42" s="506"/>
      <c r="V42" s="506"/>
      <c r="W42" s="506"/>
      <c r="X42" s="506"/>
      <c r="Y42" s="506"/>
      <c r="Z42" s="506"/>
      <c r="AA42" s="506"/>
      <c r="AB42" s="506"/>
      <c r="AC42" s="506"/>
      <c r="AD42" s="506"/>
      <c r="AE42" s="506"/>
      <c r="AF42" s="506"/>
      <c r="AG42" s="506"/>
      <c r="AH42" s="506"/>
      <c r="AI42" s="506"/>
      <c r="AJ42" s="506"/>
      <c r="AK42" s="506"/>
      <c r="AL42" s="506"/>
      <c r="AM42" s="506"/>
      <c r="AN42" s="506"/>
      <c r="AO42" s="506"/>
      <c r="AP42" s="506"/>
      <c r="AQ42" s="506"/>
      <c r="AR42" s="506"/>
      <c r="AS42" s="506"/>
      <c r="AT42" s="506"/>
      <c r="AU42" s="506"/>
      <c r="AV42" s="506"/>
      <c r="AW42" s="506"/>
      <c r="AX42" s="506"/>
      <c r="AY42" s="506"/>
      <c r="AZ42" s="506"/>
      <c r="BA42" s="506"/>
      <c r="BB42" s="506"/>
      <c r="BC42" s="311"/>
      <c r="BD42" s="311"/>
      <c r="BE42" s="506"/>
      <c r="BF42" s="506"/>
      <c r="BG42" s="506"/>
      <c r="BH42" s="506"/>
      <c r="BI42" s="506"/>
      <c r="BJ42" s="506"/>
      <c r="BK42" s="506"/>
      <c r="BL42" s="506"/>
      <c r="BM42" s="506"/>
      <c r="BN42" s="506"/>
      <c r="BO42" s="506"/>
      <c r="BP42" s="506"/>
      <c r="BQ42" s="506"/>
      <c r="BR42" s="506"/>
      <c r="BS42" s="506"/>
      <c r="BT42" s="506"/>
      <c r="BU42" s="506"/>
      <c r="BV42" s="506"/>
      <c r="BW42" s="506"/>
      <c r="BX42" s="506"/>
      <c r="BY42" s="506"/>
      <c r="BZ42" s="506"/>
      <c r="CA42" s="506"/>
      <c r="CB42" s="506"/>
      <c r="CC42" s="506"/>
      <c r="CD42" s="506"/>
      <c r="CE42" s="311"/>
      <c r="CF42" s="311"/>
      <c r="CG42" s="506"/>
      <c r="CH42" s="506"/>
      <c r="CI42" s="506"/>
      <c r="CJ42" s="506"/>
      <c r="CK42" s="506"/>
      <c r="CL42" s="506"/>
      <c r="CM42" s="506"/>
      <c r="CN42" s="506"/>
      <c r="CO42" s="506"/>
      <c r="CP42" s="506"/>
      <c r="CQ42" s="506"/>
      <c r="CR42" s="506"/>
      <c r="CS42" s="506"/>
      <c r="CT42" s="506"/>
      <c r="CU42" s="506"/>
      <c r="CV42" s="506"/>
      <c r="CW42" s="506"/>
      <c r="CX42" s="506"/>
      <c r="CY42" s="506"/>
      <c r="CZ42" s="506"/>
      <c r="DA42" s="506"/>
      <c r="DB42" s="506"/>
      <c r="DC42" s="506"/>
      <c r="DD42" s="506"/>
      <c r="DE42" s="506"/>
      <c r="DF42" s="506"/>
      <c r="DG42" s="311"/>
      <c r="DH42" s="311"/>
      <c r="DI42" s="506"/>
      <c r="DJ42" s="52"/>
    </row>
    <row r="43" spans="1:114" s="53" customFormat="1" ht="18" customHeight="1">
      <c r="A43" s="126" t="s">
        <v>247</v>
      </c>
      <c r="B43" s="91"/>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91"/>
      <c r="BB43" s="91"/>
      <c r="BC43" s="311"/>
      <c r="BD43" s="311"/>
      <c r="BE43" s="91"/>
      <c r="BF43" s="91"/>
      <c r="BG43" s="91"/>
      <c r="BH43" s="91"/>
      <c r="BI43" s="91"/>
      <c r="BJ43" s="91"/>
      <c r="BK43" s="91"/>
      <c r="BL43" s="91"/>
      <c r="BM43" s="91"/>
      <c r="BN43" s="91"/>
      <c r="BO43" s="91"/>
      <c r="BP43" s="91"/>
      <c r="BQ43" s="91"/>
      <c r="BR43" s="91"/>
      <c r="BS43" s="91"/>
      <c r="BT43" s="91"/>
      <c r="BU43" s="91"/>
      <c r="BV43" s="91"/>
      <c r="BW43" s="91"/>
      <c r="BX43" s="91"/>
      <c r="BY43" s="91"/>
      <c r="BZ43" s="91"/>
      <c r="CA43" s="91"/>
      <c r="CB43" s="91"/>
      <c r="CC43" s="91"/>
      <c r="CD43" s="91"/>
      <c r="CE43" s="311"/>
      <c r="CF43" s="311"/>
      <c r="CG43" s="91"/>
      <c r="CH43" s="91"/>
      <c r="CI43" s="91"/>
      <c r="CJ43" s="91"/>
      <c r="CK43" s="91"/>
      <c r="CL43" s="91"/>
      <c r="CM43" s="91"/>
      <c r="CN43" s="91"/>
      <c r="CO43" s="91"/>
      <c r="CP43" s="91"/>
      <c r="CQ43" s="91"/>
      <c r="CR43" s="91"/>
      <c r="CS43" s="91"/>
      <c r="CT43" s="91"/>
      <c r="CU43" s="91"/>
      <c r="CV43" s="91"/>
      <c r="CW43" s="91"/>
      <c r="CX43" s="91"/>
      <c r="CY43" s="91"/>
      <c r="CZ43" s="91"/>
      <c r="DA43" s="91"/>
      <c r="DB43" s="91"/>
      <c r="DC43" s="91"/>
      <c r="DD43" s="91"/>
      <c r="DE43" s="91"/>
      <c r="DF43" s="91"/>
      <c r="DG43" s="311"/>
      <c r="DH43" s="311"/>
      <c r="DI43" s="91"/>
      <c r="DJ43" s="52"/>
    </row>
    <row r="44" spans="1:114" s="53" customFormat="1" ht="15.75" customHeight="1">
      <c r="A44" s="127" t="s">
        <v>46</v>
      </c>
      <c r="B44" s="506">
        <v>96.402214969908954</v>
      </c>
      <c r="C44" s="506"/>
      <c r="D44" s="506">
        <v>98.47965466699543</v>
      </c>
      <c r="E44" s="506"/>
      <c r="F44" s="506">
        <v>91.862274861271544</v>
      </c>
      <c r="G44" s="506">
        <v>4.7723174529177577</v>
      </c>
      <c r="H44" s="506">
        <v>76.351469043166503</v>
      </c>
      <c r="I44" s="506">
        <v>97.528967272980495</v>
      </c>
      <c r="J44" s="506">
        <v>5.1950786763389107</v>
      </c>
      <c r="K44" s="568">
        <v>29.289579</v>
      </c>
      <c r="L44" s="568">
        <v>80</v>
      </c>
      <c r="M44" s="506"/>
      <c r="N44" s="506">
        <v>97.878015665813393</v>
      </c>
      <c r="O44" s="506">
        <v>2.0466158726313193</v>
      </c>
      <c r="P44" s="506">
        <v>86.980782378382031</v>
      </c>
      <c r="Q44" s="506">
        <v>99.686966484723698</v>
      </c>
      <c r="R44" s="506">
        <v>2.09098627379116</v>
      </c>
      <c r="S44" s="568">
        <v>23.980336999999988</v>
      </c>
      <c r="T44" s="568">
        <v>88</v>
      </c>
      <c r="U44" s="506"/>
      <c r="V44" s="506">
        <v>92.239860058247075</v>
      </c>
      <c r="W44" s="506">
        <v>3.6594725966112809</v>
      </c>
      <c r="X44" s="506">
        <v>81.350739889710212</v>
      </c>
      <c r="Y44" s="506">
        <v>97.005006491200476</v>
      </c>
      <c r="Z44" s="506">
        <v>3.9673440465980967</v>
      </c>
      <c r="AA44" s="568">
        <v>31.922474999999991</v>
      </c>
      <c r="AB44" s="568">
        <v>107</v>
      </c>
      <c r="AC44" s="506"/>
      <c r="AD44" s="506">
        <v>78.121593067940225</v>
      </c>
      <c r="AE44" s="506"/>
      <c r="AF44" s="506">
        <v>74.713934183029565</v>
      </c>
      <c r="AG44" s="506"/>
      <c r="AH44" s="506">
        <v>82.318179837569318</v>
      </c>
      <c r="AI44" s="506">
        <v>2.3080732315487831</v>
      </c>
      <c r="AJ44" s="506">
        <v>77.331661486638296</v>
      </c>
      <c r="AK44" s="506">
        <v>86.400678935419151</v>
      </c>
      <c r="AL44" s="506">
        <v>2.8038438606187426</v>
      </c>
      <c r="AM44" s="568">
        <v>87.412404999999978</v>
      </c>
      <c r="AN44" s="568">
        <v>349</v>
      </c>
      <c r="AO44" s="506"/>
      <c r="AP44" s="506">
        <v>86.404473628841899</v>
      </c>
      <c r="AQ44" s="506">
        <v>1.9021920244991619</v>
      </c>
      <c r="AR44" s="506">
        <v>82.226920584432435</v>
      </c>
      <c r="AS44" s="506">
        <v>89.722822288400977</v>
      </c>
      <c r="AT44" s="506">
        <v>2.2014971501015062</v>
      </c>
      <c r="AU44" s="568">
        <v>101.81230600000008</v>
      </c>
      <c r="AV44" s="568">
        <v>404</v>
      </c>
      <c r="AW44" s="506"/>
      <c r="AX44" s="506">
        <v>88.361709785599217</v>
      </c>
      <c r="AY44" s="506">
        <v>2.2153672076049777</v>
      </c>
      <c r="AZ44" s="506">
        <v>83.268070477009388</v>
      </c>
      <c r="BA44" s="506">
        <v>92.052707713050609</v>
      </c>
      <c r="BB44" s="506">
        <v>2.5071574701081984</v>
      </c>
      <c r="BC44" s="311">
        <v>100.86923999999986</v>
      </c>
      <c r="BD44" s="311">
        <v>417</v>
      </c>
      <c r="BE44" s="506"/>
      <c r="BF44" s="506">
        <v>87.871135356782176</v>
      </c>
      <c r="BG44" s="506"/>
      <c r="BH44" s="506">
        <v>88.73466160717976</v>
      </c>
      <c r="BI44" s="506"/>
      <c r="BJ44" s="506">
        <v>90.998468695604572</v>
      </c>
      <c r="BK44" s="506">
        <v>1.7106644878348036</v>
      </c>
      <c r="BL44" s="506">
        <v>87.033949193515099</v>
      </c>
      <c r="BM44" s="506">
        <v>93.836633230160743</v>
      </c>
      <c r="BN44" s="506">
        <v>1.879882719298366</v>
      </c>
      <c r="BO44" s="568">
        <v>79.543950000000066</v>
      </c>
      <c r="BP44" s="568">
        <v>311</v>
      </c>
      <c r="BQ44" s="506"/>
      <c r="BR44" s="506">
        <v>86.533164271910408</v>
      </c>
      <c r="BS44" s="506">
        <v>2.5700627810444807</v>
      </c>
      <c r="BT44" s="506">
        <v>80.656846700365605</v>
      </c>
      <c r="BU44" s="506">
        <v>90.827316593318898</v>
      </c>
      <c r="BV44" s="506">
        <v>2.9700321289172482</v>
      </c>
      <c r="BW44" s="568">
        <v>88.101410000000172</v>
      </c>
      <c r="BX44" s="568">
        <v>356</v>
      </c>
      <c r="BY44" s="506"/>
      <c r="BZ44" s="506">
        <v>88.479862641971067</v>
      </c>
      <c r="CA44" s="506">
        <v>2.5465084725380307</v>
      </c>
      <c r="CB44" s="506">
        <v>82.474395961720887</v>
      </c>
      <c r="CC44" s="506">
        <v>92.611795821789642</v>
      </c>
      <c r="CD44" s="506">
        <v>2.8780655806873683</v>
      </c>
      <c r="CE44" s="311">
        <v>89.248965000000027</v>
      </c>
      <c r="CF44" s="311">
        <v>384</v>
      </c>
      <c r="CG44" s="506"/>
      <c r="CH44" s="506">
        <v>86.973931087098009</v>
      </c>
      <c r="CI44" s="506"/>
      <c r="CJ44" s="506">
        <v>86.895111095413711</v>
      </c>
      <c r="CK44" s="506"/>
      <c r="CL44" s="506">
        <v>90.210200530552939</v>
      </c>
      <c r="CM44" s="506">
        <v>1.9050332737097573</v>
      </c>
      <c r="CN44" s="506">
        <v>85.788638894073017</v>
      </c>
      <c r="CO44" s="506">
        <v>93.362523737391527</v>
      </c>
      <c r="CP44" s="506">
        <v>2.1117714654281796</v>
      </c>
      <c r="CQ44" s="568">
        <v>95.792819999999992</v>
      </c>
      <c r="CR44" s="568">
        <v>394</v>
      </c>
      <c r="CS44" s="506"/>
      <c r="CT44" s="506">
        <v>94.656083697857326</v>
      </c>
      <c r="CU44" s="506">
        <v>1.3494479158066968</v>
      </c>
      <c r="CV44" s="506">
        <v>91.303021808649774</v>
      </c>
      <c r="CW44" s="506">
        <v>96.762238113913227</v>
      </c>
      <c r="CX44" s="506">
        <v>1.4256325247029455</v>
      </c>
      <c r="CY44" s="568">
        <v>111.53536100000009</v>
      </c>
      <c r="CZ44" s="568">
        <v>450</v>
      </c>
      <c r="DA44" s="506"/>
      <c r="DB44" s="506">
        <v>96.493618527404578</v>
      </c>
      <c r="DC44" s="506">
        <v>1.3866017871531049</v>
      </c>
      <c r="DD44" s="506">
        <v>92.493260124902548</v>
      </c>
      <c r="DE44" s="506">
        <v>98.399075399518367</v>
      </c>
      <c r="DF44" s="506">
        <v>1.4369880706249027</v>
      </c>
      <c r="DG44" s="311">
        <v>110.15221399999984</v>
      </c>
      <c r="DH44" s="311">
        <v>452</v>
      </c>
      <c r="DI44" s="506"/>
      <c r="DJ44" s="52"/>
    </row>
    <row r="45" spans="1:114" s="53" customFormat="1" ht="15.75" customHeight="1">
      <c r="A45" s="127" t="s">
        <v>45</v>
      </c>
      <c r="B45" s="506">
        <v>94.904972936408782</v>
      </c>
      <c r="C45" s="506"/>
      <c r="D45" s="506">
        <v>89.915906743756835</v>
      </c>
      <c r="E45" s="506"/>
      <c r="F45" s="506">
        <v>100</v>
      </c>
      <c r="G45" s="506">
        <v>2.0275747766010364E-16</v>
      </c>
      <c r="H45" s="506">
        <v>0</v>
      </c>
      <c r="I45" s="506">
        <v>100</v>
      </c>
      <c r="J45" s="506">
        <v>2.0275747766010364E-16</v>
      </c>
      <c r="K45" s="568">
        <v>68.640537000000023</v>
      </c>
      <c r="L45" s="568">
        <v>71</v>
      </c>
      <c r="M45" s="506"/>
      <c r="N45" s="506">
        <v>91.567294323822878</v>
      </c>
      <c r="O45" s="506">
        <v>3.9587013823042696</v>
      </c>
      <c r="P45" s="506">
        <v>79.894605006604678</v>
      </c>
      <c r="Q45" s="506">
        <v>96.739662682938302</v>
      </c>
      <c r="R45" s="506">
        <v>4.3232700185554593</v>
      </c>
      <c r="S45" s="568">
        <v>48.163764999999977</v>
      </c>
      <c r="T45" s="568">
        <v>64</v>
      </c>
      <c r="U45" s="506"/>
      <c r="V45" s="506">
        <v>96.585733219500327</v>
      </c>
      <c r="W45" s="506">
        <v>2.7689338922960913</v>
      </c>
      <c r="X45" s="506">
        <v>84.502554251338495</v>
      </c>
      <c r="Y45" s="506">
        <v>99.323247968988142</v>
      </c>
      <c r="Z45" s="506">
        <v>2.8668145905186888</v>
      </c>
      <c r="AA45" s="568">
        <v>46.734620000000014</v>
      </c>
      <c r="AB45" s="568">
        <v>54</v>
      </c>
      <c r="AC45" s="506"/>
      <c r="AD45" s="506">
        <v>88.569527532125264</v>
      </c>
      <c r="AE45" s="506"/>
      <c r="AF45" s="506">
        <v>82.338245830707109</v>
      </c>
      <c r="AG45" s="506"/>
      <c r="AH45" s="506">
        <v>72.79017804425024</v>
      </c>
      <c r="AI45" s="506">
        <v>3.0929473975296995</v>
      </c>
      <c r="AJ45" s="506">
        <v>66.324949642763684</v>
      </c>
      <c r="AK45" s="506">
        <v>78.418055128640319</v>
      </c>
      <c r="AL45" s="506">
        <v>4.2491273968988645</v>
      </c>
      <c r="AM45" s="568">
        <v>214.87929300000027</v>
      </c>
      <c r="AN45" s="568">
        <v>292</v>
      </c>
      <c r="AO45" s="506"/>
      <c r="AP45" s="506">
        <v>72.241007708536955</v>
      </c>
      <c r="AQ45" s="506">
        <v>3.4405821206390352</v>
      </c>
      <c r="AR45" s="506">
        <v>65.022749594504631</v>
      </c>
      <c r="AS45" s="506">
        <v>78.463032410368612</v>
      </c>
      <c r="AT45" s="506">
        <v>4.7626441404588142</v>
      </c>
      <c r="AU45" s="568">
        <v>190.27694399999984</v>
      </c>
      <c r="AV45" s="568">
        <v>279</v>
      </c>
      <c r="AW45" s="506"/>
      <c r="AX45" s="506">
        <v>76.494663209543702</v>
      </c>
      <c r="AY45" s="506">
        <v>3.6890939253221662</v>
      </c>
      <c r="AZ45" s="506">
        <v>68.518375819544602</v>
      </c>
      <c r="BA45" s="506">
        <v>82.952845393746969</v>
      </c>
      <c r="BB45" s="506">
        <v>4.8226814401634028</v>
      </c>
      <c r="BC45" s="311">
        <v>189.93573700000019</v>
      </c>
      <c r="BD45" s="311">
        <v>240</v>
      </c>
      <c r="BE45" s="506"/>
      <c r="BF45" s="506">
        <v>98.332521089141352</v>
      </c>
      <c r="BG45" s="506"/>
      <c r="BH45" s="506">
        <v>87.064904366005464</v>
      </c>
      <c r="BI45" s="506"/>
      <c r="BJ45" s="506">
        <v>86.035436183234253</v>
      </c>
      <c r="BK45" s="506">
        <v>2.2793272875535946</v>
      </c>
      <c r="BL45" s="506">
        <v>80.942092881406282</v>
      </c>
      <c r="BM45" s="506">
        <v>89.936788102103947</v>
      </c>
      <c r="BN45" s="506">
        <v>2.6492889310158079</v>
      </c>
      <c r="BO45" s="568">
        <v>184.87233700000019</v>
      </c>
      <c r="BP45" s="568">
        <v>253</v>
      </c>
      <c r="BQ45" s="506"/>
      <c r="BR45" s="506">
        <v>85.732098472214275</v>
      </c>
      <c r="BS45" s="506">
        <v>2.9066394226513221</v>
      </c>
      <c r="BT45" s="506">
        <v>79.039300913562258</v>
      </c>
      <c r="BU45" s="506">
        <v>90.543549742690999</v>
      </c>
      <c r="BV45" s="506">
        <v>3.3903747539707809</v>
      </c>
      <c r="BW45" s="568">
        <v>163.12841699999987</v>
      </c>
      <c r="BX45" s="568">
        <v>241</v>
      </c>
      <c r="BY45" s="506"/>
      <c r="BZ45" s="506">
        <v>83.277830437986495</v>
      </c>
      <c r="CA45" s="506">
        <v>3.5194758238914208</v>
      </c>
      <c r="CB45" s="506">
        <v>75.211170029287985</v>
      </c>
      <c r="CC45" s="506">
        <v>89.099911370315084</v>
      </c>
      <c r="CD45" s="506">
        <v>4.2261857752312926</v>
      </c>
      <c r="CE45" s="311">
        <v>158.17436100000012</v>
      </c>
      <c r="CF45" s="311">
        <v>197</v>
      </c>
      <c r="CG45" s="506"/>
      <c r="CH45" s="506">
        <v>89.853329138851208</v>
      </c>
      <c r="CI45" s="506"/>
      <c r="CJ45" s="506">
        <v>88.353850268089957</v>
      </c>
      <c r="CK45" s="506"/>
      <c r="CL45" s="506">
        <v>83.158904394732374</v>
      </c>
      <c r="CM45" s="506">
        <v>2.560138911261745</v>
      </c>
      <c r="CN45" s="506">
        <v>77.53026143080163</v>
      </c>
      <c r="CO45" s="506">
        <v>87.603030721803535</v>
      </c>
      <c r="CP45" s="506">
        <v>3.0786106790314025</v>
      </c>
      <c r="CQ45" s="568">
        <v>245.4881560000004</v>
      </c>
      <c r="CR45" s="568">
        <v>344</v>
      </c>
      <c r="CS45" s="506"/>
      <c r="CT45" s="506">
        <v>86.914423563423952</v>
      </c>
      <c r="CU45" s="506">
        <v>2.5968744043453027</v>
      </c>
      <c r="CV45" s="506">
        <v>80.933754448976629</v>
      </c>
      <c r="CW45" s="506">
        <v>91.222543393025262</v>
      </c>
      <c r="CX45" s="506">
        <v>2.9878520708939509</v>
      </c>
      <c r="CY45" s="568">
        <v>228.92552899999981</v>
      </c>
      <c r="CZ45" s="568">
        <v>343</v>
      </c>
      <c r="DA45" s="506"/>
      <c r="DB45" s="506">
        <v>88.573070702312933</v>
      </c>
      <c r="DC45" s="506">
        <v>3.2247129986150549</v>
      </c>
      <c r="DD45" s="506">
        <v>80.582998428893532</v>
      </c>
      <c r="DE45" s="506">
        <v>93.538861997282481</v>
      </c>
      <c r="DF45" s="506">
        <v>3.6407374984808416</v>
      </c>
      <c r="DG45" s="311">
        <v>219.92634200000009</v>
      </c>
      <c r="DH45" s="311">
        <v>289</v>
      </c>
      <c r="DI45" s="506"/>
      <c r="DJ45" s="52"/>
    </row>
    <row r="46" spans="1:114" s="53" customFormat="1" ht="15.75" customHeight="1">
      <c r="A46" s="127" t="s">
        <v>44</v>
      </c>
      <c r="B46" s="506">
        <v>93.994663857865348</v>
      </c>
      <c r="C46" s="506"/>
      <c r="D46" s="506">
        <v>95.353837722120332</v>
      </c>
      <c r="E46" s="506"/>
      <c r="F46" s="506">
        <v>93.262075104785126</v>
      </c>
      <c r="G46" s="506">
        <v>3.090747189320183</v>
      </c>
      <c r="H46" s="506">
        <v>84.067599444818541</v>
      </c>
      <c r="I46" s="506">
        <v>97.31965814990528</v>
      </c>
      <c r="J46" s="506">
        <v>3.3140450562005581</v>
      </c>
      <c r="K46" s="568">
        <v>27.651946000000002</v>
      </c>
      <c r="L46" s="568">
        <v>72</v>
      </c>
      <c r="M46" s="506"/>
      <c r="N46" s="506">
        <v>82.767869198439996</v>
      </c>
      <c r="O46" s="506">
        <v>9.5397855463840529</v>
      </c>
      <c r="P46" s="506">
        <v>56.409231100662524</v>
      </c>
      <c r="Q46" s="506">
        <v>94.688614450929705</v>
      </c>
      <c r="R46" s="506">
        <v>11.525952810881178</v>
      </c>
      <c r="S46" s="568">
        <v>11.616218</v>
      </c>
      <c r="T46" s="568">
        <v>44</v>
      </c>
      <c r="U46" s="506"/>
      <c r="V46" s="506">
        <v>94.009109417573328</v>
      </c>
      <c r="W46" s="506">
        <v>3.2021397203273301</v>
      </c>
      <c r="X46" s="506">
        <v>83.730873162373726</v>
      </c>
      <c r="Y46" s="506">
        <v>97.952703700079837</v>
      </c>
      <c r="Z46" s="506">
        <v>3.4062015268158121</v>
      </c>
      <c r="AA46" s="568">
        <v>19.051323000000004</v>
      </c>
      <c r="AB46" s="568">
        <v>52</v>
      </c>
      <c r="AC46" s="506"/>
      <c r="AD46" s="506">
        <v>85.336911591727301</v>
      </c>
      <c r="AE46" s="506"/>
      <c r="AF46" s="506">
        <v>84.609938903308517</v>
      </c>
      <c r="AG46" s="506"/>
      <c r="AH46" s="506">
        <v>89.440340863247485</v>
      </c>
      <c r="AI46" s="506">
        <v>1.5633031393112835</v>
      </c>
      <c r="AJ46" s="506">
        <v>85.960101367232838</v>
      </c>
      <c r="AK46" s="506">
        <v>92.136805721156307</v>
      </c>
      <c r="AL46" s="506">
        <v>1.747872519517276</v>
      </c>
      <c r="AM46" s="568">
        <v>109.02307900000001</v>
      </c>
      <c r="AN46" s="568">
        <v>368</v>
      </c>
      <c r="AO46" s="506"/>
      <c r="AP46" s="506">
        <v>82.883040264512502</v>
      </c>
      <c r="AQ46" s="506">
        <v>2.2503011398011212</v>
      </c>
      <c r="AR46" s="506">
        <v>78.011780620065579</v>
      </c>
      <c r="AS46" s="506">
        <v>86.856938012988493</v>
      </c>
      <c r="AT46" s="506">
        <v>2.71503208933881</v>
      </c>
      <c r="AU46" s="568">
        <v>68.00738199999995</v>
      </c>
      <c r="AV46" s="568">
        <v>280</v>
      </c>
      <c r="AW46" s="506"/>
      <c r="AX46" s="506">
        <v>83.766633001324891</v>
      </c>
      <c r="AY46" s="506">
        <v>3.9493250552658203</v>
      </c>
      <c r="AZ46" s="506">
        <v>74.48824257236349</v>
      </c>
      <c r="BA46" s="506">
        <v>90.118222648353623</v>
      </c>
      <c r="BB46" s="506">
        <v>4.7146756575537134</v>
      </c>
      <c r="BC46" s="311">
        <v>76.703397000000038</v>
      </c>
      <c r="BD46" s="311">
        <v>284</v>
      </c>
      <c r="BE46" s="506"/>
      <c r="BF46" s="506">
        <v>86.650065561766766</v>
      </c>
      <c r="BG46" s="506"/>
      <c r="BH46" s="506">
        <v>83.647441708780661</v>
      </c>
      <c r="BI46" s="506"/>
      <c r="BJ46" s="506">
        <v>82.557151041386305</v>
      </c>
      <c r="BK46" s="506">
        <v>3.3686895639222456</v>
      </c>
      <c r="BL46" s="506">
        <v>74.94871764821616</v>
      </c>
      <c r="BM46" s="506">
        <v>88.218050756183786</v>
      </c>
      <c r="BN46" s="506">
        <v>4.0804333984750816</v>
      </c>
      <c r="BO46" s="568">
        <v>90.006347999999932</v>
      </c>
      <c r="BP46" s="568">
        <v>316</v>
      </c>
      <c r="BQ46" s="506"/>
      <c r="BR46" s="506">
        <v>87.694531455423459</v>
      </c>
      <c r="BS46" s="506">
        <v>2.4247339793971974</v>
      </c>
      <c r="BT46" s="506">
        <v>82.101575166825398</v>
      </c>
      <c r="BU46" s="506">
        <v>91.716122849607771</v>
      </c>
      <c r="BV46" s="506">
        <v>2.7649774041266517</v>
      </c>
      <c r="BW46" s="568">
        <v>59.638754999999939</v>
      </c>
      <c r="BX46" s="568">
        <v>249</v>
      </c>
      <c r="BY46" s="506"/>
      <c r="BZ46" s="506">
        <v>83.987492757328624</v>
      </c>
      <c r="CA46" s="506">
        <v>3.9674006229262115</v>
      </c>
      <c r="CB46" s="506">
        <v>74.627854986392947</v>
      </c>
      <c r="CC46" s="506">
        <v>90.341282363772194</v>
      </c>
      <c r="CD46" s="506">
        <v>4.7237993333001622</v>
      </c>
      <c r="CE46" s="311">
        <v>64.421260000000061</v>
      </c>
      <c r="CF46" s="311">
        <v>244</v>
      </c>
      <c r="CG46" s="506"/>
      <c r="CH46" s="506">
        <v>90.144372446482933</v>
      </c>
      <c r="CI46" s="506"/>
      <c r="CJ46" s="506">
        <v>86.173184613759815</v>
      </c>
      <c r="CK46" s="506"/>
      <c r="CL46" s="506">
        <v>85.482458313278045</v>
      </c>
      <c r="CM46" s="506">
        <v>2.8295228020881416</v>
      </c>
      <c r="CN46" s="506">
        <v>79.016054980860289</v>
      </c>
      <c r="CO46" s="506">
        <v>90.203239413420462</v>
      </c>
      <c r="CP46" s="506">
        <v>3.3100625062962541</v>
      </c>
      <c r="CQ46" s="568">
        <v>104.19862799999996</v>
      </c>
      <c r="CR46" s="568">
        <v>373</v>
      </c>
      <c r="CS46" s="506"/>
      <c r="CT46" s="506">
        <v>86.577560251288219</v>
      </c>
      <c r="CU46" s="506">
        <v>2.3546445333402213</v>
      </c>
      <c r="CV46" s="506">
        <v>81.257346703746478</v>
      </c>
      <c r="CW46" s="506">
        <v>90.562987191412745</v>
      </c>
      <c r="CX46" s="506">
        <v>2.7196937942186765</v>
      </c>
      <c r="CY46" s="568">
        <v>71.038817999999935</v>
      </c>
      <c r="CZ46" s="568">
        <v>307</v>
      </c>
      <c r="DA46" s="506"/>
      <c r="DB46" s="506">
        <v>90.550699174689399</v>
      </c>
      <c r="DC46" s="506">
        <v>3.1200504827982471</v>
      </c>
      <c r="DD46" s="506">
        <v>82.418898532964874</v>
      </c>
      <c r="DE46" s="506">
        <v>95.142944689172509</v>
      </c>
      <c r="DF46" s="506">
        <v>3.445639306195837</v>
      </c>
      <c r="DG46" s="311">
        <v>82.915427999999977</v>
      </c>
      <c r="DH46" s="311">
        <v>309</v>
      </c>
      <c r="DI46" s="506"/>
      <c r="DJ46" s="52"/>
    </row>
    <row r="47" spans="1:114" s="53" customFormat="1" ht="15.75" customHeight="1">
      <c r="A47" s="127" t="s">
        <v>43</v>
      </c>
      <c r="B47" s="506">
        <v>96.084637822783051</v>
      </c>
      <c r="C47" s="506"/>
      <c r="D47" s="506">
        <v>96.517312313715209</v>
      </c>
      <c r="E47" s="506"/>
      <c r="F47" s="506">
        <v>83.523554554753332</v>
      </c>
      <c r="G47" s="506">
        <v>5.6838708186419078</v>
      </c>
      <c r="H47" s="506">
        <v>69.282625921473382</v>
      </c>
      <c r="I47" s="506">
        <v>91.931142888129585</v>
      </c>
      <c r="J47" s="506">
        <v>6.8051112634530924</v>
      </c>
      <c r="K47" s="568">
        <v>99.222113999999962</v>
      </c>
      <c r="L47" s="568">
        <v>113</v>
      </c>
      <c r="M47" s="506"/>
      <c r="N47" s="506">
        <v>97.151535877809806</v>
      </c>
      <c r="O47" s="506">
        <v>1.2763182312478116</v>
      </c>
      <c r="P47" s="506">
        <v>93.246425224249847</v>
      </c>
      <c r="Q47" s="506">
        <v>98.827004686393579</v>
      </c>
      <c r="R47" s="506">
        <v>1.3137396333631541</v>
      </c>
      <c r="S47" s="568">
        <v>106.94559400000006</v>
      </c>
      <c r="T47" s="568">
        <v>114</v>
      </c>
      <c r="U47" s="506"/>
      <c r="V47" s="506">
        <v>98.346710643877245</v>
      </c>
      <c r="W47" s="506">
        <v>0.84514649937063768</v>
      </c>
      <c r="X47" s="506">
        <v>95.549222754016782</v>
      </c>
      <c r="Y47" s="506">
        <v>99.396965047025745</v>
      </c>
      <c r="Z47" s="506">
        <v>0.85935410939262957</v>
      </c>
      <c r="AA47" s="568">
        <v>103.02296199999996</v>
      </c>
      <c r="AB47" s="568">
        <v>104</v>
      </c>
      <c r="AC47" s="506"/>
      <c r="AD47" s="506">
        <v>72.791417066357695</v>
      </c>
      <c r="AE47" s="506"/>
      <c r="AF47" s="506">
        <v>81.020485821392768</v>
      </c>
      <c r="AG47" s="506"/>
      <c r="AH47" s="506">
        <v>70.347844135063497</v>
      </c>
      <c r="AI47" s="506">
        <v>3.6819180475496371</v>
      </c>
      <c r="AJ47" s="506">
        <v>62.663943549569808</v>
      </c>
      <c r="AK47" s="506">
        <v>77.030034886828673</v>
      </c>
      <c r="AL47" s="506">
        <v>5.2338747445914375</v>
      </c>
      <c r="AM47" s="568">
        <v>191.53770799999995</v>
      </c>
      <c r="AN47" s="568">
        <v>224</v>
      </c>
      <c r="AO47" s="506"/>
      <c r="AP47" s="506">
        <v>73.958625315089193</v>
      </c>
      <c r="AQ47" s="506">
        <v>4.1854371384805908</v>
      </c>
      <c r="AR47" s="506">
        <v>64.96997946354179</v>
      </c>
      <c r="AS47" s="506">
        <v>81.304500407010579</v>
      </c>
      <c r="AT47" s="506">
        <v>5.6591602678513677</v>
      </c>
      <c r="AU47" s="568">
        <v>173.02682000000007</v>
      </c>
      <c r="AV47" s="568">
        <v>230</v>
      </c>
      <c r="AW47" s="506"/>
      <c r="AX47" s="506">
        <v>72.062033581718154</v>
      </c>
      <c r="AY47" s="506">
        <v>4.2822516023701693</v>
      </c>
      <c r="AZ47" s="506">
        <v>62.959625387451808</v>
      </c>
      <c r="BA47" s="506">
        <v>79.650571539817292</v>
      </c>
      <c r="BB47" s="506">
        <v>5.9424517870621942</v>
      </c>
      <c r="BC47" s="311">
        <v>164.74100199999984</v>
      </c>
      <c r="BD47" s="311">
        <v>203</v>
      </c>
      <c r="BE47" s="506"/>
      <c r="BF47" s="506">
        <v>85.825943952649212</v>
      </c>
      <c r="BG47" s="506"/>
      <c r="BH47" s="506">
        <v>77.57866305314505</v>
      </c>
      <c r="BI47" s="506"/>
      <c r="BJ47" s="506">
        <v>83.534711608849349</v>
      </c>
      <c r="BK47" s="506">
        <v>3.4950521438825541</v>
      </c>
      <c r="BL47" s="506">
        <v>75.505669983046332</v>
      </c>
      <c r="BM47" s="506">
        <v>89.304698371134194</v>
      </c>
      <c r="BN47" s="506">
        <v>4.183951888465371</v>
      </c>
      <c r="BO47" s="568">
        <v>160.00047199999995</v>
      </c>
      <c r="BP47" s="568">
        <v>183</v>
      </c>
      <c r="BQ47" s="506"/>
      <c r="BR47" s="506">
        <v>76.342769866544359</v>
      </c>
      <c r="BS47" s="506">
        <v>4.2858234446786607</v>
      </c>
      <c r="BT47" s="506">
        <v>66.95770909766533</v>
      </c>
      <c r="BU47" s="506">
        <v>83.710670141255548</v>
      </c>
      <c r="BV47" s="506">
        <v>5.6139218581808814</v>
      </c>
      <c r="BW47" s="568">
        <v>132.093467</v>
      </c>
      <c r="BX47" s="568">
        <v>171</v>
      </c>
      <c r="BY47" s="506"/>
      <c r="BZ47" s="506">
        <v>79.473604270052903</v>
      </c>
      <c r="CA47" s="506">
        <v>4.4330909863614485</v>
      </c>
      <c r="CB47" s="506">
        <v>69.442237948533119</v>
      </c>
      <c r="CC47" s="506">
        <v>86.836166451600249</v>
      </c>
      <c r="CD47" s="506">
        <v>5.578067116847647</v>
      </c>
      <c r="CE47" s="311">
        <v>130.9256119999998</v>
      </c>
      <c r="CF47" s="311">
        <v>159</v>
      </c>
      <c r="CG47" s="506"/>
      <c r="CH47" s="506">
        <v>78.628735558881019</v>
      </c>
      <c r="CI47" s="506"/>
      <c r="CJ47" s="506">
        <v>86.41511073031856</v>
      </c>
      <c r="CK47" s="506"/>
      <c r="CL47" s="506">
        <v>85.737678050645357</v>
      </c>
      <c r="CM47" s="506">
        <v>2.9533320799199845</v>
      </c>
      <c r="CN47" s="506">
        <v>78.920054666222867</v>
      </c>
      <c r="CO47" s="506">
        <v>90.612635227250678</v>
      </c>
      <c r="CP47" s="506">
        <v>3.4446140215920558</v>
      </c>
      <c r="CQ47" s="568">
        <v>233.43996599999991</v>
      </c>
      <c r="CR47" s="568">
        <v>282</v>
      </c>
      <c r="CS47" s="506"/>
      <c r="CT47" s="506">
        <v>88.974282899860455</v>
      </c>
      <c r="CU47" s="506">
        <v>2.433616617110383</v>
      </c>
      <c r="CV47" s="506">
        <v>83.225664416874565</v>
      </c>
      <c r="CW47" s="506">
        <v>92.920415281093895</v>
      </c>
      <c r="CX47" s="506">
        <v>2.7351910437416969</v>
      </c>
      <c r="CY47" s="568">
        <v>208.1560760000001</v>
      </c>
      <c r="CZ47" s="568">
        <v>264</v>
      </c>
      <c r="DA47" s="506"/>
      <c r="DB47" s="506">
        <v>83.933177948458919</v>
      </c>
      <c r="DC47" s="506">
        <v>3.7267613013471377</v>
      </c>
      <c r="DD47" s="506">
        <v>75.238995876780791</v>
      </c>
      <c r="DE47" s="506">
        <v>89.981128483415745</v>
      </c>
      <c r="DF47" s="506">
        <v>4.4401527410717607</v>
      </c>
      <c r="DG47" s="311">
        <v>191.87962299999992</v>
      </c>
      <c r="DH47" s="311">
        <v>248</v>
      </c>
      <c r="DI47" s="506"/>
      <c r="DJ47" s="52"/>
    </row>
    <row r="48" spans="1:114" s="53" customFormat="1" ht="15.75" customHeight="1">
      <c r="A48" s="127" t="s">
        <v>42</v>
      </c>
      <c r="B48" s="506">
        <v>96.795591839556465</v>
      </c>
      <c r="C48" s="506"/>
      <c r="D48" s="506">
        <v>93.022046845579013</v>
      </c>
      <c r="E48" s="506"/>
      <c r="F48" s="506">
        <v>85.311854169377696</v>
      </c>
      <c r="G48" s="506">
        <v>7.2848898228289727</v>
      </c>
      <c r="H48" s="506">
        <v>65.00742794569824</v>
      </c>
      <c r="I48" s="506">
        <v>94.780586563314287</v>
      </c>
      <c r="J48" s="506">
        <v>8.5391296365046667</v>
      </c>
      <c r="K48" s="568">
        <v>12.377425999999993</v>
      </c>
      <c r="L48" s="568">
        <v>42</v>
      </c>
      <c r="M48" s="506"/>
      <c r="N48" s="506">
        <v>96.860085732703723</v>
      </c>
      <c r="O48" s="506">
        <v>2.2632972673446177</v>
      </c>
      <c r="P48" s="506">
        <v>87.760209486316555</v>
      </c>
      <c r="Q48" s="506">
        <v>99.252158590298407</v>
      </c>
      <c r="R48" s="506">
        <v>2.3366665951447123</v>
      </c>
      <c r="S48" s="568">
        <v>17.632656999999995</v>
      </c>
      <c r="T48" s="568">
        <v>60</v>
      </c>
      <c r="U48" s="506"/>
      <c r="V48" s="506">
        <v>91.233241644614836</v>
      </c>
      <c r="W48" s="506">
        <v>3.9308767812136742</v>
      </c>
      <c r="X48" s="506">
        <v>79.879817904043279</v>
      </c>
      <c r="Y48" s="506">
        <v>96.463764144724593</v>
      </c>
      <c r="Z48" s="506">
        <v>4.3086014596804576</v>
      </c>
      <c r="AA48" s="568">
        <v>12.054817000000003</v>
      </c>
      <c r="AB48" s="568">
        <v>48</v>
      </c>
      <c r="AC48" s="506"/>
      <c r="AD48" s="506">
        <v>87.03080844960374</v>
      </c>
      <c r="AE48" s="506"/>
      <c r="AF48" s="506">
        <v>82.486328484812816</v>
      </c>
      <c r="AG48" s="506"/>
      <c r="AH48" s="506">
        <v>84.518742304474259</v>
      </c>
      <c r="AI48" s="506">
        <v>2.1985825453333931</v>
      </c>
      <c r="AJ48" s="506">
        <v>79.703749854688681</v>
      </c>
      <c r="AK48" s="506">
        <v>88.358292339908076</v>
      </c>
      <c r="AL48" s="506">
        <v>2.6012958609974541</v>
      </c>
      <c r="AM48" s="568">
        <v>99.061802000000057</v>
      </c>
      <c r="AN48" s="568">
        <v>364</v>
      </c>
      <c r="AO48" s="506"/>
      <c r="AP48" s="506">
        <v>87.369057629867342</v>
      </c>
      <c r="AQ48" s="506">
        <v>1.7545384289949444</v>
      </c>
      <c r="AR48" s="506">
        <v>83.510545327286181</v>
      </c>
      <c r="AS48" s="506">
        <v>90.428170074610364</v>
      </c>
      <c r="AT48" s="506">
        <v>2.0081920036586851</v>
      </c>
      <c r="AU48" s="568">
        <v>91.131337000000144</v>
      </c>
      <c r="AV48" s="568">
        <v>347</v>
      </c>
      <c r="AW48" s="506"/>
      <c r="AX48" s="506">
        <v>89.530850114060485</v>
      </c>
      <c r="AY48" s="506">
        <v>2.3481263566829678</v>
      </c>
      <c r="AZ48" s="506">
        <v>83.955867539673221</v>
      </c>
      <c r="BA48" s="506">
        <v>93.322719513500203</v>
      </c>
      <c r="BB48" s="506">
        <v>2.6227008385282859</v>
      </c>
      <c r="BC48" s="311">
        <v>86.614319999999893</v>
      </c>
      <c r="BD48" s="311">
        <v>345</v>
      </c>
      <c r="BE48" s="506"/>
      <c r="BF48" s="506">
        <v>91.543874383190172</v>
      </c>
      <c r="BG48" s="506"/>
      <c r="BH48" s="506">
        <v>89.867469443908092</v>
      </c>
      <c r="BI48" s="506"/>
      <c r="BJ48" s="506">
        <v>85.461402165892281</v>
      </c>
      <c r="BK48" s="506">
        <v>2.3346939592696727</v>
      </c>
      <c r="BL48" s="506">
        <v>80.26315366168933</v>
      </c>
      <c r="BM48" s="506">
        <v>89.470161729398924</v>
      </c>
      <c r="BN48" s="506">
        <v>2.7318694756934976</v>
      </c>
      <c r="BO48" s="568">
        <v>84.659604999999971</v>
      </c>
      <c r="BP48" s="568">
        <v>322</v>
      </c>
      <c r="BQ48" s="506"/>
      <c r="BR48" s="506">
        <v>87.130005565483941</v>
      </c>
      <c r="BS48" s="506">
        <v>2.63659250690004</v>
      </c>
      <c r="BT48" s="506">
        <v>81.022653796850861</v>
      </c>
      <c r="BU48" s="506">
        <v>91.478586077482731</v>
      </c>
      <c r="BV48" s="506">
        <v>3.0260442310180582</v>
      </c>
      <c r="BW48" s="568">
        <v>79.402739000000054</v>
      </c>
      <c r="BX48" s="568">
        <v>308</v>
      </c>
      <c r="BY48" s="506"/>
      <c r="BZ48" s="506">
        <v>88.480381765971316</v>
      </c>
      <c r="CA48" s="506">
        <v>1.9379389822113062</v>
      </c>
      <c r="CB48" s="506">
        <v>84.103208519812043</v>
      </c>
      <c r="CC48" s="506">
        <v>91.770240321748943</v>
      </c>
      <c r="CD48" s="506">
        <v>2.1902470847572886</v>
      </c>
      <c r="CE48" s="311">
        <v>76.636680999999953</v>
      </c>
      <c r="CF48" s="311">
        <v>299</v>
      </c>
      <c r="CG48" s="506"/>
      <c r="CH48" s="506">
        <v>91.538005642408848</v>
      </c>
      <c r="CI48" s="506"/>
      <c r="CJ48" s="506">
        <v>92.838288014787381</v>
      </c>
      <c r="CK48" s="506"/>
      <c r="CL48" s="506">
        <v>91.322502714323832</v>
      </c>
      <c r="CM48" s="506">
        <v>1.6246434234018385</v>
      </c>
      <c r="CN48" s="506">
        <v>87.56297452415744</v>
      </c>
      <c r="CO48" s="506">
        <v>94.023152771183987</v>
      </c>
      <c r="CP48" s="506">
        <v>1.7790176299526828</v>
      </c>
      <c r="CQ48" s="568">
        <v>107.03627900000008</v>
      </c>
      <c r="CR48" s="568">
        <v>394</v>
      </c>
      <c r="CS48" s="506"/>
      <c r="CT48" s="506">
        <v>92.367616104708333</v>
      </c>
      <c r="CU48" s="506">
        <v>1.8494759379424148</v>
      </c>
      <c r="CV48" s="506">
        <v>87.857317776225258</v>
      </c>
      <c r="CW48" s="506">
        <v>95.292369379930946</v>
      </c>
      <c r="CX48" s="506">
        <v>2.0022990913242156</v>
      </c>
      <c r="CY48" s="568">
        <v>96.345143000000078</v>
      </c>
      <c r="CZ48" s="568">
        <v>378</v>
      </c>
      <c r="DA48" s="506"/>
      <c r="DB48" s="506">
        <v>92.303477388359923</v>
      </c>
      <c r="DC48" s="506">
        <v>2.3252325646266661</v>
      </c>
      <c r="DD48" s="506">
        <v>86.324964856527089</v>
      </c>
      <c r="DE48" s="506">
        <v>95.79557711674255</v>
      </c>
      <c r="DF48" s="506">
        <v>2.5191169719895012</v>
      </c>
      <c r="DG48" s="311">
        <v>89.29662699999993</v>
      </c>
      <c r="DH48" s="311">
        <v>363</v>
      </c>
      <c r="DI48" s="506"/>
      <c r="DJ48" s="52"/>
    </row>
    <row r="49" spans="1:114" s="53" customFormat="1" ht="15.75" customHeight="1">
      <c r="A49" s="127" t="s">
        <v>41</v>
      </c>
      <c r="B49" s="506">
        <v>92.690504537181724</v>
      </c>
      <c r="C49" s="506"/>
      <c r="D49" s="506">
        <v>98.083208843942742</v>
      </c>
      <c r="E49" s="506"/>
      <c r="F49" s="506">
        <v>94.971185099784506</v>
      </c>
      <c r="G49" s="506">
        <v>4.1865203832699063</v>
      </c>
      <c r="H49" s="506">
        <v>77.1996038815943</v>
      </c>
      <c r="I49" s="506">
        <v>99.059590957897527</v>
      </c>
      <c r="J49" s="506">
        <v>4.408200633561858</v>
      </c>
      <c r="K49" s="568">
        <v>63.086265999999995</v>
      </c>
      <c r="L49" s="568">
        <v>56</v>
      </c>
      <c r="M49" s="506"/>
      <c r="N49" s="506">
        <v>85.492314787891203</v>
      </c>
      <c r="O49" s="506">
        <v>8.1187172474162637</v>
      </c>
      <c r="P49" s="506">
        <v>62.017242921270366</v>
      </c>
      <c r="Q49" s="506">
        <v>95.509303130046433</v>
      </c>
      <c r="R49" s="506">
        <v>9.4964293194762899</v>
      </c>
      <c r="S49" s="568">
        <v>53.410809000000008</v>
      </c>
      <c r="T49" s="568">
        <v>49</v>
      </c>
      <c r="U49" s="506"/>
      <c r="V49" s="506">
        <v>88.703234734674524</v>
      </c>
      <c r="W49" s="506">
        <v>6.4430217880267637</v>
      </c>
      <c r="X49" s="506">
        <v>68.998698723739352</v>
      </c>
      <c r="Y49" s="506">
        <v>96.515911427408</v>
      </c>
      <c r="Z49" s="506">
        <v>7.2635702714775459</v>
      </c>
      <c r="AA49" s="568">
        <v>54.601661999999983</v>
      </c>
      <c r="AB49" s="568">
        <v>55</v>
      </c>
      <c r="AC49" s="506"/>
      <c r="AD49" s="506">
        <v>72.216135035716903</v>
      </c>
      <c r="AE49" s="506"/>
      <c r="AF49" s="506">
        <v>69.47659402462007</v>
      </c>
      <c r="AG49" s="506"/>
      <c r="AH49" s="506">
        <v>74.847386134965248</v>
      </c>
      <c r="AI49" s="506">
        <v>2.5793728253692847</v>
      </c>
      <c r="AJ49" s="506">
        <v>69.462792320544793</v>
      </c>
      <c r="AK49" s="506">
        <v>79.561880836842818</v>
      </c>
      <c r="AL49" s="506">
        <v>3.4461762241344602</v>
      </c>
      <c r="AM49" s="568">
        <v>260.97908000000029</v>
      </c>
      <c r="AN49" s="568">
        <v>289</v>
      </c>
      <c r="AO49" s="506"/>
      <c r="AP49" s="506">
        <v>71.859262269390683</v>
      </c>
      <c r="AQ49" s="506">
        <v>3.499048801197254</v>
      </c>
      <c r="AR49" s="506">
        <v>64.524762863753068</v>
      </c>
      <c r="AS49" s="506">
        <v>78.189917299711766</v>
      </c>
      <c r="AT49" s="506">
        <v>4.869307992725826</v>
      </c>
      <c r="AU49" s="568">
        <v>224.08289099999988</v>
      </c>
      <c r="AV49" s="568">
        <v>265</v>
      </c>
      <c r="AW49" s="506"/>
      <c r="AX49" s="506">
        <v>74.37758088157328</v>
      </c>
      <c r="AY49" s="506">
        <v>2.8959945926441883</v>
      </c>
      <c r="AZ49" s="506">
        <v>68.30288549029477</v>
      </c>
      <c r="BA49" s="506">
        <v>79.635184613168363</v>
      </c>
      <c r="BB49" s="506">
        <v>3.8936391293167998</v>
      </c>
      <c r="BC49" s="311">
        <v>197.17519599999991</v>
      </c>
      <c r="BD49" s="311">
        <v>240</v>
      </c>
      <c r="BE49" s="506"/>
      <c r="BF49" s="506">
        <v>84.840873200811188</v>
      </c>
      <c r="BG49" s="506"/>
      <c r="BH49" s="506">
        <v>84.061767428919154</v>
      </c>
      <c r="BI49" s="506"/>
      <c r="BJ49" s="506">
        <v>86.371376970138698</v>
      </c>
      <c r="BK49" s="506">
        <v>2.2577877887458766</v>
      </c>
      <c r="BL49" s="506">
        <v>81.311829983367403</v>
      </c>
      <c r="BM49" s="506">
        <v>90.22578476376043</v>
      </c>
      <c r="BN49" s="506">
        <v>2.6140463055561387</v>
      </c>
      <c r="BO49" s="568">
        <v>225.41122500000012</v>
      </c>
      <c r="BP49" s="568">
        <v>251</v>
      </c>
      <c r="BQ49" s="506"/>
      <c r="BR49" s="506">
        <v>88.307258584949267</v>
      </c>
      <c r="BS49" s="506">
        <v>3.0254296131391629</v>
      </c>
      <c r="BT49" s="506">
        <v>80.958945146623094</v>
      </c>
      <c r="BU49" s="506">
        <v>93.062716430332614</v>
      </c>
      <c r="BV49" s="506">
        <v>3.4260259707063367</v>
      </c>
      <c r="BW49" s="568">
        <v>197.8814579999999</v>
      </c>
      <c r="BX49" s="568">
        <v>236</v>
      </c>
      <c r="BY49" s="506"/>
      <c r="BZ49" s="506">
        <v>91.198067834049453</v>
      </c>
      <c r="CA49" s="506">
        <v>2.4111804559362824</v>
      </c>
      <c r="CB49" s="506">
        <v>85.183898198200808</v>
      </c>
      <c r="CC49" s="506">
        <v>94.916642157154243</v>
      </c>
      <c r="CD49" s="506">
        <v>2.6438942328513355</v>
      </c>
      <c r="CE49" s="311">
        <v>179.8199689999999</v>
      </c>
      <c r="CF49" s="311">
        <v>220</v>
      </c>
      <c r="CG49" s="506"/>
      <c r="CH49" s="506">
        <v>78.337712602851923</v>
      </c>
      <c r="CI49" s="506"/>
      <c r="CJ49" s="506">
        <v>86.585545472280131</v>
      </c>
      <c r="CK49" s="506"/>
      <c r="CL49" s="506">
        <v>82.982157000520189</v>
      </c>
      <c r="CM49" s="506">
        <v>3.6715220715882131</v>
      </c>
      <c r="CN49" s="506">
        <v>74.546823639910144</v>
      </c>
      <c r="CO49" s="506">
        <v>89.033226919600921</v>
      </c>
      <c r="CP49" s="506">
        <v>4.4244717229574997</v>
      </c>
      <c r="CQ49" s="568">
        <v>289.34353100000078</v>
      </c>
      <c r="CR49" s="568">
        <v>322</v>
      </c>
      <c r="CS49" s="506"/>
      <c r="CT49" s="506">
        <v>82.954480079226329</v>
      </c>
      <c r="CU49" s="506">
        <v>2.9211451672224147</v>
      </c>
      <c r="CV49" s="506">
        <v>76.446894067186705</v>
      </c>
      <c r="CW49" s="506">
        <v>87.947528502312366</v>
      </c>
      <c r="CX49" s="506">
        <v>3.5213832507087641</v>
      </c>
      <c r="CY49" s="568">
        <v>258.68174999999974</v>
      </c>
      <c r="CZ49" s="568">
        <v>309</v>
      </c>
      <c r="DA49" s="506"/>
      <c r="DB49" s="506">
        <v>87.726237194714926</v>
      </c>
      <c r="DC49" s="506">
        <v>1.6522660166997938</v>
      </c>
      <c r="DD49" s="506">
        <v>84.102512867997575</v>
      </c>
      <c r="DE49" s="506">
        <v>90.616120862034677</v>
      </c>
      <c r="DF49" s="506">
        <v>1.8834342718159289</v>
      </c>
      <c r="DG49" s="311">
        <v>232.56252499999988</v>
      </c>
      <c r="DH49" s="311">
        <v>277</v>
      </c>
      <c r="DI49" s="506"/>
      <c r="DJ49" s="52"/>
    </row>
    <row r="50" spans="1:114" s="53" customFormat="1" ht="15.75" customHeight="1">
      <c r="A50" s="110" t="s">
        <v>209</v>
      </c>
      <c r="B50" s="506">
        <v>100</v>
      </c>
      <c r="C50" s="506"/>
      <c r="D50" s="506">
        <v>96.140712261322875</v>
      </c>
      <c r="E50" s="506"/>
      <c r="F50" s="506">
        <v>99.099931550910782</v>
      </c>
      <c r="G50" s="506">
        <v>0.65175438198783309</v>
      </c>
      <c r="H50" s="506">
        <v>96.333945525687668</v>
      </c>
      <c r="I50" s="506">
        <v>99.783706020381103</v>
      </c>
      <c r="J50" s="506">
        <v>0.65767389723473846</v>
      </c>
      <c r="K50" s="568">
        <v>82.997478000000015</v>
      </c>
      <c r="L50" s="568">
        <v>117</v>
      </c>
      <c r="M50" s="506"/>
      <c r="N50" s="506">
        <v>98.481241944519724</v>
      </c>
      <c r="O50" s="506">
        <v>0.91140256065645808</v>
      </c>
      <c r="P50" s="506">
        <v>95.153271548085144</v>
      </c>
      <c r="Q50" s="506">
        <v>99.535247118798821</v>
      </c>
      <c r="R50" s="506">
        <v>0.92545802902232366</v>
      </c>
      <c r="S50" s="568">
        <v>81.209325000000021</v>
      </c>
      <c r="T50" s="568">
        <v>112</v>
      </c>
      <c r="U50" s="506"/>
      <c r="V50" s="506">
        <v>94.561841926040913</v>
      </c>
      <c r="W50" s="506">
        <v>3.8012041885815631</v>
      </c>
      <c r="X50" s="506">
        <v>80.320583183911438</v>
      </c>
      <c r="Y50" s="506">
        <v>98.668125467160934</v>
      </c>
      <c r="Z50" s="506">
        <v>4.019807684747275</v>
      </c>
      <c r="AA50" s="568">
        <v>88.217235000000045</v>
      </c>
      <c r="AB50" s="568">
        <v>108</v>
      </c>
      <c r="AC50" s="506"/>
      <c r="AD50" s="506">
        <v>80.652825065717124</v>
      </c>
      <c r="AE50" s="506"/>
      <c r="AF50" s="506">
        <v>86.606649858361067</v>
      </c>
      <c r="AG50" s="506"/>
      <c r="AH50" s="506">
        <v>79.437897852330309</v>
      </c>
      <c r="AI50" s="506">
        <v>3.0342734349842648</v>
      </c>
      <c r="AJ50" s="506">
        <v>72.855239753621319</v>
      </c>
      <c r="AK50" s="506">
        <v>84.758206346832949</v>
      </c>
      <c r="AL50" s="506">
        <v>3.8196799223272175</v>
      </c>
      <c r="AM50" s="568">
        <v>215.31629900000007</v>
      </c>
      <c r="AN50" s="568">
        <v>366</v>
      </c>
      <c r="AO50" s="506"/>
      <c r="AP50" s="506">
        <v>83.415203669413387</v>
      </c>
      <c r="AQ50" s="506">
        <v>2.5327262193591897</v>
      </c>
      <c r="AR50" s="506">
        <v>77.840167202147796</v>
      </c>
      <c r="AS50" s="506">
        <v>87.807352459154373</v>
      </c>
      <c r="AT50" s="506">
        <v>3.036288479731768</v>
      </c>
      <c r="AU50" s="568">
        <v>212.88653800000017</v>
      </c>
      <c r="AV50" s="568">
        <v>345</v>
      </c>
      <c r="AW50" s="506"/>
      <c r="AX50" s="506">
        <v>79.321209879503442</v>
      </c>
      <c r="AY50" s="506">
        <v>3.5438523513603841</v>
      </c>
      <c r="AZ50" s="506">
        <v>71.519884772652915</v>
      </c>
      <c r="BA50" s="506">
        <v>85.421184370286227</v>
      </c>
      <c r="BB50" s="506">
        <v>4.4677235215446629</v>
      </c>
      <c r="BC50" s="311">
        <v>209.60350500000038</v>
      </c>
      <c r="BD50" s="311">
        <v>322</v>
      </c>
      <c r="BE50" s="506"/>
      <c r="BF50" s="506">
        <v>83.902406795929906</v>
      </c>
      <c r="BG50" s="506"/>
      <c r="BH50" s="506">
        <v>86.285290833541112</v>
      </c>
      <c r="BI50" s="506"/>
      <c r="BJ50" s="506">
        <v>86.094948158104813</v>
      </c>
      <c r="BK50" s="506">
        <v>2.1100554179988338</v>
      </c>
      <c r="BL50" s="506">
        <v>81.421046709999729</v>
      </c>
      <c r="BM50" s="506">
        <v>89.741186544596772</v>
      </c>
      <c r="BN50" s="506">
        <v>2.450846958086236</v>
      </c>
      <c r="BO50" s="568">
        <v>185.37645600000002</v>
      </c>
      <c r="BP50" s="568">
        <v>292</v>
      </c>
      <c r="BQ50" s="506"/>
      <c r="BR50" s="506">
        <v>80.813009886045478</v>
      </c>
      <c r="BS50" s="506">
        <v>3.6114155463270099</v>
      </c>
      <c r="BT50" s="506">
        <v>72.735129720536449</v>
      </c>
      <c r="BU50" s="506">
        <v>86.927749620276529</v>
      </c>
      <c r="BV50" s="506">
        <v>4.468854150364491</v>
      </c>
      <c r="BW50" s="568">
        <v>172.04001900000011</v>
      </c>
      <c r="BX50" s="568">
        <v>273</v>
      </c>
      <c r="BY50" s="506"/>
      <c r="BZ50" s="506">
        <v>85.113070509007031</v>
      </c>
      <c r="CA50" s="506">
        <v>3.3226958203089643</v>
      </c>
      <c r="CB50" s="506">
        <v>77.369960700505217</v>
      </c>
      <c r="CC50" s="506">
        <v>90.531039171533095</v>
      </c>
      <c r="CD50" s="506">
        <v>3.9038608294096764</v>
      </c>
      <c r="CE50" s="311">
        <v>178.3999790000004</v>
      </c>
      <c r="CF50" s="311">
        <v>272</v>
      </c>
      <c r="CG50" s="506"/>
      <c r="CH50" s="506">
        <v>88.345581473888743</v>
      </c>
      <c r="CI50" s="506"/>
      <c r="CJ50" s="506">
        <v>86.925166892214136</v>
      </c>
      <c r="CK50" s="506"/>
      <c r="CL50" s="506">
        <v>88.503275476877533</v>
      </c>
      <c r="CM50" s="506">
        <v>2.4870181290160871</v>
      </c>
      <c r="CN50" s="506">
        <v>82.660011451822243</v>
      </c>
      <c r="CO50" s="506">
        <v>92.554819118737868</v>
      </c>
      <c r="CP50" s="506">
        <v>2.8100859720902065</v>
      </c>
      <c r="CQ50" s="568">
        <v>239.88799100000006</v>
      </c>
      <c r="CR50" s="568">
        <v>407</v>
      </c>
      <c r="CS50" s="506"/>
      <c r="CT50" s="506">
        <v>89.794319855343858</v>
      </c>
      <c r="CU50" s="506">
        <v>2.4094319457323059</v>
      </c>
      <c r="CV50" s="506">
        <v>84.011123970916429</v>
      </c>
      <c r="CW50" s="506">
        <v>93.643984880389311</v>
      </c>
      <c r="CX50" s="506">
        <v>2.6832787971598138</v>
      </c>
      <c r="CY50" s="568">
        <v>229.16687900000019</v>
      </c>
      <c r="CZ50" s="568">
        <v>395</v>
      </c>
      <c r="DA50" s="506"/>
      <c r="DB50" s="506">
        <v>89.115714616141716</v>
      </c>
      <c r="DC50" s="506">
        <v>2.7085832858450498</v>
      </c>
      <c r="DD50" s="506">
        <v>82.56464688462539</v>
      </c>
      <c r="DE50" s="506">
        <v>93.40202131919078</v>
      </c>
      <c r="DF50" s="506">
        <v>3.0394002870448156</v>
      </c>
      <c r="DG50" s="311">
        <v>235.48513900000032</v>
      </c>
      <c r="DH50" s="311">
        <v>380</v>
      </c>
      <c r="DI50" s="506"/>
      <c r="DJ50" s="52"/>
    </row>
    <row r="51" spans="1:114" s="53" customFormat="1" ht="15.75" customHeight="1">
      <c r="A51" s="127" t="s">
        <v>40</v>
      </c>
      <c r="B51" s="506">
        <v>87.54469267377965</v>
      </c>
      <c r="C51" s="506"/>
      <c r="D51" s="506">
        <v>98.902370975655828</v>
      </c>
      <c r="E51" s="506"/>
      <c r="F51" s="506">
        <v>92.951157157529977</v>
      </c>
      <c r="G51" s="506">
        <v>5.3089492887763541</v>
      </c>
      <c r="H51" s="506">
        <v>72.917663613437753</v>
      </c>
      <c r="I51" s="506">
        <v>98.475246124421034</v>
      </c>
      <c r="J51" s="506">
        <v>5.711547280448543</v>
      </c>
      <c r="K51" s="568">
        <v>53.065837000000016</v>
      </c>
      <c r="L51" s="568">
        <v>58</v>
      </c>
      <c r="M51" s="506"/>
      <c r="N51" s="506">
        <v>86.079564462593467</v>
      </c>
      <c r="O51" s="506">
        <v>8.5206699560964481</v>
      </c>
      <c r="P51" s="506">
        <v>60.531346227055828</v>
      </c>
      <c r="Q51" s="506">
        <v>96.1438403144315</v>
      </c>
      <c r="R51" s="506">
        <v>9.8985978952056275</v>
      </c>
      <c r="S51" s="568">
        <v>48.309197000000019</v>
      </c>
      <c r="T51" s="568">
        <v>51</v>
      </c>
      <c r="U51" s="506"/>
      <c r="V51" s="506">
        <v>90.788153434824608</v>
      </c>
      <c r="W51" s="506">
        <v>8.5857250410782715</v>
      </c>
      <c r="X51" s="506">
        <v>56.835167463898841</v>
      </c>
      <c r="Y51" s="506">
        <v>98.662559449971084</v>
      </c>
      <c r="Z51" s="506">
        <v>9.4568781457173596</v>
      </c>
      <c r="AA51" s="568">
        <v>50.696764000000002</v>
      </c>
      <c r="AB51" s="568">
        <v>51</v>
      </c>
      <c r="AC51" s="506"/>
      <c r="AD51" s="506">
        <v>78.39282491856244</v>
      </c>
      <c r="AE51" s="506"/>
      <c r="AF51" s="506">
        <v>75.396889877803559</v>
      </c>
      <c r="AG51" s="506"/>
      <c r="AH51" s="506">
        <v>74.64486589032721</v>
      </c>
      <c r="AI51" s="506">
        <v>3.1496926888404877</v>
      </c>
      <c r="AJ51" s="506">
        <v>67.993094778890921</v>
      </c>
      <c r="AK51" s="506">
        <v>80.314479072960438</v>
      </c>
      <c r="AL51" s="506">
        <v>4.2195704302935031</v>
      </c>
      <c r="AM51" s="568">
        <v>141.86616699999999</v>
      </c>
      <c r="AN51" s="568">
        <v>211</v>
      </c>
      <c r="AO51" s="506"/>
      <c r="AP51" s="506">
        <v>82.306803691409883</v>
      </c>
      <c r="AQ51" s="506">
        <v>2.497411905695146</v>
      </c>
      <c r="AR51" s="506">
        <v>76.870564004168003</v>
      </c>
      <c r="AS51" s="506">
        <v>86.686623046832125</v>
      </c>
      <c r="AT51" s="506">
        <v>3.0342715227511547</v>
      </c>
      <c r="AU51" s="568">
        <v>171.66066899999987</v>
      </c>
      <c r="AV51" s="568">
        <v>215</v>
      </c>
      <c r="AW51" s="506"/>
      <c r="AX51" s="506">
        <v>77.489662960109243</v>
      </c>
      <c r="AY51" s="506">
        <v>3.970061134648073</v>
      </c>
      <c r="AZ51" s="506">
        <v>68.781053754945702</v>
      </c>
      <c r="BA51" s="506">
        <v>84.322691733523229</v>
      </c>
      <c r="BB51" s="506">
        <v>5.1233428859947594</v>
      </c>
      <c r="BC51" s="311">
        <v>132.30426200000008</v>
      </c>
      <c r="BD51" s="311">
        <v>207</v>
      </c>
      <c r="BE51" s="506"/>
      <c r="BF51" s="506">
        <v>85.990236387438628</v>
      </c>
      <c r="BG51" s="506"/>
      <c r="BH51" s="506">
        <v>84.457293962708476</v>
      </c>
      <c r="BI51" s="506"/>
      <c r="BJ51" s="506">
        <v>80.139782024279313</v>
      </c>
      <c r="BK51" s="506">
        <v>3.0184365578098782</v>
      </c>
      <c r="BL51" s="506">
        <v>73.559537207708885</v>
      </c>
      <c r="BM51" s="506">
        <v>85.407271815517291</v>
      </c>
      <c r="BN51" s="506">
        <v>3.7664646466038634</v>
      </c>
      <c r="BO51" s="568">
        <v>113.69123700000007</v>
      </c>
      <c r="BP51" s="568">
        <v>162</v>
      </c>
      <c r="BQ51" s="506"/>
      <c r="BR51" s="506">
        <v>88.744602294425462</v>
      </c>
      <c r="BS51" s="506">
        <v>2.8912587707513691</v>
      </c>
      <c r="BT51" s="506">
        <v>81.718056879254902</v>
      </c>
      <c r="BU51" s="506">
        <v>93.292218690514645</v>
      </c>
      <c r="BV51" s="506">
        <v>3.2579545076545853</v>
      </c>
      <c r="BW51" s="568">
        <v>152.33957799999999</v>
      </c>
      <c r="BX51" s="568">
        <v>192</v>
      </c>
      <c r="BY51" s="506"/>
      <c r="BZ51" s="506">
        <v>84.320524761326226</v>
      </c>
      <c r="CA51" s="506">
        <v>3.6935644714453804</v>
      </c>
      <c r="CB51" s="506">
        <v>75.666758022596071</v>
      </c>
      <c r="CC51" s="506">
        <v>90.291574060298174</v>
      </c>
      <c r="CD51" s="506">
        <v>4.3803860114725479</v>
      </c>
      <c r="CE51" s="311">
        <v>111.559648</v>
      </c>
      <c r="CF51" s="311">
        <v>174</v>
      </c>
      <c r="CG51" s="506"/>
      <c r="CH51" s="506">
        <v>85.376051887710162</v>
      </c>
      <c r="CI51" s="506"/>
      <c r="CJ51" s="506">
        <v>87.304254120503359</v>
      </c>
      <c r="CK51" s="506"/>
      <c r="CL51" s="506">
        <v>81.174694951965023</v>
      </c>
      <c r="CM51" s="506">
        <v>2.9718624268783267</v>
      </c>
      <c r="CN51" s="506">
        <v>74.650955620127007</v>
      </c>
      <c r="CO51" s="506">
        <v>86.327018240108686</v>
      </c>
      <c r="CP51" s="506">
        <v>3.6610700275953247</v>
      </c>
      <c r="CQ51" s="568">
        <v>154.276422</v>
      </c>
      <c r="CR51" s="568">
        <v>230</v>
      </c>
      <c r="CS51" s="506"/>
      <c r="CT51" s="506">
        <v>90.956596045904789</v>
      </c>
      <c r="CU51" s="506">
        <v>2.2428905447318837</v>
      </c>
      <c r="CV51" s="506">
        <v>85.491754149166937</v>
      </c>
      <c r="CW51" s="506">
        <v>94.495523520818693</v>
      </c>
      <c r="CX51" s="506">
        <v>2.4658910318058975</v>
      </c>
      <c r="CY51" s="568">
        <v>189.70084399999988</v>
      </c>
      <c r="CZ51" s="568">
        <v>245</v>
      </c>
      <c r="DA51" s="506"/>
      <c r="DB51" s="506">
        <v>93.880168410127879</v>
      </c>
      <c r="DC51" s="506">
        <v>1.4538877845184601</v>
      </c>
      <c r="DD51" s="506">
        <v>90.328791475358159</v>
      </c>
      <c r="DE51" s="506">
        <v>96.182553348133567</v>
      </c>
      <c r="DF51" s="506">
        <v>1.5486633749600445</v>
      </c>
      <c r="DG51" s="311">
        <v>160.28907500000025</v>
      </c>
      <c r="DH51" s="311">
        <v>245</v>
      </c>
      <c r="DI51" s="506"/>
      <c r="DJ51" s="52"/>
    </row>
    <row r="52" spans="1:114" s="53" customFormat="1" ht="15.75" customHeight="1">
      <c r="A52" s="127" t="s">
        <v>39</v>
      </c>
      <c r="B52" s="506">
        <v>89.084871066777964</v>
      </c>
      <c r="C52" s="506"/>
      <c r="D52" s="506">
        <v>87.856980790898518</v>
      </c>
      <c r="E52" s="506"/>
      <c r="F52" s="506">
        <v>95.932401777937045</v>
      </c>
      <c r="G52" s="506">
        <v>3.9803515318483376</v>
      </c>
      <c r="H52" s="506">
        <v>76.143104367348784</v>
      </c>
      <c r="I52" s="506">
        <v>99.429471633382548</v>
      </c>
      <c r="J52" s="506">
        <v>4.1491211082799726</v>
      </c>
      <c r="K52" s="568">
        <v>9.851495000000007</v>
      </c>
      <c r="L52" s="568">
        <v>40</v>
      </c>
      <c r="M52" s="506"/>
      <c r="N52" s="506">
        <v>94.006670425181298</v>
      </c>
      <c r="O52" s="506">
        <v>4.6666958585630214</v>
      </c>
      <c r="P52" s="506">
        <v>75.558895010653458</v>
      </c>
      <c r="Q52" s="506">
        <v>98.759032050681341</v>
      </c>
      <c r="R52" s="506">
        <v>4.9642177916270152</v>
      </c>
      <c r="S52" s="568">
        <v>9.3510239999999989</v>
      </c>
      <c r="T52" s="568">
        <v>36</v>
      </c>
      <c r="U52" s="506"/>
      <c r="V52" s="506">
        <v>84.844336125205388</v>
      </c>
      <c r="W52" s="506">
        <v>6.4602783976202076</v>
      </c>
      <c r="X52" s="506">
        <v>67.641665700385886</v>
      </c>
      <c r="Y52" s="506">
        <v>93.746982394103199</v>
      </c>
      <c r="Z52" s="506">
        <v>7.6142718449546578</v>
      </c>
      <c r="AA52" s="568">
        <v>10.509186000000001</v>
      </c>
      <c r="AB52" s="568">
        <v>33</v>
      </c>
      <c r="AC52" s="506"/>
      <c r="AD52" s="506">
        <v>77.622575976503825</v>
      </c>
      <c r="AE52" s="506"/>
      <c r="AF52" s="506">
        <v>84.963336179573005</v>
      </c>
      <c r="AG52" s="506"/>
      <c r="AH52" s="506">
        <v>83.561900600141584</v>
      </c>
      <c r="AI52" s="506">
        <v>2.1646898597512845</v>
      </c>
      <c r="AJ52" s="506">
        <v>78.86797966649452</v>
      </c>
      <c r="AK52" s="506">
        <v>87.380026225443444</v>
      </c>
      <c r="AL52" s="506">
        <v>2.590522527855974</v>
      </c>
      <c r="AM52" s="568">
        <v>53.385824000000042</v>
      </c>
      <c r="AN52" s="568">
        <v>263</v>
      </c>
      <c r="AO52" s="506"/>
      <c r="AP52" s="506">
        <v>83.821365086338702</v>
      </c>
      <c r="AQ52" s="506">
        <v>3.1643338001186052</v>
      </c>
      <c r="AR52" s="506">
        <v>76.628972335618954</v>
      </c>
      <c r="AS52" s="506">
        <v>89.114735078083385</v>
      </c>
      <c r="AT52" s="506">
        <v>3.7750921818789749</v>
      </c>
      <c r="AU52" s="568">
        <v>49.929751000000003</v>
      </c>
      <c r="AV52" s="568">
        <v>269</v>
      </c>
      <c r="AW52" s="506"/>
      <c r="AX52" s="506">
        <v>84.40139897477286</v>
      </c>
      <c r="AY52" s="506">
        <v>2.1375242905761485</v>
      </c>
      <c r="AZ52" s="506">
        <v>79.738938340394199</v>
      </c>
      <c r="BA52" s="506">
        <v>88.150379378555272</v>
      </c>
      <c r="BB52" s="506">
        <v>2.5325697400051905</v>
      </c>
      <c r="BC52" s="311">
        <v>56.427244000000059</v>
      </c>
      <c r="BD52" s="311">
        <v>250</v>
      </c>
      <c r="BE52" s="506"/>
      <c r="BF52" s="506">
        <v>83.386600362706133</v>
      </c>
      <c r="BG52" s="506"/>
      <c r="BH52" s="506">
        <v>85.902882649708729</v>
      </c>
      <c r="BI52" s="506"/>
      <c r="BJ52" s="506">
        <v>82.979419780052439</v>
      </c>
      <c r="BK52" s="506">
        <v>2.681794694863767</v>
      </c>
      <c r="BL52" s="506">
        <v>77.062796168051733</v>
      </c>
      <c r="BM52" s="506">
        <v>87.615132985468676</v>
      </c>
      <c r="BN52" s="506">
        <v>3.2318793044976779</v>
      </c>
      <c r="BO52" s="568">
        <v>44.299247000000015</v>
      </c>
      <c r="BP52" s="568">
        <v>223</v>
      </c>
      <c r="BQ52" s="506"/>
      <c r="BR52" s="506">
        <v>87.656018953509275</v>
      </c>
      <c r="BS52" s="506">
        <v>2.9183486959222411</v>
      </c>
      <c r="BT52" s="506">
        <v>80.712143410967883</v>
      </c>
      <c r="BU52" s="506">
        <v>92.337344506973977</v>
      </c>
      <c r="BV52" s="506">
        <v>3.3293192307422328</v>
      </c>
      <c r="BW52" s="568">
        <v>43.766431999999988</v>
      </c>
      <c r="BX52" s="568">
        <v>236</v>
      </c>
      <c r="BY52" s="506"/>
      <c r="BZ52" s="506">
        <v>85.293178592950596</v>
      </c>
      <c r="CA52" s="506">
        <v>2.5211017458245824</v>
      </c>
      <c r="CB52" s="506">
        <v>79.636147487344573</v>
      </c>
      <c r="CC52" s="506">
        <v>89.584240280882796</v>
      </c>
      <c r="CD52" s="506">
        <v>2.9558070028743768</v>
      </c>
      <c r="CE52" s="311">
        <v>48.128590000000052</v>
      </c>
      <c r="CF52" s="311">
        <v>209</v>
      </c>
      <c r="CG52" s="506"/>
      <c r="CH52" s="506">
        <v>88.995735257190915</v>
      </c>
      <c r="CI52" s="506"/>
      <c r="CJ52" s="506">
        <v>86.418294756658412</v>
      </c>
      <c r="CK52" s="506"/>
      <c r="CL52" s="506">
        <v>90.931725776505203</v>
      </c>
      <c r="CM52" s="506">
        <v>1.7557270964794183</v>
      </c>
      <c r="CN52" s="506">
        <v>86.850940900889128</v>
      </c>
      <c r="CO52" s="506">
        <v>93.835931688165928</v>
      </c>
      <c r="CP52" s="506">
        <v>1.9308190639587095</v>
      </c>
      <c r="CQ52" s="568">
        <v>58.094240000000056</v>
      </c>
      <c r="CR52" s="568">
        <v>289</v>
      </c>
      <c r="CS52" s="506"/>
      <c r="CT52" s="506">
        <v>89.786454228614261</v>
      </c>
      <c r="CU52" s="506">
        <v>2.7530973581929596</v>
      </c>
      <c r="CV52" s="506">
        <v>82.992128584795495</v>
      </c>
      <c r="CW52" s="506">
        <v>94.06081164781196</v>
      </c>
      <c r="CX52" s="506">
        <v>3.066272503848992</v>
      </c>
      <c r="CY52" s="568">
        <v>53.482967000000031</v>
      </c>
      <c r="CZ52" s="568">
        <v>294</v>
      </c>
      <c r="DA52" s="506"/>
      <c r="DB52" s="506">
        <v>91.21214525300239</v>
      </c>
      <c r="DC52" s="506">
        <v>2.1737834515888319</v>
      </c>
      <c r="DD52" s="506">
        <v>85.912868487533771</v>
      </c>
      <c r="DE52" s="506">
        <v>94.642265625913737</v>
      </c>
      <c r="DF52" s="506">
        <v>2.3832171094750989</v>
      </c>
      <c r="DG52" s="311">
        <v>60.980624000000041</v>
      </c>
      <c r="DH52" s="311">
        <v>281</v>
      </c>
      <c r="DI52" s="506"/>
      <c r="DJ52" s="52"/>
    </row>
    <row r="53" spans="1:114" s="53" customFormat="1" ht="15.75" customHeight="1">
      <c r="A53" s="127" t="s">
        <v>38</v>
      </c>
      <c r="B53" s="506">
        <v>98.307797731917802</v>
      </c>
      <c r="C53" s="506"/>
      <c r="D53" s="506">
        <v>98.741764493122446</v>
      </c>
      <c r="E53" s="506"/>
      <c r="F53" s="506">
        <v>99.273745265239981</v>
      </c>
      <c r="G53" s="506">
        <v>0.75006162404981502</v>
      </c>
      <c r="H53" s="506">
        <v>94.674280514470908</v>
      </c>
      <c r="I53" s="506">
        <v>99.904950491655356</v>
      </c>
      <c r="J53" s="506">
        <v>0.75554883322453226</v>
      </c>
      <c r="K53" s="568">
        <v>25.504267000000006</v>
      </c>
      <c r="L53" s="568">
        <v>51</v>
      </c>
      <c r="M53" s="506"/>
      <c r="N53" s="506">
        <v>99.196363885125322</v>
      </c>
      <c r="O53" s="506">
        <v>0.84377011077604336</v>
      </c>
      <c r="P53" s="506">
        <v>93.93665127887644</v>
      </c>
      <c r="Q53" s="506">
        <v>99.89841992447289</v>
      </c>
      <c r="R53" s="506">
        <v>0.85060588687824701</v>
      </c>
      <c r="S53" s="568">
        <v>25.491678000000011</v>
      </c>
      <c r="T53" s="568">
        <v>52</v>
      </c>
      <c r="U53" s="506"/>
      <c r="V53" s="506">
        <v>98.578342679211602</v>
      </c>
      <c r="W53" s="506">
        <v>1.0036783116508876</v>
      </c>
      <c r="X53" s="506">
        <v>94.452704342223839</v>
      </c>
      <c r="Y53" s="506">
        <v>99.647121929577736</v>
      </c>
      <c r="Z53" s="506">
        <v>1.01815295771101</v>
      </c>
      <c r="AA53" s="568">
        <v>31.633870999999999</v>
      </c>
      <c r="AB53" s="568">
        <v>61</v>
      </c>
      <c r="AC53" s="506"/>
      <c r="AD53" s="506">
        <v>72.991512015197017</v>
      </c>
      <c r="AE53" s="506"/>
      <c r="AF53" s="506">
        <v>83.003702317156751</v>
      </c>
      <c r="AG53" s="506"/>
      <c r="AH53" s="506">
        <v>80.793527787526671</v>
      </c>
      <c r="AI53" s="506">
        <v>2.1721746643429731</v>
      </c>
      <c r="AJ53" s="506">
        <v>76.172870169621149</v>
      </c>
      <c r="AK53" s="506">
        <v>84.698131079534861</v>
      </c>
      <c r="AL53" s="506">
        <v>2.6885503379124946</v>
      </c>
      <c r="AM53" s="568">
        <v>169.90400999999966</v>
      </c>
      <c r="AN53" s="568">
        <v>406</v>
      </c>
      <c r="AO53" s="506"/>
      <c r="AP53" s="506">
        <v>80.089180530557584</v>
      </c>
      <c r="AQ53" s="506">
        <v>2.4098724123915409</v>
      </c>
      <c r="AR53" s="506">
        <v>74.942770341625504</v>
      </c>
      <c r="AS53" s="506">
        <v>84.398632443260269</v>
      </c>
      <c r="AT53" s="506">
        <v>3.0089862281361053</v>
      </c>
      <c r="AU53" s="568">
        <v>160.33366999999973</v>
      </c>
      <c r="AV53" s="568">
        <v>417</v>
      </c>
      <c r="AW53" s="506"/>
      <c r="AX53" s="506">
        <v>78.524503992133404</v>
      </c>
      <c r="AY53" s="506">
        <v>2.4103966141751574</v>
      </c>
      <c r="AZ53" s="506">
        <v>73.42389281336861</v>
      </c>
      <c r="BA53" s="506">
        <v>82.874509682990734</v>
      </c>
      <c r="BB53" s="506">
        <v>3.0696107477694237</v>
      </c>
      <c r="BC53" s="311">
        <v>130.45440200000002</v>
      </c>
      <c r="BD53" s="311">
        <v>379</v>
      </c>
      <c r="BE53" s="506"/>
      <c r="BF53" s="506">
        <v>86.801146326413317</v>
      </c>
      <c r="BG53" s="506"/>
      <c r="BH53" s="506">
        <v>83.11102851700241</v>
      </c>
      <c r="BI53" s="506"/>
      <c r="BJ53" s="506">
        <v>87.115618989805057</v>
      </c>
      <c r="BK53" s="506">
        <v>2.2155455249203984</v>
      </c>
      <c r="BL53" s="506">
        <v>82.11548093730373</v>
      </c>
      <c r="BM53" s="506">
        <v>90.873197570060398</v>
      </c>
      <c r="BN53" s="506">
        <v>2.5432242238669951</v>
      </c>
      <c r="BO53" s="568">
        <v>148.01292999999998</v>
      </c>
      <c r="BP53" s="568">
        <v>359</v>
      </c>
      <c r="BQ53" s="506"/>
      <c r="BR53" s="506">
        <v>87.152289971283039</v>
      </c>
      <c r="BS53" s="506">
        <v>2.5842227598355887</v>
      </c>
      <c r="BT53" s="506">
        <v>81.183236380469594</v>
      </c>
      <c r="BU53" s="506">
        <v>91.427777404239336</v>
      </c>
      <c r="BV53" s="506">
        <v>2.9651805600140841</v>
      </c>
      <c r="BW53" s="568">
        <v>139.7344649999998</v>
      </c>
      <c r="BX53" s="568">
        <v>365</v>
      </c>
      <c r="BY53" s="506"/>
      <c r="BZ53" s="506">
        <v>91.56450006186833</v>
      </c>
      <c r="CA53" s="506">
        <v>1.2892519670853693</v>
      </c>
      <c r="CB53" s="506">
        <v>88.668437601050357</v>
      </c>
      <c r="CC53" s="506">
        <v>93.772386837133894</v>
      </c>
      <c r="CD53" s="506">
        <v>1.4080259993930477</v>
      </c>
      <c r="CE53" s="311">
        <v>119.44992099999997</v>
      </c>
      <c r="CF53" s="311">
        <v>334</v>
      </c>
      <c r="CG53" s="506"/>
      <c r="CH53" s="506">
        <v>90.460713308403584</v>
      </c>
      <c r="CI53" s="506"/>
      <c r="CJ53" s="506">
        <v>90.049971587931864</v>
      </c>
      <c r="CK53" s="506"/>
      <c r="CL53" s="506">
        <v>89.742889820224832</v>
      </c>
      <c r="CM53" s="506">
        <v>2.1717533774949551</v>
      </c>
      <c r="CN53" s="506">
        <v>84.636550412534262</v>
      </c>
      <c r="CO53" s="506">
        <v>93.28665918209883</v>
      </c>
      <c r="CP53" s="506">
        <v>2.4199726372144523</v>
      </c>
      <c r="CQ53" s="568">
        <v>188.72398899999965</v>
      </c>
      <c r="CR53" s="568">
        <v>476</v>
      </c>
      <c r="CS53" s="506"/>
      <c r="CT53" s="506">
        <v>89.860153595074237</v>
      </c>
      <c r="CU53" s="506">
        <v>2.2194919644735775</v>
      </c>
      <c r="CV53" s="506">
        <v>84.607817672323222</v>
      </c>
      <c r="CW53" s="506">
        <v>93.458778796904667</v>
      </c>
      <c r="CX53" s="506">
        <v>2.4699400965582599</v>
      </c>
      <c r="CY53" s="568">
        <v>179.89456399999975</v>
      </c>
      <c r="CZ53" s="568">
        <v>491</v>
      </c>
      <c r="DA53" s="506"/>
      <c r="DB53" s="506">
        <v>95.500462996032923</v>
      </c>
      <c r="DC53" s="506">
        <v>1.3103685454208833</v>
      </c>
      <c r="DD53" s="506">
        <v>92.10890223848061</v>
      </c>
      <c r="DE53" s="506">
        <v>97.474315618864907</v>
      </c>
      <c r="DF53" s="506">
        <v>1.3721070079789204</v>
      </c>
      <c r="DG53" s="311">
        <v>158.65691800000027</v>
      </c>
      <c r="DH53" s="311">
        <v>466</v>
      </c>
      <c r="DI53" s="506"/>
      <c r="DJ53" s="52"/>
    </row>
    <row r="54" spans="1:114" s="53" customFormat="1" ht="15.75" customHeight="1">
      <c r="A54" s="127" t="s">
        <v>37</v>
      </c>
      <c r="B54" s="506">
        <v>98.434397828040616</v>
      </c>
      <c r="C54" s="506"/>
      <c r="D54" s="506">
        <v>95.69801121067222</v>
      </c>
      <c r="E54" s="506"/>
      <c r="F54" s="506">
        <v>98.642881796951372</v>
      </c>
      <c r="G54" s="506">
        <v>0.75929015287221202</v>
      </c>
      <c r="H54" s="506">
        <v>95.984536203811615</v>
      </c>
      <c r="I54" s="506">
        <v>99.549589115994479</v>
      </c>
      <c r="J54" s="506">
        <v>0.76973638547498169</v>
      </c>
      <c r="K54" s="568">
        <v>79.938622000000009</v>
      </c>
      <c r="L54" s="568">
        <v>122</v>
      </c>
      <c r="M54" s="506"/>
      <c r="N54" s="506">
        <v>97.719006958721394</v>
      </c>
      <c r="O54" s="506">
        <v>1.0422309187803007</v>
      </c>
      <c r="P54" s="506">
        <v>94.483418471083453</v>
      </c>
      <c r="Q54" s="506">
        <v>99.075426717631046</v>
      </c>
      <c r="R54" s="506">
        <v>1.0665590566434651</v>
      </c>
      <c r="S54" s="568">
        <v>70.261080000000021</v>
      </c>
      <c r="T54" s="568">
        <v>119</v>
      </c>
      <c r="U54" s="506"/>
      <c r="V54" s="506">
        <v>99.68368677482573</v>
      </c>
      <c r="W54" s="506">
        <v>0.31743053573331786</v>
      </c>
      <c r="X54" s="506">
        <v>97.766693282731595</v>
      </c>
      <c r="Y54" s="506">
        <v>99.955940690979077</v>
      </c>
      <c r="Z54" s="506">
        <v>0.31843779659791061</v>
      </c>
      <c r="AA54" s="568">
        <v>89.153449999999992</v>
      </c>
      <c r="AB54" s="568">
        <v>146</v>
      </c>
      <c r="AC54" s="506"/>
      <c r="AD54" s="506">
        <v>84.72900568931675</v>
      </c>
      <c r="AE54" s="506"/>
      <c r="AF54" s="506">
        <v>77.572259471527943</v>
      </c>
      <c r="AG54" s="506"/>
      <c r="AH54" s="506">
        <v>86.030923449984996</v>
      </c>
      <c r="AI54" s="506">
        <v>2.3516832347597267</v>
      </c>
      <c r="AJ54" s="506">
        <v>80.755049512465362</v>
      </c>
      <c r="AK54" s="506">
        <v>90.038858788617148</v>
      </c>
      <c r="AL54" s="506">
        <v>2.7335324793147238</v>
      </c>
      <c r="AM54" s="568">
        <v>199.31558399999983</v>
      </c>
      <c r="AN54" s="568">
        <v>369</v>
      </c>
      <c r="AO54" s="506"/>
      <c r="AP54" s="506">
        <v>91.016445933501771</v>
      </c>
      <c r="AQ54" s="506">
        <v>1.8447193499072638</v>
      </c>
      <c r="AR54" s="506">
        <v>86.683680329728162</v>
      </c>
      <c r="AS54" s="506">
        <v>94.036435584703966</v>
      </c>
      <c r="AT54" s="506">
        <v>2.0267978286638972</v>
      </c>
      <c r="AU54" s="568">
        <v>241.09947800000006</v>
      </c>
      <c r="AV54" s="568">
        <v>442</v>
      </c>
      <c r="AW54" s="506"/>
      <c r="AX54" s="506">
        <v>90.464160214926693</v>
      </c>
      <c r="AY54" s="506">
        <v>1.8827866913480897</v>
      </c>
      <c r="AZ54" s="506">
        <v>86.080002895472873</v>
      </c>
      <c r="BA54" s="506">
        <v>93.5706432756634</v>
      </c>
      <c r="BB54" s="506">
        <v>2.081251499903304</v>
      </c>
      <c r="BC54" s="311">
        <v>192.24478800000009</v>
      </c>
      <c r="BD54" s="311">
        <v>433</v>
      </c>
      <c r="BE54" s="506"/>
      <c r="BF54" s="506">
        <v>88.328947597505021</v>
      </c>
      <c r="BG54" s="506"/>
      <c r="BH54" s="506">
        <v>89.734716263384058</v>
      </c>
      <c r="BI54" s="506"/>
      <c r="BJ54" s="506">
        <v>94.079256241197868</v>
      </c>
      <c r="BK54" s="506">
        <v>1.7702257110029558</v>
      </c>
      <c r="BL54" s="506">
        <v>89.496977368585789</v>
      </c>
      <c r="BM54" s="506">
        <v>96.735295991647462</v>
      </c>
      <c r="BN54" s="506">
        <v>1.8816323403583239</v>
      </c>
      <c r="BO54" s="568">
        <v>187.51461899999981</v>
      </c>
      <c r="BP54" s="568">
        <v>350</v>
      </c>
      <c r="BQ54" s="506"/>
      <c r="BR54" s="506">
        <v>92.215988538971445</v>
      </c>
      <c r="BS54" s="506">
        <v>1.6421975656371817</v>
      </c>
      <c r="BT54" s="506">
        <v>88.32406984765538</v>
      </c>
      <c r="BU54" s="506">
        <v>94.88573763994043</v>
      </c>
      <c r="BV54" s="506">
        <v>1.7808165282999395</v>
      </c>
      <c r="BW54" s="568">
        <v>222.33226700000006</v>
      </c>
      <c r="BX54" s="568">
        <v>404</v>
      </c>
      <c r="BY54" s="506"/>
      <c r="BZ54" s="506">
        <v>94.187987556780996</v>
      </c>
      <c r="CA54" s="506">
        <v>1.4783370533873779</v>
      </c>
      <c r="CB54" s="506">
        <v>90.515440905144345</v>
      </c>
      <c r="CC54" s="506">
        <v>96.493564072644446</v>
      </c>
      <c r="CD54" s="506">
        <v>1.5695600805741454</v>
      </c>
      <c r="CE54" s="311">
        <v>181.07149700000008</v>
      </c>
      <c r="CF54" s="311">
        <v>406</v>
      </c>
      <c r="CG54" s="506"/>
      <c r="CH54" s="506">
        <v>92.771644738858413</v>
      </c>
      <c r="CI54" s="506"/>
      <c r="CJ54" s="506">
        <v>88.666574616842624</v>
      </c>
      <c r="CK54" s="506"/>
      <c r="CL54" s="506">
        <v>92.620472323255569</v>
      </c>
      <c r="CM54" s="506">
        <v>1.887507873941614</v>
      </c>
      <c r="CN54" s="506">
        <v>87.956619919290304</v>
      </c>
      <c r="CO54" s="506">
        <v>95.569208857889549</v>
      </c>
      <c r="CP54" s="506">
        <v>2.0378948914814483</v>
      </c>
      <c r="CQ54" s="568">
        <v>214.58218499999984</v>
      </c>
      <c r="CR54" s="568">
        <v>404</v>
      </c>
      <c r="CS54" s="506"/>
      <c r="CT54" s="506">
        <v>96.503608305924445</v>
      </c>
      <c r="CU54" s="506">
        <v>1.0123317647630417</v>
      </c>
      <c r="CV54" s="506">
        <v>93.874921716173276</v>
      </c>
      <c r="CW54" s="506">
        <v>98.027847625881577</v>
      </c>
      <c r="CX54" s="506">
        <v>1.0490092365809431</v>
      </c>
      <c r="CY54" s="568">
        <v>255.63478500000005</v>
      </c>
      <c r="CZ54" s="568">
        <v>475</v>
      </c>
      <c r="DA54" s="506"/>
      <c r="DB54" s="506">
        <v>93.78382374895925</v>
      </c>
      <c r="DC54" s="506">
        <v>1.5109981587919787</v>
      </c>
      <c r="DD54" s="506">
        <v>90.075449387225348</v>
      </c>
      <c r="DE54" s="506">
        <v>96.165526265865438</v>
      </c>
      <c r="DF54" s="506">
        <v>1.6111500879262739</v>
      </c>
      <c r="DG54" s="311">
        <v>199.29938300000006</v>
      </c>
      <c r="DH54" s="311">
        <v>453</v>
      </c>
      <c r="DI54" s="506"/>
      <c r="DJ54" s="52"/>
    </row>
    <row r="55" spans="1:114" s="53" customFormat="1" ht="15.75" customHeight="1">
      <c r="A55" s="127" t="s">
        <v>36</v>
      </c>
      <c r="B55" s="506">
        <v>99.050896870819585</v>
      </c>
      <c r="C55" s="506"/>
      <c r="D55" s="506">
        <v>98.995642404974134</v>
      </c>
      <c r="E55" s="506"/>
      <c r="F55" s="506">
        <v>88.160458237739121</v>
      </c>
      <c r="G55" s="506">
        <v>6.5057287118583051</v>
      </c>
      <c r="H55" s="506">
        <v>68.68867569585025</v>
      </c>
      <c r="I55" s="506">
        <v>96.194126305808041</v>
      </c>
      <c r="J55" s="506">
        <v>7.3794179861390248</v>
      </c>
      <c r="K55" s="568">
        <v>64.672971999999987</v>
      </c>
      <c r="L55" s="568">
        <v>69</v>
      </c>
      <c r="M55" s="506"/>
      <c r="N55" s="506">
        <v>93.906825091901624</v>
      </c>
      <c r="O55" s="506">
        <v>3.4678255516544465</v>
      </c>
      <c r="P55" s="506">
        <v>82.445077320997413</v>
      </c>
      <c r="Q55" s="506">
        <v>98.061099416464259</v>
      </c>
      <c r="R55" s="506">
        <v>3.692836541178631</v>
      </c>
      <c r="S55" s="568">
        <v>53.138686999999997</v>
      </c>
      <c r="T55" s="568">
        <v>67</v>
      </c>
      <c r="U55" s="506"/>
      <c r="V55" s="506">
        <v>98.43501893265281</v>
      </c>
      <c r="W55" s="506">
        <v>1.1631500046009684</v>
      </c>
      <c r="X55" s="506">
        <v>93.468886489956333</v>
      </c>
      <c r="Y55" s="506">
        <v>99.639562005587905</v>
      </c>
      <c r="Z55" s="506">
        <v>1.1816424857872698</v>
      </c>
      <c r="AA55" s="568">
        <v>60.444047000000019</v>
      </c>
      <c r="AB55" s="568">
        <v>72</v>
      </c>
      <c r="AC55" s="506"/>
      <c r="AD55" s="506">
        <v>79.687608920107607</v>
      </c>
      <c r="AE55" s="506"/>
      <c r="AF55" s="506">
        <v>74.009562926865684</v>
      </c>
      <c r="AG55" s="506"/>
      <c r="AH55" s="506">
        <v>74.94411828124332</v>
      </c>
      <c r="AI55" s="506">
        <v>3.3319790798057971</v>
      </c>
      <c r="AJ55" s="506">
        <v>67.868070108290297</v>
      </c>
      <c r="AK55" s="506">
        <v>80.90042286009691</v>
      </c>
      <c r="AL55" s="506">
        <v>4.4459514051547782</v>
      </c>
      <c r="AM55" s="568">
        <v>230.18556299999989</v>
      </c>
      <c r="AN55" s="568">
        <v>292</v>
      </c>
      <c r="AO55" s="506"/>
      <c r="AP55" s="506">
        <v>70.716870044725937</v>
      </c>
      <c r="AQ55" s="506">
        <v>3.4099537123371078</v>
      </c>
      <c r="AR55" s="506">
        <v>63.617491405310766</v>
      </c>
      <c r="AS55" s="506">
        <v>76.933229621227056</v>
      </c>
      <c r="AT55" s="506">
        <v>4.8219805404006593</v>
      </c>
      <c r="AU55" s="568">
        <v>194.94005100000004</v>
      </c>
      <c r="AV55" s="568">
        <v>281</v>
      </c>
      <c r="AW55" s="506"/>
      <c r="AX55" s="506">
        <v>77.420498693403033</v>
      </c>
      <c r="AY55" s="506">
        <v>3.7284015997467486</v>
      </c>
      <c r="AZ55" s="506">
        <v>69.296491379488572</v>
      </c>
      <c r="BA55" s="506">
        <v>83.894522412136354</v>
      </c>
      <c r="BB55" s="506">
        <v>4.8157809141888723</v>
      </c>
      <c r="BC55" s="311">
        <v>181.61980800000021</v>
      </c>
      <c r="BD55" s="311">
        <v>283</v>
      </c>
      <c r="BE55" s="506"/>
      <c r="BF55" s="506">
        <v>83.9124696724095</v>
      </c>
      <c r="BG55" s="506"/>
      <c r="BH55" s="506">
        <v>79.217725398518922</v>
      </c>
      <c r="BI55" s="506"/>
      <c r="BJ55" s="506">
        <v>79.751636726235489</v>
      </c>
      <c r="BK55" s="506">
        <v>3.4351482088884793</v>
      </c>
      <c r="BL55" s="506">
        <v>72.186764750643505</v>
      </c>
      <c r="BM55" s="506">
        <v>85.667475969494447</v>
      </c>
      <c r="BN55" s="506">
        <v>4.3073074734257286</v>
      </c>
      <c r="BO55" s="568">
        <v>183.57675399999982</v>
      </c>
      <c r="BP55" s="568">
        <v>230</v>
      </c>
      <c r="BQ55" s="506"/>
      <c r="BR55" s="506">
        <v>76.717865432383689</v>
      </c>
      <c r="BS55" s="506">
        <v>3.5402026138254397</v>
      </c>
      <c r="BT55" s="506">
        <v>69.07915666871402</v>
      </c>
      <c r="BU55" s="506">
        <v>82.935657560010853</v>
      </c>
      <c r="BV55" s="506">
        <v>4.6145739246950823</v>
      </c>
      <c r="BW55" s="568">
        <v>149.55384600000016</v>
      </c>
      <c r="BX55" s="568">
        <v>215</v>
      </c>
      <c r="BY55" s="506"/>
      <c r="BZ55" s="506">
        <v>87.577572485926197</v>
      </c>
      <c r="CA55" s="506">
        <v>3.0274242270132721</v>
      </c>
      <c r="CB55" s="506">
        <v>80.335442098727881</v>
      </c>
      <c r="CC55" s="506">
        <v>92.404711854217027</v>
      </c>
      <c r="CD55" s="506">
        <v>3.4568487582820153</v>
      </c>
      <c r="CE55" s="311">
        <v>159.05821900000018</v>
      </c>
      <c r="CF55" s="311">
        <v>248</v>
      </c>
      <c r="CG55" s="506"/>
      <c r="CH55" s="506">
        <v>88.767262055041314</v>
      </c>
      <c r="CI55" s="506"/>
      <c r="CJ55" s="506">
        <v>84.986039757923137</v>
      </c>
      <c r="CK55" s="506"/>
      <c r="CL55" s="506">
        <v>89.254885770072306</v>
      </c>
      <c r="CM55" s="506">
        <v>2.161741152435352</v>
      </c>
      <c r="CN55" s="506">
        <v>84.225254578133587</v>
      </c>
      <c r="CO55" s="506">
        <v>92.81761847775681</v>
      </c>
      <c r="CP55" s="506">
        <v>2.4219863526621603</v>
      </c>
      <c r="CQ55" s="568">
        <v>274.14007399999969</v>
      </c>
      <c r="CR55" s="568">
        <v>338</v>
      </c>
      <c r="CS55" s="506"/>
      <c r="CT55" s="506">
        <v>80.475823490462943</v>
      </c>
      <c r="CU55" s="506">
        <v>3.1749309665193568</v>
      </c>
      <c r="CV55" s="506">
        <v>73.499193313872823</v>
      </c>
      <c r="CW55" s="506">
        <v>85.966463426231599</v>
      </c>
      <c r="CX55" s="506">
        <v>3.9451984817472705</v>
      </c>
      <c r="CY55" s="568">
        <v>221.84184800000006</v>
      </c>
      <c r="CZ55" s="568">
        <v>327</v>
      </c>
      <c r="DA55" s="506"/>
      <c r="DB55" s="506">
        <v>86.47941892670012</v>
      </c>
      <c r="DC55" s="506">
        <v>2.8209890372957007</v>
      </c>
      <c r="DD55" s="506">
        <v>79.941357554385945</v>
      </c>
      <c r="DE55" s="506">
        <v>91.123056634347023</v>
      </c>
      <c r="DF55" s="506">
        <v>3.2620351435140518</v>
      </c>
      <c r="DG55" s="311">
        <v>202.87101900000025</v>
      </c>
      <c r="DH55" s="311">
        <v>307</v>
      </c>
      <c r="DI55" s="506"/>
      <c r="DJ55" s="52"/>
    </row>
    <row r="56" spans="1:114" s="53" customFormat="1" ht="15.75" customHeight="1">
      <c r="A56" s="127" t="s">
        <v>35</v>
      </c>
      <c r="B56" s="506">
        <v>90.225074360322935</v>
      </c>
      <c r="C56" s="506"/>
      <c r="D56" s="506">
        <v>93.012370190363697</v>
      </c>
      <c r="E56" s="506"/>
      <c r="F56" s="506">
        <v>87.665105634748812</v>
      </c>
      <c r="G56" s="506">
        <v>4.7248050631834397</v>
      </c>
      <c r="H56" s="506">
        <v>75.107629456537182</v>
      </c>
      <c r="I56" s="506">
        <v>94.363136553470483</v>
      </c>
      <c r="J56" s="506">
        <v>5.3896074486798033</v>
      </c>
      <c r="K56" s="568">
        <v>167.68664599999997</v>
      </c>
      <c r="L56" s="568">
        <v>130</v>
      </c>
      <c r="M56" s="506"/>
      <c r="N56" s="506">
        <v>94.976359921491451</v>
      </c>
      <c r="O56" s="506">
        <v>2.7771466340822974</v>
      </c>
      <c r="P56" s="506">
        <v>85.793035237294319</v>
      </c>
      <c r="Q56" s="506">
        <v>98.338575410709069</v>
      </c>
      <c r="R56" s="506">
        <v>2.924039873056747</v>
      </c>
      <c r="S56" s="568">
        <v>206.18097999999998</v>
      </c>
      <c r="T56" s="568">
        <v>119</v>
      </c>
      <c r="U56" s="506"/>
      <c r="V56" s="506">
        <v>94.544538423594389</v>
      </c>
      <c r="W56" s="506">
        <v>2.7925787336504562</v>
      </c>
      <c r="X56" s="506">
        <v>85.703201886571762</v>
      </c>
      <c r="Y56" s="506">
        <v>98.043114246048745</v>
      </c>
      <c r="Z56" s="506">
        <v>2.9537176659942785</v>
      </c>
      <c r="AA56" s="568">
        <v>215.16247700000005</v>
      </c>
      <c r="AB56" s="568">
        <v>134</v>
      </c>
      <c r="AC56" s="506"/>
      <c r="AD56" s="506">
        <v>73.24028552122725</v>
      </c>
      <c r="AE56" s="506"/>
      <c r="AF56" s="506">
        <v>71.169182148518999</v>
      </c>
      <c r="AG56" s="506"/>
      <c r="AH56" s="506">
        <v>76.556195377072214</v>
      </c>
      <c r="AI56" s="506">
        <v>2.8428202401693925</v>
      </c>
      <c r="AJ56" s="506">
        <v>70.533749769448903</v>
      </c>
      <c r="AK56" s="506">
        <v>81.667666499733599</v>
      </c>
      <c r="AL56" s="506">
        <v>3.7133771162050038</v>
      </c>
      <c r="AM56" s="568">
        <v>361.00173300000023</v>
      </c>
      <c r="AN56" s="568">
        <v>346</v>
      </c>
      <c r="AO56" s="506"/>
      <c r="AP56" s="506">
        <v>79.00268213876943</v>
      </c>
      <c r="AQ56" s="506">
        <v>2.6666105185292812</v>
      </c>
      <c r="AR56" s="506">
        <v>73.29994048459551</v>
      </c>
      <c r="AS56" s="506">
        <v>83.757305879371273</v>
      </c>
      <c r="AT56" s="506">
        <v>3.3753417559233481</v>
      </c>
      <c r="AU56" s="568">
        <v>382.15584899999925</v>
      </c>
      <c r="AV56" s="568">
        <v>326</v>
      </c>
      <c r="AW56" s="506"/>
      <c r="AX56" s="506">
        <v>70.319109810471929</v>
      </c>
      <c r="AY56" s="506">
        <v>3.7195118530767908</v>
      </c>
      <c r="AZ56" s="506">
        <v>62.553555774384485</v>
      </c>
      <c r="BA56" s="506">
        <v>77.064716304593787</v>
      </c>
      <c r="BB56" s="506">
        <v>5.2894751698390827</v>
      </c>
      <c r="BC56" s="311">
        <v>343.71860700000019</v>
      </c>
      <c r="BD56" s="311">
        <v>313</v>
      </c>
      <c r="BE56" s="506"/>
      <c r="BF56" s="506">
        <v>80.592524343049433</v>
      </c>
      <c r="BG56" s="506"/>
      <c r="BH56" s="506">
        <v>81.535151573485123</v>
      </c>
      <c r="BI56" s="506"/>
      <c r="BJ56" s="506">
        <v>85.705804077123418</v>
      </c>
      <c r="BK56" s="506">
        <v>2.4808569951543311</v>
      </c>
      <c r="BL56" s="506">
        <v>80.123139773619272</v>
      </c>
      <c r="BM56" s="506">
        <v>89.91780973776639</v>
      </c>
      <c r="BN56" s="506">
        <v>2.8946195906661134</v>
      </c>
      <c r="BO56" s="568">
        <v>309.39943800000037</v>
      </c>
      <c r="BP56" s="568">
        <v>292</v>
      </c>
      <c r="BQ56" s="506"/>
      <c r="BR56" s="506">
        <v>86.394462851725208</v>
      </c>
      <c r="BS56" s="506">
        <v>3.0858434998666544</v>
      </c>
      <c r="BT56" s="506">
        <v>79.145171444337635</v>
      </c>
      <c r="BU56" s="506">
        <v>91.397735296486786</v>
      </c>
      <c r="BV56" s="506">
        <v>3.5718070325441387</v>
      </c>
      <c r="BW56" s="568">
        <v>330.16149299999944</v>
      </c>
      <c r="BX56" s="568">
        <v>275</v>
      </c>
      <c r="BY56" s="506"/>
      <c r="BZ56" s="506">
        <v>89.173954146741906</v>
      </c>
      <c r="CA56" s="506">
        <v>2.1688872717715042</v>
      </c>
      <c r="CB56" s="506">
        <v>84.132604045578645</v>
      </c>
      <c r="CC56" s="506">
        <v>92.751575142434234</v>
      </c>
      <c r="CD56" s="506">
        <v>2.4321981597927689</v>
      </c>
      <c r="CE56" s="311">
        <v>306.50747300000018</v>
      </c>
      <c r="CF56" s="311">
        <v>269</v>
      </c>
      <c r="CG56" s="506"/>
      <c r="CH56" s="506">
        <v>88.395125051465612</v>
      </c>
      <c r="CI56" s="506"/>
      <c r="CJ56" s="506">
        <v>92.280100733659793</v>
      </c>
      <c r="CK56" s="506"/>
      <c r="CL56" s="506">
        <v>89.137644150859728</v>
      </c>
      <c r="CM56" s="506">
        <v>2.3020377759398518</v>
      </c>
      <c r="CN56" s="506">
        <v>83.735829431006039</v>
      </c>
      <c r="CO56" s="506">
        <v>92.897531309153308</v>
      </c>
      <c r="CP56" s="506">
        <v>2.5825651977561814</v>
      </c>
      <c r="CQ56" s="568">
        <v>420.32971800000036</v>
      </c>
      <c r="CR56" s="568">
        <v>416</v>
      </c>
      <c r="CS56" s="506"/>
      <c r="CT56" s="506">
        <v>87.110285671765695</v>
      </c>
      <c r="CU56" s="506">
        <v>2.4925108849982296</v>
      </c>
      <c r="CV56" s="506">
        <v>81.388994772622553</v>
      </c>
      <c r="CW56" s="506">
        <v>91.261605141111744</v>
      </c>
      <c r="CX56" s="506">
        <v>2.8613278739437145</v>
      </c>
      <c r="CY56" s="568">
        <v>421.37436699999893</v>
      </c>
      <c r="CZ56" s="568">
        <v>380</v>
      </c>
      <c r="DA56" s="506"/>
      <c r="DB56" s="506">
        <v>81.523477953403955</v>
      </c>
      <c r="DC56" s="506">
        <v>2.8429639022921274</v>
      </c>
      <c r="DD56" s="506">
        <v>75.293244057347621</v>
      </c>
      <c r="DE56" s="506">
        <v>86.465069510522</v>
      </c>
      <c r="DF56" s="506">
        <v>3.4872946710112993</v>
      </c>
      <c r="DG56" s="311">
        <v>398.48536700000039</v>
      </c>
      <c r="DH56" s="311">
        <v>382</v>
      </c>
      <c r="DI56" s="506"/>
      <c r="DJ56" s="52"/>
    </row>
    <row r="57" spans="1:114" s="53" customFormat="1" ht="15.75" customHeight="1">
      <c r="A57" s="127" t="s">
        <v>34</v>
      </c>
      <c r="B57" s="506">
        <v>98.197735729609846</v>
      </c>
      <c r="C57" s="506"/>
      <c r="D57" s="506">
        <v>97.541366585514496</v>
      </c>
      <c r="E57" s="506"/>
      <c r="F57" s="506">
        <v>93.7331742050184</v>
      </c>
      <c r="G57" s="506">
        <v>2.9577978228063486</v>
      </c>
      <c r="H57" s="506">
        <v>84.785550832301482</v>
      </c>
      <c r="I57" s="506">
        <v>97.569540065156048</v>
      </c>
      <c r="J57" s="506">
        <v>3.155550687248561</v>
      </c>
      <c r="K57" s="568">
        <v>148.10151500000001</v>
      </c>
      <c r="L57" s="568">
        <v>146</v>
      </c>
      <c r="M57" s="506"/>
      <c r="N57" s="506">
        <v>97.173233163042838</v>
      </c>
      <c r="O57" s="506">
        <v>1.7883174772235819</v>
      </c>
      <c r="P57" s="506">
        <v>90.558084004728727</v>
      </c>
      <c r="Q57" s="506">
        <v>99.19491235746024</v>
      </c>
      <c r="R57" s="506">
        <v>1.8403395863375669</v>
      </c>
      <c r="S57" s="568">
        <v>159.38498200000001</v>
      </c>
      <c r="T57" s="568">
        <v>146</v>
      </c>
      <c r="U57" s="506"/>
      <c r="V57" s="506">
        <v>95.441412316126303</v>
      </c>
      <c r="W57" s="506">
        <v>2.5286366623803285</v>
      </c>
      <c r="X57" s="506">
        <v>87.010937170172568</v>
      </c>
      <c r="Y57" s="506">
        <v>98.494793060336377</v>
      </c>
      <c r="Z57" s="506">
        <v>2.6494124521175761</v>
      </c>
      <c r="AA57" s="568">
        <v>132.66046699999995</v>
      </c>
      <c r="AB57" s="568">
        <v>142</v>
      </c>
      <c r="AC57" s="506"/>
      <c r="AD57" s="506">
        <v>76.511508225666134</v>
      </c>
      <c r="AE57" s="506"/>
      <c r="AF57" s="506">
        <v>73.838147703836839</v>
      </c>
      <c r="AG57" s="506"/>
      <c r="AH57" s="506">
        <v>80.682980129809039</v>
      </c>
      <c r="AI57" s="506">
        <v>2.8782471344343796</v>
      </c>
      <c r="AJ57" s="506">
        <v>74.41099350759815</v>
      </c>
      <c r="AK57" s="506">
        <v>85.712838690795152</v>
      </c>
      <c r="AL57" s="506">
        <v>3.5673535233870046</v>
      </c>
      <c r="AM57" s="568">
        <v>219.20530700000015</v>
      </c>
      <c r="AN57" s="568">
        <v>339</v>
      </c>
      <c r="AO57" s="506"/>
      <c r="AP57" s="506">
        <v>78.924840086917101</v>
      </c>
      <c r="AQ57" s="506">
        <v>2.8986228717481968</v>
      </c>
      <c r="AR57" s="506">
        <v>72.685273127455403</v>
      </c>
      <c r="AS57" s="506">
        <v>84.051823285124598</v>
      </c>
      <c r="AT57" s="506">
        <v>3.6726369905292766</v>
      </c>
      <c r="AU57" s="568">
        <v>228.2567399999997</v>
      </c>
      <c r="AV57" s="568">
        <v>330</v>
      </c>
      <c r="AW57" s="506"/>
      <c r="AX57" s="506">
        <v>77.360684440243816</v>
      </c>
      <c r="AY57" s="506">
        <v>3.0033437436064188</v>
      </c>
      <c r="AZ57" s="506">
        <v>70.94170317624598</v>
      </c>
      <c r="BA57" s="506">
        <v>82.707350375302781</v>
      </c>
      <c r="BB57" s="506">
        <v>3.8822610804669262</v>
      </c>
      <c r="BC57" s="311">
        <v>168.24095999999992</v>
      </c>
      <c r="BD57" s="311">
        <v>301</v>
      </c>
      <c r="BE57" s="506"/>
      <c r="BF57" s="506">
        <v>88.197039601204096</v>
      </c>
      <c r="BG57" s="506"/>
      <c r="BH57" s="506">
        <v>81.743924835017239</v>
      </c>
      <c r="BI57" s="506"/>
      <c r="BJ57" s="506">
        <v>85.484990561838941</v>
      </c>
      <c r="BK57" s="506">
        <v>2.9693398817199053</v>
      </c>
      <c r="BL57" s="506">
        <v>78.649711019823357</v>
      </c>
      <c r="BM57" s="506">
        <v>90.399091146142126</v>
      </c>
      <c r="BN57" s="506">
        <v>3.4735219156068293</v>
      </c>
      <c r="BO57" s="568">
        <v>187.38763600000019</v>
      </c>
      <c r="BP57" s="568">
        <v>293</v>
      </c>
      <c r="BQ57" s="506"/>
      <c r="BR57" s="506">
        <v>87.847316578691149</v>
      </c>
      <c r="BS57" s="506">
        <v>2.5504845030946948</v>
      </c>
      <c r="BT57" s="506">
        <v>81.900491309507359</v>
      </c>
      <c r="BU57" s="506">
        <v>92.030368323835461</v>
      </c>
      <c r="BV57" s="506">
        <v>2.9033152091903034</v>
      </c>
      <c r="BW57" s="568">
        <v>200.51742099999967</v>
      </c>
      <c r="BX57" s="568">
        <v>290</v>
      </c>
      <c r="BY57" s="506"/>
      <c r="BZ57" s="506">
        <v>82.502705643144211</v>
      </c>
      <c r="CA57" s="506">
        <v>3.9589556901435117</v>
      </c>
      <c r="CB57" s="506">
        <v>73.361746257950074</v>
      </c>
      <c r="CC57" s="506">
        <v>88.978190692225056</v>
      </c>
      <c r="CD57" s="506">
        <v>4.7985767973083338</v>
      </c>
      <c r="CE57" s="311">
        <v>138.80334399999992</v>
      </c>
      <c r="CF57" s="311">
        <v>250</v>
      </c>
      <c r="CG57" s="506"/>
      <c r="CH57" s="506">
        <v>85.643186964694848</v>
      </c>
      <c r="CI57" s="506"/>
      <c r="CJ57" s="506">
        <v>83.526886496157687</v>
      </c>
      <c r="CK57" s="506"/>
      <c r="CL57" s="506">
        <v>85.862944975554484</v>
      </c>
      <c r="CM57" s="506">
        <v>3.213085268082736</v>
      </c>
      <c r="CN57" s="506">
        <v>78.32890842704083</v>
      </c>
      <c r="CO57" s="506">
        <v>91.076149519160367</v>
      </c>
      <c r="CP57" s="506">
        <v>3.7421093220102266</v>
      </c>
      <c r="CQ57" s="568">
        <v>233.27860700000011</v>
      </c>
      <c r="CR57" s="568">
        <v>370</v>
      </c>
      <c r="CS57" s="506"/>
      <c r="CT57" s="506">
        <v>85.720361722555808</v>
      </c>
      <c r="CU57" s="506">
        <v>2.5616856633302092</v>
      </c>
      <c r="CV57" s="506">
        <v>79.929796712253221</v>
      </c>
      <c r="CW57" s="506">
        <v>90.048266934859569</v>
      </c>
      <c r="CX57" s="506">
        <v>2.9884214343628308</v>
      </c>
      <c r="CY57" s="568">
        <v>247.9099139999997</v>
      </c>
      <c r="CZ57" s="568">
        <v>366</v>
      </c>
      <c r="DA57" s="506"/>
      <c r="DB57" s="506">
        <v>83.204237814712229</v>
      </c>
      <c r="DC57" s="506">
        <v>2.7401683838533404</v>
      </c>
      <c r="DD57" s="506">
        <v>77.130737384123549</v>
      </c>
      <c r="DE57" s="506">
        <v>87.917441586941521</v>
      </c>
      <c r="DF57" s="506">
        <v>3.2933038698767119</v>
      </c>
      <c r="DG57" s="311">
        <v>180.94928899999996</v>
      </c>
      <c r="DH57" s="311">
        <v>328</v>
      </c>
      <c r="DI57" s="506"/>
      <c r="DJ57" s="52"/>
    </row>
    <row r="58" spans="1:114" s="24" customFormat="1" ht="15.75" customHeight="1">
      <c r="A58" s="220" t="s">
        <v>300</v>
      </c>
      <c r="B58" s="307">
        <v>93.504656590805141</v>
      </c>
      <c r="C58" s="307"/>
      <c r="D58" s="307">
        <v>94.630209535051762</v>
      </c>
      <c r="E58" s="307"/>
      <c r="F58" s="307">
        <v>97.478963517554831</v>
      </c>
      <c r="G58" s="307">
        <v>1.5694845076711577</v>
      </c>
      <c r="H58" s="307">
        <v>91.703449466493979</v>
      </c>
      <c r="I58" s="307">
        <v>99.266119061305957</v>
      </c>
      <c r="J58" s="307">
        <v>1.6100750880352885</v>
      </c>
      <c r="K58" s="626">
        <v>885.86714599999993</v>
      </c>
      <c r="L58" s="626">
        <v>277</v>
      </c>
      <c r="M58" s="307"/>
      <c r="N58" s="307">
        <v>95.54225091349501</v>
      </c>
      <c r="O58" s="307">
        <v>2.2280875838883127</v>
      </c>
      <c r="P58" s="307">
        <v>88.484861670177807</v>
      </c>
      <c r="Q58" s="307">
        <v>98.354736742758774</v>
      </c>
      <c r="R58" s="307">
        <v>2.3320442658459526</v>
      </c>
      <c r="S58" s="626">
        <v>743.11042999999927</v>
      </c>
      <c r="T58" s="626">
        <v>252</v>
      </c>
      <c r="U58" s="307"/>
      <c r="V58" s="307">
        <v>95.943489047770086</v>
      </c>
      <c r="W58" s="307">
        <v>2.3923044868299796</v>
      </c>
      <c r="X58" s="307">
        <v>87.633824104032499</v>
      </c>
      <c r="Y58" s="307">
        <v>98.74903973495887</v>
      </c>
      <c r="Z58" s="307">
        <v>2.4934516250903234</v>
      </c>
      <c r="AA58" s="626">
        <v>771.97978200000011</v>
      </c>
      <c r="AB58" s="626">
        <v>286</v>
      </c>
      <c r="AC58" s="307"/>
      <c r="AD58" s="307">
        <v>78.636842857101243</v>
      </c>
      <c r="AE58" s="307"/>
      <c r="AF58" s="307">
        <v>83.581652627145431</v>
      </c>
      <c r="AG58" s="307"/>
      <c r="AH58" s="307">
        <v>84.096579066308493</v>
      </c>
      <c r="AI58" s="307">
        <v>1.7765397629735298</v>
      </c>
      <c r="AJ58" s="307">
        <v>80.297278930308636</v>
      </c>
      <c r="AK58" s="307">
        <v>87.279317587122634</v>
      </c>
      <c r="AL58" s="307">
        <v>2.112499441353926</v>
      </c>
      <c r="AM58" s="626">
        <v>1893.3084639999988</v>
      </c>
      <c r="AN58" s="626">
        <v>769</v>
      </c>
      <c r="AO58" s="307"/>
      <c r="AP58" s="307">
        <v>84.345510851611863</v>
      </c>
      <c r="AQ58" s="307">
        <v>1.9478096723948002</v>
      </c>
      <c r="AR58" s="307">
        <v>80.137608102984302</v>
      </c>
      <c r="AS58" s="307">
        <v>87.797696941778852</v>
      </c>
      <c r="AT58" s="307">
        <v>2.3093222777695432</v>
      </c>
      <c r="AU58" s="626">
        <v>1620.6231449999952</v>
      </c>
      <c r="AV58" s="626">
        <v>678</v>
      </c>
      <c r="AW58" s="307"/>
      <c r="AX58" s="307">
        <v>79.537512201714165</v>
      </c>
      <c r="AY58" s="307">
        <v>2.4431215832080131</v>
      </c>
      <c r="AZ58" s="307">
        <v>74.332129078685441</v>
      </c>
      <c r="BA58" s="307">
        <v>83.915679993585172</v>
      </c>
      <c r="BB58" s="307">
        <v>3.0716595422447219</v>
      </c>
      <c r="BC58" s="311">
        <v>1531.5224590000053</v>
      </c>
      <c r="BD58" s="311">
        <v>719</v>
      </c>
      <c r="BE58" s="307"/>
      <c r="BF58" s="307">
        <v>86.390594630036105</v>
      </c>
      <c r="BG58" s="307"/>
      <c r="BH58" s="307">
        <v>86.033666358878591</v>
      </c>
      <c r="BI58" s="307"/>
      <c r="BJ58" s="307">
        <v>85.355774229507659</v>
      </c>
      <c r="BK58" s="307">
        <v>2.0790388787421845</v>
      </c>
      <c r="BL58" s="307">
        <v>80.793620484827954</v>
      </c>
      <c r="BM58" s="307">
        <v>88.982045641380367</v>
      </c>
      <c r="BN58" s="307">
        <v>2.4357331387469938</v>
      </c>
      <c r="BO58" s="626">
        <v>1616.0480979999982</v>
      </c>
      <c r="BP58" s="626">
        <v>650</v>
      </c>
      <c r="BQ58" s="307"/>
      <c r="BR58" s="307">
        <v>86.614603915211944</v>
      </c>
      <c r="BS58" s="307">
        <v>2.190285985425128</v>
      </c>
      <c r="BT58" s="307">
        <v>81.710843352100142</v>
      </c>
      <c r="BU58" s="307">
        <v>90.358688025889194</v>
      </c>
      <c r="BV58" s="307">
        <v>2.5287721543692849</v>
      </c>
      <c r="BW58" s="626">
        <v>1403.6963179999968</v>
      </c>
      <c r="BX58" s="626">
        <v>571</v>
      </c>
      <c r="BY58" s="307"/>
      <c r="BZ58" s="307">
        <v>82.971601724320365</v>
      </c>
      <c r="CA58" s="307">
        <v>2.6413101202847828</v>
      </c>
      <c r="CB58" s="307">
        <v>77.154590766661713</v>
      </c>
      <c r="CC58" s="307">
        <v>87.546529026938103</v>
      </c>
      <c r="CD58" s="307">
        <v>3.183390540128106</v>
      </c>
      <c r="CE58" s="311">
        <v>1270.728715000002</v>
      </c>
      <c r="CF58" s="311">
        <v>608</v>
      </c>
      <c r="CG58" s="307"/>
      <c r="CH58" s="307">
        <v>87.142649419762989</v>
      </c>
      <c r="CI58" s="307"/>
      <c r="CJ58" s="307">
        <v>89.717096171394459</v>
      </c>
      <c r="CK58" s="307"/>
      <c r="CL58" s="307">
        <v>90.313990144143574</v>
      </c>
      <c r="CM58" s="307">
        <v>1.67156514998387</v>
      </c>
      <c r="CN58" s="307">
        <v>86.505691689515558</v>
      </c>
      <c r="CO58" s="307">
        <v>93.132847543146141</v>
      </c>
      <c r="CP58" s="307">
        <v>1.8508374475715299</v>
      </c>
      <c r="CQ58" s="626">
        <v>2033.2841580000002</v>
      </c>
      <c r="CR58" s="626">
        <v>867</v>
      </c>
      <c r="CS58" s="307"/>
      <c r="CT58" s="307">
        <v>90.262663746818617</v>
      </c>
      <c r="CU58" s="307">
        <v>1.7424547536236179</v>
      </c>
      <c r="CV58" s="307">
        <v>86.271639827378152</v>
      </c>
      <c r="CW58" s="307">
        <v>93.185093862307468</v>
      </c>
      <c r="CX58" s="307">
        <v>1.9304269132928531</v>
      </c>
      <c r="CY58" s="626">
        <v>1734.3159169999949</v>
      </c>
      <c r="CZ58" s="626">
        <v>781</v>
      </c>
      <c r="DA58" s="307"/>
      <c r="DB58" s="307">
        <v>90.26408262567351</v>
      </c>
      <c r="DC58" s="307">
        <v>1.9292867872110386</v>
      </c>
      <c r="DD58" s="307">
        <v>85.771776780225167</v>
      </c>
      <c r="DE58" s="307">
        <v>93.446397254928129</v>
      </c>
      <c r="DF58" s="307">
        <v>2.1373803744417583</v>
      </c>
      <c r="DG58" s="311">
        <v>1738.0663030000053</v>
      </c>
      <c r="DH58" s="311">
        <v>843</v>
      </c>
      <c r="DI58" s="307"/>
      <c r="DJ58" s="627"/>
    </row>
    <row r="59" spans="1:114" s="24" customFormat="1" ht="15.75" customHeight="1">
      <c r="A59" s="220" t="s">
        <v>301</v>
      </c>
      <c r="B59" s="307">
        <v>97.782773491656798</v>
      </c>
      <c r="C59" s="307"/>
      <c r="D59" s="307">
        <v>99.164563784423052</v>
      </c>
      <c r="E59" s="307"/>
      <c r="F59" s="307">
        <v>94.76559746797362</v>
      </c>
      <c r="G59" s="307">
        <v>3.3958303317152896</v>
      </c>
      <c r="H59" s="307">
        <v>82.546904180197913</v>
      </c>
      <c r="I59" s="307">
        <v>98.577543050352816</v>
      </c>
      <c r="J59" s="307">
        <v>3.5833999071898672</v>
      </c>
      <c r="K59" s="626">
        <v>76.877901999999978</v>
      </c>
      <c r="L59" s="626">
        <v>106</v>
      </c>
      <c r="M59" s="307"/>
      <c r="N59" s="307">
        <v>98.624779006562576</v>
      </c>
      <c r="O59" s="307">
        <v>0.70950653744153214</v>
      </c>
      <c r="P59" s="307">
        <v>96.256543089917471</v>
      </c>
      <c r="Q59" s="307">
        <v>99.502532791645208</v>
      </c>
      <c r="R59" s="307">
        <v>0.71939987555695406</v>
      </c>
      <c r="S59" s="626">
        <v>91.757796999999968</v>
      </c>
      <c r="T59" s="626">
        <v>122</v>
      </c>
      <c r="U59" s="307"/>
      <c r="V59" s="307">
        <v>98.25828312324262</v>
      </c>
      <c r="W59" s="307">
        <v>1.1521432527589903</v>
      </c>
      <c r="X59" s="307">
        <v>93.777195854934959</v>
      </c>
      <c r="Y59" s="307">
        <v>99.52872292010359</v>
      </c>
      <c r="Z59" s="307">
        <v>1.1725660332512517</v>
      </c>
      <c r="AA59" s="626">
        <v>83.409964000000031</v>
      </c>
      <c r="AB59" s="626">
        <v>132</v>
      </c>
      <c r="AC59" s="307"/>
      <c r="AD59" s="307">
        <v>84.258080664980156</v>
      </c>
      <c r="AE59" s="307"/>
      <c r="AF59" s="307">
        <v>80.435296820237696</v>
      </c>
      <c r="AG59" s="307"/>
      <c r="AH59" s="307">
        <v>82.298281149985371</v>
      </c>
      <c r="AI59" s="307">
        <v>2.7078377094323054</v>
      </c>
      <c r="AJ59" s="307">
        <v>76.354920555079275</v>
      </c>
      <c r="AK59" s="307">
        <v>87.002044172595788</v>
      </c>
      <c r="AL59" s="307">
        <v>3.2902724960894116</v>
      </c>
      <c r="AM59" s="626">
        <v>233.92337599999951</v>
      </c>
      <c r="AN59" s="626">
        <v>400</v>
      </c>
      <c r="AO59" s="307"/>
      <c r="AP59" s="307">
        <v>81.884455267045169</v>
      </c>
      <c r="AQ59" s="307">
        <v>2.5430832611131722</v>
      </c>
      <c r="AR59" s="307">
        <v>76.357689540409552</v>
      </c>
      <c r="AS59" s="307">
        <v>86.350205707766463</v>
      </c>
      <c r="AT59" s="307">
        <v>3.1056972325450025</v>
      </c>
      <c r="AU59" s="626">
        <v>219.16961399999985</v>
      </c>
      <c r="AV59" s="626">
        <v>358</v>
      </c>
      <c r="AW59" s="307"/>
      <c r="AX59" s="307">
        <v>83.580392849172171</v>
      </c>
      <c r="AY59" s="307">
        <v>2.7720842805847723</v>
      </c>
      <c r="AZ59" s="307">
        <v>77.40410414598027</v>
      </c>
      <c r="BA59" s="307">
        <v>88.323150462508494</v>
      </c>
      <c r="BB59" s="307">
        <v>3.3166681635335586</v>
      </c>
      <c r="BC59" s="311">
        <v>224.99242400000009</v>
      </c>
      <c r="BD59" s="311">
        <v>394</v>
      </c>
      <c r="BE59" s="307"/>
      <c r="BF59" s="307">
        <v>84.992617100041087</v>
      </c>
      <c r="BG59" s="307"/>
      <c r="BH59" s="307">
        <v>85.492195449671996</v>
      </c>
      <c r="BI59" s="307"/>
      <c r="BJ59" s="307">
        <v>83.209217192556309</v>
      </c>
      <c r="BK59" s="307">
        <v>3.7133514725021475</v>
      </c>
      <c r="BL59" s="307">
        <v>74.637996701145752</v>
      </c>
      <c r="BM59" s="307">
        <v>89.299051346134092</v>
      </c>
      <c r="BN59" s="307">
        <v>4.462668437210505</v>
      </c>
      <c r="BO59" s="626">
        <v>194.64580999999973</v>
      </c>
      <c r="BP59" s="626">
        <v>347</v>
      </c>
      <c r="BQ59" s="307"/>
      <c r="BR59" s="307">
        <v>83.582293027171275</v>
      </c>
      <c r="BS59" s="307">
        <v>3.019299726879209</v>
      </c>
      <c r="BT59" s="307">
        <v>76.782123510867777</v>
      </c>
      <c r="BU59" s="307">
        <v>88.684314403331058</v>
      </c>
      <c r="BV59" s="307">
        <v>3.6123676648805065</v>
      </c>
      <c r="BW59" s="626">
        <v>183.18698900000007</v>
      </c>
      <c r="BX59" s="626">
        <v>297</v>
      </c>
      <c r="BY59" s="307"/>
      <c r="BZ59" s="307">
        <v>84.923941261239932</v>
      </c>
      <c r="CA59" s="307">
        <v>3.1239932120147396</v>
      </c>
      <c r="CB59" s="307">
        <v>77.733821419580181</v>
      </c>
      <c r="CC59" s="307">
        <v>90.088301385557727</v>
      </c>
      <c r="CD59" s="307">
        <v>3.6785777551289396</v>
      </c>
      <c r="CE59" s="311">
        <v>191.07243399999996</v>
      </c>
      <c r="CF59" s="311">
        <v>334</v>
      </c>
      <c r="CG59" s="307"/>
      <c r="CH59" s="307">
        <v>87.218285543680423</v>
      </c>
      <c r="CI59" s="307"/>
      <c r="CJ59" s="307">
        <v>87.624757961107719</v>
      </c>
      <c r="CK59" s="307"/>
      <c r="CL59" s="307">
        <v>94.797158545086603</v>
      </c>
      <c r="CM59" s="307">
        <v>1.1463871280192364</v>
      </c>
      <c r="CN59" s="307">
        <v>92.032664732973842</v>
      </c>
      <c r="CO59" s="307">
        <v>96.637478740926824</v>
      </c>
      <c r="CP59" s="307">
        <v>1.2093053690781266</v>
      </c>
      <c r="CQ59" s="626">
        <v>269.44999399999983</v>
      </c>
      <c r="CR59" s="626">
        <v>459</v>
      </c>
      <c r="CS59" s="307"/>
      <c r="CT59" s="307">
        <v>93.06517806390292</v>
      </c>
      <c r="CU59" s="307">
        <v>1.7650758780938274</v>
      </c>
      <c r="CV59" s="307">
        <v>88.700422004772633</v>
      </c>
      <c r="CW59" s="307">
        <v>95.823322983423182</v>
      </c>
      <c r="CX59" s="307">
        <v>1.8966018384253707</v>
      </c>
      <c r="CY59" s="626">
        <v>249.09561999999968</v>
      </c>
      <c r="CZ59" s="626">
        <v>416</v>
      </c>
      <c r="DA59" s="307"/>
      <c r="DB59" s="307">
        <v>92.243513663582874</v>
      </c>
      <c r="DC59" s="307">
        <v>2.3042307709080392</v>
      </c>
      <c r="DD59" s="307">
        <v>86.34728648820365</v>
      </c>
      <c r="DE59" s="307">
        <v>95.719556361613556</v>
      </c>
      <c r="DF59" s="307">
        <v>2.4979867736952155</v>
      </c>
      <c r="DG59" s="311">
        <v>248.31292400000009</v>
      </c>
      <c r="DH59" s="311">
        <v>459</v>
      </c>
      <c r="DI59" s="307"/>
      <c r="DJ59" s="627"/>
    </row>
    <row r="60" spans="1:114" s="53" customFormat="1" ht="15.75" customHeight="1">
      <c r="A60" s="127" t="s">
        <v>33</v>
      </c>
      <c r="B60" s="506">
        <v>98.250181823130291</v>
      </c>
      <c r="C60" s="506"/>
      <c r="D60" s="506">
        <v>95.254060227068521</v>
      </c>
      <c r="E60" s="506"/>
      <c r="F60" s="506">
        <v>95.935042073155884</v>
      </c>
      <c r="G60" s="506">
        <v>2.321071789101655</v>
      </c>
      <c r="H60" s="506">
        <v>88.01919050710967</v>
      </c>
      <c r="I60" s="506">
        <v>98.69815934421014</v>
      </c>
      <c r="J60" s="506">
        <v>2.4194202024028995</v>
      </c>
      <c r="K60" s="568">
        <v>56.118473999999949</v>
      </c>
      <c r="L60" s="568">
        <v>83</v>
      </c>
      <c r="M60" s="506"/>
      <c r="N60" s="506">
        <v>94.654251445800995</v>
      </c>
      <c r="O60" s="506">
        <v>2.6940870757707365</v>
      </c>
      <c r="P60" s="506">
        <v>86.175752115455197</v>
      </c>
      <c r="Q60" s="506">
        <v>98.050469424512556</v>
      </c>
      <c r="R60" s="506">
        <v>2.8462399043041082</v>
      </c>
      <c r="S60" s="568">
        <v>82.995905000000079</v>
      </c>
      <c r="T60" s="568">
        <v>102</v>
      </c>
      <c r="U60" s="506"/>
      <c r="V60" s="506">
        <v>99.215605042647525</v>
      </c>
      <c r="W60" s="506">
        <v>0.55510732223697912</v>
      </c>
      <c r="X60" s="506">
        <v>96.897857623387893</v>
      </c>
      <c r="Y60" s="506">
        <v>99.805143459555126</v>
      </c>
      <c r="Z60" s="506">
        <v>0.55949598049456828</v>
      </c>
      <c r="AA60" s="568">
        <v>82.288009000000002</v>
      </c>
      <c r="AB60" s="568">
        <v>112</v>
      </c>
      <c r="AC60" s="506"/>
      <c r="AD60" s="506">
        <v>81.280242176276772</v>
      </c>
      <c r="AE60" s="506"/>
      <c r="AF60" s="506">
        <v>80.374669702398307</v>
      </c>
      <c r="AG60" s="506"/>
      <c r="AH60" s="506">
        <v>84.042808265885313</v>
      </c>
      <c r="AI60" s="506">
        <v>2.1922487400322859</v>
      </c>
      <c r="AJ60" s="506">
        <v>79.263730701245123</v>
      </c>
      <c r="AK60" s="506">
        <v>87.888749534640425</v>
      </c>
      <c r="AL60" s="506">
        <v>2.6084905838661321</v>
      </c>
      <c r="AM60" s="568">
        <v>264.29485000000062</v>
      </c>
      <c r="AN60" s="568">
        <v>420</v>
      </c>
      <c r="AO60" s="506"/>
      <c r="AP60" s="506">
        <v>87.309568599367338</v>
      </c>
      <c r="AQ60" s="506">
        <v>1.8610397813945239</v>
      </c>
      <c r="AR60" s="506">
        <v>83.191703769508649</v>
      </c>
      <c r="AS60" s="506">
        <v>90.533395737748307</v>
      </c>
      <c r="AT60" s="506">
        <v>2.1315416067787205</v>
      </c>
      <c r="AU60" s="568">
        <v>244.33518600000025</v>
      </c>
      <c r="AV60" s="568">
        <v>395</v>
      </c>
      <c r="AW60" s="506"/>
      <c r="AX60" s="506">
        <v>83.475271523100176</v>
      </c>
      <c r="AY60" s="506">
        <v>2.2258490875769223</v>
      </c>
      <c r="AZ60" s="506">
        <v>78.638978316773262</v>
      </c>
      <c r="BA60" s="506">
        <v>87.392144522693343</v>
      </c>
      <c r="BB60" s="506">
        <v>2.666477205720692</v>
      </c>
      <c r="BC60" s="311">
        <v>223.06307299999983</v>
      </c>
      <c r="BD60" s="311">
        <v>386</v>
      </c>
      <c r="BE60" s="506"/>
      <c r="BF60" s="506">
        <v>90.733935335033507</v>
      </c>
      <c r="BG60" s="506"/>
      <c r="BH60" s="506">
        <v>86.75837130158331</v>
      </c>
      <c r="BI60" s="506"/>
      <c r="BJ60" s="506">
        <v>87.759507988899358</v>
      </c>
      <c r="BK60" s="506">
        <v>2.1459674626191645</v>
      </c>
      <c r="BL60" s="506">
        <v>82.894255132623982</v>
      </c>
      <c r="BM60" s="506">
        <v>91.384792114153143</v>
      </c>
      <c r="BN60" s="506">
        <v>2.4452820119395002</v>
      </c>
      <c r="BO60" s="568">
        <v>231.94386000000011</v>
      </c>
      <c r="BP60" s="568">
        <v>361</v>
      </c>
      <c r="BQ60" s="506"/>
      <c r="BR60" s="506">
        <v>92.680287971295286</v>
      </c>
      <c r="BS60" s="506">
        <v>1.647950406175765</v>
      </c>
      <c r="BT60" s="506">
        <v>88.718251520853798</v>
      </c>
      <c r="BU60" s="506">
        <v>95.324230324281487</v>
      </c>
      <c r="BV60" s="506">
        <v>1.778102379964728</v>
      </c>
      <c r="BW60" s="568">
        <v>226.45055400000018</v>
      </c>
      <c r="BX60" s="568">
        <v>365</v>
      </c>
      <c r="BY60" s="506"/>
      <c r="BZ60" s="506">
        <v>94.346252461069597</v>
      </c>
      <c r="CA60" s="506">
        <v>1.3649726220638008</v>
      </c>
      <c r="CB60" s="506">
        <v>90.994016471046052</v>
      </c>
      <c r="CC60" s="506">
        <v>96.498720687728351</v>
      </c>
      <c r="CD60" s="506">
        <v>1.4467693061015157</v>
      </c>
      <c r="CE60" s="311">
        <v>210.45164999999983</v>
      </c>
      <c r="CF60" s="311">
        <v>361</v>
      </c>
      <c r="CG60" s="506"/>
      <c r="CH60" s="506">
        <v>85.507915455374942</v>
      </c>
      <c r="CI60" s="506"/>
      <c r="CJ60" s="506">
        <v>87.335440606367115</v>
      </c>
      <c r="CK60" s="506"/>
      <c r="CL60" s="506">
        <v>89.498730114815274</v>
      </c>
      <c r="CM60" s="506">
        <v>1.5947322466802853</v>
      </c>
      <c r="CN60" s="506">
        <v>85.936537652946669</v>
      </c>
      <c r="CO60" s="506">
        <v>92.240114311767542</v>
      </c>
      <c r="CP60" s="506">
        <v>1.7818490213598011</v>
      </c>
      <c r="CQ60" s="568">
        <v>281.45244000000059</v>
      </c>
      <c r="CR60" s="568">
        <v>451</v>
      </c>
      <c r="CS60" s="506"/>
      <c r="CT60" s="506">
        <v>94.245174093989576</v>
      </c>
      <c r="CU60" s="506">
        <v>1.2732232629908724</v>
      </c>
      <c r="CV60" s="506">
        <v>91.17800844213761</v>
      </c>
      <c r="CW60" s="506">
        <v>96.289367567536061</v>
      </c>
      <c r="CX60" s="506">
        <v>1.3509691877921539</v>
      </c>
      <c r="CY60" s="568">
        <v>263.7444270000002</v>
      </c>
      <c r="CZ60" s="568">
        <v>432</v>
      </c>
      <c r="DA60" s="506"/>
      <c r="DB60" s="506">
        <v>89.802545943492646</v>
      </c>
      <c r="DC60" s="506">
        <v>1.6780588659215909</v>
      </c>
      <c r="DD60" s="506">
        <v>86.010728174506255</v>
      </c>
      <c r="DE60" s="506">
        <v>92.654360756534302</v>
      </c>
      <c r="DF60" s="506">
        <v>1.8686094567714071</v>
      </c>
      <c r="DG60" s="311">
        <v>239.9708499999999</v>
      </c>
      <c r="DH60" s="311">
        <v>413</v>
      </c>
      <c r="DI60" s="506"/>
      <c r="DJ60" s="52"/>
    </row>
    <row r="61" spans="1:114" s="53" customFormat="1" ht="15.75" customHeight="1">
      <c r="A61" s="127" t="s">
        <v>32</v>
      </c>
      <c r="B61" s="506">
        <v>92.00092618366449</v>
      </c>
      <c r="C61" s="506"/>
      <c r="D61" s="506">
        <v>94.669148798753909</v>
      </c>
      <c r="E61" s="506"/>
      <c r="F61" s="506">
        <v>93.775812802568211</v>
      </c>
      <c r="G61" s="506">
        <v>3.4742648454476601</v>
      </c>
      <c r="H61" s="506">
        <v>82.424154684443295</v>
      </c>
      <c r="I61" s="506">
        <v>97.975858014410875</v>
      </c>
      <c r="J61" s="506">
        <v>3.7048624177347693</v>
      </c>
      <c r="K61" s="568">
        <v>12.571261000000002</v>
      </c>
      <c r="L61" s="568">
        <v>91</v>
      </c>
      <c r="M61" s="506"/>
      <c r="N61" s="506">
        <v>93.588748598921413</v>
      </c>
      <c r="O61" s="506">
        <v>3.71846395424437</v>
      </c>
      <c r="P61" s="506">
        <v>81.240805930376879</v>
      </c>
      <c r="Q61" s="506">
        <v>98.008132281360389</v>
      </c>
      <c r="R61" s="506">
        <v>3.9731955068445317</v>
      </c>
      <c r="S61" s="568">
        <v>9.0936640000000004</v>
      </c>
      <c r="T61" s="568">
        <v>98</v>
      </c>
      <c r="U61" s="506"/>
      <c r="V61" s="506">
        <v>96.762631521065472</v>
      </c>
      <c r="W61" s="506">
        <v>1.4105034256341475</v>
      </c>
      <c r="X61" s="506">
        <v>92.516100264938956</v>
      </c>
      <c r="Y61" s="506">
        <v>98.635134286744801</v>
      </c>
      <c r="Z61" s="506">
        <v>1.4576943634765425</v>
      </c>
      <c r="AA61" s="568">
        <v>11.297343000000001</v>
      </c>
      <c r="AB61" s="568">
        <v>99</v>
      </c>
      <c r="AC61" s="506"/>
      <c r="AD61" s="506">
        <v>80.036592908003144</v>
      </c>
      <c r="AE61" s="506"/>
      <c r="AF61" s="506">
        <v>76.699455924958428</v>
      </c>
      <c r="AG61" s="506"/>
      <c r="AH61" s="506">
        <v>72.47799887404905</v>
      </c>
      <c r="AI61" s="506">
        <v>2.9705358374622222</v>
      </c>
      <c r="AJ61" s="506">
        <v>66.291352584589433</v>
      </c>
      <c r="AK61" s="506">
        <v>77.907595621082066</v>
      </c>
      <c r="AL61" s="506">
        <v>4.0985345671924041</v>
      </c>
      <c r="AM61" s="568">
        <v>28.794199999999979</v>
      </c>
      <c r="AN61" s="568">
        <v>302</v>
      </c>
      <c r="AO61" s="506"/>
      <c r="AP61" s="506">
        <v>76.251428323604515</v>
      </c>
      <c r="AQ61" s="506">
        <v>3.1740835360549777</v>
      </c>
      <c r="AR61" s="506">
        <v>69.483730624897049</v>
      </c>
      <c r="AS61" s="506">
        <v>81.909008143845114</v>
      </c>
      <c r="AT61" s="506">
        <v>4.1626545309871972</v>
      </c>
      <c r="AU61" s="568">
        <v>29.115654000000045</v>
      </c>
      <c r="AV61" s="568">
        <v>329</v>
      </c>
      <c r="AW61" s="506"/>
      <c r="AX61" s="506">
        <v>82.564233528320216</v>
      </c>
      <c r="AY61" s="506">
        <v>2.814489596119619</v>
      </c>
      <c r="AZ61" s="506">
        <v>76.345360154585023</v>
      </c>
      <c r="BA61" s="506">
        <v>87.417603045277303</v>
      </c>
      <c r="BB61" s="506">
        <v>3.4088484514959201</v>
      </c>
      <c r="BC61" s="311">
        <v>32.937726999999974</v>
      </c>
      <c r="BD61" s="311">
        <v>386</v>
      </c>
      <c r="BE61" s="506"/>
      <c r="BF61" s="506">
        <v>78.764505169324352</v>
      </c>
      <c r="BG61" s="506"/>
      <c r="BH61" s="506">
        <v>85.278445122331007</v>
      </c>
      <c r="BI61" s="506"/>
      <c r="BJ61" s="506">
        <v>84.245559869696052</v>
      </c>
      <c r="BK61" s="506">
        <v>2.5165285994234674</v>
      </c>
      <c r="BL61" s="506">
        <v>78.664898660122745</v>
      </c>
      <c r="BM61" s="506">
        <v>88.578421689918486</v>
      </c>
      <c r="BN61" s="506">
        <v>2.9871349936018263</v>
      </c>
      <c r="BO61" s="568">
        <v>24.257835000000004</v>
      </c>
      <c r="BP61" s="568">
        <v>255</v>
      </c>
      <c r="BQ61" s="506"/>
      <c r="BR61" s="506">
        <v>83.736542548554766</v>
      </c>
      <c r="BS61" s="506">
        <v>2.4783380146324481</v>
      </c>
      <c r="BT61" s="506">
        <v>78.277806728202776</v>
      </c>
      <c r="BU61" s="506">
        <v>88.033220943684015</v>
      </c>
      <c r="BV61" s="506">
        <v>2.9596851496410661</v>
      </c>
      <c r="BW61" s="568">
        <v>24.380442000000027</v>
      </c>
      <c r="BX61" s="568">
        <v>275</v>
      </c>
      <c r="BY61" s="506"/>
      <c r="BZ61" s="506">
        <v>90.987407843898993</v>
      </c>
      <c r="CA61" s="506">
        <v>1.5513637196390551</v>
      </c>
      <c r="CB61" s="506">
        <v>87.447915665651777</v>
      </c>
      <c r="CC61" s="506">
        <v>93.601843369187151</v>
      </c>
      <c r="CD61" s="506">
        <v>1.7050312305859134</v>
      </c>
      <c r="CE61" s="311">
        <v>29.969184000000013</v>
      </c>
      <c r="CF61" s="311">
        <v>341</v>
      </c>
      <c r="CG61" s="506"/>
      <c r="CH61" s="506">
        <v>87.349911768989998</v>
      </c>
      <c r="CI61" s="506"/>
      <c r="CJ61" s="506">
        <v>84.864184724953617</v>
      </c>
      <c r="CK61" s="506"/>
      <c r="CL61" s="506">
        <v>83.408639214760143</v>
      </c>
      <c r="CM61" s="506">
        <v>2.645302016086656</v>
      </c>
      <c r="CN61" s="506">
        <v>77.557534695108217</v>
      </c>
      <c r="CO61" s="506">
        <v>87.970868906883823</v>
      </c>
      <c r="CP61" s="506">
        <v>3.1714964312935807</v>
      </c>
      <c r="CQ61" s="568">
        <v>33.136745999999938</v>
      </c>
      <c r="CR61" s="568">
        <v>366</v>
      </c>
      <c r="CS61" s="506"/>
      <c r="CT61" s="506">
        <v>86.21780433346143</v>
      </c>
      <c r="CU61" s="506">
        <v>2.1492629594333961</v>
      </c>
      <c r="CV61" s="506">
        <v>81.439905574631339</v>
      </c>
      <c r="CW61" s="506">
        <v>89.918001445162915</v>
      </c>
      <c r="CX61" s="506">
        <v>2.4928296145431523</v>
      </c>
      <c r="CY61" s="568">
        <v>32.921190000000031</v>
      </c>
      <c r="CZ61" s="568">
        <v>374</v>
      </c>
      <c r="DA61" s="506"/>
      <c r="DB61" s="506">
        <v>86.364235117553307</v>
      </c>
      <c r="DC61" s="506">
        <v>2.787516789223536</v>
      </c>
      <c r="DD61" s="506">
        <v>79.927365384898522</v>
      </c>
      <c r="DE61" s="506">
        <v>90.970137901717479</v>
      </c>
      <c r="DF61" s="506">
        <v>3.2276286421449245</v>
      </c>
      <c r="DG61" s="311">
        <v>34.453678999999987</v>
      </c>
      <c r="DH61" s="311">
        <v>407</v>
      </c>
      <c r="DI61" s="506"/>
      <c r="DJ61" s="52"/>
    </row>
    <row r="62" spans="1:114" s="53" customFormat="1" ht="15.75" customHeight="1">
      <c r="A62" s="127" t="s">
        <v>31</v>
      </c>
      <c r="B62" s="506">
        <v>97.398228079793142</v>
      </c>
      <c r="C62" s="506"/>
      <c r="D62" s="506">
        <v>91.191684211175556</v>
      </c>
      <c r="E62" s="506"/>
      <c r="F62" s="506">
        <v>88.483992366566866</v>
      </c>
      <c r="G62" s="506">
        <v>5.1512061491382166</v>
      </c>
      <c r="H62" s="506">
        <v>74.036664685037394</v>
      </c>
      <c r="I62" s="506">
        <v>95.392401636816274</v>
      </c>
      <c r="J62" s="506">
        <v>5.8216249192261449</v>
      </c>
      <c r="K62" s="568">
        <v>14.760328000000001</v>
      </c>
      <c r="L62" s="568">
        <v>121</v>
      </c>
      <c r="M62" s="506"/>
      <c r="N62" s="506">
        <v>91.940350551613875</v>
      </c>
      <c r="O62" s="506">
        <v>4.0075431961659511</v>
      </c>
      <c r="P62" s="506">
        <v>79.800116006716436</v>
      </c>
      <c r="Q62" s="506">
        <v>97.053635650323145</v>
      </c>
      <c r="R62" s="506">
        <v>4.3588513336330816</v>
      </c>
      <c r="S62" s="568">
        <v>18.499032</v>
      </c>
      <c r="T62" s="568">
        <v>130</v>
      </c>
      <c r="U62" s="506"/>
      <c r="V62" s="506">
        <v>98.06051999646462</v>
      </c>
      <c r="W62" s="506">
        <v>0.9121491292223125</v>
      </c>
      <c r="X62" s="506">
        <v>95.178971695985624</v>
      </c>
      <c r="Y62" s="506">
        <v>99.233623103096264</v>
      </c>
      <c r="Z62" s="506">
        <v>0.93018997783735813</v>
      </c>
      <c r="AA62" s="568">
        <v>14.944638000000008</v>
      </c>
      <c r="AB62" s="568">
        <v>125</v>
      </c>
      <c r="AC62" s="506"/>
      <c r="AD62" s="506">
        <v>75.030173897717418</v>
      </c>
      <c r="AE62" s="506"/>
      <c r="AF62" s="506">
        <v>80.035452109000616</v>
      </c>
      <c r="AG62" s="506"/>
      <c r="AH62" s="506">
        <v>78.417974577712897</v>
      </c>
      <c r="AI62" s="506">
        <v>3.4163016460904116</v>
      </c>
      <c r="AJ62" s="506">
        <v>70.979663937260895</v>
      </c>
      <c r="AK62" s="506">
        <v>84.3695830871646</v>
      </c>
      <c r="AL62" s="506">
        <v>4.3565287990253143</v>
      </c>
      <c r="AM62" s="568">
        <v>30.972560000000026</v>
      </c>
      <c r="AN62" s="568">
        <v>249</v>
      </c>
      <c r="AO62" s="506"/>
      <c r="AP62" s="506">
        <v>78.631679110052048</v>
      </c>
      <c r="AQ62" s="506">
        <v>3.8809542760634836</v>
      </c>
      <c r="AR62" s="506">
        <v>70.056179998432611</v>
      </c>
      <c r="AS62" s="506">
        <v>85.267730719976953</v>
      </c>
      <c r="AT62" s="506">
        <v>4.9356116008049913</v>
      </c>
      <c r="AU62" s="568">
        <v>28.758894999999978</v>
      </c>
      <c r="AV62" s="568">
        <v>263</v>
      </c>
      <c r="AW62" s="506"/>
      <c r="AX62" s="506">
        <v>83.725909166406893</v>
      </c>
      <c r="AY62" s="506">
        <v>3.1065184256565193</v>
      </c>
      <c r="AZ62" s="506">
        <v>76.690918979457209</v>
      </c>
      <c r="BA62" s="506">
        <v>88.943747663027608</v>
      </c>
      <c r="BB62" s="506">
        <v>3.7103430187688415</v>
      </c>
      <c r="BC62" s="311">
        <v>26.358542999999997</v>
      </c>
      <c r="BD62" s="311">
        <v>235</v>
      </c>
      <c r="BE62" s="506"/>
      <c r="BF62" s="506">
        <v>84.759421841252575</v>
      </c>
      <c r="BG62" s="506"/>
      <c r="BH62" s="506">
        <v>86.094214158422616</v>
      </c>
      <c r="BI62" s="506"/>
      <c r="BJ62" s="506">
        <v>87.60577427245272</v>
      </c>
      <c r="BK62" s="506">
        <v>3.0659406673165113</v>
      </c>
      <c r="BL62" s="506">
        <v>80.24958999149564</v>
      </c>
      <c r="BM62" s="506">
        <v>92.478878590264145</v>
      </c>
      <c r="BN62" s="506">
        <v>3.4997015810641421</v>
      </c>
      <c r="BO62" s="568">
        <v>27.133751000000004</v>
      </c>
      <c r="BP62" s="568">
        <v>205</v>
      </c>
      <c r="BQ62" s="506"/>
      <c r="BR62" s="506">
        <v>88.372414865035694</v>
      </c>
      <c r="BS62" s="506">
        <v>3.2028039842070601</v>
      </c>
      <c r="BT62" s="506">
        <v>80.487253297808735</v>
      </c>
      <c r="BU62" s="506">
        <v>93.335018782671568</v>
      </c>
      <c r="BV62" s="506">
        <v>3.6242123620797879</v>
      </c>
      <c r="BW62" s="568">
        <v>25.414929999999988</v>
      </c>
      <c r="BX62" s="568">
        <v>229</v>
      </c>
      <c r="BY62" s="506"/>
      <c r="BZ62" s="506">
        <v>87.48618616742209</v>
      </c>
      <c r="CA62" s="506">
        <v>3.583690804945233</v>
      </c>
      <c r="CB62" s="506">
        <v>78.630772040690829</v>
      </c>
      <c r="CC62" s="506">
        <v>92.998665386054242</v>
      </c>
      <c r="CD62" s="506">
        <v>4.0962933257681771</v>
      </c>
      <c r="CE62" s="311">
        <v>23.060084</v>
      </c>
      <c r="CF62" s="311">
        <v>203</v>
      </c>
      <c r="CG62" s="506"/>
      <c r="CH62" s="506">
        <v>81.959436722459259</v>
      </c>
      <c r="CI62" s="506"/>
      <c r="CJ62" s="506">
        <v>87.095552763559425</v>
      </c>
      <c r="CK62" s="506"/>
      <c r="CL62" s="506">
        <v>91.218069755137591</v>
      </c>
      <c r="CM62" s="506">
        <v>2.5070813327069179</v>
      </c>
      <c r="CN62" s="506">
        <v>84.901641118860709</v>
      </c>
      <c r="CO62" s="506">
        <v>95.046190885659811</v>
      </c>
      <c r="CP62" s="506">
        <v>2.7484481303286006</v>
      </c>
      <c r="CQ62" s="568">
        <v>36.028182999999984</v>
      </c>
      <c r="CR62" s="568">
        <v>303</v>
      </c>
      <c r="CS62" s="506"/>
      <c r="CT62" s="506">
        <v>89.557645359907383</v>
      </c>
      <c r="CU62" s="506">
        <v>2.9022704969145567</v>
      </c>
      <c r="CV62" s="506">
        <v>82.353941286144135</v>
      </c>
      <c r="CW62" s="506">
        <v>94.0336140906807</v>
      </c>
      <c r="CX62" s="506">
        <v>3.2406730717976497</v>
      </c>
      <c r="CY62" s="568">
        <v>32.754977999999966</v>
      </c>
      <c r="CZ62" s="568">
        <v>305</v>
      </c>
      <c r="DA62" s="506"/>
      <c r="DB62" s="506">
        <v>90.628888439318999</v>
      </c>
      <c r="DC62" s="506">
        <v>2.5934211414479686</v>
      </c>
      <c r="DD62" s="506">
        <v>84.162929507014255</v>
      </c>
      <c r="DE62" s="506">
        <v>94.623567225884571</v>
      </c>
      <c r="DF62" s="506">
        <v>2.8615833053987041</v>
      </c>
      <c r="DG62" s="311">
        <v>28.531735000000005</v>
      </c>
      <c r="DH62" s="311">
        <v>265</v>
      </c>
      <c r="DI62" s="506"/>
      <c r="DJ62" s="52"/>
    </row>
    <row r="63" spans="1:114" s="53" customFormat="1" ht="15.75" customHeight="1">
      <c r="A63" s="127" t="s">
        <v>30</v>
      </c>
      <c r="B63" s="506">
        <v>66.886446463065695</v>
      </c>
      <c r="C63" s="506"/>
      <c r="D63" s="506">
        <v>94.3953576835913</v>
      </c>
      <c r="E63" s="506"/>
      <c r="F63" s="506">
        <v>98.481199503785916</v>
      </c>
      <c r="G63" s="506">
        <v>1.1205280810958098</v>
      </c>
      <c r="H63" s="506">
        <v>93.720622717738564</v>
      </c>
      <c r="I63" s="506">
        <v>99.646267936838456</v>
      </c>
      <c r="J63" s="506">
        <v>1.1378091318361059</v>
      </c>
      <c r="K63" s="568">
        <v>11.602271999999994</v>
      </c>
      <c r="L63" s="568">
        <v>57</v>
      </c>
      <c r="M63" s="506"/>
      <c r="N63" s="506">
        <v>90.107728587652133</v>
      </c>
      <c r="O63" s="506">
        <v>5.6071528024172252</v>
      </c>
      <c r="P63" s="506">
        <v>72.628264353441523</v>
      </c>
      <c r="Q63" s="506">
        <v>96.901152297638689</v>
      </c>
      <c r="R63" s="506">
        <v>6.2227212807421699</v>
      </c>
      <c r="S63" s="568">
        <v>10.887678999999997</v>
      </c>
      <c r="T63" s="568">
        <v>68</v>
      </c>
      <c r="U63" s="506"/>
      <c r="V63" s="506">
        <v>95.499243346059771</v>
      </c>
      <c r="W63" s="506">
        <v>3.4226366991270512</v>
      </c>
      <c r="X63" s="506">
        <v>81.660741504664315</v>
      </c>
      <c r="Y63" s="506">
        <v>99.020670999584453</v>
      </c>
      <c r="Z63" s="506">
        <v>3.5839411698001338</v>
      </c>
      <c r="AA63" s="568">
        <v>10.306519</v>
      </c>
      <c r="AB63" s="568">
        <v>61</v>
      </c>
      <c r="AC63" s="506"/>
      <c r="AD63" s="506">
        <v>78.689181244424631</v>
      </c>
      <c r="AE63" s="506"/>
      <c r="AF63" s="506">
        <v>80.993210667908173</v>
      </c>
      <c r="AG63" s="506"/>
      <c r="AH63" s="506">
        <v>83.934185453503247</v>
      </c>
      <c r="AI63" s="506">
        <v>2.34251489788705</v>
      </c>
      <c r="AJ63" s="506">
        <v>78.796870745351683</v>
      </c>
      <c r="AK63" s="506">
        <v>88.016083165379541</v>
      </c>
      <c r="AL63" s="506">
        <v>2.7908948960786968</v>
      </c>
      <c r="AM63" s="568">
        <v>51.107987999999857</v>
      </c>
      <c r="AN63" s="568">
        <v>348</v>
      </c>
      <c r="AO63" s="506"/>
      <c r="AP63" s="506">
        <v>78.344450149531525</v>
      </c>
      <c r="AQ63" s="506">
        <v>3.1446230047354464</v>
      </c>
      <c r="AR63" s="506">
        <v>71.553679741952735</v>
      </c>
      <c r="AS63" s="506">
        <v>83.879339356487279</v>
      </c>
      <c r="AT63" s="506">
        <v>4.013842714746847</v>
      </c>
      <c r="AU63" s="568">
        <v>50.918157000000008</v>
      </c>
      <c r="AV63" s="568">
        <v>377</v>
      </c>
      <c r="AW63" s="506"/>
      <c r="AX63" s="506">
        <v>87.747575549161766</v>
      </c>
      <c r="AY63" s="506">
        <v>2.0570450102220255</v>
      </c>
      <c r="AZ63" s="506">
        <v>83.112006655371943</v>
      </c>
      <c r="BA63" s="506">
        <v>91.244770824595633</v>
      </c>
      <c r="BB63" s="506">
        <v>2.3442756080132812</v>
      </c>
      <c r="BC63" s="311">
        <v>48.485544999999988</v>
      </c>
      <c r="BD63" s="311">
        <v>324</v>
      </c>
      <c r="BE63" s="506"/>
      <c r="BF63" s="506">
        <v>76.769426266017561</v>
      </c>
      <c r="BG63" s="506"/>
      <c r="BH63" s="506">
        <v>88.334686725477255</v>
      </c>
      <c r="BI63" s="506"/>
      <c r="BJ63" s="506">
        <v>88.610214904175095</v>
      </c>
      <c r="BK63" s="506">
        <v>2.1742093700407574</v>
      </c>
      <c r="BL63" s="506">
        <v>83.605033538572172</v>
      </c>
      <c r="BM63" s="506">
        <v>92.229396660223031</v>
      </c>
      <c r="BN63" s="506">
        <v>2.4536780239072802</v>
      </c>
      <c r="BO63" s="568">
        <v>45.286897999999887</v>
      </c>
      <c r="BP63" s="568">
        <v>306</v>
      </c>
      <c r="BQ63" s="506"/>
      <c r="BR63" s="506">
        <v>84.632477958697606</v>
      </c>
      <c r="BS63" s="506">
        <v>2.6262886953463336</v>
      </c>
      <c r="BT63" s="506">
        <v>78.753430264111913</v>
      </c>
      <c r="BU63" s="506">
        <v>89.109714075416477</v>
      </c>
      <c r="BV63" s="506">
        <v>3.1031688527754278</v>
      </c>
      <c r="BW63" s="568">
        <v>43.093298000000047</v>
      </c>
      <c r="BX63" s="568">
        <v>318</v>
      </c>
      <c r="BY63" s="506"/>
      <c r="BZ63" s="506">
        <v>89.148866945808351</v>
      </c>
      <c r="CA63" s="506">
        <v>2.5136347569828663</v>
      </c>
      <c r="CB63" s="506">
        <v>83.153559909093232</v>
      </c>
      <c r="CC63" s="506">
        <v>93.185418547796644</v>
      </c>
      <c r="CD63" s="506">
        <v>2.8195924896172264</v>
      </c>
      <c r="CE63" s="311">
        <v>43.224314000000021</v>
      </c>
      <c r="CF63" s="311">
        <v>285</v>
      </c>
      <c r="CG63" s="506"/>
      <c r="CH63" s="506">
        <v>89.050566348956693</v>
      </c>
      <c r="CI63" s="506"/>
      <c r="CJ63" s="506">
        <v>86.107459865595487</v>
      </c>
      <c r="CK63" s="506"/>
      <c r="CL63" s="506">
        <v>92.715597203250766</v>
      </c>
      <c r="CM63" s="506">
        <v>1.6197297856495323</v>
      </c>
      <c r="CN63" s="506">
        <v>88.830689678907746</v>
      </c>
      <c r="CO63" s="506">
        <v>95.320440001884606</v>
      </c>
      <c r="CP63" s="506">
        <v>1.7469873834698675</v>
      </c>
      <c r="CQ63" s="568">
        <v>56.455037999999853</v>
      </c>
      <c r="CR63" s="568">
        <v>389</v>
      </c>
      <c r="CS63" s="506"/>
      <c r="CT63" s="506">
        <v>84.715835455867293</v>
      </c>
      <c r="CU63" s="506">
        <v>2.8789003335137595</v>
      </c>
      <c r="CV63" s="506">
        <v>78.185832505115783</v>
      </c>
      <c r="CW63" s="506">
        <v>89.552306787375684</v>
      </c>
      <c r="CX63" s="506">
        <v>3.3983024755903188</v>
      </c>
      <c r="CY63" s="568">
        <v>55.059090999999974</v>
      </c>
      <c r="CZ63" s="568">
        <v>413</v>
      </c>
      <c r="DA63" s="506"/>
      <c r="DB63" s="506">
        <v>95.686592312117511</v>
      </c>
      <c r="DC63" s="506">
        <v>1.7563607062397477</v>
      </c>
      <c r="DD63" s="506">
        <v>90.593379388758905</v>
      </c>
      <c r="DE63" s="506">
        <v>98.080516359477556</v>
      </c>
      <c r="DF63" s="506">
        <v>1.8355348056608833</v>
      </c>
      <c r="DG63" s="311">
        <v>52.872305000000033</v>
      </c>
      <c r="DH63" s="311">
        <v>361</v>
      </c>
      <c r="DI63" s="506"/>
      <c r="DJ63" s="52"/>
    </row>
    <row r="64" spans="1:114" s="53" customFormat="1" ht="15.75" customHeight="1">
      <c r="A64" s="127" t="s">
        <v>29</v>
      </c>
      <c r="B64" s="506">
        <v>91.597592170014607</v>
      </c>
      <c r="C64" s="506"/>
      <c r="D64" s="506">
        <v>92.41867644572676</v>
      </c>
      <c r="E64" s="506"/>
      <c r="F64" s="506">
        <v>95.03322203272819</v>
      </c>
      <c r="G64" s="506">
        <v>2.2410314012240526</v>
      </c>
      <c r="H64" s="506">
        <v>88.293453489297207</v>
      </c>
      <c r="I64" s="506">
        <v>97.981437960270441</v>
      </c>
      <c r="J64" s="506">
        <v>2.3581557620473723</v>
      </c>
      <c r="K64" s="568">
        <v>181.19455300000007</v>
      </c>
      <c r="L64" s="568">
        <v>130</v>
      </c>
      <c r="M64" s="506"/>
      <c r="N64" s="506">
        <v>91.879504247909153</v>
      </c>
      <c r="O64" s="506">
        <v>4.0811049475619674</v>
      </c>
      <c r="P64" s="506">
        <v>79.471458320341327</v>
      </c>
      <c r="Q64" s="506">
        <v>97.064767529680168</v>
      </c>
      <c r="R64" s="506">
        <v>4.4418012275624985</v>
      </c>
      <c r="S64" s="568">
        <v>174.49541000000002</v>
      </c>
      <c r="T64" s="568">
        <v>118</v>
      </c>
      <c r="U64" s="506"/>
      <c r="V64" s="506">
        <v>92.410159531219264</v>
      </c>
      <c r="W64" s="506">
        <v>3.1969106492262984</v>
      </c>
      <c r="X64" s="506">
        <v>83.281448378740379</v>
      </c>
      <c r="Y64" s="506">
        <v>96.748963864131269</v>
      </c>
      <c r="Z64" s="506">
        <v>3.4594796345376664</v>
      </c>
      <c r="AA64" s="568">
        <v>223.58847499999999</v>
      </c>
      <c r="AB64" s="568">
        <v>153</v>
      </c>
      <c r="AC64" s="506"/>
      <c r="AD64" s="506">
        <v>75.114158574988295</v>
      </c>
      <c r="AE64" s="506"/>
      <c r="AF64" s="506">
        <v>72.534867281505029</v>
      </c>
      <c r="AG64" s="506"/>
      <c r="AH64" s="506">
        <v>73.84060113716879</v>
      </c>
      <c r="AI64" s="506">
        <v>2.4983204513156867</v>
      </c>
      <c r="AJ64" s="506">
        <v>68.656329093706702</v>
      </c>
      <c r="AK64" s="506">
        <v>78.436704633136245</v>
      </c>
      <c r="AL64" s="506">
        <v>3.3833966853475665</v>
      </c>
      <c r="AM64" s="568">
        <v>433.2976169999996</v>
      </c>
      <c r="AN64" s="568">
        <v>390</v>
      </c>
      <c r="AO64" s="506"/>
      <c r="AP64" s="506">
        <v>81.460155053214351</v>
      </c>
      <c r="AQ64" s="506">
        <v>2.3278304567459505</v>
      </c>
      <c r="AR64" s="506">
        <v>76.458298676465986</v>
      </c>
      <c r="AS64" s="506">
        <v>85.599438362513894</v>
      </c>
      <c r="AT64" s="506">
        <v>2.8576307708047954</v>
      </c>
      <c r="AU64" s="568">
        <v>402.92924699999958</v>
      </c>
      <c r="AV64" s="568">
        <v>409</v>
      </c>
      <c r="AW64" s="506"/>
      <c r="AX64" s="506">
        <v>84.973580599758648</v>
      </c>
      <c r="AY64" s="506">
        <v>2.2485925624676253</v>
      </c>
      <c r="AZ64" s="506">
        <v>80.015000159606615</v>
      </c>
      <c r="BA64" s="506">
        <v>88.872950169009854</v>
      </c>
      <c r="BB64" s="506">
        <v>2.6462255051471986</v>
      </c>
      <c r="BC64" s="311">
        <v>413.90165200000047</v>
      </c>
      <c r="BD64" s="311">
        <v>448</v>
      </c>
      <c r="BE64" s="506"/>
      <c r="BF64" s="506">
        <v>87.759507988899358</v>
      </c>
      <c r="BG64" s="506"/>
      <c r="BH64" s="506">
        <v>77.8406048810198</v>
      </c>
      <c r="BI64" s="506"/>
      <c r="BJ64" s="506">
        <v>88.065596492768222</v>
      </c>
      <c r="BK64" s="506">
        <v>1.8514820614278609</v>
      </c>
      <c r="BL64" s="506">
        <v>83.932932559225648</v>
      </c>
      <c r="BM64" s="506">
        <v>91.246148123649078</v>
      </c>
      <c r="BN64" s="506">
        <v>2.1023897357918888</v>
      </c>
      <c r="BO64" s="568">
        <v>381.58613099999997</v>
      </c>
      <c r="BP64" s="568">
        <v>337</v>
      </c>
      <c r="BQ64" s="506"/>
      <c r="BR64" s="506">
        <v>92.068987238347617</v>
      </c>
      <c r="BS64" s="506">
        <v>2.2589165511512084</v>
      </c>
      <c r="BT64" s="506">
        <v>86.356105866121879</v>
      </c>
      <c r="BU64" s="506">
        <v>95.514068681526325</v>
      </c>
      <c r="BV64" s="506">
        <v>2.4535042894556223</v>
      </c>
      <c r="BW64" s="568">
        <v>370.97287699999976</v>
      </c>
      <c r="BX64" s="568">
        <v>374</v>
      </c>
      <c r="BY64" s="506"/>
      <c r="BZ64" s="506">
        <v>94.75592163135407</v>
      </c>
      <c r="CA64" s="506">
        <v>0.83312708797486112</v>
      </c>
      <c r="CB64" s="506">
        <v>92.860529526307744</v>
      </c>
      <c r="CC64" s="506">
        <v>96.168883535889137</v>
      </c>
      <c r="CD64" s="506">
        <v>0.87923485269461532</v>
      </c>
      <c r="CE64" s="311">
        <v>392.19632500000029</v>
      </c>
      <c r="CF64" s="311">
        <v>414</v>
      </c>
      <c r="CG64" s="506"/>
      <c r="CH64" s="506">
        <v>86.418294756658412</v>
      </c>
      <c r="CI64" s="506"/>
      <c r="CJ64" s="506">
        <v>82.927143985243006</v>
      </c>
      <c r="CK64" s="506"/>
      <c r="CL64" s="506">
        <v>86.940394422737015</v>
      </c>
      <c r="CM64" s="506">
        <v>2.1840356741832392</v>
      </c>
      <c r="CN64" s="506">
        <v>82.032255154474527</v>
      </c>
      <c r="CO64" s="506">
        <v>90.660451807374585</v>
      </c>
      <c r="CP64" s="506">
        <v>2.5121069310585753</v>
      </c>
      <c r="CQ64" s="568">
        <v>510.16737599999976</v>
      </c>
      <c r="CR64" s="568">
        <v>462</v>
      </c>
      <c r="CS64" s="506"/>
      <c r="CT64" s="506">
        <v>92.200718100113903</v>
      </c>
      <c r="CU64" s="506">
        <v>1.3970345454886199</v>
      </c>
      <c r="CV64" s="506">
        <v>88.983040433122937</v>
      </c>
      <c r="CW64" s="506">
        <v>94.53632533638401</v>
      </c>
      <c r="CX64" s="506">
        <v>1.515210048550472</v>
      </c>
      <c r="CY64" s="568">
        <v>456.05567399999944</v>
      </c>
      <c r="CZ64" s="568">
        <v>463</v>
      </c>
      <c r="DA64" s="506"/>
      <c r="DB64" s="506">
        <v>92.272555800499774</v>
      </c>
      <c r="DC64" s="506">
        <v>2.0303696074455888</v>
      </c>
      <c r="DD64" s="506">
        <v>87.232121457680748</v>
      </c>
      <c r="DE64" s="506">
        <v>95.427458009541354</v>
      </c>
      <c r="DF64" s="506">
        <v>2.2004046488485711</v>
      </c>
      <c r="DG64" s="311">
        <v>449.4545600000003</v>
      </c>
      <c r="DH64" s="311">
        <v>503</v>
      </c>
      <c r="DI64" s="506"/>
      <c r="DJ64" s="52"/>
    </row>
    <row r="65" spans="1:138" s="53" customFormat="1" ht="15.75" customHeight="1">
      <c r="A65" s="127" t="s">
        <v>348</v>
      </c>
      <c r="B65" s="506">
        <v>93.7331742050184</v>
      </c>
      <c r="C65" s="506"/>
      <c r="D65" s="506">
        <v>95.039443755859352</v>
      </c>
      <c r="E65" s="506"/>
      <c r="F65" s="506">
        <v>93.405869868980986</v>
      </c>
      <c r="G65" s="506">
        <v>4.7082610527394317</v>
      </c>
      <c r="H65" s="506">
        <v>75.986635527741257</v>
      </c>
      <c r="I65" s="506">
        <v>98.447415625231599</v>
      </c>
      <c r="J65" s="506">
        <v>5.0406479371624489</v>
      </c>
      <c r="K65" s="568">
        <v>16.156870999999999</v>
      </c>
      <c r="L65" s="568">
        <v>23</v>
      </c>
      <c r="M65" s="506"/>
      <c r="N65" s="506">
        <v>93.002243553669459</v>
      </c>
      <c r="O65" s="506">
        <v>3.4364421735626269</v>
      </c>
      <c r="P65" s="506">
        <v>82.515945055872848</v>
      </c>
      <c r="Q65" s="506">
        <v>97.397595823140605</v>
      </c>
      <c r="R65" s="506">
        <v>3.6950099720761411</v>
      </c>
      <c r="S65" s="568">
        <v>24.020824999999999</v>
      </c>
      <c r="T65" s="568">
        <v>28</v>
      </c>
      <c r="U65" s="506"/>
      <c r="V65" s="506">
        <v>93.959160093844716</v>
      </c>
      <c r="W65" s="506">
        <v>3.3917491414960153</v>
      </c>
      <c r="X65" s="506">
        <v>82.81587075375711</v>
      </c>
      <c r="Y65" s="506">
        <v>98.0468478387061</v>
      </c>
      <c r="Z65" s="506">
        <v>3.6098121121010416</v>
      </c>
      <c r="AA65" s="568">
        <v>30.570433000000001</v>
      </c>
      <c r="AB65" s="568">
        <v>36</v>
      </c>
      <c r="AC65" s="506"/>
      <c r="AD65" s="506">
        <v>83.561900600141584</v>
      </c>
      <c r="AE65" s="506"/>
      <c r="AF65" s="506">
        <v>85.313964408624429</v>
      </c>
      <c r="AG65" s="506"/>
      <c r="AH65" s="506">
        <v>87.244558387803806</v>
      </c>
      <c r="AI65" s="506">
        <v>3.6721053677445834</v>
      </c>
      <c r="AJ65" s="506">
        <v>78.172675476083782</v>
      </c>
      <c r="AK65" s="506">
        <v>92.888963797710161</v>
      </c>
      <c r="AL65" s="506">
        <v>4.2089792596828808</v>
      </c>
      <c r="AM65" s="568">
        <v>125.64969499999992</v>
      </c>
      <c r="AN65" s="568">
        <v>167</v>
      </c>
      <c r="AO65" s="506"/>
      <c r="AP65" s="506">
        <v>79.078965265670647</v>
      </c>
      <c r="AQ65" s="506">
        <v>4.1063780314992808</v>
      </c>
      <c r="AR65" s="506">
        <v>69.910056181822014</v>
      </c>
      <c r="AS65" s="506">
        <v>86.012940168425573</v>
      </c>
      <c r="AT65" s="506">
        <v>5.1927564020389632</v>
      </c>
      <c r="AU65" s="568">
        <v>80.806192999999993</v>
      </c>
      <c r="AV65" s="568">
        <v>144</v>
      </c>
      <c r="AW65" s="506"/>
      <c r="AX65" s="506">
        <v>89.82056055880507</v>
      </c>
      <c r="AY65" s="506">
        <v>3.1802794463121682</v>
      </c>
      <c r="AZ65" s="506">
        <v>81.689294407258515</v>
      </c>
      <c r="BA65" s="506">
        <v>94.5805158892111</v>
      </c>
      <c r="BB65" s="506">
        <v>3.540703182574835</v>
      </c>
      <c r="BC65" s="311">
        <v>122.99738700000006</v>
      </c>
      <c r="BD65" s="311">
        <v>158</v>
      </c>
      <c r="BE65" s="506"/>
      <c r="BF65" s="506">
        <v>82.174158792694286</v>
      </c>
      <c r="BG65" s="506"/>
      <c r="BH65" s="506">
        <v>91.229983877502661</v>
      </c>
      <c r="BI65" s="506"/>
      <c r="BJ65" s="506">
        <v>90.947513243068357</v>
      </c>
      <c r="BK65" s="506">
        <v>3.919945725786647</v>
      </c>
      <c r="BL65" s="506">
        <v>79.797391400593412</v>
      </c>
      <c r="BM65" s="506">
        <v>96.234136811061546</v>
      </c>
      <c r="BN65" s="506">
        <v>4.3101186453664901</v>
      </c>
      <c r="BO65" s="568">
        <v>114.27527299999993</v>
      </c>
      <c r="BP65" s="568">
        <v>150</v>
      </c>
      <c r="BQ65" s="506"/>
      <c r="BR65" s="506">
        <v>84.223373819875391</v>
      </c>
      <c r="BS65" s="506">
        <v>3.5666610233681459</v>
      </c>
      <c r="BT65" s="506">
        <v>75.92619794106713</v>
      </c>
      <c r="BU65" s="506">
        <v>90.036156107036064</v>
      </c>
      <c r="BV65" s="506">
        <v>4.2347638922610695</v>
      </c>
      <c r="BW65" s="568">
        <v>68.057701999999978</v>
      </c>
      <c r="BX65" s="568">
        <v>119</v>
      </c>
      <c r="BY65" s="506"/>
      <c r="BZ65" s="506">
        <v>94.77992975574351</v>
      </c>
      <c r="CA65" s="506">
        <v>2.0489373162010995</v>
      </c>
      <c r="CB65" s="506">
        <v>88.96372535809472</v>
      </c>
      <c r="CC65" s="506">
        <v>97.613184380376822</v>
      </c>
      <c r="CD65" s="506">
        <v>2.1617839573012949</v>
      </c>
      <c r="CE65" s="311">
        <v>116.57683700000005</v>
      </c>
      <c r="CF65" s="311">
        <v>147</v>
      </c>
      <c r="CG65" s="506"/>
      <c r="CH65" s="506">
        <v>86.773370426784169</v>
      </c>
      <c r="CI65" s="506"/>
      <c r="CJ65" s="506">
        <v>89.954586273292691</v>
      </c>
      <c r="CK65" s="506"/>
      <c r="CL65" s="506">
        <v>89.562360652257283</v>
      </c>
      <c r="CM65" s="506">
        <v>4.3030051124345938</v>
      </c>
      <c r="CN65" s="506">
        <v>77.677595167362284</v>
      </c>
      <c r="CO65" s="506">
        <v>95.487126847556354</v>
      </c>
      <c r="CP65" s="506">
        <v>4.8044793383035325</v>
      </c>
      <c r="CQ65" s="568">
        <v>128.98779599999995</v>
      </c>
      <c r="CR65" s="568">
        <v>180</v>
      </c>
      <c r="CS65" s="506"/>
      <c r="CT65" s="506">
        <v>91.610819878274498</v>
      </c>
      <c r="CU65" s="506">
        <v>2.3154549329764902</v>
      </c>
      <c r="CV65" s="506">
        <v>85.813328637204307</v>
      </c>
      <c r="CW65" s="506">
        <v>95.172405491250871</v>
      </c>
      <c r="CX65" s="506">
        <v>2.5274906785607758</v>
      </c>
      <c r="CY65" s="568">
        <v>93.61176599999996</v>
      </c>
      <c r="CZ65" s="568">
        <v>164</v>
      </c>
      <c r="DA65" s="506"/>
      <c r="DB65" s="506">
        <v>95.783866955718821</v>
      </c>
      <c r="DC65" s="506">
        <v>1.9509082261534587</v>
      </c>
      <c r="DD65" s="506">
        <v>89.806898520041244</v>
      </c>
      <c r="DE65" s="506">
        <v>98.321597346735317</v>
      </c>
      <c r="DF65" s="506">
        <v>2.0367816503538845</v>
      </c>
      <c r="DG65" s="311">
        <v>131.16334700000002</v>
      </c>
      <c r="DH65" s="311">
        <v>168</v>
      </c>
      <c r="DI65" s="506"/>
      <c r="DJ65" s="52"/>
    </row>
    <row r="66" spans="1:138" s="53" customFormat="1" ht="15.75" customHeight="1">
      <c r="A66" s="127" t="s">
        <v>27</v>
      </c>
      <c r="B66" s="506">
        <v>96.328148768084574</v>
      </c>
      <c r="C66" s="506"/>
      <c r="D66" s="506">
        <v>96.750604409484225</v>
      </c>
      <c r="E66" s="506"/>
      <c r="F66" s="506">
        <v>93.406427426227722</v>
      </c>
      <c r="G66" s="506">
        <v>3.81252932388916</v>
      </c>
      <c r="H66" s="506">
        <v>80.80034989725759</v>
      </c>
      <c r="I66" s="506">
        <v>97.94602663234248</v>
      </c>
      <c r="J66" s="506">
        <v>4.0816562938351222</v>
      </c>
      <c r="K66" s="568">
        <v>67.716229999999996</v>
      </c>
      <c r="L66" s="568">
        <v>113</v>
      </c>
      <c r="M66" s="506"/>
      <c r="N66" s="506">
        <v>93.281393333354572</v>
      </c>
      <c r="O66" s="506">
        <v>2.907258074347868</v>
      </c>
      <c r="P66" s="506">
        <v>84.828054554886506</v>
      </c>
      <c r="Q66" s="506">
        <v>97.18129705051912</v>
      </c>
      <c r="R66" s="506">
        <v>3.1166537832023584</v>
      </c>
      <c r="S66" s="568">
        <v>65.898616999999959</v>
      </c>
      <c r="T66" s="568">
        <v>106</v>
      </c>
      <c r="U66" s="506"/>
      <c r="V66" s="506">
        <v>93.196421672187455</v>
      </c>
      <c r="W66" s="506">
        <v>3.5255449488952206</v>
      </c>
      <c r="X66" s="506">
        <v>82.15734273746537</v>
      </c>
      <c r="Y66" s="506">
        <v>97.604840121953686</v>
      </c>
      <c r="Z66" s="506">
        <v>3.7829187919854936</v>
      </c>
      <c r="AA66" s="568">
        <v>77.438245999999936</v>
      </c>
      <c r="AB66" s="568">
        <v>130</v>
      </c>
      <c r="AC66" s="506"/>
      <c r="AD66" s="506">
        <v>81.506153480390807</v>
      </c>
      <c r="AE66" s="506"/>
      <c r="AF66" s="506">
        <v>78.379052072362782</v>
      </c>
      <c r="AG66" s="506"/>
      <c r="AH66" s="506">
        <v>74.804497689899051</v>
      </c>
      <c r="AI66" s="506">
        <v>2.9057921430153555</v>
      </c>
      <c r="AJ66" s="506">
        <v>68.695323039885253</v>
      </c>
      <c r="AK66" s="506">
        <v>80.067387571654763</v>
      </c>
      <c r="AL66" s="506">
        <v>3.8845152801657385</v>
      </c>
      <c r="AM66" s="568">
        <v>202.90853300000012</v>
      </c>
      <c r="AN66" s="568">
        <v>391</v>
      </c>
      <c r="AO66" s="506"/>
      <c r="AP66" s="506">
        <v>72.523485874822327</v>
      </c>
      <c r="AQ66" s="506">
        <v>2.9660475624296865</v>
      </c>
      <c r="AR66" s="506">
        <v>66.345479913931513</v>
      </c>
      <c r="AS66" s="506">
        <v>77.94440369524159</v>
      </c>
      <c r="AT66" s="506">
        <v>4.0897752316389919</v>
      </c>
      <c r="AU66" s="568">
        <v>171.62830300000022</v>
      </c>
      <c r="AV66" s="568">
        <v>373</v>
      </c>
      <c r="AW66" s="506"/>
      <c r="AX66" s="506">
        <v>79.773974412475638</v>
      </c>
      <c r="AY66" s="506">
        <v>2.640004587778745</v>
      </c>
      <c r="AZ66" s="506">
        <v>74.104578717781976</v>
      </c>
      <c r="BA66" s="506">
        <v>84.46239430611935</v>
      </c>
      <c r="BB66" s="506">
        <v>3.3093557231189945</v>
      </c>
      <c r="BC66" s="311">
        <v>205.78021300000029</v>
      </c>
      <c r="BD66" s="311">
        <v>423</v>
      </c>
      <c r="BE66" s="506"/>
      <c r="BF66" s="506">
        <v>92.884352439971565</v>
      </c>
      <c r="BG66" s="506"/>
      <c r="BH66" s="506">
        <v>85.634697508688006</v>
      </c>
      <c r="BI66" s="506"/>
      <c r="BJ66" s="506">
        <v>82.135046040671014</v>
      </c>
      <c r="BK66" s="506">
        <v>2.7701864838045354</v>
      </c>
      <c r="BL66" s="506">
        <v>76.048744405669211</v>
      </c>
      <c r="BM66" s="506">
        <v>86.940339496215486</v>
      </c>
      <c r="BN66" s="506">
        <v>3.3727216545697374</v>
      </c>
      <c r="BO66" s="568">
        <v>166.65901700000023</v>
      </c>
      <c r="BP66" s="568">
        <v>321</v>
      </c>
      <c r="BQ66" s="506"/>
      <c r="BR66" s="506">
        <v>91.881975899977164</v>
      </c>
      <c r="BS66" s="506">
        <v>1.6964633443080506</v>
      </c>
      <c r="BT66" s="506">
        <v>87.87310075915498</v>
      </c>
      <c r="BU66" s="506">
        <v>94.646348859556085</v>
      </c>
      <c r="BV66" s="506">
        <v>1.8463505248894765</v>
      </c>
      <c r="BW66" s="568">
        <v>157.69547599999999</v>
      </c>
      <c r="BX66" s="568">
        <v>332</v>
      </c>
      <c r="BY66" s="506"/>
      <c r="BZ66" s="506">
        <v>87.996055286423385</v>
      </c>
      <c r="CA66" s="506">
        <v>2.4253629381015345</v>
      </c>
      <c r="CB66" s="506">
        <v>82.373338908502134</v>
      </c>
      <c r="CC66" s="506">
        <v>91.999389526751301</v>
      </c>
      <c r="CD66" s="506">
        <v>2.7562177988627812</v>
      </c>
      <c r="CE66" s="311">
        <v>181.07847000000007</v>
      </c>
      <c r="CF66" s="311">
        <v>368</v>
      </c>
      <c r="CG66" s="506"/>
      <c r="CH66" s="506">
        <v>91.966004851034072</v>
      </c>
      <c r="CI66" s="506"/>
      <c r="CJ66" s="506">
        <v>90.833251901009064</v>
      </c>
      <c r="CK66" s="506"/>
      <c r="CL66" s="506">
        <v>89.171963117278224</v>
      </c>
      <c r="CM66" s="506">
        <v>1.987571755509115</v>
      </c>
      <c r="CN66" s="506">
        <v>84.616225486236758</v>
      </c>
      <c r="CO66" s="506">
        <v>92.498178584461968</v>
      </c>
      <c r="CP66" s="506">
        <v>2.228920039469219</v>
      </c>
      <c r="CQ66" s="568">
        <v>241.88053900000006</v>
      </c>
      <c r="CR66" s="568">
        <v>475</v>
      </c>
      <c r="CS66" s="506"/>
      <c r="CT66" s="506">
        <v>91.795041928902648</v>
      </c>
      <c r="CU66" s="506">
        <v>1.5024103696093545</v>
      </c>
      <c r="CV66" s="506">
        <v>88.32624905333401</v>
      </c>
      <c r="CW66" s="506">
        <v>94.299622697421199</v>
      </c>
      <c r="CX66" s="506">
        <v>1.6367010004451061</v>
      </c>
      <c r="CY66" s="568">
        <v>217.23483200000038</v>
      </c>
      <c r="CZ66" s="568">
        <v>461</v>
      </c>
      <c r="DA66" s="506"/>
      <c r="DB66" s="506">
        <v>90.824740585890879</v>
      </c>
      <c r="DC66" s="506">
        <v>1.9734883686863991</v>
      </c>
      <c r="DD66" s="506">
        <v>86.153308619983164</v>
      </c>
      <c r="DE66" s="506">
        <v>94.029399894597972</v>
      </c>
      <c r="DF66" s="506">
        <v>2.1728532952099284</v>
      </c>
      <c r="DG66" s="311">
        <v>234.28611400000051</v>
      </c>
      <c r="DH66" s="311">
        <v>496</v>
      </c>
      <c r="DI66" s="506"/>
      <c r="DJ66" s="52"/>
    </row>
    <row r="67" spans="1:138" s="53" customFormat="1" ht="15.75" customHeight="1">
      <c r="A67" s="127" t="s">
        <v>26</v>
      </c>
      <c r="B67" s="506">
        <v>99.369743242946925</v>
      </c>
      <c r="C67" s="506"/>
      <c r="D67" s="506">
        <v>88.926529360785779</v>
      </c>
      <c r="E67" s="506"/>
      <c r="F67" s="506">
        <v>85.157187040997655</v>
      </c>
      <c r="G67" s="506">
        <v>6.5890986545035251</v>
      </c>
      <c r="H67" s="506">
        <v>67.367214612847846</v>
      </c>
      <c r="I67" s="506">
        <v>94.098441811112039</v>
      </c>
      <c r="J67" s="506">
        <v>7.7375719929913878</v>
      </c>
      <c r="K67" s="568">
        <v>18.599630000000005</v>
      </c>
      <c r="L67" s="568">
        <v>87</v>
      </c>
      <c r="M67" s="506"/>
      <c r="N67" s="506">
        <v>100</v>
      </c>
      <c r="O67" s="506">
        <v>9.2684369889577382E-16</v>
      </c>
      <c r="P67" s="506">
        <v>0</v>
      </c>
      <c r="Q67" s="506">
        <v>100</v>
      </c>
      <c r="R67" s="506">
        <v>9.2684369889577382E-16</v>
      </c>
      <c r="S67" s="568">
        <v>20.832333999999999</v>
      </c>
      <c r="T67" s="568">
        <v>71</v>
      </c>
      <c r="U67" s="506"/>
      <c r="V67" s="506">
        <v>98.877078961173822</v>
      </c>
      <c r="W67" s="506">
        <v>0.83786213352200067</v>
      </c>
      <c r="X67" s="506">
        <v>95.24982597622801</v>
      </c>
      <c r="Y67" s="506">
        <v>99.74204726897004</v>
      </c>
      <c r="Z67" s="506">
        <v>0.84737751390390992</v>
      </c>
      <c r="AA67" s="568">
        <v>18.267393999999999</v>
      </c>
      <c r="AB67" s="568">
        <v>61</v>
      </c>
      <c r="AC67" s="506"/>
      <c r="AD67" s="506">
        <v>88.862353222740438</v>
      </c>
      <c r="AE67" s="506"/>
      <c r="AF67" s="506">
        <v>92.59558310581879</v>
      </c>
      <c r="AG67" s="506"/>
      <c r="AH67" s="506">
        <v>94.342653842157048</v>
      </c>
      <c r="AI67" s="506">
        <v>1.2835765569238113</v>
      </c>
      <c r="AJ67" s="506">
        <v>91.233087199543121</v>
      </c>
      <c r="AK67" s="506">
        <v>96.39288497832051</v>
      </c>
      <c r="AL67" s="506">
        <v>1.360547434961221</v>
      </c>
      <c r="AM67" s="568">
        <v>57.277878999999899</v>
      </c>
      <c r="AN67" s="568">
        <v>290</v>
      </c>
      <c r="AO67" s="506"/>
      <c r="AP67" s="506">
        <v>89.145752838779629</v>
      </c>
      <c r="AQ67" s="506">
        <v>3.036594770211094</v>
      </c>
      <c r="AR67" s="506">
        <v>81.613599633085727</v>
      </c>
      <c r="AS67" s="506">
        <v>93.825726602510201</v>
      </c>
      <c r="AT67" s="506">
        <v>3.4063257906439861</v>
      </c>
      <c r="AU67" s="568">
        <v>46.215878999999994</v>
      </c>
      <c r="AV67" s="568">
        <v>269</v>
      </c>
      <c r="AW67" s="506"/>
      <c r="AX67" s="506">
        <v>83.37316878774989</v>
      </c>
      <c r="AY67" s="506">
        <v>3.5086269281295213</v>
      </c>
      <c r="AZ67" s="506">
        <v>75.325184068041835</v>
      </c>
      <c r="BA67" s="506">
        <v>89.173491724251434</v>
      </c>
      <c r="BB67" s="506">
        <v>4.208340619824261</v>
      </c>
      <c r="BC67" s="311">
        <v>42.553632000000007</v>
      </c>
      <c r="BD67" s="311">
        <v>207</v>
      </c>
      <c r="BE67" s="506"/>
      <c r="BF67" s="506">
        <v>86.311183644354955</v>
      </c>
      <c r="BG67" s="506"/>
      <c r="BH67" s="506">
        <v>92.508141318271413</v>
      </c>
      <c r="BI67" s="506"/>
      <c r="BJ67" s="506">
        <v>93.726214966863594</v>
      </c>
      <c r="BK67" s="506">
        <v>1.7222141223661243</v>
      </c>
      <c r="BL67" s="506">
        <v>89.375880636262821</v>
      </c>
      <c r="BM67" s="506">
        <v>96.367584857677983</v>
      </c>
      <c r="BN67" s="506">
        <v>1.8374945824655395</v>
      </c>
      <c r="BO67" s="568">
        <v>53.684387999999927</v>
      </c>
      <c r="BP67" s="568">
        <v>266</v>
      </c>
      <c r="BQ67" s="506"/>
      <c r="BR67" s="506">
        <v>76.554794078459494</v>
      </c>
      <c r="BS67" s="506">
        <v>4.0788456664726063</v>
      </c>
      <c r="BT67" s="506">
        <v>67.650421750284252</v>
      </c>
      <c r="BU67" s="506">
        <v>83.602284464168847</v>
      </c>
      <c r="BV67" s="506">
        <v>5.3280081483757602</v>
      </c>
      <c r="BW67" s="568">
        <v>35.380471</v>
      </c>
      <c r="BX67" s="568">
        <v>213</v>
      </c>
      <c r="BY67" s="506"/>
      <c r="BZ67" s="506">
        <v>86.232956566433614</v>
      </c>
      <c r="CA67" s="506">
        <v>3.4191686971803552</v>
      </c>
      <c r="CB67" s="506">
        <v>78.075291421433391</v>
      </c>
      <c r="CC67" s="506">
        <v>91.678842925236822</v>
      </c>
      <c r="CD67" s="506">
        <v>3.965037073205576</v>
      </c>
      <c r="CE67" s="311">
        <v>36.695255000000003</v>
      </c>
      <c r="CF67" s="311">
        <v>175</v>
      </c>
      <c r="CG67" s="506"/>
      <c r="CH67" s="506">
        <v>93.62429782239947</v>
      </c>
      <c r="CI67" s="506"/>
      <c r="CJ67" s="506">
        <v>93.947710499143113</v>
      </c>
      <c r="CK67" s="506"/>
      <c r="CL67" s="506">
        <v>97.222184567582559</v>
      </c>
      <c r="CM67" s="506">
        <v>1.4783226406182877</v>
      </c>
      <c r="CN67" s="506">
        <v>92.287233923480585</v>
      </c>
      <c r="CO67" s="506">
        <v>99.032645023580912</v>
      </c>
      <c r="CP67" s="506">
        <v>1.5205610192709189</v>
      </c>
      <c r="CQ67" s="568">
        <v>59.0261169999999</v>
      </c>
      <c r="CR67" s="568">
        <v>309</v>
      </c>
      <c r="CS67" s="506"/>
      <c r="CT67" s="506">
        <v>92.963680070378587</v>
      </c>
      <c r="CU67" s="506">
        <v>2.8313575528260042</v>
      </c>
      <c r="CV67" s="506">
        <v>84.972106511311196</v>
      </c>
      <c r="CW67" s="506">
        <v>96.862396734492521</v>
      </c>
      <c r="CX67" s="506">
        <v>3.0456599294289033</v>
      </c>
      <c r="CY67" s="568">
        <v>48.195208999999998</v>
      </c>
      <c r="CZ67" s="568">
        <v>283</v>
      </c>
      <c r="DA67" s="506"/>
      <c r="DB67" s="506">
        <v>94.821494766061747</v>
      </c>
      <c r="DC67" s="506">
        <v>1.8595209281732898</v>
      </c>
      <c r="DD67" s="506">
        <v>89.705769108658529</v>
      </c>
      <c r="DE67" s="506">
        <v>97.46674916281026</v>
      </c>
      <c r="DF67" s="506">
        <v>1.9610753160567602</v>
      </c>
      <c r="DG67" s="311">
        <v>48.396852999999993</v>
      </c>
      <c r="DH67" s="311">
        <v>236</v>
      </c>
      <c r="DI67" s="506"/>
      <c r="DJ67" s="52"/>
    </row>
    <row r="68" spans="1:138" s="53" customFormat="1" ht="15.75" customHeight="1">
      <c r="A68" s="127" t="s">
        <v>25</v>
      </c>
      <c r="B68" s="506">
        <v>95.005491927454059</v>
      </c>
      <c r="C68" s="506"/>
      <c r="D68" s="506">
        <v>97.535412935989356</v>
      </c>
      <c r="E68" s="506"/>
      <c r="F68" s="506">
        <v>95.565919004730688</v>
      </c>
      <c r="G68" s="506">
        <v>2.4603044671793266</v>
      </c>
      <c r="H68" s="506">
        <v>87.347830478633469</v>
      </c>
      <c r="I68" s="506">
        <v>98.53552780533839</v>
      </c>
      <c r="J68" s="506">
        <v>2.5744580210205874</v>
      </c>
      <c r="K68" s="568">
        <v>35.310530999999983</v>
      </c>
      <c r="L68" s="568">
        <v>172</v>
      </c>
      <c r="M68" s="506"/>
      <c r="N68" s="506">
        <v>93.96882851672818</v>
      </c>
      <c r="O68" s="506">
        <v>2.9721615193455091</v>
      </c>
      <c r="P68" s="506">
        <v>84.783826581756045</v>
      </c>
      <c r="Q68" s="506">
        <v>97.756182521969677</v>
      </c>
      <c r="R68" s="506">
        <v>3.1629228184071803</v>
      </c>
      <c r="S68" s="568">
        <v>34.154430999999988</v>
      </c>
      <c r="T68" s="568">
        <v>158</v>
      </c>
      <c r="U68" s="506"/>
      <c r="V68" s="506">
        <v>98.076119710562608</v>
      </c>
      <c r="W68" s="506">
        <v>0.80264745880042154</v>
      </c>
      <c r="X68" s="506">
        <v>95.678213904602188</v>
      </c>
      <c r="Y68" s="506">
        <v>99.155313942398976</v>
      </c>
      <c r="Z68" s="506">
        <v>0.81839234787138304</v>
      </c>
      <c r="AA68" s="568">
        <v>27.512929999999997</v>
      </c>
      <c r="AB68" s="568">
        <v>153</v>
      </c>
      <c r="AC68" s="506"/>
      <c r="AD68" s="506">
        <v>76.298065037202178</v>
      </c>
      <c r="AE68" s="506"/>
      <c r="AF68" s="506">
        <v>74.37975942857264</v>
      </c>
      <c r="AG68" s="506"/>
      <c r="AH68" s="506">
        <v>78.703239433707537</v>
      </c>
      <c r="AI68" s="506">
        <v>2.5206537139704945</v>
      </c>
      <c r="AJ68" s="506">
        <v>73.346217913777508</v>
      </c>
      <c r="AK68" s="506">
        <v>83.229755950245945</v>
      </c>
      <c r="AL68" s="506">
        <v>3.2027318470082342</v>
      </c>
      <c r="AM68" s="568">
        <v>66.003084999999913</v>
      </c>
      <c r="AN68" s="568">
        <v>448</v>
      </c>
      <c r="AO68" s="506"/>
      <c r="AP68" s="506">
        <v>76.73904039970175</v>
      </c>
      <c r="AQ68" s="506">
        <v>2.5280001968288568</v>
      </c>
      <c r="AR68" s="506">
        <v>71.421555382398509</v>
      </c>
      <c r="AS68" s="506">
        <v>81.32581471408345</v>
      </c>
      <c r="AT68" s="506">
        <v>3.2942817419419823</v>
      </c>
      <c r="AU68" s="568">
        <v>56.761057999999984</v>
      </c>
      <c r="AV68" s="568">
        <v>417</v>
      </c>
      <c r="AW68" s="506"/>
      <c r="AX68" s="506">
        <v>73.601325776274635</v>
      </c>
      <c r="AY68" s="506">
        <v>3.1782474059105565</v>
      </c>
      <c r="AZ68" s="506">
        <v>66.92105544400691</v>
      </c>
      <c r="BA68" s="506">
        <v>79.348831441095058</v>
      </c>
      <c r="BB68" s="506">
        <v>4.318193147187932</v>
      </c>
      <c r="BC68" s="311">
        <v>55.985530000000004</v>
      </c>
      <c r="BD68" s="311">
        <v>438</v>
      </c>
      <c r="BE68" s="506"/>
      <c r="BF68" s="506">
        <v>86.037689490855612</v>
      </c>
      <c r="BG68" s="506"/>
      <c r="BH68" s="506">
        <v>83.547276380573734</v>
      </c>
      <c r="BI68" s="506"/>
      <c r="BJ68" s="506">
        <v>84.528482267154686</v>
      </c>
      <c r="BK68" s="506">
        <v>1.9694855123100607</v>
      </c>
      <c r="BL68" s="506">
        <v>80.262846700928165</v>
      </c>
      <c r="BM68" s="506">
        <v>88.009937335598551</v>
      </c>
      <c r="BN68" s="506">
        <v>2.3299667277657314</v>
      </c>
      <c r="BO68" s="568">
        <v>55.791405999999967</v>
      </c>
      <c r="BP68" s="568">
        <v>370</v>
      </c>
      <c r="BQ68" s="506"/>
      <c r="BR68" s="506">
        <v>85.963156289299548</v>
      </c>
      <c r="BS68" s="506">
        <v>2.1400648126529775</v>
      </c>
      <c r="BT68" s="506">
        <v>81.221732521316625</v>
      </c>
      <c r="BU68" s="506">
        <v>89.659804742754616</v>
      </c>
      <c r="BV68" s="506">
        <v>2.4895140023137645</v>
      </c>
      <c r="BW68" s="568">
        <v>48.793596999999949</v>
      </c>
      <c r="BX68" s="568">
        <v>350</v>
      </c>
      <c r="BY68" s="506"/>
      <c r="BZ68" s="506">
        <v>85.317329317057442</v>
      </c>
      <c r="CA68" s="506">
        <v>2.7250232924294373</v>
      </c>
      <c r="CB68" s="506">
        <v>79.136586829961615</v>
      </c>
      <c r="CC68" s="506">
        <v>89.900713206343298</v>
      </c>
      <c r="CD68" s="506">
        <v>3.1939856934605486</v>
      </c>
      <c r="CE68" s="311">
        <v>47.765358999999997</v>
      </c>
      <c r="CF68" s="311">
        <v>368</v>
      </c>
      <c r="CG68" s="506"/>
      <c r="CH68" s="506">
        <v>88.323968760151033</v>
      </c>
      <c r="CI68" s="506"/>
      <c r="CJ68" s="506">
        <v>89.191781786810253</v>
      </c>
      <c r="CK68" s="506"/>
      <c r="CL68" s="506">
        <v>83.950473030864785</v>
      </c>
      <c r="CM68" s="506">
        <v>2.335710208277241</v>
      </c>
      <c r="CN68" s="506">
        <v>78.828915981400797</v>
      </c>
      <c r="CO68" s="506">
        <v>88.021330896671728</v>
      </c>
      <c r="CP68" s="506">
        <v>2.7822478229735594</v>
      </c>
      <c r="CQ68" s="568">
        <v>70.40358499999985</v>
      </c>
      <c r="CR68" s="568">
        <v>495</v>
      </c>
      <c r="CS68" s="506"/>
      <c r="CT68" s="506">
        <v>90.358534445763667</v>
      </c>
      <c r="CU68" s="506">
        <v>1.4727412897927445</v>
      </c>
      <c r="CV68" s="506">
        <v>87.059702846706102</v>
      </c>
      <c r="CW68" s="506">
        <v>92.885131422886317</v>
      </c>
      <c r="CX68" s="506">
        <v>1.6298862070153817</v>
      </c>
      <c r="CY68" s="568">
        <v>66.834899000000021</v>
      </c>
      <c r="CZ68" s="568">
        <v>489</v>
      </c>
      <c r="DA68" s="506"/>
      <c r="DB68" s="506">
        <v>85.908106870348178</v>
      </c>
      <c r="DC68" s="506">
        <v>2.1878434253018515</v>
      </c>
      <c r="DD68" s="506">
        <v>81.0509739740979</v>
      </c>
      <c r="DE68" s="506">
        <v>89.678771766923433</v>
      </c>
      <c r="DF68" s="506">
        <v>2.5467252218742606</v>
      </c>
      <c r="DG68" s="311">
        <v>65.346796999999981</v>
      </c>
      <c r="DH68" s="311">
        <v>496</v>
      </c>
      <c r="DI68" s="506"/>
      <c r="DJ68" s="52"/>
    </row>
    <row r="69" spans="1:138" s="53" customFormat="1" ht="15.75" customHeight="1">
      <c r="A69" s="127" t="s">
        <v>24</v>
      </c>
      <c r="B69" s="506">
        <v>91.090938425445358</v>
      </c>
      <c r="C69" s="506"/>
      <c r="D69" s="506">
        <v>98.36336106148363</v>
      </c>
      <c r="E69" s="506"/>
      <c r="F69" s="506">
        <v>95.050029950934203</v>
      </c>
      <c r="G69" s="506">
        <v>1.5973095840913312</v>
      </c>
      <c r="H69" s="506">
        <v>90.799156702404304</v>
      </c>
      <c r="I69" s="506">
        <v>97.39334187532296</v>
      </c>
      <c r="J69" s="506">
        <v>1.6804935094874549</v>
      </c>
      <c r="K69" s="568">
        <v>45.003753999999965</v>
      </c>
      <c r="L69" s="568">
        <v>107</v>
      </c>
      <c r="M69" s="506"/>
      <c r="N69" s="506">
        <v>96.586304762531199</v>
      </c>
      <c r="O69" s="506">
        <v>2.3075255003958093</v>
      </c>
      <c r="P69" s="506">
        <v>87.765461691289019</v>
      </c>
      <c r="Q69" s="506">
        <v>99.111862749573348</v>
      </c>
      <c r="R69" s="506">
        <v>2.3890814604297499</v>
      </c>
      <c r="S69" s="568">
        <v>38.590098000000005</v>
      </c>
      <c r="T69" s="568">
        <v>109</v>
      </c>
      <c r="U69" s="506"/>
      <c r="V69" s="506">
        <v>92.767958429781359</v>
      </c>
      <c r="W69" s="506">
        <v>3.346624300249474</v>
      </c>
      <c r="X69" s="506">
        <v>82.828301099115066</v>
      </c>
      <c r="Y69" s="506">
        <v>97.151980383626196</v>
      </c>
      <c r="Z69" s="506">
        <v>3.6075217746466057</v>
      </c>
      <c r="AA69" s="568">
        <v>37.51153200000001</v>
      </c>
      <c r="AB69" s="568">
        <v>116</v>
      </c>
      <c r="AC69" s="506"/>
      <c r="AD69" s="506">
        <v>93.224464715568772</v>
      </c>
      <c r="AE69" s="506"/>
      <c r="AF69" s="506">
        <v>95.159291453040765</v>
      </c>
      <c r="AG69" s="506"/>
      <c r="AH69" s="506">
        <v>95.040596578560454</v>
      </c>
      <c r="AI69" s="506">
        <v>0.82100946171610578</v>
      </c>
      <c r="AJ69" s="506">
        <v>93.159714724884623</v>
      </c>
      <c r="AK69" s="506">
        <v>96.424141829559275</v>
      </c>
      <c r="AL69" s="506">
        <v>0.86385133434790706</v>
      </c>
      <c r="AM69" s="568">
        <v>185.64163400000007</v>
      </c>
      <c r="AN69" s="568">
        <v>554</v>
      </c>
      <c r="AO69" s="506"/>
      <c r="AP69" s="506">
        <v>95.872541407581977</v>
      </c>
      <c r="AQ69" s="506">
        <v>1.0943900752880524</v>
      </c>
      <c r="AR69" s="506">
        <v>93.105984845441299</v>
      </c>
      <c r="AS69" s="506">
        <v>97.558002393758642</v>
      </c>
      <c r="AT69" s="506">
        <v>1.1415052310290628</v>
      </c>
      <c r="AU69" s="568">
        <v>182.93814199999989</v>
      </c>
      <c r="AV69" s="568">
        <v>601</v>
      </c>
      <c r="AW69" s="506"/>
      <c r="AX69" s="506">
        <v>97.905477044980145</v>
      </c>
      <c r="AY69" s="506">
        <v>0.73433901401966395</v>
      </c>
      <c r="AZ69" s="506">
        <v>95.8613387424043</v>
      </c>
      <c r="BA69" s="506">
        <v>98.951036852789414</v>
      </c>
      <c r="BB69" s="506">
        <v>0.75004896169628066</v>
      </c>
      <c r="BC69" s="311">
        <v>183.70128900000003</v>
      </c>
      <c r="BD69" s="311">
        <v>598</v>
      </c>
      <c r="BE69" s="506"/>
      <c r="BF69" s="506">
        <v>94.812861877298175</v>
      </c>
      <c r="BG69" s="506"/>
      <c r="BH69" s="506">
        <v>93.247465455412382</v>
      </c>
      <c r="BI69" s="506"/>
      <c r="BJ69" s="506">
        <v>95.041438818621884</v>
      </c>
      <c r="BK69" s="506">
        <v>1.3568324588488527</v>
      </c>
      <c r="BL69" s="506">
        <v>91.595971476342712</v>
      </c>
      <c r="BM69" s="506">
        <v>97.11877355462029</v>
      </c>
      <c r="BN69" s="506">
        <v>1.4276219675485413</v>
      </c>
      <c r="BO69" s="568">
        <v>176.43648000000002</v>
      </c>
      <c r="BP69" s="568">
        <v>536</v>
      </c>
      <c r="BQ69" s="506"/>
      <c r="BR69" s="506">
        <v>96.443082383552408</v>
      </c>
      <c r="BS69" s="506">
        <v>1.1030586669504425</v>
      </c>
      <c r="BT69" s="506">
        <v>93.52070518713515</v>
      </c>
      <c r="BU69" s="506">
        <v>98.074508436416053</v>
      </c>
      <c r="BV69" s="506">
        <v>1.1437405770209603</v>
      </c>
      <c r="BW69" s="568">
        <v>176.43118299999998</v>
      </c>
      <c r="BX69" s="568">
        <v>579</v>
      </c>
      <c r="BY69" s="506"/>
      <c r="BZ69" s="506">
        <v>98.272140050144102</v>
      </c>
      <c r="CA69" s="506">
        <v>0.67856731267263926</v>
      </c>
      <c r="CB69" s="506">
        <v>96.29341234418159</v>
      </c>
      <c r="CC69" s="506">
        <v>99.203282068605802</v>
      </c>
      <c r="CD69" s="506">
        <v>0.69049815372535395</v>
      </c>
      <c r="CE69" s="311">
        <v>180.527188</v>
      </c>
      <c r="CF69" s="311">
        <v>586</v>
      </c>
      <c r="CG69" s="506"/>
      <c r="CH69" s="506">
        <v>94.943949500353355</v>
      </c>
      <c r="CI69" s="506"/>
      <c r="CJ69" s="506">
        <v>98.007069488038013</v>
      </c>
      <c r="CK69" s="506"/>
      <c r="CL69" s="506">
        <v>99.218502244646217</v>
      </c>
      <c r="CM69" s="506">
        <v>0.33518123413469314</v>
      </c>
      <c r="CN69" s="506">
        <v>98.194805312856687</v>
      </c>
      <c r="CO69" s="506">
        <v>99.663665468441877</v>
      </c>
      <c r="CP69" s="506">
        <v>0.3378213000113891</v>
      </c>
      <c r="CQ69" s="568">
        <v>193.80228600000004</v>
      </c>
      <c r="CR69" s="568">
        <v>580</v>
      </c>
      <c r="CS69" s="506"/>
      <c r="CT69" s="506">
        <v>99.093099644985543</v>
      </c>
      <c r="CU69" s="506">
        <v>0.31835779426078337</v>
      </c>
      <c r="CV69" s="506">
        <v>98.19993315084065</v>
      </c>
      <c r="CW69" s="506">
        <v>99.545142929648676</v>
      </c>
      <c r="CX69" s="506">
        <v>0.32127140578036545</v>
      </c>
      <c r="CY69" s="568">
        <v>189.08341499999995</v>
      </c>
      <c r="CZ69" s="568">
        <v>621</v>
      </c>
      <c r="DA69" s="506"/>
      <c r="DB69" s="506">
        <v>99.74944901108141</v>
      </c>
      <c r="DC69" s="506">
        <v>0.14809372269745227</v>
      </c>
      <c r="DD69" s="506">
        <v>99.203653829005404</v>
      </c>
      <c r="DE69" s="506">
        <v>99.92146634644287</v>
      </c>
      <c r="DF69" s="506">
        <v>0.14846570498950842</v>
      </c>
      <c r="DG69" s="311">
        <v>187.16115700000009</v>
      </c>
      <c r="DH69" s="311">
        <v>610</v>
      </c>
      <c r="DI69" s="506"/>
      <c r="DJ69" s="52"/>
    </row>
    <row r="70" spans="1:138" s="53" customFormat="1" ht="9" customHeight="1">
      <c r="A70" s="125"/>
      <c r="B70" s="506"/>
      <c r="C70" s="510"/>
      <c r="D70" s="510"/>
      <c r="E70" s="510"/>
      <c r="F70" s="510"/>
      <c r="G70" s="510"/>
      <c r="H70" s="510"/>
      <c r="I70" s="510"/>
      <c r="J70" s="510"/>
      <c r="K70" s="510"/>
      <c r="L70" s="510"/>
      <c r="M70" s="510"/>
      <c r="N70" s="510"/>
      <c r="O70" s="510"/>
      <c r="P70" s="510"/>
      <c r="Q70" s="510"/>
      <c r="R70" s="510"/>
      <c r="S70" s="510"/>
      <c r="T70" s="510"/>
      <c r="U70" s="510"/>
      <c r="V70" s="510"/>
      <c r="W70" s="510"/>
      <c r="X70" s="510"/>
      <c r="Y70" s="510"/>
      <c r="Z70" s="510"/>
      <c r="AA70" s="510"/>
      <c r="AB70" s="510"/>
      <c r="AC70" s="510"/>
      <c r="AD70" s="510"/>
      <c r="AE70" s="510"/>
      <c r="AF70" s="510"/>
      <c r="AG70" s="510"/>
      <c r="AH70" s="510"/>
      <c r="AI70" s="510"/>
      <c r="AJ70" s="510"/>
      <c r="AK70" s="510"/>
      <c r="AL70" s="510"/>
      <c r="AM70" s="510"/>
      <c r="AN70" s="510"/>
      <c r="AO70" s="510"/>
      <c r="AP70" s="510"/>
      <c r="AQ70" s="510"/>
      <c r="AR70" s="510"/>
      <c r="AS70" s="510"/>
      <c r="AT70" s="510"/>
      <c r="AU70" s="510"/>
      <c r="AV70" s="510"/>
      <c r="AW70" s="510"/>
      <c r="AX70" s="510"/>
      <c r="AY70" s="510"/>
      <c r="AZ70" s="510"/>
      <c r="BA70" s="510"/>
      <c r="BB70" s="510"/>
      <c r="BC70" s="510"/>
      <c r="BD70" s="510"/>
      <c r="BE70" s="510"/>
      <c r="BF70" s="510"/>
      <c r="BG70" s="510"/>
      <c r="BH70" s="510"/>
      <c r="BI70" s="510"/>
      <c r="BJ70" s="510"/>
      <c r="BK70" s="510"/>
      <c r="BL70" s="510"/>
      <c r="BM70" s="510"/>
      <c r="BN70" s="510"/>
      <c r="BO70" s="510"/>
      <c r="BP70" s="510"/>
      <c r="BQ70" s="510"/>
      <c r="BR70" s="510"/>
      <c r="BS70" s="510"/>
      <c r="BT70" s="510"/>
      <c r="BU70" s="510"/>
      <c r="BV70" s="510"/>
      <c r="BW70" s="510"/>
      <c r="BX70" s="510"/>
      <c r="BY70" s="510"/>
      <c r="BZ70" s="510"/>
      <c r="CA70" s="510"/>
      <c r="CB70" s="510"/>
      <c r="CC70" s="510"/>
      <c r="CD70" s="510"/>
      <c r="CE70" s="510"/>
      <c r="CF70" s="510"/>
      <c r="CG70" s="510"/>
      <c r="CH70" s="510"/>
      <c r="CI70" s="510"/>
      <c r="CJ70" s="510"/>
      <c r="CK70" s="510"/>
      <c r="CL70" s="510"/>
      <c r="CM70" s="510"/>
      <c r="CN70" s="510"/>
      <c r="CO70" s="510"/>
      <c r="CP70" s="510"/>
      <c r="CQ70" s="510"/>
      <c r="CR70" s="510"/>
      <c r="CS70" s="510"/>
      <c r="CT70" s="510"/>
      <c r="CU70" s="510"/>
      <c r="CV70" s="510"/>
      <c r="CW70" s="510"/>
      <c r="CX70" s="510"/>
      <c r="CY70" s="510"/>
      <c r="CZ70" s="510"/>
      <c r="DA70" s="510"/>
      <c r="DB70" s="510"/>
      <c r="DC70" s="510"/>
      <c r="DD70" s="510"/>
      <c r="DE70" s="510"/>
      <c r="DF70" s="510"/>
      <c r="DG70" s="510"/>
      <c r="DH70" s="510"/>
      <c r="DI70" s="510"/>
      <c r="DJ70" s="52"/>
    </row>
    <row r="71" spans="1:138" ht="15.75" customHeight="1">
      <c r="A71" s="125" t="s">
        <v>225</v>
      </c>
      <c r="B71" s="311">
        <v>2030.5986069999926</v>
      </c>
      <c r="C71" s="311"/>
      <c r="D71" s="311">
        <v>2309.883966000004</v>
      </c>
      <c r="E71" s="311"/>
      <c r="F71" s="311">
        <v>2353.8656519999995</v>
      </c>
      <c r="G71" s="81" t="s">
        <v>352</v>
      </c>
      <c r="H71" s="81" t="s">
        <v>352</v>
      </c>
      <c r="I71" s="81" t="s">
        <v>352</v>
      </c>
      <c r="J71" s="81" t="s">
        <v>352</v>
      </c>
      <c r="K71" s="81" t="s">
        <v>352</v>
      </c>
      <c r="L71" s="81" t="s">
        <v>352</v>
      </c>
      <c r="M71" s="311"/>
      <c r="N71" s="311">
        <v>2229.4125550000049</v>
      </c>
      <c r="O71" s="81" t="s">
        <v>352</v>
      </c>
      <c r="P71" s="81" t="s">
        <v>352</v>
      </c>
      <c r="Q71" s="81" t="s">
        <v>352</v>
      </c>
      <c r="R71" s="81" t="s">
        <v>352</v>
      </c>
      <c r="S71" s="81" t="s">
        <v>352</v>
      </c>
      <c r="T71" s="81" t="s">
        <v>352</v>
      </c>
      <c r="U71" s="311"/>
      <c r="V71" s="311">
        <v>2334.9806209999997</v>
      </c>
      <c r="W71" s="81" t="s">
        <v>352</v>
      </c>
      <c r="X71" s="81" t="s">
        <v>352</v>
      </c>
      <c r="Y71" s="81" t="s">
        <v>352</v>
      </c>
      <c r="Z71" s="81" t="s">
        <v>352</v>
      </c>
      <c r="AA71" s="81" t="s">
        <v>352</v>
      </c>
      <c r="AB71" s="81" t="s">
        <v>352</v>
      </c>
      <c r="AC71" s="311"/>
      <c r="AD71" s="311">
        <v>5558.7036209999524</v>
      </c>
      <c r="AE71" s="311"/>
      <c r="AF71" s="311">
        <v>6027.4749000000193</v>
      </c>
      <c r="AG71" s="311"/>
      <c r="AH71" s="311">
        <v>6126.2537349999893</v>
      </c>
      <c r="AI71" s="81" t="s">
        <v>352</v>
      </c>
      <c r="AJ71" s="81" t="s">
        <v>352</v>
      </c>
      <c r="AK71" s="81" t="s">
        <v>352</v>
      </c>
      <c r="AL71" s="81" t="s">
        <v>352</v>
      </c>
      <c r="AM71" s="81" t="s">
        <v>352</v>
      </c>
      <c r="AN71" s="81" t="s">
        <v>352</v>
      </c>
      <c r="AO71" s="311"/>
      <c r="AP71" s="311">
        <v>5623.7998989999769</v>
      </c>
      <c r="AQ71" s="81" t="s">
        <v>352</v>
      </c>
      <c r="AR71" s="81" t="s">
        <v>352</v>
      </c>
      <c r="AS71" s="81" t="s">
        <v>352</v>
      </c>
      <c r="AT71" s="81" t="s">
        <v>352</v>
      </c>
      <c r="AU71" s="81" t="s">
        <v>352</v>
      </c>
      <c r="AV71" s="81" t="s">
        <v>352</v>
      </c>
      <c r="AW71" s="311"/>
      <c r="AX71" s="311">
        <v>5342.9319420000029</v>
      </c>
      <c r="AY71" s="81" t="s">
        <v>352</v>
      </c>
      <c r="AZ71" s="81" t="s">
        <v>352</v>
      </c>
      <c r="BA71" s="81" t="s">
        <v>352</v>
      </c>
      <c r="BB71" s="81" t="s">
        <v>352</v>
      </c>
      <c r="BC71" s="81" t="s">
        <v>352</v>
      </c>
      <c r="BD71" s="81" t="s">
        <v>352</v>
      </c>
      <c r="BE71" s="311"/>
      <c r="BF71" s="311">
        <v>4810.9482389999712</v>
      </c>
      <c r="BG71" s="311"/>
      <c r="BH71" s="311">
        <v>5121.5775820000081</v>
      </c>
      <c r="BI71" s="311"/>
      <c r="BJ71" s="311">
        <v>5271.5012009999891</v>
      </c>
      <c r="BK71" s="81" t="s">
        <v>352</v>
      </c>
      <c r="BL71" s="81" t="s">
        <v>352</v>
      </c>
      <c r="BM71" s="81" t="s">
        <v>352</v>
      </c>
      <c r="BN71" s="81" t="s">
        <v>352</v>
      </c>
      <c r="BO71" s="81" t="s">
        <v>352</v>
      </c>
      <c r="BP71" s="81" t="s">
        <v>352</v>
      </c>
      <c r="BQ71" s="311"/>
      <c r="BR71" s="311">
        <v>4894.2456039999915</v>
      </c>
      <c r="BS71" s="81" t="s">
        <v>352</v>
      </c>
      <c r="BT71" s="81" t="s">
        <v>352</v>
      </c>
      <c r="BU71" s="81" t="s">
        <v>352</v>
      </c>
      <c r="BV71" s="81" t="s">
        <v>352</v>
      </c>
      <c r="BW71" s="81" t="s">
        <v>352</v>
      </c>
      <c r="BX71" s="81" t="s">
        <v>352</v>
      </c>
      <c r="BY71" s="311"/>
      <c r="BZ71" s="311">
        <v>4665.551334000018</v>
      </c>
      <c r="CA71" s="81" t="s">
        <v>352</v>
      </c>
      <c r="CB71" s="81" t="s">
        <v>352</v>
      </c>
      <c r="CC71" s="81" t="s">
        <v>352</v>
      </c>
      <c r="CD71" s="81" t="s">
        <v>352</v>
      </c>
      <c r="CE71" s="81" t="s">
        <v>352</v>
      </c>
      <c r="CF71" s="81" t="s">
        <v>352</v>
      </c>
      <c r="CG71" s="311"/>
      <c r="CH71" s="311">
        <v>6157.4852659999642</v>
      </c>
      <c r="CI71" s="311"/>
      <c r="CJ71" s="311">
        <v>6666.731423000052</v>
      </c>
      <c r="CK71" s="311"/>
      <c r="CL71" s="311">
        <v>6772.6868639999984</v>
      </c>
      <c r="CM71" s="81" t="s">
        <v>352</v>
      </c>
      <c r="CN71" s="81" t="s">
        <v>352</v>
      </c>
      <c r="CO71" s="81" t="s">
        <v>352</v>
      </c>
      <c r="CP71" s="81" t="s">
        <v>352</v>
      </c>
      <c r="CQ71" s="81" t="s">
        <v>352</v>
      </c>
      <c r="CR71" s="81" t="s">
        <v>352</v>
      </c>
      <c r="CS71" s="311"/>
      <c r="CT71" s="311">
        <v>6212.5958629999914</v>
      </c>
      <c r="CU71" s="81" t="s">
        <v>352</v>
      </c>
      <c r="CV71" s="81" t="s">
        <v>352</v>
      </c>
      <c r="CW71" s="81" t="s">
        <v>352</v>
      </c>
      <c r="CX71" s="81" t="s">
        <v>352</v>
      </c>
      <c r="CY71" s="81" t="s">
        <v>352</v>
      </c>
      <c r="CZ71" s="81" t="s">
        <v>352</v>
      </c>
      <c r="DA71" s="311"/>
      <c r="DB71" s="311">
        <v>5981.7661969999726</v>
      </c>
      <c r="DC71" s="81" t="s">
        <v>352</v>
      </c>
      <c r="DD71" s="81" t="s">
        <v>352</v>
      </c>
      <c r="DE71" s="81" t="s">
        <v>352</v>
      </c>
      <c r="DF71" s="81" t="s">
        <v>352</v>
      </c>
      <c r="DG71" s="81" t="s">
        <v>352</v>
      </c>
      <c r="DH71" s="81" t="s">
        <v>352</v>
      </c>
      <c r="DI71" s="311"/>
      <c r="DJ71" s="54"/>
      <c r="DK71" s="50"/>
      <c r="DL71" s="50"/>
      <c r="DM71" s="50"/>
      <c r="DN71" s="50"/>
      <c r="DO71" s="50"/>
      <c r="DP71" s="50"/>
      <c r="DQ71" s="50"/>
      <c r="DR71" s="50"/>
      <c r="DS71" s="50"/>
      <c r="DT71" s="50"/>
      <c r="DU71" s="50"/>
      <c r="DV71" s="50"/>
      <c r="DW71" s="50"/>
      <c r="DX71" s="50"/>
      <c r="DY71" s="50"/>
      <c r="DZ71" s="50"/>
      <c r="EA71" s="50"/>
      <c r="EB71" s="50"/>
      <c r="EC71" s="50"/>
      <c r="ED71" s="50"/>
      <c r="EE71" s="50"/>
      <c r="EF71" s="50"/>
      <c r="EG71" s="50"/>
      <c r="EH71" s="50"/>
    </row>
    <row r="72" spans="1:138" ht="15.75" customHeight="1">
      <c r="A72" s="125" t="s">
        <v>226</v>
      </c>
      <c r="B72" s="311">
        <v>2212</v>
      </c>
      <c r="C72" s="311"/>
      <c r="D72" s="311">
        <v>2423</v>
      </c>
      <c r="E72" s="311"/>
      <c r="F72" s="311">
        <v>2534</v>
      </c>
      <c r="G72" s="81" t="s">
        <v>352</v>
      </c>
      <c r="H72" s="81" t="s">
        <v>352</v>
      </c>
      <c r="I72" s="81" t="s">
        <v>352</v>
      </c>
      <c r="J72" s="81" t="s">
        <v>352</v>
      </c>
      <c r="K72" s="81" t="s">
        <v>352</v>
      </c>
      <c r="L72" s="81" t="s">
        <v>352</v>
      </c>
      <c r="M72" s="311"/>
      <c r="N72" s="311">
        <v>2483</v>
      </c>
      <c r="O72" s="81" t="s">
        <v>352</v>
      </c>
      <c r="P72" s="81" t="s">
        <v>352</v>
      </c>
      <c r="Q72" s="81" t="s">
        <v>352</v>
      </c>
      <c r="R72" s="81" t="s">
        <v>352</v>
      </c>
      <c r="S72" s="81" t="s">
        <v>352</v>
      </c>
      <c r="T72" s="81" t="s">
        <v>352</v>
      </c>
      <c r="U72" s="311"/>
      <c r="V72" s="311">
        <v>2631</v>
      </c>
      <c r="W72" s="81" t="s">
        <v>352</v>
      </c>
      <c r="X72" s="81" t="s">
        <v>352</v>
      </c>
      <c r="Y72" s="81" t="s">
        <v>352</v>
      </c>
      <c r="Z72" s="81" t="s">
        <v>352</v>
      </c>
      <c r="AA72" s="81" t="s">
        <v>352</v>
      </c>
      <c r="AB72" s="81" t="s">
        <v>352</v>
      </c>
      <c r="AC72" s="311"/>
      <c r="AD72" s="311">
        <v>8297</v>
      </c>
      <c r="AE72" s="311"/>
      <c r="AF72" s="311">
        <v>9092</v>
      </c>
      <c r="AG72" s="311"/>
      <c r="AH72" s="311">
        <v>9206</v>
      </c>
      <c r="AI72" s="81" t="s">
        <v>352</v>
      </c>
      <c r="AJ72" s="81" t="s">
        <v>352</v>
      </c>
      <c r="AK72" s="81" t="s">
        <v>352</v>
      </c>
      <c r="AL72" s="81" t="s">
        <v>352</v>
      </c>
      <c r="AM72" s="81" t="s">
        <v>352</v>
      </c>
      <c r="AN72" s="81" t="s">
        <v>352</v>
      </c>
      <c r="AO72" s="311"/>
      <c r="AP72" s="311">
        <v>9043</v>
      </c>
      <c r="AQ72" s="81" t="s">
        <v>352</v>
      </c>
      <c r="AR72" s="81" t="s">
        <v>352</v>
      </c>
      <c r="AS72" s="81" t="s">
        <v>352</v>
      </c>
      <c r="AT72" s="81" t="s">
        <v>352</v>
      </c>
      <c r="AU72" s="81" t="s">
        <v>352</v>
      </c>
      <c r="AV72" s="81" t="s">
        <v>352</v>
      </c>
      <c r="AW72" s="311"/>
      <c r="AX72" s="311">
        <v>8933</v>
      </c>
      <c r="AY72" s="81" t="s">
        <v>352</v>
      </c>
      <c r="AZ72" s="81" t="s">
        <v>352</v>
      </c>
      <c r="BA72" s="81" t="s">
        <v>352</v>
      </c>
      <c r="BB72" s="81" t="s">
        <v>352</v>
      </c>
      <c r="BC72" s="81" t="s">
        <v>352</v>
      </c>
      <c r="BD72" s="81" t="s">
        <v>352</v>
      </c>
      <c r="BE72" s="311"/>
      <c r="BF72" s="311">
        <v>7092</v>
      </c>
      <c r="BG72" s="311"/>
      <c r="BH72" s="311">
        <v>7797</v>
      </c>
      <c r="BI72" s="311"/>
      <c r="BJ72" s="311">
        <v>7941</v>
      </c>
      <c r="BK72" s="81" t="s">
        <v>352</v>
      </c>
      <c r="BL72" s="81" t="s">
        <v>352</v>
      </c>
      <c r="BM72" s="81" t="s">
        <v>352</v>
      </c>
      <c r="BN72" s="81" t="s">
        <v>352</v>
      </c>
      <c r="BO72" s="81" t="s">
        <v>352</v>
      </c>
      <c r="BP72" s="81" t="s">
        <v>352</v>
      </c>
      <c r="BQ72" s="311"/>
      <c r="BR72" s="311">
        <v>7833</v>
      </c>
      <c r="BS72" s="81" t="s">
        <v>352</v>
      </c>
      <c r="BT72" s="81" t="s">
        <v>352</v>
      </c>
      <c r="BU72" s="81" t="s">
        <v>352</v>
      </c>
      <c r="BV72" s="81" t="s">
        <v>352</v>
      </c>
      <c r="BW72" s="81" t="s">
        <v>352</v>
      </c>
      <c r="BX72" s="81" t="s">
        <v>352</v>
      </c>
      <c r="BY72" s="311"/>
      <c r="BZ72" s="311">
        <v>7855</v>
      </c>
      <c r="CA72" s="81" t="s">
        <v>352</v>
      </c>
      <c r="CB72" s="81" t="s">
        <v>352</v>
      </c>
      <c r="CC72" s="81" t="s">
        <v>352</v>
      </c>
      <c r="CD72" s="81" t="s">
        <v>352</v>
      </c>
      <c r="CE72" s="81" t="s">
        <v>352</v>
      </c>
      <c r="CF72" s="81" t="s">
        <v>352</v>
      </c>
      <c r="CG72" s="311"/>
      <c r="CH72" s="311">
        <v>9202</v>
      </c>
      <c r="CI72" s="311"/>
      <c r="CJ72" s="311">
        <v>10180</v>
      </c>
      <c r="CK72" s="311"/>
      <c r="CL72" s="311">
        <v>10375</v>
      </c>
      <c r="CM72" s="81" t="s">
        <v>352</v>
      </c>
      <c r="CN72" s="81" t="s">
        <v>352</v>
      </c>
      <c r="CO72" s="81" t="s">
        <v>352</v>
      </c>
      <c r="CP72" s="81" t="s">
        <v>352</v>
      </c>
      <c r="CQ72" s="81" t="s">
        <v>352</v>
      </c>
      <c r="CR72" s="81" t="s">
        <v>352</v>
      </c>
      <c r="CS72" s="311"/>
      <c r="CT72" s="311">
        <v>10226</v>
      </c>
      <c r="CU72" s="81" t="s">
        <v>352</v>
      </c>
      <c r="CV72" s="81" t="s">
        <v>352</v>
      </c>
      <c r="CW72" s="81" t="s">
        <v>352</v>
      </c>
      <c r="CX72" s="81" t="s">
        <v>352</v>
      </c>
      <c r="CY72" s="81" t="s">
        <v>352</v>
      </c>
      <c r="CZ72" s="81" t="s">
        <v>352</v>
      </c>
      <c r="DA72" s="311"/>
      <c r="DB72" s="311">
        <v>10037</v>
      </c>
      <c r="DC72" s="81" t="s">
        <v>352</v>
      </c>
      <c r="DD72" s="81" t="s">
        <v>352</v>
      </c>
      <c r="DE72" s="81" t="s">
        <v>352</v>
      </c>
      <c r="DF72" s="81" t="s">
        <v>352</v>
      </c>
      <c r="DG72" s="81" t="s">
        <v>352</v>
      </c>
      <c r="DH72" s="81" t="s">
        <v>352</v>
      </c>
      <c r="DI72" s="311"/>
      <c r="DJ72" s="49"/>
      <c r="DK72" s="50"/>
      <c r="DL72" s="50"/>
      <c r="DM72" s="50"/>
      <c r="DN72" s="50"/>
      <c r="DO72" s="50"/>
      <c r="DP72" s="50"/>
      <c r="DQ72" s="50"/>
      <c r="DR72" s="50"/>
      <c r="DS72" s="50"/>
      <c r="DT72" s="50"/>
      <c r="DU72" s="50"/>
      <c r="DV72" s="50"/>
      <c r="DW72" s="50"/>
      <c r="DX72" s="50"/>
      <c r="DY72" s="50"/>
      <c r="DZ72" s="50"/>
      <c r="EA72" s="50"/>
      <c r="EB72" s="50"/>
      <c r="EC72" s="50"/>
      <c r="ED72" s="50"/>
      <c r="EE72" s="50"/>
      <c r="EF72" s="50"/>
      <c r="EG72" s="50"/>
      <c r="EH72" s="50"/>
    </row>
    <row r="73" spans="1:138" ht="7.5" customHeight="1">
      <c r="A73" s="177"/>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6"/>
      <c r="BL73" s="136"/>
      <c r="BM73" s="136"/>
      <c r="BN73" s="136"/>
      <c r="BO73" s="136"/>
      <c r="BP73" s="136"/>
      <c r="BQ73" s="136"/>
      <c r="BR73" s="136"/>
      <c r="BS73" s="136"/>
      <c r="BT73" s="136"/>
      <c r="BU73" s="136"/>
      <c r="BV73" s="136"/>
      <c r="BW73" s="136"/>
      <c r="BX73" s="136"/>
      <c r="BY73" s="136"/>
      <c r="BZ73" s="136"/>
      <c r="CA73" s="136"/>
      <c r="CB73" s="136"/>
      <c r="CC73" s="136"/>
      <c r="CD73" s="136"/>
      <c r="CE73" s="136"/>
      <c r="CF73" s="136"/>
      <c r="CG73" s="136"/>
      <c r="CH73" s="136"/>
      <c r="CI73" s="136"/>
      <c r="CJ73" s="136"/>
      <c r="CK73" s="136"/>
      <c r="CL73" s="136"/>
      <c r="CM73" s="136"/>
      <c r="CN73" s="136"/>
      <c r="CO73" s="136"/>
      <c r="CP73" s="136"/>
      <c r="CQ73" s="136"/>
      <c r="CR73" s="136"/>
      <c r="CS73" s="136"/>
      <c r="CT73" s="136"/>
      <c r="CU73" s="136"/>
      <c r="CV73" s="136"/>
      <c r="CW73" s="136"/>
      <c r="CX73" s="136"/>
      <c r="CY73" s="136"/>
      <c r="CZ73" s="136"/>
      <c r="DA73" s="136"/>
      <c r="DB73" s="136"/>
      <c r="DC73" s="136"/>
      <c r="DD73" s="136"/>
      <c r="DE73" s="136"/>
      <c r="DF73" s="136"/>
      <c r="DG73" s="136"/>
      <c r="DH73" s="136"/>
      <c r="DI73" s="136"/>
      <c r="DK73" s="50"/>
      <c r="DL73" s="50"/>
      <c r="DM73" s="50"/>
      <c r="DN73" s="50"/>
      <c r="DO73" s="50"/>
      <c r="DP73" s="50"/>
      <c r="DQ73" s="50"/>
      <c r="DR73" s="50"/>
      <c r="DS73" s="50"/>
      <c r="DT73" s="50"/>
      <c r="DU73" s="50"/>
      <c r="DV73" s="50"/>
      <c r="DW73" s="50"/>
      <c r="DX73" s="50"/>
      <c r="DY73" s="50"/>
      <c r="DZ73" s="50"/>
      <c r="EA73" s="50"/>
      <c r="EB73" s="50"/>
      <c r="EC73" s="50"/>
      <c r="ED73" s="50"/>
      <c r="EE73" s="50"/>
      <c r="EF73" s="50"/>
      <c r="EG73" s="50"/>
      <c r="EH73" s="50"/>
    </row>
    <row r="74" spans="1:138" ht="21.75" customHeight="1">
      <c r="A74" s="816" t="s">
        <v>263</v>
      </c>
      <c r="B74" s="816"/>
      <c r="C74" s="816"/>
      <c r="D74" s="816"/>
      <c r="E74" s="816"/>
      <c r="F74" s="816"/>
      <c r="G74" s="816"/>
      <c r="H74" s="816"/>
      <c r="I74" s="816"/>
      <c r="J74" s="816"/>
      <c r="K74" s="816"/>
      <c r="L74" s="816"/>
      <c r="M74" s="816"/>
      <c r="N74" s="816"/>
      <c r="O74" s="816"/>
      <c r="P74" s="816"/>
      <c r="Q74" s="816"/>
      <c r="R74" s="816"/>
      <c r="S74" s="816"/>
      <c r="T74" s="816"/>
      <c r="U74" s="816"/>
      <c r="V74" s="816"/>
      <c r="W74" s="816"/>
      <c r="X74" s="816"/>
      <c r="Y74" s="816"/>
      <c r="Z74" s="816"/>
      <c r="AA74" s="816"/>
      <c r="AB74" s="816"/>
      <c r="AC74" s="816"/>
      <c r="AD74" s="816"/>
      <c r="AE74" s="816"/>
      <c r="AF74" s="816"/>
      <c r="AG74" s="816"/>
      <c r="AH74" s="816"/>
      <c r="AI74" s="816"/>
      <c r="AJ74" s="816"/>
      <c r="AK74" s="816"/>
      <c r="AL74" s="816"/>
      <c r="AM74" s="816"/>
      <c r="AN74" s="816"/>
      <c r="AO74" s="816"/>
      <c r="AP74" s="816"/>
      <c r="AQ74" s="816"/>
      <c r="AR74" s="816"/>
      <c r="AS74" s="816"/>
      <c r="AT74" s="816"/>
      <c r="AU74" s="816"/>
      <c r="AV74" s="816"/>
      <c r="AW74" s="816"/>
      <c r="AX74" s="816"/>
      <c r="AY74" s="816"/>
      <c r="AZ74" s="816"/>
      <c r="BA74" s="816"/>
      <c r="BB74" s="816"/>
      <c r="BC74" s="816"/>
      <c r="BD74" s="816"/>
      <c r="BE74" s="816"/>
      <c r="BF74" s="816"/>
      <c r="BG74" s="816"/>
      <c r="BH74" s="816"/>
      <c r="BI74" s="816"/>
      <c r="BJ74" s="816"/>
      <c r="BK74" s="816"/>
      <c r="BL74" s="816"/>
      <c r="BM74" s="816"/>
      <c r="BN74" s="816"/>
      <c r="BO74" s="816"/>
      <c r="BP74" s="816"/>
      <c r="BQ74" s="816"/>
      <c r="BR74" s="816"/>
      <c r="BS74" s="816"/>
      <c r="BT74" s="816"/>
      <c r="BU74" s="816"/>
      <c r="BV74" s="816"/>
      <c r="BW74" s="816"/>
      <c r="BX74" s="816"/>
      <c r="BY74" s="816"/>
      <c r="BZ74" s="816"/>
      <c r="CA74" s="816"/>
      <c r="CB74" s="816"/>
      <c r="CC74" s="816"/>
      <c r="CD74" s="816"/>
      <c r="CE74" s="816"/>
      <c r="CF74" s="816"/>
      <c r="CG74" s="816"/>
      <c r="CH74" s="816"/>
      <c r="CI74" s="816"/>
      <c r="CJ74" s="816"/>
      <c r="CK74" s="816"/>
      <c r="CL74" s="816"/>
      <c r="CM74" s="816"/>
      <c r="CN74" s="816"/>
      <c r="CO74" s="816"/>
      <c r="CP74" s="816"/>
      <c r="CQ74" s="816"/>
      <c r="CR74" s="816"/>
      <c r="CS74" s="816"/>
      <c r="CT74" s="816"/>
      <c r="CU74" s="816"/>
      <c r="CV74" s="816"/>
      <c r="CW74" s="816"/>
      <c r="CX74" s="816"/>
      <c r="CY74" s="816"/>
      <c r="CZ74" s="816"/>
      <c r="DA74" s="816"/>
      <c r="DB74" s="816"/>
      <c r="DC74" s="816"/>
      <c r="DD74" s="816"/>
      <c r="DE74" s="816"/>
      <c r="DF74" s="816"/>
      <c r="DG74" s="816"/>
      <c r="DH74" s="816"/>
      <c r="DI74" s="816"/>
      <c r="DK74" s="50"/>
      <c r="DL74" s="50"/>
      <c r="DM74" s="50"/>
      <c r="DN74" s="50"/>
      <c r="DO74" s="50"/>
      <c r="DP74" s="50"/>
      <c r="DQ74" s="50"/>
      <c r="DR74" s="50"/>
      <c r="DS74" s="50"/>
      <c r="DT74" s="50"/>
      <c r="DU74" s="50"/>
      <c r="DV74" s="50"/>
      <c r="DW74" s="50"/>
      <c r="DX74" s="50"/>
      <c r="DY74" s="50"/>
      <c r="DZ74" s="50"/>
      <c r="EA74" s="50"/>
      <c r="EB74" s="50"/>
      <c r="EC74" s="50"/>
      <c r="ED74" s="50"/>
      <c r="EE74" s="50"/>
      <c r="EF74" s="50"/>
      <c r="EG74" s="50"/>
      <c r="EH74" s="50"/>
    </row>
    <row r="75" spans="1:138" s="45" customFormat="1" ht="15" customHeight="1">
      <c r="A75" s="820" t="s">
        <v>296</v>
      </c>
      <c r="B75" s="820"/>
      <c r="C75" s="820"/>
      <c r="D75" s="820"/>
      <c r="E75" s="820"/>
      <c r="F75" s="820"/>
      <c r="G75" s="820"/>
      <c r="H75" s="820"/>
      <c r="I75" s="820"/>
      <c r="J75" s="820"/>
      <c r="K75" s="820"/>
      <c r="L75" s="820"/>
      <c r="M75" s="820"/>
      <c r="N75" s="820"/>
      <c r="O75" s="820"/>
      <c r="P75" s="820"/>
      <c r="Q75" s="820"/>
      <c r="R75" s="820"/>
      <c r="S75" s="820"/>
      <c r="T75" s="820"/>
      <c r="U75" s="820"/>
      <c r="V75" s="820"/>
      <c r="W75" s="820"/>
      <c r="X75" s="820"/>
      <c r="Y75" s="820"/>
      <c r="Z75" s="820"/>
      <c r="AA75" s="820"/>
      <c r="AB75" s="820"/>
      <c r="AC75" s="820"/>
      <c r="AD75" s="820"/>
      <c r="AE75" s="820"/>
      <c r="AF75" s="820"/>
      <c r="AG75" s="820"/>
      <c r="AH75" s="820"/>
      <c r="AI75" s="820"/>
      <c r="AJ75" s="820"/>
      <c r="AK75" s="820"/>
      <c r="AL75" s="820"/>
      <c r="AM75" s="820"/>
      <c r="AN75" s="820"/>
      <c r="AO75" s="820"/>
      <c r="AP75" s="820"/>
      <c r="AQ75" s="820"/>
      <c r="AR75" s="820"/>
      <c r="AS75" s="820"/>
      <c r="AT75" s="820"/>
      <c r="AU75" s="820"/>
      <c r="AV75" s="820"/>
      <c r="AW75" s="820"/>
      <c r="AX75" s="820"/>
      <c r="AY75" s="820"/>
      <c r="AZ75" s="820"/>
      <c r="BA75" s="820"/>
      <c r="BB75" s="820"/>
      <c r="BC75" s="820"/>
      <c r="BD75" s="820"/>
      <c r="BE75" s="820"/>
      <c r="BF75" s="820"/>
      <c r="BG75" s="820"/>
      <c r="BH75" s="820"/>
      <c r="BI75" s="820"/>
      <c r="BJ75" s="820"/>
      <c r="BK75" s="820"/>
      <c r="BL75" s="820"/>
      <c r="BM75" s="820"/>
      <c r="BN75" s="820"/>
      <c r="BO75" s="820"/>
      <c r="BP75" s="820"/>
      <c r="BQ75" s="820"/>
      <c r="BR75" s="820"/>
      <c r="BS75" s="820"/>
      <c r="BT75" s="820"/>
      <c r="BU75" s="820"/>
      <c r="BV75" s="820"/>
      <c r="BW75" s="820"/>
      <c r="BX75" s="820"/>
      <c r="BY75" s="820"/>
      <c r="BZ75" s="820"/>
      <c r="CA75" s="820"/>
      <c r="CB75" s="820"/>
      <c r="CC75" s="820"/>
      <c r="CD75" s="820"/>
      <c r="CE75" s="820"/>
      <c r="CF75" s="820"/>
      <c r="CG75" s="820"/>
      <c r="CH75" s="820"/>
      <c r="CI75" s="820"/>
      <c r="CJ75" s="820"/>
      <c r="CK75" s="820"/>
      <c r="CL75" s="820"/>
      <c r="CM75" s="820"/>
      <c r="CN75" s="820"/>
      <c r="CO75" s="820"/>
      <c r="CP75" s="820"/>
      <c r="CQ75" s="820"/>
      <c r="CR75" s="820"/>
      <c r="CS75" s="820"/>
      <c r="CT75" s="820"/>
      <c r="CU75" s="820"/>
      <c r="CV75" s="820"/>
      <c r="CW75" s="820"/>
      <c r="CX75" s="820"/>
      <c r="CY75" s="820"/>
      <c r="CZ75" s="820"/>
      <c r="DA75" s="820"/>
      <c r="DB75" s="820"/>
      <c r="DC75" s="820"/>
      <c r="DD75" s="820"/>
      <c r="DE75" s="820"/>
      <c r="DF75" s="820"/>
      <c r="DG75" s="820"/>
      <c r="DH75" s="820"/>
      <c r="DI75" s="820"/>
      <c r="DJ75" s="820"/>
      <c r="DK75" s="84"/>
      <c r="DL75" s="84"/>
      <c r="DM75" s="84"/>
      <c r="DN75" s="97"/>
      <c r="DO75" s="97"/>
      <c r="DP75" s="219"/>
    </row>
    <row r="76" spans="1:138" s="18" customFormat="1" ht="13.5" customHeight="1">
      <c r="A76" s="796" t="s">
        <v>275</v>
      </c>
      <c r="B76" s="796"/>
      <c r="C76" s="796"/>
      <c r="D76" s="793"/>
      <c r="E76" s="793"/>
      <c r="F76" s="793"/>
      <c r="G76" s="793"/>
      <c r="H76" s="793"/>
      <c r="I76" s="793"/>
      <c r="J76" s="793"/>
      <c r="K76" s="793"/>
      <c r="L76" s="793"/>
      <c r="M76" s="793"/>
      <c r="N76" s="793"/>
      <c r="O76" s="793"/>
      <c r="P76" s="793"/>
      <c r="Q76" s="793"/>
      <c r="R76" s="793"/>
      <c r="S76" s="793"/>
      <c r="T76" s="793"/>
      <c r="U76" s="793"/>
      <c r="V76" s="793"/>
      <c r="W76" s="793"/>
      <c r="X76" s="793"/>
      <c r="Y76" s="793"/>
      <c r="Z76" s="793"/>
      <c r="AA76" s="793"/>
      <c r="AB76" s="793"/>
      <c r="AC76" s="793"/>
      <c r="AD76" s="793"/>
      <c r="AE76" s="793"/>
      <c r="AF76" s="793"/>
      <c r="AG76" s="793"/>
      <c r="AH76" s="793"/>
      <c r="AI76" s="793"/>
      <c r="AJ76" s="793"/>
      <c r="AK76" s="793"/>
      <c r="AL76" s="793"/>
      <c r="AM76" s="793"/>
      <c r="AN76" s="793"/>
      <c r="AO76" s="793"/>
      <c r="AP76" s="793"/>
      <c r="AQ76" s="793"/>
      <c r="AR76" s="793"/>
      <c r="AS76" s="793"/>
      <c r="AT76" s="793"/>
      <c r="AU76" s="793"/>
      <c r="AV76" s="793"/>
      <c r="AW76" s="793"/>
      <c r="AX76" s="793"/>
      <c r="AY76" s="793"/>
      <c r="AZ76" s="793"/>
      <c r="BA76" s="793"/>
      <c r="BB76" s="793"/>
      <c r="BC76" s="793"/>
      <c r="BD76" s="793"/>
      <c r="BE76" s="793"/>
      <c r="BF76" s="793"/>
      <c r="BG76" s="793"/>
      <c r="BH76" s="793"/>
      <c r="BI76" s="793"/>
      <c r="BJ76" s="793"/>
      <c r="BK76" s="793"/>
      <c r="BL76" s="793"/>
      <c r="BM76" s="793"/>
      <c r="BN76" s="793"/>
      <c r="BO76" s="793"/>
      <c r="BP76" s="793"/>
      <c r="BQ76" s="793"/>
      <c r="BR76" s="793"/>
      <c r="BS76" s="793"/>
      <c r="BT76" s="793"/>
      <c r="BU76" s="793"/>
      <c r="BV76" s="793"/>
      <c r="BW76" s="793"/>
      <c r="BX76" s="793"/>
      <c r="BY76" s="793"/>
      <c r="BZ76" s="793"/>
      <c r="CA76" s="793"/>
      <c r="CB76" s="793"/>
      <c r="CC76" s="793"/>
      <c r="CD76" s="793"/>
      <c r="CE76" s="793"/>
      <c r="CF76" s="793"/>
      <c r="CG76" s="793"/>
      <c r="CH76" s="793"/>
      <c r="CI76" s="793"/>
      <c r="CJ76" s="793"/>
      <c r="CK76" s="793"/>
      <c r="CL76" s="793"/>
      <c r="CM76" s="793"/>
      <c r="CN76" s="793"/>
      <c r="CO76" s="793"/>
      <c r="CP76" s="793"/>
      <c r="CQ76" s="793"/>
      <c r="CR76" s="793"/>
      <c r="CS76" s="793"/>
      <c r="CT76" s="793"/>
      <c r="CU76" s="793"/>
      <c r="CV76" s="793"/>
      <c r="CW76" s="793"/>
      <c r="CX76" s="793"/>
      <c r="CY76" s="793"/>
      <c r="CZ76" s="793"/>
      <c r="DA76" s="793"/>
      <c r="DB76" s="793"/>
      <c r="DC76" s="793"/>
      <c r="DD76" s="793"/>
      <c r="DE76" s="793"/>
      <c r="DF76" s="793"/>
      <c r="DG76" s="793"/>
      <c r="DH76" s="793"/>
      <c r="DI76" s="793"/>
    </row>
    <row r="77" spans="1:138" s="20" customFormat="1" ht="12.5">
      <c r="A77" s="730" t="s">
        <v>272</v>
      </c>
      <c r="B77" s="730"/>
      <c r="C77" s="730"/>
      <c r="D77" s="793"/>
      <c r="E77" s="793"/>
      <c r="F77" s="793"/>
      <c r="G77" s="793"/>
      <c r="H77" s="793"/>
      <c r="I77" s="793"/>
      <c r="J77" s="793"/>
      <c r="K77" s="793"/>
      <c r="L77" s="793"/>
      <c r="M77" s="793"/>
      <c r="N77" s="793"/>
      <c r="O77" s="793"/>
      <c r="P77" s="793"/>
      <c r="Q77" s="793"/>
      <c r="R77" s="793"/>
      <c r="S77" s="793"/>
      <c r="T77" s="793"/>
      <c r="U77" s="793"/>
      <c r="V77" s="793"/>
      <c r="W77" s="793"/>
      <c r="X77" s="793"/>
      <c r="Y77" s="793"/>
      <c r="Z77" s="793"/>
      <c r="AA77" s="793"/>
      <c r="AB77" s="793"/>
      <c r="AC77" s="793"/>
      <c r="AD77" s="793"/>
      <c r="AE77" s="793"/>
      <c r="AF77" s="793"/>
      <c r="AG77" s="793"/>
      <c r="AH77" s="793"/>
      <c r="AI77" s="793"/>
      <c r="AJ77" s="793"/>
      <c r="AK77" s="793"/>
      <c r="AL77" s="793"/>
      <c r="AM77" s="793"/>
      <c r="AN77" s="793"/>
      <c r="AO77" s="793"/>
      <c r="AP77" s="793"/>
      <c r="AQ77" s="793"/>
      <c r="AR77" s="793"/>
      <c r="AS77" s="793"/>
      <c r="AT77" s="793"/>
      <c r="AU77" s="793"/>
      <c r="AV77" s="793"/>
      <c r="AW77" s="793"/>
      <c r="AX77" s="793"/>
      <c r="AY77" s="793"/>
      <c r="AZ77" s="793"/>
      <c r="BA77" s="793"/>
      <c r="BB77" s="793"/>
      <c r="BC77" s="793"/>
      <c r="BD77" s="793"/>
      <c r="BE77" s="793"/>
      <c r="BF77" s="793"/>
      <c r="BG77" s="793"/>
      <c r="BH77" s="793"/>
      <c r="BI77" s="793"/>
      <c r="BJ77" s="793"/>
      <c r="BK77" s="793"/>
      <c r="BL77" s="793"/>
      <c r="BM77" s="793"/>
      <c r="BN77" s="793"/>
      <c r="BO77" s="793"/>
      <c r="BP77" s="793"/>
      <c r="BQ77" s="793"/>
      <c r="BR77" s="793"/>
      <c r="BS77" s="793"/>
      <c r="BT77" s="793"/>
      <c r="BU77" s="793"/>
      <c r="BV77" s="793"/>
      <c r="BW77" s="793"/>
      <c r="BX77" s="793"/>
      <c r="BY77" s="793"/>
      <c r="BZ77" s="793"/>
      <c r="CA77" s="793"/>
      <c r="CB77" s="793"/>
      <c r="CC77" s="793"/>
      <c r="CD77" s="793"/>
      <c r="CE77" s="793"/>
      <c r="CF77" s="793"/>
      <c r="CG77" s="793"/>
      <c r="CH77" s="793"/>
      <c r="CI77" s="793"/>
      <c r="CJ77" s="793"/>
      <c r="CK77" s="793"/>
      <c r="CL77" s="793"/>
      <c r="CM77" s="793"/>
      <c r="CN77" s="793"/>
      <c r="CO77" s="793"/>
      <c r="CP77" s="793"/>
      <c r="CQ77" s="793"/>
      <c r="CR77" s="793"/>
      <c r="CS77" s="793"/>
      <c r="CT77" s="793"/>
      <c r="CU77" s="793"/>
      <c r="CV77" s="793"/>
      <c r="CW77" s="793"/>
      <c r="CX77" s="793"/>
      <c r="CY77" s="793"/>
      <c r="CZ77" s="793"/>
      <c r="DA77" s="793"/>
      <c r="DB77" s="793"/>
      <c r="DC77" s="793"/>
      <c r="DD77" s="793"/>
      <c r="DE77" s="793"/>
      <c r="DF77" s="793"/>
      <c r="DG77" s="793"/>
      <c r="DH77" s="793"/>
      <c r="DI77" s="793"/>
      <c r="DJ77" s="45"/>
      <c r="DK77" s="45"/>
      <c r="DL77" s="45"/>
      <c r="DM77" s="45"/>
      <c r="DN77" s="45"/>
      <c r="DO77" s="45"/>
      <c r="DP77" s="45"/>
      <c r="DQ77" s="45"/>
      <c r="DR77" s="45"/>
      <c r="DS77" s="45"/>
      <c r="DT77" s="45"/>
      <c r="DU77" s="45"/>
      <c r="DV77" s="45"/>
      <c r="DW77" s="45"/>
    </row>
    <row r="78" spans="1:138" s="20" customFormat="1" ht="12.5">
      <c r="A78" s="730" t="s">
        <v>289</v>
      </c>
      <c r="B78" s="730"/>
      <c r="C78" s="730"/>
      <c r="D78" s="793"/>
      <c r="E78" s="793"/>
      <c r="F78" s="793"/>
      <c r="G78" s="793"/>
      <c r="H78" s="793"/>
      <c r="I78" s="793"/>
      <c r="J78" s="793"/>
      <c r="K78" s="793"/>
      <c r="L78" s="793"/>
      <c r="M78" s="793"/>
      <c r="N78" s="793"/>
      <c r="O78" s="793"/>
      <c r="P78" s="793"/>
      <c r="Q78" s="793"/>
      <c r="R78" s="793"/>
      <c r="S78" s="793"/>
      <c r="T78" s="793"/>
      <c r="U78" s="793"/>
      <c r="V78" s="793"/>
      <c r="W78" s="793"/>
      <c r="X78" s="793"/>
      <c r="Y78" s="793"/>
      <c r="Z78" s="793"/>
      <c r="AA78" s="793"/>
      <c r="AB78" s="793"/>
      <c r="AC78" s="793"/>
      <c r="AD78" s="793"/>
      <c r="AE78" s="793"/>
      <c r="AF78" s="793"/>
      <c r="AG78" s="793"/>
      <c r="AH78" s="793"/>
      <c r="AI78" s="793"/>
      <c r="AJ78" s="793"/>
      <c r="AK78" s="793"/>
      <c r="AL78" s="793"/>
      <c r="AM78" s="793"/>
      <c r="AN78" s="793"/>
      <c r="AO78" s="793"/>
      <c r="AP78" s="793"/>
      <c r="AQ78" s="793"/>
      <c r="AR78" s="793"/>
      <c r="AS78" s="793"/>
      <c r="AT78" s="793"/>
      <c r="AU78" s="793"/>
      <c r="AV78" s="793"/>
      <c r="AW78" s="793"/>
      <c r="AX78" s="793"/>
      <c r="AY78" s="793"/>
      <c r="AZ78" s="793"/>
      <c r="BA78" s="793"/>
      <c r="BB78" s="793"/>
      <c r="BC78" s="793"/>
      <c r="BD78" s="793"/>
      <c r="BE78" s="793"/>
      <c r="BF78" s="793"/>
      <c r="BG78" s="793"/>
      <c r="BH78" s="793"/>
      <c r="BI78" s="793"/>
      <c r="BJ78" s="793"/>
      <c r="BK78" s="793"/>
      <c r="BL78" s="793"/>
      <c r="BM78" s="793"/>
      <c r="BN78" s="793"/>
      <c r="BO78" s="793"/>
      <c r="BP78" s="793"/>
      <c r="BQ78" s="793"/>
      <c r="BR78" s="793"/>
      <c r="BS78" s="793"/>
      <c r="BT78" s="793"/>
      <c r="BU78" s="793"/>
      <c r="BV78" s="793"/>
      <c r="BW78" s="793"/>
      <c r="BX78" s="793"/>
      <c r="BY78" s="793"/>
      <c r="BZ78" s="793"/>
      <c r="CA78" s="793"/>
      <c r="CB78" s="793"/>
      <c r="CC78" s="793"/>
      <c r="CD78" s="793"/>
      <c r="CE78" s="793"/>
      <c r="CF78" s="793"/>
      <c r="CG78" s="793"/>
      <c r="CH78" s="793"/>
      <c r="CI78" s="793"/>
      <c r="CJ78" s="793"/>
      <c r="CK78" s="793"/>
      <c r="CL78" s="793"/>
      <c r="CM78" s="793"/>
      <c r="CN78" s="793"/>
      <c r="CO78" s="793"/>
      <c r="CP78" s="793"/>
      <c r="CQ78" s="793"/>
      <c r="CR78" s="793"/>
      <c r="CS78" s="793"/>
      <c r="CT78" s="793"/>
      <c r="CU78" s="793"/>
      <c r="CV78" s="793"/>
      <c r="CW78" s="793"/>
      <c r="CX78" s="793"/>
      <c r="CY78" s="793"/>
      <c r="CZ78" s="793"/>
      <c r="DA78" s="793"/>
      <c r="DB78" s="793"/>
      <c r="DC78" s="793"/>
      <c r="DD78" s="793"/>
      <c r="DE78" s="793"/>
      <c r="DF78" s="793"/>
      <c r="DG78" s="793"/>
      <c r="DH78" s="793"/>
      <c r="DI78" s="793"/>
      <c r="DJ78" s="27"/>
      <c r="DK78" s="27"/>
      <c r="DL78" s="27"/>
      <c r="DM78" s="27"/>
      <c r="DN78" s="27"/>
      <c r="DO78" s="27"/>
      <c r="DP78" s="27"/>
      <c r="DQ78" s="27"/>
      <c r="DR78" s="27"/>
      <c r="DS78" s="27"/>
      <c r="DT78" s="27"/>
      <c r="DU78" s="27"/>
      <c r="DV78" s="27"/>
      <c r="DW78" s="27"/>
    </row>
    <row r="79" spans="1:138">
      <c r="A79" s="810" t="s">
        <v>528</v>
      </c>
      <c r="B79" s="810"/>
      <c r="C79" s="810"/>
      <c r="D79" s="810"/>
      <c r="E79" s="810"/>
      <c r="F79" s="810"/>
      <c r="G79" s="810"/>
      <c r="H79" s="810"/>
      <c r="I79" s="810"/>
      <c r="J79" s="810"/>
      <c r="K79" s="810"/>
      <c r="L79" s="810"/>
      <c r="M79" s="810"/>
      <c r="N79" s="810"/>
      <c r="O79" s="810"/>
      <c r="P79" s="810"/>
      <c r="Q79" s="810"/>
      <c r="R79" s="810"/>
      <c r="S79" s="810"/>
      <c r="T79" s="810"/>
      <c r="U79" s="810"/>
      <c r="V79" s="810"/>
      <c r="W79" s="810"/>
      <c r="X79" s="810"/>
      <c r="Y79" s="810"/>
      <c r="Z79" s="810"/>
      <c r="AA79" s="810"/>
      <c r="AB79" s="810"/>
      <c r="AC79" s="810"/>
      <c r="AD79" s="810"/>
      <c r="AE79" s="810"/>
      <c r="AF79" s="810"/>
      <c r="AG79" s="810"/>
      <c r="AH79" s="810"/>
      <c r="AI79" s="810"/>
      <c r="AJ79" s="810"/>
      <c r="AK79" s="810"/>
      <c r="AL79" s="810"/>
      <c r="AM79" s="810"/>
      <c r="AN79" s="810"/>
      <c r="AO79" s="810"/>
      <c r="AP79" s="810"/>
      <c r="AQ79" s="810"/>
      <c r="AR79" s="810"/>
      <c r="AS79" s="810"/>
      <c r="AT79" s="810"/>
      <c r="AU79" s="810"/>
      <c r="AV79" s="810"/>
      <c r="AW79" s="810"/>
      <c r="AX79" s="810"/>
      <c r="AY79" s="810"/>
      <c r="AZ79" s="810"/>
      <c r="BA79" s="810"/>
      <c r="BB79" s="810"/>
      <c r="BC79" s="810"/>
      <c r="BD79" s="810"/>
      <c r="BE79" s="810"/>
      <c r="BF79" s="810"/>
      <c r="BG79" s="810"/>
      <c r="BH79" s="810"/>
      <c r="BI79" s="810"/>
      <c r="BJ79" s="810"/>
      <c r="BK79" s="810"/>
      <c r="BL79" s="810"/>
      <c r="BM79" s="810"/>
      <c r="BN79" s="810"/>
      <c r="BO79" s="810"/>
      <c r="BP79" s="810"/>
      <c r="BQ79" s="810"/>
      <c r="BR79" s="810"/>
      <c r="BS79" s="810"/>
      <c r="BT79" s="810"/>
      <c r="BU79" s="810"/>
      <c r="BV79" s="810"/>
      <c r="BW79" s="810"/>
      <c r="BX79" s="810"/>
      <c r="BY79" s="810"/>
      <c r="BZ79" s="810"/>
      <c r="CA79" s="810"/>
      <c r="CB79" s="810"/>
      <c r="CC79" s="810"/>
      <c r="CD79" s="810"/>
      <c r="CE79" s="810"/>
      <c r="CF79" s="810"/>
      <c r="CG79" s="810"/>
      <c r="CH79" s="810"/>
      <c r="CI79" s="810"/>
      <c r="CJ79" s="810"/>
      <c r="CK79" s="810"/>
      <c r="CL79" s="810"/>
      <c r="CM79" s="810"/>
      <c r="CN79" s="810"/>
      <c r="CO79" s="810"/>
      <c r="CP79" s="810"/>
      <c r="CQ79" s="810"/>
      <c r="CR79" s="810"/>
      <c r="CS79" s="810"/>
      <c r="CT79" s="810"/>
      <c r="CU79" s="810"/>
      <c r="CV79" s="810"/>
      <c r="CW79" s="810"/>
      <c r="CX79" s="810"/>
      <c r="CY79" s="810"/>
      <c r="CZ79" s="810"/>
      <c r="DA79" s="810"/>
      <c r="DB79" s="810"/>
      <c r="DC79" s="810"/>
      <c r="DD79" s="810"/>
      <c r="DE79" s="810"/>
      <c r="DF79" s="810"/>
      <c r="DG79" s="810"/>
      <c r="DH79" s="810"/>
      <c r="DI79" s="810"/>
      <c r="DK79" s="50"/>
      <c r="DL79" s="50"/>
      <c r="DM79" s="50"/>
      <c r="DN79" s="50"/>
      <c r="DO79" s="50"/>
      <c r="DP79" s="50"/>
      <c r="DQ79" s="50"/>
      <c r="DR79" s="50"/>
      <c r="DS79" s="50"/>
      <c r="DT79" s="50"/>
      <c r="DU79" s="50"/>
      <c r="DV79" s="50"/>
      <c r="DW79" s="50"/>
      <c r="DX79" s="50"/>
      <c r="DY79" s="50"/>
      <c r="DZ79" s="50"/>
      <c r="EA79" s="50"/>
      <c r="EB79" s="50"/>
      <c r="EC79" s="50"/>
      <c r="ED79" s="50"/>
      <c r="EE79" s="50"/>
      <c r="EF79" s="50"/>
      <c r="EG79" s="50"/>
      <c r="EH79" s="50"/>
    </row>
    <row r="80" spans="1:138">
      <c r="A80" s="810" t="s">
        <v>281</v>
      </c>
      <c r="B80" s="810"/>
      <c r="C80" s="810"/>
      <c r="D80" s="810"/>
      <c r="E80" s="810"/>
      <c r="F80" s="810"/>
      <c r="G80" s="810"/>
      <c r="H80" s="810"/>
      <c r="I80" s="810"/>
      <c r="J80" s="810"/>
      <c r="K80" s="810"/>
      <c r="L80" s="810"/>
      <c r="M80" s="810"/>
      <c r="N80" s="810"/>
      <c r="O80" s="810"/>
      <c r="P80" s="810"/>
      <c r="Q80" s="810"/>
      <c r="R80" s="810"/>
      <c r="S80" s="810"/>
      <c r="T80" s="810"/>
      <c r="U80" s="810"/>
      <c r="V80" s="810"/>
      <c r="W80" s="810"/>
      <c r="X80" s="810"/>
      <c r="Y80" s="810"/>
      <c r="Z80" s="810"/>
      <c r="AA80" s="810"/>
      <c r="AB80" s="810"/>
      <c r="AC80" s="810"/>
      <c r="AD80" s="810"/>
      <c r="AE80" s="810"/>
      <c r="AF80" s="810"/>
      <c r="AG80" s="810"/>
      <c r="AH80" s="810"/>
      <c r="AI80" s="810"/>
      <c r="AJ80" s="810"/>
      <c r="AK80" s="810"/>
      <c r="AL80" s="810"/>
      <c r="AM80" s="810"/>
      <c r="AN80" s="810"/>
      <c r="AO80" s="810"/>
      <c r="AP80" s="810"/>
      <c r="AQ80" s="810"/>
      <c r="AR80" s="810"/>
      <c r="AS80" s="810"/>
      <c r="AT80" s="810"/>
      <c r="AU80" s="810"/>
      <c r="AV80" s="810"/>
      <c r="AW80" s="810"/>
      <c r="AX80" s="810"/>
      <c r="AY80" s="810"/>
      <c r="AZ80" s="810"/>
      <c r="BA80" s="810"/>
      <c r="BB80" s="810"/>
      <c r="BC80" s="810"/>
      <c r="BD80" s="810"/>
      <c r="BE80" s="810"/>
      <c r="BF80" s="810"/>
      <c r="BG80" s="810"/>
      <c r="BH80" s="810"/>
      <c r="BI80" s="810"/>
      <c r="BJ80" s="810"/>
      <c r="BK80" s="810"/>
      <c r="BL80" s="810"/>
      <c r="BM80" s="810"/>
      <c r="BN80" s="810"/>
      <c r="BO80" s="810"/>
      <c r="BP80" s="810"/>
      <c r="BQ80" s="810"/>
      <c r="BR80" s="810"/>
      <c r="BS80" s="810"/>
      <c r="BT80" s="810"/>
      <c r="BU80" s="810"/>
      <c r="BV80" s="810"/>
      <c r="BW80" s="810"/>
      <c r="BX80" s="810"/>
      <c r="BY80" s="810"/>
      <c r="BZ80" s="810"/>
      <c r="CA80" s="810"/>
      <c r="CB80" s="810"/>
      <c r="CC80" s="810"/>
      <c r="CD80" s="810"/>
      <c r="CE80" s="810"/>
      <c r="CF80" s="810"/>
      <c r="CG80" s="810"/>
      <c r="CH80" s="810"/>
      <c r="CI80" s="810"/>
      <c r="CJ80" s="810"/>
      <c r="CK80" s="810"/>
      <c r="CL80" s="810"/>
      <c r="CM80" s="810"/>
      <c r="CN80" s="810"/>
      <c r="CO80" s="810"/>
      <c r="CP80" s="810"/>
      <c r="CQ80" s="810"/>
      <c r="CR80" s="810"/>
      <c r="CS80" s="810"/>
      <c r="CT80" s="810"/>
      <c r="CU80" s="810"/>
      <c r="CV80" s="810"/>
      <c r="CW80" s="810"/>
      <c r="CX80" s="810"/>
      <c r="CY80" s="810"/>
      <c r="CZ80" s="810"/>
      <c r="DA80" s="810"/>
      <c r="DB80" s="810"/>
      <c r="DC80" s="810"/>
      <c r="DD80" s="810"/>
      <c r="DE80" s="810"/>
      <c r="DF80" s="810"/>
      <c r="DG80" s="810"/>
      <c r="DH80" s="810"/>
      <c r="DI80" s="810"/>
      <c r="DK80" s="50"/>
      <c r="DL80" s="50"/>
      <c r="DM80" s="50"/>
      <c r="DN80" s="50"/>
      <c r="DO80" s="50"/>
      <c r="DP80" s="50"/>
      <c r="DQ80" s="50"/>
      <c r="DR80" s="50"/>
      <c r="DS80" s="50"/>
      <c r="DT80" s="50"/>
      <c r="DU80" s="50"/>
      <c r="DV80" s="50"/>
      <c r="DW80" s="50"/>
      <c r="DX80" s="50"/>
      <c r="DY80" s="50"/>
      <c r="DZ80" s="50"/>
      <c r="EA80" s="50"/>
      <c r="EB80" s="50"/>
      <c r="EC80" s="50"/>
      <c r="ED80" s="50"/>
      <c r="EE80" s="50"/>
      <c r="EF80" s="50"/>
      <c r="EG80" s="50"/>
      <c r="EH80" s="50"/>
    </row>
    <row r="81" spans="1:138">
      <c r="A81" s="810" t="s">
        <v>282</v>
      </c>
      <c r="B81" s="810"/>
      <c r="C81" s="810"/>
      <c r="D81" s="810"/>
      <c r="E81" s="810"/>
      <c r="F81" s="810"/>
      <c r="G81" s="810"/>
      <c r="H81" s="810"/>
      <c r="I81" s="810"/>
      <c r="J81" s="810"/>
      <c r="K81" s="810"/>
      <c r="L81" s="810"/>
      <c r="M81" s="810"/>
      <c r="N81" s="810"/>
      <c r="O81" s="810"/>
      <c r="P81" s="810"/>
      <c r="Q81" s="810"/>
      <c r="R81" s="810"/>
      <c r="S81" s="810"/>
      <c r="T81" s="810"/>
      <c r="U81" s="810"/>
      <c r="V81" s="810"/>
      <c r="W81" s="810"/>
      <c r="X81" s="810"/>
      <c r="Y81" s="810"/>
      <c r="Z81" s="810"/>
      <c r="AA81" s="810"/>
      <c r="AB81" s="810"/>
      <c r="AC81" s="810"/>
      <c r="AD81" s="810"/>
      <c r="AE81" s="810"/>
      <c r="AF81" s="810"/>
      <c r="AG81" s="810"/>
      <c r="AH81" s="810"/>
      <c r="AI81" s="810"/>
      <c r="AJ81" s="810"/>
      <c r="AK81" s="810"/>
      <c r="AL81" s="810"/>
      <c r="AM81" s="810"/>
      <c r="AN81" s="810"/>
      <c r="AO81" s="810"/>
      <c r="AP81" s="810"/>
      <c r="AQ81" s="810"/>
      <c r="AR81" s="810"/>
      <c r="AS81" s="810"/>
      <c r="AT81" s="810"/>
      <c r="AU81" s="810"/>
      <c r="AV81" s="810"/>
      <c r="AW81" s="810"/>
      <c r="AX81" s="810"/>
      <c r="AY81" s="810"/>
      <c r="AZ81" s="810"/>
      <c r="BA81" s="810"/>
      <c r="BB81" s="810"/>
      <c r="BC81" s="810"/>
      <c r="BD81" s="810"/>
      <c r="BE81" s="810"/>
      <c r="BF81" s="810"/>
      <c r="BG81" s="810"/>
      <c r="BH81" s="810"/>
      <c r="BI81" s="810"/>
      <c r="BJ81" s="810"/>
      <c r="BK81" s="810"/>
      <c r="BL81" s="810"/>
      <c r="BM81" s="810"/>
      <c r="BN81" s="810"/>
      <c r="BO81" s="810"/>
      <c r="BP81" s="810"/>
      <c r="BQ81" s="810"/>
      <c r="BR81" s="810"/>
      <c r="BS81" s="810"/>
      <c r="BT81" s="810"/>
      <c r="BU81" s="810"/>
      <c r="BV81" s="810"/>
      <c r="BW81" s="810"/>
      <c r="BX81" s="810"/>
      <c r="BY81" s="810"/>
      <c r="BZ81" s="810"/>
      <c r="CA81" s="810"/>
      <c r="CB81" s="810"/>
      <c r="CC81" s="810"/>
      <c r="CD81" s="810"/>
      <c r="CE81" s="810"/>
      <c r="CF81" s="810"/>
      <c r="CG81" s="810"/>
      <c r="CH81" s="810"/>
      <c r="CI81" s="810"/>
      <c r="CJ81" s="810"/>
      <c r="CK81" s="810"/>
      <c r="CL81" s="810"/>
      <c r="CM81" s="810"/>
      <c r="CN81" s="810"/>
      <c r="CO81" s="810"/>
      <c r="CP81" s="810"/>
      <c r="CQ81" s="810"/>
      <c r="CR81" s="810"/>
      <c r="CS81" s="810"/>
      <c r="CT81" s="810"/>
      <c r="CU81" s="810"/>
      <c r="CV81" s="810"/>
      <c r="CW81" s="810"/>
      <c r="CX81" s="810"/>
      <c r="CY81" s="810"/>
      <c r="CZ81" s="810"/>
      <c r="DA81" s="810"/>
      <c r="DB81" s="810"/>
      <c r="DC81" s="810"/>
      <c r="DD81" s="810"/>
      <c r="DE81" s="810"/>
      <c r="DF81" s="810"/>
      <c r="DG81" s="810"/>
      <c r="DH81" s="810"/>
      <c r="DI81" s="810"/>
      <c r="DK81" s="50"/>
      <c r="DL81" s="50"/>
      <c r="DM81" s="50"/>
      <c r="DN81" s="50"/>
      <c r="DO81" s="50"/>
      <c r="DP81" s="50"/>
      <c r="DQ81" s="50"/>
      <c r="DR81" s="50"/>
      <c r="DS81" s="50"/>
      <c r="DT81" s="50"/>
      <c r="DU81" s="50"/>
      <c r="DV81" s="50"/>
      <c r="DW81" s="50"/>
      <c r="DX81" s="50"/>
      <c r="DY81" s="50"/>
      <c r="DZ81" s="50"/>
      <c r="EA81" s="50"/>
      <c r="EB81" s="50"/>
      <c r="EC81" s="50"/>
      <c r="ED81" s="50"/>
      <c r="EE81" s="50"/>
      <c r="EF81" s="50"/>
      <c r="EG81" s="50"/>
      <c r="EH81" s="50"/>
    </row>
    <row r="82" spans="1:138">
      <c r="A82" s="810" t="s">
        <v>283</v>
      </c>
      <c r="B82" s="810"/>
      <c r="C82" s="810"/>
      <c r="D82" s="810"/>
      <c r="E82" s="810"/>
      <c r="F82" s="810"/>
      <c r="G82" s="810"/>
      <c r="H82" s="810"/>
      <c r="I82" s="810"/>
      <c r="J82" s="810"/>
      <c r="K82" s="810"/>
      <c r="L82" s="810"/>
      <c r="M82" s="810"/>
      <c r="N82" s="810"/>
      <c r="O82" s="810"/>
      <c r="P82" s="810"/>
      <c r="Q82" s="810"/>
      <c r="R82" s="810"/>
      <c r="S82" s="810"/>
      <c r="T82" s="810"/>
      <c r="U82" s="810"/>
      <c r="V82" s="810"/>
      <c r="W82" s="810"/>
      <c r="X82" s="810"/>
      <c r="Y82" s="810"/>
      <c r="Z82" s="810"/>
      <c r="AA82" s="810"/>
      <c r="AB82" s="810"/>
      <c r="AC82" s="810"/>
      <c r="AD82" s="810"/>
      <c r="AE82" s="810"/>
      <c r="AF82" s="810"/>
      <c r="AG82" s="810"/>
      <c r="AH82" s="810"/>
      <c r="AI82" s="810"/>
      <c r="AJ82" s="810"/>
      <c r="AK82" s="810"/>
      <c r="AL82" s="810"/>
      <c r="AM82" s="810"/>
      <c r="AN82" s="810"/>
      <c r="AO82" s="810"/>
      <c r="AP82" s="810"/>
      <c r="AQ82" s="810"/>
      <c r="AR82" s="810"/>
      <c r="AS82" s="810"/>
      <c r="AT82" s="810"/>
      <c r="AU82" s="810"/>
      <c r="AV82" s="810"/>
      <c r="AW82" s="810"/>
      <c r="AX82" s="810"/>
      <c r="AY82" s="810"/>
      <c r="AZ82" s="810"/>
      <c r="BA82" s="810"/>
      <c r="BB82" s="810"/>
      <c r="BC82" s="810"/>
      <c r="BD82" s="810"/>
      <c r="BE82" s="810"/>
      <c r="BF82" s="810"/>
      <c r="BG82" s="810"/>
      <c r="BH82" s="810"/>
      <c r="BI82" s="810"/>
      <c r="BJ82" s="810"/>
      <c r="BK82" s="810"/>
      <c r="BL82" s="810"/>
      <c r="BM82" s="810"/>
      <c r="BN82" s="810"/>
      <c r="BO82" s="810"/>
      <c r="BP82" s="810"/>
      <c r="BQ82" s="810"/>
      <c r="BR82" s="810"/>
      <c r="BS82" s="810"/>
      <c r="BT82" s="810"/>
      <c r="BU82" s="810"/>
      <c r="BV82" s="810"/>
      <c r="BW82" s="810"/>
      <c r="BX82" s="810"/>
      <c r="BY82" s="810"/>
      <c r="BZ82" s="810"/>
      <c r="CA82" s="810"/>
      <c r="CB82" s="810"/>
      <c r="CC82" s="810"/>
      <c r="CD82" s="810"/>
      <c r="CE82" s="810"/>
      <c r="CF82" s="810"/>
      <c r="CG82" s="810"/>
      <c r="CH82" s="810"/>
      <c r="CI82" s="810"/>
      <c r="CJ82" s="810"/>
      <c r="CK82" s="810"/>
      <c r="CL82" s="810"/>
      <c r="CM82" s="810"/>
      <c r="CN82" s="810"/>
      <c r="CO82" s="810"/>
      <c r="CP82" s="810"/>
      <c r="CQ82" s="810"/>
      <c r="CR82" s="810"/>
      <c r="CS82" s="810"/>
      <c r="CT82" s="810"/>
      <c r="CU82" s="810"/>
      <c r="CV82" s="810"/>
      <c r="CW82" s="810"/>
      <c r="CX82" s="810"/>
      <c r="CY82" s="810"/>
      <c r="CZ82" s="810"/>
      <c r="DA82" s="810"/>
      <c r="DB82" s="810"/>
      <c r="DC82" s="810"/>
      <c r="DD82" s="810"/>
      <c r="DE82" s="810"/>
      <c r="DF82" s="810"/>
      <c r="DG82" s="810"/>
      <c r="DH82" s="810"/>
      <c r="DI82" s="810"/>
      <c r="DJ82" s="810"/>
      <c r="DK82" s="50"/>
      <c r="DL82" s="50"/>
      <c r="DM82" s="50"/>
      <c r="DN82" s="50"/>
      <c r="DO82" s="50"/>
      <c r="DP82" s="50"/>
      <c r="DQ82" s="50"/>
      <c r="DR82" s="50"/>
      <c r="DS82" s="50"/>
      <c r="DT82" s="50"/>
      <c r="DU82" s="50"/>
      <c r="DV82" s="50"/>
      <c r="DW82" s="50"/>
      <c r="DX82" s="50"/>
      <c r="DY82" s="50"/>
      <c r="DZ82" s="50"/>
      <c r="EA82" s="50"/>
      <c r="EB82" s="50"/>
      <c r="EC82" s="50"/>
      <c r="ED82" s="50"/>
      <c r="EE82" s="50"/>
      <c r="EF82" s="50"/>
      <c r="EG82" s="50"/>
      <c r="EH82" s="50"/>
    </row>
    <row r="83" spans="1:138" ht="12.5">
      <c r="A83" s="821" t="s">
        <v>305</v>
      </c>
      <c r="B83" s="821"/>
      <c r="C83" s="821"/>
      <c r="D83" s="793"/>
      <c r="E83" s="793"/>
      <c r="F83" s="793"/>
      <c r="G83" s="793"/>
      <c r="H83" s="793"/>
      <c r="I83" s="793"/>
      <c r="J83" s="793"/>
      <c r="K83" s="793"/>
      <c r="L83" s="793"/>
      <c r="M83" s="793"/>
      <c r="N83" s="793"/>
      <c r="O83" s="793"/>
      <c r="P83" s="793"/>
      <c r="Q83" s="793"/>
      <c r="R83" s="793"/>
      <c r="S83" s="793"/>
      <c r="T83" s="793"/>
      <c r="U83" s="793"/>
      <c r="V83" s="793"/>
      <c r="W83" s="793"/>
      <c r="X83" s="793"/>
      <c r="Y83" s="793"/>
      <c r="Z83" s="793"/>
      <c r="AA83" s="793"/>
      <c r="AB83" s="793"/>
      <c r="AC83" s="793"/>
      <c r="AD83" s="793"/>
      <c r="AE83" s="793"/>
      <c r="AF83" s="793"/>
      <c r="AG83" s="793"/>
      <c r="AH83" s="793"/>
      <c r="AI83" s="793"/>
      <c r="AJ83" s="793"/>
      <c r="AK83" s="793"/>
      <c r="AL83" s="793"/>
      <c r="AM83" s="793"/>
      <c r="AN83" s="793"/>
      <c r="AO83" s="793"/>
      <c r="AP83" s="793"/>
      <c r="AQ83" s="793"/>
      <c r="AR83" s="793"/>
      <c r="AS83" s="793"/>
      <c r="AT83" s="793"/>
      <c r="AU83" s="793"/>
      <c r="AV83" s="793"/>
      <c r="AW83" s="793"/>
      <c r="AX83" s="793"/>
      <c r="AY83" s="793"/>
      <c r="AZ83" s="793"/>
      <c r="BA83" s="793"/>
      <c r="BB83" s="793"/>
      <c r="BC83" s="793"/>
      <c r="BD83" s="793"/>
      <c r="BE83" s="793"/>
      <c r="BF83" s="793"/>
      <c r="BG83" s="793"/>
      <c r="BH83" s="793"/>
      <c r="BI83" s="793"/>
      <c r="BJ83" s="793"/>
      <c r="BK83" s="793"/>
      <c r="BL83" s="793"/>
      <c r="BM83" s="793"/>
      <c r="BN83" s="793"/>
      <c r="BO83" s="793"/>
      <c r="BP83" s="793"/>
      <c r="BQ83" s="793"/>
      <c r="BR83" s="793"/>
      <c r="BS83" s="793"/>
      <c r="BT83" s="793"/>
      <c r="BU83" s="793"/>
      <c r="BV83" s="793"/>
      <c r="BW83" s="793"/>
      <c r="BX83" s="793"/>
      <c r="BY83" s="793"/>
      <c r="BZ83" s="793"/>
      <c r="CA83" s="793"/>
      <c r="CB83" s="793"/>
      <c r="CC83" s="793"/>
      <c r="CD83" s="793"/>
      <c r="CE83" s="793"/>
      <c r="CF83" s="793"/>
      <c r="CG83" s="793"/>
      <c r="CH83" s="793"/>
      <c r="CI83" s="793"/>
      <c r="CJ83" s="793"/>
      <c r="CK83" s="793"/>
      <c r="CL83" s="793"/>
      <c r="CM83" s="793"/>
      <c r="CN83" s="793"/>
      <c r="CO83" s="793"/>
      <c r="CP83" s="793"/>
      <c r="CQ83" s="793"/>
      <c r="CR83" s="793"/>
      <c r="CS83" s="793"/>
      <c r="CT83" s="793"/>
      <c r="CU83" s="793"/>
      <c r="CV83" s="793"/>
      <c r="CW83" s="793"/>
      <c r="CX83" s="793"/>
      <c r="CY83" s="793"/>
      <c r="CZ83" s="793"/>
      <c r="DA83" s="793"/>
      <c r="DB83" s="793"/>
      <c r="DC83" s="793"/>
      <c r="DD83" s="793"/>
      <c r="DE83" s="793"/>
      <c r="DF83" s="793"/>
      <c r="DG83" s="793"/>
      <c r="DH83" s="793"/>
      <c r="DI83" s="793"/>
      <c r="DJ83" s="65"/>
      <c r="DK83" s="50"/>
      <c r="DL83" s="50"/>
      <c r="DM83" s="50"/>
      <c r="DN83" s="50"/>
      <c r="DO83" s="50"/>
      <c r="DP83" s="50"/>
      <c r="DQ83" s="50"/>
      <c r="DR83" s="50"/>
      <c r="DS83" s="50"/>
      <c r="DT83" s="50"/>
      <c r="DU83" s="50"/>
      <c r="DV83" s="50"/>
      <c r="DW83" s="50"/>
      <c r="DX83" s="50"/>
      <c r="DY83" s="50"/>
      <c r="DZ83" s="50"/>
      <c r="EA83" s="50"/>
      <c r="EB83" s="50"/>
      <c r="EC83" s="50"/>
      <c r="ED83" s="50"/>
      <c r="EE83" s="50"/>
      <c r="EF83" s="50"/>
      <c r="EG83" s="50"/>
      <c r="EH83" s="50"/>
    </row>
    <row r="84" spans="1:138">
      <c r="A84" s="821" t="s">
        <v>306</v>
      </c>
      <c r="B84" s="821"/>
      <c r="C84" s="821"/>
      <c r="D84" s="821"/>
      <c r="E84" s="821"/>
      <c r="F84" s="821"/>
      <c r="G84" s="821"/>
      <c r="H84" s="821"/>
      <c r="I84" s="821"/>
      <c r="J84" s="821"/>
      <c r="K84" s="821"/>
      <c r="L84" s="821"/>
      <c r="M84" s="821"/>
      <c r="N84" s="821"/>
      <c r="O84" s="821"/>
      <c r="P84" s="821"/>
      <c r="Q84" s="821"/>
      <c r="R84" s="821"/>
      <c r="S84" s="821"/>
      <c r="T84" s="821"/>
      <c r="U84" s="821"/>
      <c r="V84" s="821"/>
      <c r="W84" s="821"/>
      <c r="X84" s="821"/>
      <c r="Y84" s="821"/>
      <c r="Z84" s="821"/>
      <c r="AA84" s="821"/>
      <c r="AB84" s="821"/>
      <c r="AC84" s="821"/>
      <c r="AD84" s="821"/>
      <c r="AE84" s="821"/>
      <c r="AF84" s="821"/>
      <c r="AG84" s="821"/>
      <c r="AH84" s="821"/>
      <c r="AI84" s="821"/>
      <c r="AJ84" s="821"/>
      <c r="AK84" s="821"/>
      <c r="AL84" s="821"/>
      <c r="AM84" s="821"/>
      <c r="AN84" s="821"/>
      <c r="AO84" s="821"/>
      <c r="AP84" s="821"/>
      <c r="AQ84" s="821"/>
      <c r="AR84" s="821"/>
      <c r="AS84" s="821"/>
      <c r="AT84" s="821"/>
      <c r="AU84" s="821"/>
      <c r="AV84" s="821"/>
      <c r="AW84" s="821"/>
      <c r="AX84" s="821"/>
      <c r="AY84" s="821"/>
      <c r="AZ84" s="821"/>
      <c r="BA84" s="821"/>
      <c r="BB84" s="821"/>
      <c r="BC84" s="821"/>
      <c r="BD84" s="821"/>
      <c r="BE84" s="821"/>
      <c r="BF84" s="821"/>
      <c r="BG84" s="821"/>
      <c r="BH84" s="821"/>
      <c r="BI84" s="821"/>
      <c r="BJ84" s="821"/>
      <c r="BK84" s="821"/>
      <c r="BL84" s="821"/>
      <c r="BM84" s="821"/>
      <c r="BN84" s="821"/>
      <c r="BO84" s="821"/>
      <c r="BP84" s="821"/>
      <c r="BQ84" s="821"/>
      <c r="BR84" s="821"/>
      <c r="BS84" s="821"/>
      <c r="BT84" s="821"/>
      <c r="BU84" s="821"/>
      <c r="BV84" s="821"/>
      <c r="BW84" s="821"/>
      <c r="BX84" s="821"/>
      <c r="BY84" s="821"/>
      <c r="BZ84" s="821"/>
      <c r="CA84" s="821"/>
      <c r="CB84" s="821"/>
      <c r="CC84" s="821"/>
      <c r="CD84" s="821"/>
      <c r="CE84" s="821"/>
      <c r="CF84" s="821"/>
      <c r="CG84" s="821"/>
      <c r="CH84" s="821"/>
      <c r="CI84" s="821"/>
      <c r="CJ84" s="821"/>
      <c r="CK84" s="821"/>
      <c r="CL84" s="821"/>
      <c r="CM84" s="821"/>
      <c r="CN84" s="821"/>
      <c r="CO84" s="821"/>
      <c r="CP84" s="821"/>
      <c r="CQ84" s="821"/>
      <c r="CR84" s="821"/>
      <c r="CS84" s="821"/>
      <c r="CT84" s="821"/>
      <c r="CU84" s="821"/>
      <c r="CV84" s="821"/>
      <c r="CW84" s="821"/>
      <c r="CX84" s="821"/>
      <c r="CY84" s="821"/>
      <c r="CZ84" s="821"/>
      <c r="DA84" s="821"/>
      <c r="DB84" s="821"/>
      <c r="DC84" s="821"/>
      <c r="DD84" s="821"/>
      <c r="DE84" s="821"/>
      <c r="DF84" s="821"/>
      <c r="DG84" s="821"/>
      <c r="DH84" s="821"/>
      <c r="DI84" s="821"/>
      <c r="DJ84" s="65"/>
      <c r="DK84" s="50"/>
      <c r="DL84" s="50"/>
      <c r="DM84" s="50"/>
      <c r="DN84" s="50"/>
      <c r="DO84" s="50"/>
      <c r="DP84" s="50"/>
      <c r="DQ84" s="50"/>
      <c r="DR84" s="50"/>
      <c r="DS84" s="50"/>
      <c r="DT84" s="50"/>
      <c r="DU84" s="50"/>
      <c r="DV84" s="50"/>
      <c r="DW84" s="50"/>
      <c r="DX84" s="50"/>
      <c r="DY84" s="50"/>
      <c r="DZ84" s="50"/>
      <c r="EA84" s="50"/>
      <c r="EB84" s="50"/>
      <c r="EC84" s="50"/>
      <c r="ED84" s="50"/>
      <c r="EE84" s="50"/>
      <c r="EF84" s="50"/>
      <c r="EG84" s="50"/>
      <c r="EH84" s="50"/>
    </row>
    <row r="85" spans="1:138" ht="13.5" customHeight="1">
      <c r="A85" s="816" t="s">
        <v>195</v>
      </c>
      <c r="B85" s="816"/>
      <c r="C85" s="816"/>
      <c r="D85" s="816"/>
      <c r="E85" s="816"/>
      <c r="F85" s="816"/>
      <c r="G85" s="816"/>
      <c r="H85" s="816"/>
      <c r="I85" s="816"/>
      <c r="J85" s="816"/>
      <c r="K85" s="816"/>
      <c r="L85" s="816"/>
      <c r="M85" s="816"/>
      <c r="N85" s="816"/>
      <c r="O85" s="816"/>
      <c r="P85" s="816"/>
      <c r="Q85" s="816"/>
      <c r="R85" s="816"/>
      <c r="S85" s="816"/>
      <c r="T85" s="816"/>
      <c r="U85" s="816"/>
      <c r="V85" s="816"/>
      <c r="W85" s="816"/>
      <c r="X85" s="816"/>
      <c r="Y85" s="816"/>
      <c r="Z85" s="816"/>
      <c r="AA85" s="816"/>
      <c r="AB85" s="816"/>
      <c r="AC85" s="816"/>
      <c r="AD85" s="816"/>
      <c r="AE85" s="816"/>
      <c r="AF85" s="816"/>
      <c r="AG85" s="816"/>
      <c r="AH85" s="816"/>
      <c r="AI85" s="816"/>
      <c r="AJ85" s="816"/>
      <c r="AK85" s="816"/>
      <c r="AL85" s="816"/>
      <c r="AM85" s="816"/>
      <c r="AN85" s="816"/>
      <c r="AO85" s="816"/>
      <c r="AP85" s="816"/>
      <c r="AQ85" s="816"/>
      <c r="AR85" s="816"/>
      <c r="AS85" s="816"/>
      <c r="AT85" s="816"/>
      <c r="AU85" s="816"/>
      <c r="AV85" s="816"/>
      <c r="AW85" s="816"/>
      <c r="AX85" s="816"/>
      <c r="AY85" s="816"/>
      <c r="AZ85" s="816"/>
      <c r="BA85" s="816"/>
      <c r="BB85" s="816"/>
      <c r="BC85" s="816"/>
      <c r="BD85" s="816"/>
      <c r="BE85" s="816"/>
      <c r="BF85" s="816"/>
      <c r="BG85" s="816"/>
      <c r="BH85" s="816"/>
      <c r="BI85" s="816"/>
      <c r="BJ85" s="816"/>
      <c r="BK85" s="816"/>
      <c r="BL85" s="816"/>
      <c r="BM85" s="816"/>
      <c r="BN85" s="816"/>
      <c r="BO85" s="816"/>
      <c r="BP85" s="816"/>
      <c r="BQ85" s="816"/>
      <c r="BR85" s="816"/>
      <c r="BS85" s="816"/>
      <c r="BT85" s="816"/>
      <c r="BU85" s="816"/>
      <c r="BV85" s="816"/>
      <c r="BW85" s="816"/>
      <c r="BX85" s="816"/>
      <c r="BY85" s="816"/>
      <c r="BZ85" s="816"/>
      <c r="CA85" s="816"/>
      <c r="CB85" s="816"/>
      <c r="CC85" s="816"/>
      <c r="CD85" s="816"/>
      <c r="CE85" s="816"/>
      <c r="CF85" s="816"/>
      <c r="CG85" s="816"/>
      <c r="CH85" s="816"/>
      <c r="CI85" s="816"/>
      <c r="CJ85" s="816"/>
      <c r="CK85" s="816"/>
      <c r="CL85" s="816"/>
      <c r="CM85" s="816"/>
      <c r="CN85" s="816"/>
      <c r="CO85" s="816"/>
      <c r="CP85" s="816"/>
      <c r="CQ85" s="816"/>
      <c r="CR85" s="816"/>
      <c r="CS85" s="816"/>
      <c r="CT85" s="816"/>
      <c r="CU85" s="816"/>
      <c r="CV85" s="816"/>
      <c r="CW85" s="816"/>
      <c r="CX85" s="816"/>
      <c r="CY85" s="816"/>
      <c r="CZ85" s="816"/>
      <c r="DA85" s="816"/>
      <c r="DB85" s="816"/>
      <c r="DC85" s="816"/>
      <c r="DD85" s="816"/>
      <c r="DE85" s="816"/>
      <c r="DF85" s="816"/>
      <c r="DG85" s="816"/>
      <c r="DH85" s="816"/>
      <c r="DI85" s="816"/>
      <c r="DK85" s="50"/>
      <c r="DL85" s="50"/>
      <c r="DM85" s="50"/>
      <c r="DN85" s="50"/>
      <c r="DO85" s="50"/>
      <c r="DP85" s="50"/>
      <c r="DQ85" s="50"/>
      <c r="DR85" s="50"/>
      <c r="DS85" s="50"/>
      <c r="DT85" s="50"/>
      <c r="DU85" s="50"/>
      <c r="DV85" s="50"/>
      <c r="DW85" s="50"/>
      <c r="DX85" s="50"/>
      <c r="DY85" s="50"/>
      <c r="DZ85" s="50"/>
      <c r="EA85" s="50"/>
      <c r="EB85" s="50"/>
      <c r="EC85" s="50"/>
      <c r="ED85" s="50"/>
      <c r="EE85" s="50"/>
      <c r="EF85" s="50"/>
      <c r="EG85" s="50"/>
      <c r="EH85" s="50"/>
    </row>
    <row r="86" spans="1:138" hidden="1">
      <c r="DK86" s="50"/>
      <c r="DL86" s="50"/>
      <c r="DM86" s="50"/>
      <c r="DN86" s="50"/>
      <c r="DO86" s="50"/>
      <c r="DP86" s="50"/>
      <c r="DQ86" s="50"/>
      <c r="DR86" s="50"/>
      <c r="DS86" s="50"/>
      <c r="DT86" s="50"/>
      <c r="DU86" s="50"/>
      <c r="DV86" s="50"/>
      <c r="DW86" s="50"/>
      <c r="DX86" s="50"/>
      <c r="DY86" s="50"/>
      <c r="DZ86" s="50"/>
      <c r="EA86" s="50"/>
      <c r="EB86" s="50"/>
      <c r="EC86" s="50"/>
      <c r="ED86" s="50"/>
      <c r="EE86" s="50"/>
      <c r="EF86" s="50"/>
      <c r="EG86" s="50"/>
      <c r="EH86" s="50"/>
    </row>
    <row r="87" spans="1:138" ht="13.5" hidden="1" customHeight="1">
      <c r="DK87" s="50"/>
      <c r="DL87" s="50"/>
      <c r="DM87" s="50"/>
      <c r="DN87" s="50"/>
      <c r="DO87" s="50"/>
      <c r="DP87" s="50"/>
      <c r="DQ87" s="50"/>
      <c r="DR87" s="50"/>
      <c r="DS87" s="50"/>
      <c r="DT87" s="50"/>
      <c r="DU87" s="50"/>
      <c r="DV87" s="50"/>
      <c r="DW87" s="50"/>
      <c r="DX87" s="50"/>
      <c r="DY87" s="50"/>
      <c r="DZ87" s="50"/>
      <c r="EA87" s="50"/>
      <c r="EB87" s="50"/>
      <c r="EC87" s="50"/>
      <c r="ED87" s="50"/>
      <c r="EE87" s="50"/>
      <c r="EF87" s="50"/>
      <c r="EG87" s="50"/>
      <c r="EH87" s="50"/>
    </row>
    <row r="88" spans="1:138" ht="13.5" hidden="1" customHeight="1">
      <c r="DK88" s="50"/>
      <c r="DL88" s="50"/>
      <c r="DM88" s="50"/>
      <c r="DN88" s="50"/>
      <c r="DO88" s="50"/>
      <c r="DP88" s="50"/>
      <c r="DQ88" s="50"/>
      <c r="DR88" s="50"/>
      <c r="DS88" s="50"/>
      <c r="DT88" s="50"/>
      <c r="DU88" s="50"/>
      <c r="DV88" s="50"/>
      <c r="DW88" s="50"/>
      <c r="DX88" s="50"/>
      <c r="DY88" s="50"/>
      <c r="DZ88" s="50"/>
      <c r="EA88" s="50"/>
      <c r="EB88" s="50"/>
      <c r="EC88" s="50"/>
      <c r="ED88" s="50"/>
      <c r="EE88" s="50"/>
      <c r="EF88" s="50"/>
      <c r="EG88" s="50"/>
      <c r="EH88" s="50"/>
    </row>
    <row r="89" spans="1:138" ht="13.5" hidden="1" customHeight="1">
      <c r="DK89" s="50"/>
      <c r="DL89" s="50"/>
      <c r="DM89" s="50"/>
      <c r="DN89" s="50"/>
      <c r="DO89" s="50"/>
      <c r="DP89" s="50"/>
      <c r="DQ89" s="50"/>
      <c r="DR89" s="50"/>
      <c r="DS89" s="50"/>
      <c r="DT89" s="50"/>
      <c r="DU89" s="50"/>
      <c r="DV89" s="50"/>
      <c r="DW89" s="50"/>
      <c r="DX89" s="50"/>
      <c r="DY89" s="50"/>
      <c r="DZ89" s="50"/>
      <c r="EA89" s="50"/>
      <c r="EB89" s="50"/>
      <c r="EC89" s="50"/>
      <c r="ED89" s="50"/>
      <c r="EE89" s="50"/>
      <c r="EF89" s="50"/>
      <c r="EG89" s="50"/>
      <c r="EH89" s="50"/>
    </row>
    <row r="90" spans="1:138" ht="12.75" hidden="1" customHeight="1">
      <c r="A90" s="55"/>
      <c r="B90" s="56"/>
      <c r="C90" s="56"/>
      <c r="D90" s="56"/>
      <c r="E90" s="56"/>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6"/>
      <c r="AV90" s="56"/>
      <c r="AW90" s="56"/>
      <c r="AX90" s="56"/>
      <c r="AY90" s="56"/>
      <c r="AZ90" s="56"/>
      <c r="BA90" s="56"/>
      <c r="BB90" s="56"/>
      <c r="BC90" s="56"/>
      <c r="BD90" s="56"/>
      <c r="BE90" s="56"/>
      <c r="BF90" s="56"/>
      <c r="BG90" s="56"/>
      <c r="BH90" s="56"/>
      <c r="BI90" s="56"/>
      <c r="BJ90" s="56"/>
      <c r="BK90" s="56"/>
      <c r="BL90" s="56"/>
      <c r="BM90" s="56"/>
      <c r="BN90" s="56"/>
      <c r="BO90" s="56"/>
      <c r="BP90" s="56"/>
      <c r="BQ90" s="56"/>
      <c r="BR90" s="56"/>
      <c r="BS90" s="56"/>
      <c r="BT90" s="56"/>
      <c r="BU90" s="56"/>
      <c r="BV90" s="56"/>
      <c r="BW90" s="56"/>
      <c r="BX90" s="56"/>
      <c r="BY90" s="56"/>
      <c r="BZ90" s="56"/>
      <c r="CA90" s="56"/>
      <c r="CB90" s="56"/>
      <c r="CC90" s="56"/>
      <c r="CD90" s="56"/>
      <c r="CE90" s="56"/>
      <c r="CF90" s="56"/>
      <c r="CG90" s="56"/>
      <c r="CH90" s="56"/>
      <c r="CI90" s="56"/>
      <c r="CJ90" s="56"/>
      <c r="CK90" s="56"/>
      <c r="CL90" s="56"/>
      <c r="CM90" s="56"/>
      <c r="CN90" s="56"/>
      <c r="CO90" s="56"/>
      <c r="CP90" s="56"/>
      <c r="CQ90" s="56"/>
      <c r="CR90" s="56"/>
      <c r="CS90" s="56"/>
      <c r="CT90" s="56"/>
      <c r="CU90" s="56"/>
      <c r="CV90" s="56"/>
      <c r="CW90" s="56"/>
      <c r="CX90" s="56"/>
      <c r="CY90" s="56"/>
      <c r="CZ90" s="56"/>
      <c r="DA90" s="56"/>
      <c r="DB90" s="56"/>
      <c r="DC90" s="56"/>
      <c r="DD90" s="56"/>
      <c r="DE90" s="56"/>
      <c r="DF90" s="56"/>
      <c r="DG90" s="56"/>
      <c r="DH90" s="56"/>
      <c r="DI90" s="56"/>
      <c r="DK90" s="50"/>
      <c r="DL90" s="50"/>
      <c r="DM90" s="50"/>
      <c r="DN90" s="50"/>
      <c r="DO90" s="50"/>
      <c r="DP90" s="50"/>
      <c r="DQ90" s="50"/>
      <c r="DR90" s="50"/>
      <c r="DS90" s="50"/>
      <c r="DT90" s="50"/>
      <c r="DU90" s="50"/>
      <c r="DV90" s="50"/>
      <c r="DW90" s="50"/>
      <c r="DX90" s="50"/>
      <c r="DY90" s="50"/>
      <c r="DZ90" s="50"/>
      <c r="EA90" s="50"/>
      <c r="EB90" s="50"/>
      <c r="EC90" s="50"/>
      <c r="ED90" s="50"/>
      <c r="EE90" s="50"/>
      <c r="EF90" s="50"/>
      <c r="EG90" s="50"/>
      <c r="EH90" s="50"/>
    </row>
    <row r="91" spans="1:138" ht="24.75" hidden="1" customHeight="1">
      <c r="A91" s="55"/>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6"/>
      <c r="AV91" s="56"/>
      <c r="AW91" s="56"/>
      <c r="AX91" s="56"/>
      <c r="AY91" s="56"/>
      <c r="AZ91" s="56"/>
      <c r="BA91" s="56"/>
      <c r="BB91" s="56"/>
      <c r="BC91" s="56"/>
      <c r="BD91" s="56"/>
      <c r="BE91" s="56"/>
      <c r="BF91" s="56"/>
      <c r="BG91" s="56"/>
      <c r="BH91" s="56"/>
      <c r="BI91" s="56"/>
      <c r="BJ91" s="56"/>
      <c r="BK91" s="56"/>
      <c r="BL91" s="56"/>
      <c r="BM91" s="56"/>
      <c r="BN91" s="56"/>
      <c r="BO91" s="56"/>
      <c r="BP91" s="56"/>
      <c r="BQ91" s="56"/>
      <c r="BR91" s="56"/>
      <c r="BS91" s="56"/>
      <c r="BT91" s="56"/>
      <c r="BU91" s="56"/>
      <c r="BV91" s="56"/>
      <c r="BW91" s="56"/>
      <c r="BX91" s="56"/>
      <c r="BY91" s="56"/>
      <c r="BZ91" s="56"/>
      <c r="CA91" s="56"/>
      <c r="CB91" s="56"/>
      <c r="CC91" s="56"/>
      <c r="CD91" s="56"/>
      <c r="CE91" s="56"/>
      <c r="CF91" s="56"/>
      <c r="CG91" s="56"/>
      <c r="CH91" s="56"/>
      <c r="CI91" s="56"/>
      <c r="CJ91" s="56"/>
      <c r="CK91" s="56"/>
      <c r="CL91" s="56"/>
      <c r="CM91" s="56"/>
      <c r="CN91" s="56"/>
      <c r="CO91" s="56"/>
      <c r="CP91" s="56"/>
      <c r="CQ91" s="56"/>
      <c r="CR91" s="56"/>
      <c r="CS91" s="56"/>
      <c r="CT91" s="56"/>
      <c r="CU91" s="56"/>
      <c r="CV91" s="56"/>
      <c r="CW91" s="56"/>
      <c r="CX91" s="56"/>
      <c r="CY91" s="56"/>
      <c r="CZ91" s="56"/>
      <c r="DA91" s="56"/>
      <c r="DB91" s="56"/>
      <c r="DC91" s="56"/>
      <c r="DD91" s="56"/>
      <c r="DE91" s="56"/>
      <c r="DF91" s="56"/>
      <c r="DG91" s="56"/>
      <c r="DH91" s="56"/>
      <c r="DI91" s="56"/>
      <c r="DK91" s="50"/>
      <c r="DL91" s="50"/>
      <c r="DM91" s="50"/>
      <c r="DN91" s="50"/>
      <c r="DO91" s="50"/>
      <c r="DP91" s="50"/>
      <c r="DQ91" s="50"/>
      <c r="DR91" s="50"/>
      <c r="DS91" s="50"/>
      <c r="DT91" s="50"/>
      <c r="DU91" s="50"/>
      <c r="DV91" s="50"/>
      <c r="DW91" s="50"/>
      <c r="DX91" s="50"/>
      <c r="DY91" s="50"/>
      <c r="DZ91" s="50"/>
      <c r="EA91" s="50"/>
      <c r="EB91" s="50"/>
      <c r="EC91" s="50"/>
      <c r="ED91" s="50"/>
      <c r="EE91" s="50"/>
      <c r="EF91" s="50"/>
      <c r="EG91" s="50"/>
      <c r="EH91" s="50"/>
    </row>
    <row r="92" spans="1:138" ht="24" hidden="1" customHeight="1">
      <c r="A92" s="55"/>
      <c r="B92" s="56"/>
      <c r="C92" s="56"/>
      <c r="D92" s="56"/>
      <c r="E92" s="56"/>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56"/>
      <c r="AU92" s="56"/>
      <c r="AV92" s="56"/>
      <c r="AW92" s="56"/>
      <c r="AX92" s="56"/>
      <c r="AY92" s="56"/>
      <c r="AZ92" s="56"/>
      <c r="BA92" s="56"/>
      <c r="BB92" s="56"/>
      <c r="BC92" s="56"/>
      <c r="BD92" s="56"/>
      <c r="BE92" s="56"/>
      <c r="BF92" s="56"/>
      <c r="BG92" s="56"/>
      <c r="BH92" s="56"/>
      <c r="BI92" s="56"/>
      <c r="BJ92" s="56"/>
      <c r="BK92" s="56"/>
      <c r="BL92" s="56"/>
      <c r="BM92" s="56"/>
      <c r="BN92" s="56"/>
      <c r="BO92" s="56"/>
      <c r="BP92" s="56"/>
      <c r="BQ92" s="56"/>
      <c r="BR92" s="56"/>
      <c r="BS92" s="56"/>
      <c r="BT92" s="56"/>
      <c r="BU92" s="56"/>
      <c r="BV92" s="56"/>
      <c r="BW92" s="56"/>
      <c r="BX92" s="56"/>
      <c r="BY92" s="56"/>
      <c r="BZ92" s="56"/>
      <c r="CA92" s="56"/>
      <c r="CB92" s="56"/>
      <c r="CC92" s="56"/>
      <c r="CD92" s="56"/>
      <c r="CE92" s="56"/>
      <c r="CF92" s="56"/>
      <c r="CG92" s="56"/>
      <c r="CH92" s="56"/>
      <c r="CI92" s="56"/>
      <c r="CJ92" s="56"/>
      <c r="CK92" s="56"/>
      <c r="CL92" s="56"/>
      <c r="CM92" s="56"/>
      <c r="CN92" s="56"/>
      <c r="CO92" s="56"/>
      <c r="CP92" s="56"/>
      <c r="CQ92" s="56"/>
      <c r="CR92" s="56"/>
      <c r="CS92" s="56"/>
      <c r="CT92" s="56"/>
      <c r="CU92" s="56"/>
      <c r="CV92" s="56"/>
      <c r="CW92" s="56"/>
      <c r="CX92" s="56"/>
      <c r="CY92" s="56"/>
      <c r="CZ92" s="56"/>
      <c r="DA92" s="56"/>
      <c r="DB92" s="56"/>
      <c r="DC92" s="56"/>
      <c r="DD92" s="56"/>
      <c r="DE92" s="56"/>
      <c r="DF92" s="56"/>
      <c r="DG92" s="56"/>
      <c r="DH92" s="56"/>
      <c r="DI92" s="56"/>
      <c r="DK92" s="50"/>
      <c r="DL92" s="50"/>
      <c r="DM92" s="50"/>
      <c r="DN92" s="50"/>
      <c r="DO92" s="50"/>
      <c r="DP92" s="50"/>
      <c r="DQ92" s="50"/>
      <c r="DR92" s="50"/>
      <c r="DS92" s="50"/>
      <c r="DT92" s="50"/>
      <c r="DU92" s="50"/>
      <c r="DV92" s="50"/>
      <c r="DW92" s="50"/>
      <c r="DX92" s="50"/>
      <c r="DY92" s="50"/>
      <c r="DZ92" s="50"/>
      <c r="EA92" s="50"/>
      <c r="EB92" s="50"/>
      <c r="EC92" s="50"/>
      <c r="ED92" s="50"/>
      <c r="EE92" s="50"/>
      <c r="EF92" s="50"/>
      <c r="EG92" s="50"/>
      <c r="EH92" s="50"/>
    </row>
    <row r="93" spans="1:138" ht="12.75" hidden="1" customHeight="1">
      <c r="A93" s="55"/>
      <c r="B93" s="56"/>
      <c r="C93" s="56"/>
      <c r="D93" s="56"/>
      <c r="E93" s="56"/>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6"/>
      <c r="AQ93" s="56"/>
      <c r="AR93" s="56"/>
      <c r="AS93" s="56"/>
      <c r="AT93" s="56"/>
      <c r="AU93" s="56"/>
      <c r="AV93" s="56"/>
      <c r="AW93" s="56"/>
      <c r="AX93" s="56"/>
      <c r="AY93" s="56"/>
      <c r="AZ93" s="56"/>
      <c r="BA93" s="56"/>
      <c r="BB93" s="56"/>
      <c r="BC93" s="56"/>
      <c r="BD93" s="56"/>
      <c r="BE93" s="56"/>
      <c r="BF93" s="56"/>
      <c r="BG93" s="56"/>
      <c r="BH93" s="56"/>
      <c r="BI93" s="56"/>
      <c r="BJ93" s="56"/>
      <c r="BK93" s="56"/>
      <c r="BL93" s="56"/>
      <c r="BM93" s="56"/>
      <c r="BN93" s="56"/>
      <c r="BO93" s="56"/>
      <c r="BP93" s="56"/>
      <c r="BQ93" s="56"/>
      <c r="BR93" s="56"/>
      <c r="BS93" s="56"/>
      <c r="BT93" s="56"/>
      <c r="BU93" s="56"/>
      <c r="BV93" s="56"/>
      <c r="BW93" s="56"/>
      <c r="BX93" s="56"/>
      <c r="BY93" s="56"/>
      <c r="BZ93" s="56"/>
      <c r="CA93" s="56"/>
      <c r="CB93" s="56"/>
      <c r="CC93" s="56"/>
      <c r="CD93" s="56"/>
      <c r="CE93" s="56"/>
      <c r="CF93" s="56"/>
      <c r="CG93" s="56"/>
      <c r="CH93" s="56"/>
      <c r="CI93" s="56"/>
      <c r="CJ93" s="56"/>
      <c r="CK93" s="56"/>
      <c r="CL93" s="56"/>
      <c r="CM93" s="56"/>
      <c r="CN93" s="56"/>
      <c r="CO93" s="56"/>
      <c r="CP93" s="56"/>
      <c r="CQ93" s="56"/>
      <c r="CR93" s="56"/>
      <c r="CS93" s="56"/>
      <c r="CT93" s="56"/>
      <c r="CU93" s="56"/>
      <c r="CV93" s="56"/>
      <c r="CW93" s="56"/>
      <c r="CX93" s="56"/>
      <c r="CY93" s="56"/>
      <c r="CZ93" s="56"/>
      <c r="DA93" s="56"/>
      <c r="DB93" s="56"/>
      <c r="DC93" s="56"/>
      <c r="DD93" s="56"/>
      <c r="DE93" s="56"/>
      <c r="DF93" s="56"/>
      <c r="DG93" s="56"/>
      <c r="DH93" s="56"/>
      <c r="DI93" s="56"/>
      <c r="DK93" s="50"/>
      <c r="DL93" s="50"/>
      <c r="DM93" s="50"/>
      <c r="DN93" s="50"/>
      <c r="DO93" s="50"/>
      <c r="DP93" s="50"/>
      <c r="DQ93" s="50"/>
      <c r="DR93" s="50"/>
      <c r="DS93" s="50"/>
      <c r="DT93" s="50"/>
      <c r="DU93" s="50"/>
      <c r="DV93" s="50"/>
      <c r="DW93" s="50"/>
      <c r="DX93" s="50"/>
      <c r="DY93" s="50"/>
      <c r="DZ93" s="50"/>
      <c r="EA93" s="50"/>
      <c r="EB93" s="50"/>
      <c r="EC93" s="50"/>
      <c r="ED93" s="50"/>
      <c r="EE93" s="50"/>
      <c r="EF93" s="50"/>
      <c r="EG93" s="50"/>
      <c r="EH93" s="50"/>
    </row>
    <row r="94" spans="1:138" ht="12.75" hidden="1" customHeight="1">
      <c r="A94" s="55"/>
      <c r="B94" s="56"/>
      <c r="C94" s="56"/>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6"/>
      <c r="AV94" s="56"/>
      <c r="AW94" s="56"/>
      <c r="AX94" s="56"/>
      <c r="AY94" s="56"/>
      <c r="AZ94" s="56"/>
      <c r="BA94" s="56"/>
      <c r="BB94" s="56"/>
      <c r="BC94" s="56"/>
      <c r="BD94" s="56"/>
      <c r="BE94" s="56"/>
      <c r="BF94" s="56"/>
      <c r="BG94" s="56"/>
      <c r="BH94" s="56"/>
      <c r="BI94" s="56"/>
      <c r="BJ94" s="56"/>
      <c r="BK94" s="56"/>
      <c r="BL94" s="56"/>
      <c r="BM94" s="56"/>
      <c r="BN94" s="56"/>
      <c r="BO94" s="56"/>
      <c r="BP94" s="56"/>
      <c r="BQ94" s="56"/>
      <c r="BR94" s="56"/>
      <c r="BS94" s="56"/>
      <c r="BT94" s="56"/>
      <c r="BU94" s="56"/>
      <c r="BV94" s="56"/>
      <c r="BW94" s="56"/>
      <c r="BX94" s="56"/>
      <c r="BY94" s="56"/>
      <c r="BZ94" s="56"/>
      <c r="CA94" s="56"/>
      <c r="CB94" s="56"/>
      <c r="CC94" s="56"/>
      <c r="CD94" s="56"/>
      <c r="CE94" s="56"/>
      <c r="CF94" s="56"/>
      <c r="CG94" s="56"/>
      <c r="CH94" s="56"/>
      <c r="CI94" s="56"/>
      <c r="CJ94" s="56"/>
      <c r="CK94" s="56"/>
      <c r="CL94" s="56"/>
      <c r="CM94" s="56"/>
      <c r="CN94" s="56"/>
      <c r="CO94" s="56"/>
      <c r="CP94" s="56"/>
      <c r="CQ94" s="56"/>
      <c r="CR94" s="56"/>
      <c r="CS94" s="56"/>
      <c r="CT94" s="56"/>
      <c r="CU94" s="56"/>
      <c r="CV94" s="56"/>
      <c r="CW94" s="56"/>
      <c r="CX94" s="56"/>
      <c r="CY94" s="56"/>
      <c r="CZ94" s="56"/>
      <c r="DA94" s="56"/>
      <c r="DB94" s="56"/>
      <c r="DC94" s="56"/>
      <c r="DD94" s="56"/>
      <c r="DE94" s="56"/>
      <c r="DF94" s="56"/>
      <c r="DG94" s="56"/>
      <c r="DH94" s="56"/>
      <c r="DI94" s="56"/>
      <c r="DK94" s="50"/>
      <c r="DL94" s="50"/>
      <c r="DM94" s="50"/>
      <c r="DN94" s="50"/>
      <c r="DO94" s="50"/>
      <c r="DP94" s="50"/>
      <c r="DQ94" s="50"/>
      <c r="DR94" s="50"/>
      <c r="DS94" s="50"/>
      <c r="DT94" s="50"/>
      <c r="DU94" s="50"/>
      <c r="DV94" s="50"/>
      <c r="DW94" s="50"/>
      <c r="DX94" s="50"/>
      <c r="DY94" s="50"/>
      <c r="DZ94" s="50"/>
      <c r="EA94" s="50"/>
      <c r="EB94" s="50"/>
      <c r="EC94" s="50"/>
      <c r="ED94" s="50"/>
      <c r="EE94" s="50"/>
      <c r="EF94" s="50"/>
      <c r="EG94" s="50"/>
      <c r="EH94" s="50"/>
    </row>
    <row r="95" spans="1:138" ht="12.75" hidden="1" customHeight="1">
      <c r="A95" s="55"/>
      <c r="B95" s="56"/>
      <c r="C95" s="56"/>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56"/>
      <c r="AU95" s="56"/>
      <c r="AV95" s="56"/>
      <c r="AW95" s="56"/>
      <c r="AX95" s="56"/>
      <c r="AY95" s="56"/>
      <c r="AZ95" s="56"/>
      <c r="BA95" s="56"/>
      <c r="BB95" s="56"/>
      <c r="BC95" s="56"/>
      <c r="BD95" s="56"/>
      <c r="BE95" s="56"/>
      <c r="BF95" s="56"/>
      <c r="BG95" s="56"/>
      <c r="BH95" s="56"/>
      <c r="BI95" s="56"/>
      <c r="BJ95" s="56"/>
      <c r="BK95" s="56"/>
      <c r="BL95" s="56"/>
      <c r="BM95" s="56"/>
      <c r="BN95" s="56"/>
      <c r="BO95" s="56"/>
      <c r="BP95" s="56"/>
      <c r="BQ95" s="56"/>
      <c r="BR95" s="56"/>
      <c r="BS95" s="56"/>
      <c r="BT95" s="56"/>
      <c r="BU95" s="56"/>
      <c r="BV95" s="56"/>
      <c r="BW95" s="56"/>
      <c r="BX95" s="56"/>
      <c r="BY95" s="56"/>
      <c r="BZ95" s="56"/>
      <c r="CA95" s="56"/>
      <c r="CB95" s="56"/>
      <c r="CC95" s="56"/>
      <c r="CD95" s="56"/>
      <c r="CE95" s="56"/>
      <c r="CF95" s="56"/>
      <c r="CG95" s="56"/>
      <c r="CH95" s="56"/>
      <c r="CI95" s="56"/>
      <c r="CJ95" s="56"/>
      <c r="CK95" s="56"/>
      <c r="CL95" s="56"/>
      <c r="CM95" s="56"/>
      <c r="CN95" s="56"/>
      <c r="CO95" s="56"/>
      <c r="CP95" s="56"/>
      <c r="CQ95" s="56"/>
      <c r="CR95" s="56"/>
      <c r="CS95" s="56"/>
      <c r="CT95" s="56"/>
      <c r="CU95" s="56"/>
      <c r="CV95" s="56"/>
      <c r="CW95" s="56"/>
      <c r="CX95" s="56"/>
      <c r="CY95" s="56"/>
      <c r="CZ95" s="56"/>
      <c r="DA95" s="56"/>
      <c r="DB95" s="56"/>
      <c r="DC95" s="56"/>
      <c r="DD95" s="56"/>
      <c r="DE95" s="56"/>
      <c r="DF95" s="56"/>
      <c r="DG95" s="56"/>
      <c r="DH95" s="56"/>
      <c r="DI95" s="56"/>
      <c r="DK95" s="50"/>
      <c r="DL95" s="50"/>
      <c r="DM95" s="50"/>
      <c r="DN95" s="50"/>
      <c r="DO95" s="50"/>
      <c r="DP95" s="50"/>
      <c r="DQ95" s="50"/>
      <c r="DR95" s="50"/>
      <c r="DS95" s="50"/>
      <c r="DT95" s="50"/>
      <c r="DU95" s="50"/>
      <c r="DV95" s="50"/>
      <c r="DW95" s="50"/>
      <c r="DX95" s="50"/>
      <c r="DY95" s="50"/>
      <c r="DZ95" s="50"/>
      <c r="EA95" s="50"/>
      <c r="EB95" s="50"/>
      <c r="EC95" s="50"/>
      <c r="ED95" s="50"/>
      <c r="EE95" s="50"/>
      <c r="EF95" s="50"/>
      <c r="EG95" s="50"/>
      <c r="EH95" s="50"/>
    </row>
    <row r="96" spans="1:138" ht="36" hidden="1" customHeight="1">
      <c r="A96" s="55"/>
      <c r="B96" s="56"/>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6"/>
      <c r="AV96" s="56"/>
      <c r="AW96" s="56"/>
      <c r="AX96" s="56"/>
      <c r="AY96" s="56"/>
      <c r="AZ96" s="56"/>
      <c r="BA96" s="56"/>
      <c r="BB96" s="56"/>
      <c r="BC96" s="56"/>
      <c r="BD96" s="56"/>
      <c r="BE96" s="56"/>
      <c r="BF96" s="56"/>
      <c r="BG96" s="56"/>
      <c r="BH96" s="56"/>
      <c r="BI96" s="56"/>
      <c r="BJ96" s="56"/>
      <c r="BK96" s="56"/>
      <c r="BL96" s="56"/>
      <c r="BM96" s="56"/>
      <c r="BN96" s="56"/>
      <c r="BO96" s="56"/>
      <c r="BP96" s="56"/>
      <c r="BQ96" s="56"/>
      <c r="BR96" s="56"/>
      <c r="BS96" s="56"/>
      <c r="BT96" s="56"/>
      <c r="BU96" s="56"/>
      <c r="BV96" s="56"/>
      <c r="BW96" s="56"/>
      <c r="BX96" s="56"/>
      <c r="BY96" s="56"/>
      <c r="BZ96" s="56"/>
      <c r="CA96" s="56"/>
      <c r="CB96" s="56"/>
      <c r="CC96" s="56"/>
      <c r="CD96" s="56"/>
      <c r="CE96" s="56"/>
      <c r="CF96" s="56"/>
      <c r="CG96" s="56"/>
      <c r="CH96" s="56"/>
      <c r="CI96" s="56"/>
      <c r="CJ96" s="56"/>
      <c r="CK96" s="56"/>
      <c r="CL96" s="56"/>
      <c r="CM96" s="56"/>
      <c r="CN96" s="56"/>
      <c r="CO96" s="56"/>
      <c r="CP96" s="56"/>
      <c r="CQ96" s="56"/>
      <c r="CR96" s="56"/>
      <c r="CS96" s="56"/>
      <c r="CT96" s="56"/>
      <c r="CU96" s="56"/>
      <c r="CV96" s="56"/>
      <c r="CW96" s="56"/>
      <c r="CX96" s="56"/>
      <c r="CY96" s="56"/>
      <c r="CZ96" s="56"/>
      <c r="DA96" s="56"/>
      <c r="DB96" s="56"/>
      <c r="DC96" s="56"/>
      <c r="DD96" s="56"/>
      <c r="DE96" s="56"/>
      <c r="DF96" s="56"/>
      <c r="DG96" s="56"/>
      <c r="DH96" s="56"/>
      <c r="DI96" s="56"/>
      <c r="DK96" s="50"/>
      <c r="DL96" s="50"/>
      <c r="DM96" s="50"/>
      <c r="DN96" s="50"/>
      <c r="DO96" s="50"/>
      <c r="DP96" s="50"/>
      <c r="DQ96" s="50"/>
      <c r="DR96" s="50"/>
      <c r="DS96" s="50"/>
      <c r="DT96" s="50"/>
      <c r="DU96" s="50"/>
      <c r="DV96" s="50"/>
      <c r="DW96" s="50"/>
      <c r="DX96" s="50"/>
      <c r="DY96" s="50"/>
      <c r="DZ96" s="50"/>
      <c r="EA96" s="50"/>
      <c r="EB96" s="50"/>
      <c r="EC96" s="50"/>
      <c r="ED96" s="50"/>
      <c r="EE96" s="50"/>
      <c r="EF96" s="50"/>
      <c r="EG96" s="50"/>
      <c r="EH96" s="50"/>
    </row>
    <row r="97" spans="1:138" ht="15" hidden="1" customHeight="1">
      <c r="A97" s="55"/>
      <c r="B97" s="56"/>
      <c r="C97" s="56"/>
      <c r="D97" s="56"/>
      <c r="E97" s="56"/>
      <c r="F97" s="56"/>
      <c r="G97" s="56"/>
      <c r="H97" s="56"/>
      <c r="I97" s="56"/>
      <c r="J97" s="56"/>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6"/>
      <c r="AV97" s="56"/>
      <c r="AW97" s="56"/>
      <c r="AX97" s="56"/>
      <c r="AY97" s="56"/>
      <c r="AZ97" s="56"/>
      <c r="BA97" s="56"/>
      <c r="BB97" s="56"/>
      <c r="BC97" s="56"/>
      <c r="BD97" s="56"/>
      <c r="BE97" s="56"/>
      <c r="BF97" s="56"/>
      <c r="BG97" s="56"/>
      <c r="BH97" s="56"/>
      <c r="BI97" s="56"/>
      <c r="BJ97" s="56"/>
      <c r="BK97" s="56"/>
      <c r="BL97" s="56"/>
      <c r="BM97" s="56"/>
      <c r="BN97" s="56"/>
      <c r="BO97" s="56"/>
      <c r="BP97" s="56"/>
      <c r="BQ97" s="56"/>
      <c r="BR97" s="56"/>
      <c r="BS97" s="56"/>
      <c r="BT97" s="56"/>
      <c r="BU97" s="56"/>
      <c r="BV97" s="56"/>
      <c r="BW97" s="56"/>
      <c r="BX97" s="56"/>
      <c r="BY97" s="56"/>
      <c r="BZ97" s="56"/>
      <c r="CA97" s="56"/>
      <c r="CB97" s="56"/>
      <c r="CC97" s="56"/>
      <c r="CD97" s="56"/>
      <c r="CE97" s="56"/>
      <c r="CF97" s="56"/>
      <c r="CG97" s="56"/>
      <c r="CH97" s="56"/>
      <c r="CI97" s="56"/>
      <c r="CJ97" s="56"/>
      <c r="CK97" s="56"/>
      <c r="CL97" s="56"/>
      <c r="CM97" s="56"/>
      <c r="CN97" s="56"/>
      <c r="CO97" s="56"/>
      <c r="CP97" s="56"/>
      <c r="CQ97" s="56"/>
      <c r="CR97" s="56"/>
      <c r="CS97" s="56"/>
      <c r="CT97" s="56"/>
      <c r="CU97" s="56"/>
      <c r="CV97" s="56"/>
      <c r="CW97" s="56"/>
      <c r="CX97" s="56"/>
      <c r="CY97" s="56"/>
      <c r="CZ97" s="56"/>
      <c r="DA97" s="56"/>
      <c r="DB97" s="56"/>
      <c r="DC97" s="56"/>
      <c r="DD97" s="56"/>
      <c r="DE97" s="56"/>
      <c r="DF97" s="56"/>
      <c r="DG97" s="56"/>
      <c r="DH97" s="56"/>
      <c r="DI97" s="56"/>
      <c r="DK97" s="50"/>
      <c r="DL97" s="50"/>
      <c r="DM97" s="50"/>
      <c r="DN97" s="50"/>
      <c r="DO97" s="50"/>
      <c r="DP97" s="50"/>
      <c r="DQ97" s="50"/>
      <c r="DR97" s="50"/>
      <c r="DS97" s="50"/>
      <c r="DT97" s="50"/>
      <c r="DU97" s="50"/>
      <c r="DV97" s="50"/>
      <c r="DW97" s="50"/>
      <c r="DX97" s="50"/>
      <c r="DY97" s="50"/>
      <c r="DZ97" s="50"/>
      <c r="EA97" s="50"/>
      <c r="EB97" s="50"/>
      <c r="EC97" s="50"/>
      <c r="ED97" s="50"/>
      <c r="EE97" s="50"/>
      <c r="EF97" s="50"/>
      <c r="EG97" s="50"/>
      <c r="EH97" s="50"/>
    </row>
    <row r="98" spans="1:138" s="59" customFormat="1" ht="15" hidden="1" customHeight="1">
      <c r="A98" s="57"/>
      <c r="B98" s="58"/>
      <c r="C98" s="58"/>
      <c r="D98" s="58"/>
      <c r="E98" s="58"/>
      <c r="F98" s="58"/>
      <c r="G98" s="58"/>
      <c r="H98" s="58"/>
      <c r="I98" s="58"/>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c r="AV98" s="58"/>
      <c r="AW98" s="58"/>
      <c r="AX98" s="58"/>
      <c r="AY98" s="58"/>
      <c r="AZ98" s="58"/>
      <c r="BA98" s="58"/>
      <c r="BB98" s="58"/>
      <c r="BC98" s="58"/>
      <c r="BD98" s="58"/>
      <c r="BE98" s="58"/>
      <c r="BF98" s="58"/>
      <c r="BG98" s="58"/>
      <c r="BH98" s="58"/>
      <c r="BI98" s="58"/>
      <c r="BJ98" s="58"/>
      <c r="BK98" s="58"/>
      <c r="BL98" s="58"/>
      <c r="BM98" s="58"/>
      <c r="BN98" s="58"/>
      <c r="BO98" s="58"/>
      <c r="BP98" s="58"/>
      <c r="BQ98" s="58"/>
      <c r="BR98" s="58"/>
      <c r="BS98" s="58"/>
      <c r="BT98" s="58"/>
      <c r="BU98" s="58"/>
      <c r="BV98" s="58"/>
      <c r="BW98" s="58"/>
      <c r="BX98" s="58"/>
      <c r="BY98" s="58"/>
      <c r="BZ98" s="58"/>
      <c r="CA98" s="58"/>
      <c r="CB98" s="58"/>
      <c r="CC98" s="58"/>
      <c r="CD98" s="58"/>
      <c r="CE98" s="58"/>
      <c r="CF98" s="58"/>
      <c r="CG98" s="58"/>
      <c r="CH98" s="58"/>
      <c r="CI98" s="58"/>
      <c r="CJ98" s="58"/>
      <c r="CK98" s="58"/>
      <c r="CL98" s="58"/>
      <c r="CM98" s="58"/>
      <c r="CN98" s="58"/>
      <c r="CO98" s="58"/>
      <c r="CP98" s="58"/>
      <c r="CQ98" s="58"/>
      <c r="CR98" s="58"/>
      <c r="CS98" s="58"/>
      <c r="CT98" s="58"/>
      <c r="CU98" s="58"/>
      <c r="CV98" s="58"/>
      <c r="CW98" s="58"/>
      <c r="CX98" s="58"/>
      <c r="CY98" s="58"/>
      <c r="CZ98" s="58"/>
      <c r="DA98" s="58"/>
      <c r="DB98" s="58"/>
      <c r="DC98" s="58"/>
      <c r="DD98" s="58"/>
      <c r="DE98" s="58"/>
      <c r="DF98" s="58"/>
      <c r="DG98" s="58"/>
      <c r="DH98" s="58"/>
      <c r="DI98" s="58"/>
    </row>
    <row r="99" spans="1:138" ht="15" hidden="1" customHeight="1">
      <c r="A99" s="55"/>
      <c r="B99" s="56"/>
      <c r="C99" s="56"/>
      <c r="D99" s="56"/>
      <c r="E99" s="56"/>
      <c r="F99" s="56"/>
      <c r="G99" s="56"/>
      <c r="H99" s="56"/>
      <c r="I99" s="56"/>
      <c r="J99" s="56"/>
      <c r="K99" s="56"/>
      <c r="L99" s="56"/>
      <c r="M99" s="56"/>
      <c r="N99" s="56"/>
      <c r="O99" s="56"/>
      <c r="P99" s="56"/>
      <c r="Q99" s="56"/>
      <c r="R99" s="56"/>
      <c r="S99" s="56"/>
      <c r="T99" s="56"/>
      <c r="U99" s="56"/>
      <c r="V99" s="56"/>
      <c r="W99" s="56"/>
      <c r="X99" s="56"/>
      <c r="Y99" s="56"/>
      <c r="Z99" s="56"/>
      <c r="AA99" s="56"/>
      <c r="AB99" s="56"/>
      <c r="AC99" s="56"/>
      <c r="AD99" s="56"/>
      <c r="AE99" s="56"/>
      <c r="AF99" s="56"/>
      <c r="AG99" s="56"/>
      <c r="AH99" s="56"/>
      <c r="AI99" s="56"/>
      <c r="AJ99" s="56"/>
      <c r="AK99" s="56"/>
      <c r="AL99" s="56"/>
      <c r="AM99" s="56"/>
      <c r="AN99" s="56"/>
      <c r="AO99" s="56"/>
      <c r="AP99" s="56"/>
      <c r="AQ99" s="56"/>
      <c r="AR99" s="56"/>
      <c r="AS99" s="56"/>
      <c r="AT99" s="56"/>
      <c r="AU99" s="56"/>
      <c r="AV99" s="56"/>
      <c r="AW99" s="56"/>
      <c r="AX99" s="56"/>
      <c r="AY99" s="56"/>
      <c r="AZ99" s="56"/>
      <c r="BA99" s="56"/>
      <c r="BB99" s="56"/>
      <c r="BC99" s="56"/>
      <c r="BD99" s="56"/>
      <c r="BE99" s="56"/>
      <c r="BF99" s="56"/>
      <c r="BG99" s="56"/>
      <c r="BH99" s="56"/>
      <c r="BI99" s="56"/>
      <c r="BJ99" s="56"/>
      <c r="BK99" s="56"/>
      <c r="BL99" s="56"/>
      <c r="BM99" s="56"/>
      <c r="BN99" s="56"/>
      <c r="BO99" s="56"/>
      <c r="BP99" s="56"/>
      <c r="BQ99" s="56"/>
      <c r="BR99" s="56"/>
      <c r="BS99" s="56"/>
      <c r="BT99" s="56"/>
      <c r="BU99" s="56"/>
      <c r="BV99" s="56"/>
      <c r="BW99" s="56"/>
      <c r="BX99" s="56"/>
      <c r="BY99" s="56"/>
      <c r="BZ99" s="56"/>
      <c r="CA99" s="56"/>
      <c r="CB99" s="56"/>
      <c r="CC99" s="56"/>
      <c r="CD99" s="56"/>
      <c r="CE99" s="56"/>
      <c r="CF99" s="56"/>
      <c r="CG99" s="56"/>
      <c r="CH99" s="56"/>
      <c r="CI99" s="56"/>
      <c r="CJ99" s="56"/>
      <c r="CK99" s="56"/>
      <c r="CL99" s="56"/>
      <c r="CM99" s="56"/>
      <c r="CN99" s="56"/>
      <c r="CO99" s="56"/>
      <c r="CP99" s="56"/>
      <c r="CQ99" s="56"/>
      <c r="CR99" s="56"/>
      <c r="CS99" s="56"/>
      <c r="CT99" s="56"/>
      <c r="CU99" s="56"/>
      <c r="CV99" s="56"/>
      <c r="CW99" s="56"/>
      <c r="CX99" s="56"/>
      <c r="CY99" s="56"/>
      <c r="CZ99" s="56"/>
      <c r="DA99" s="56"/>
      <c r="DB99" s="56"/>
      <c r="DC99" s="56"/>
      <c r="DD99" s="56"/>
      <c r="DE99" s="56"/>
      <c r="DF99" s="56"/>
      <c r="DG99" s="56"/>
      <c r="DH99" s="56"/>
      <c r="DI99" s="56"/>
      <c r="DK99" s="50"/>
      <c r="DL99" s="50"/>
      <c r="DM99" s="50"/>
      <c r="DN99" s="50"/>
      <c r="DO99" s="50"/>
      <c r="DP99" s="50"/>
      <c r="DQ99" s="50"/>
      <c r="DR99" s="50"/>
      <c r="DS99" s="50"/>
      <c r="DT99" s="50"/>
      <c r="DU99" s="50"/>
      <c r="DV99" s="50"/>
      <c r="DW99" s="50"/>
      <c r="DX99" s="50"/>
      <c r="DY99" s="50"/>
      <c r="DZ99" s="50"/>
      <c r="EA99" s="50"/>
      <c r="EB99" s="50"/>
      <c r="EC99" s="50"/>
      <c r="ED99" s="50"/>
      <c r="EE99" s="50"/>
      <c r="EF99" s="50"/>
      <c r="EG99" s="50"/>
      <c r="EH99" s="50"/>
    </row>
    <row r="100" spans="1:138" ht="15" hidden="1" customHeight="1">
      <c r="A100" s="55"/>
      <c r="B100" s="56"/>
      <c r="C100" s="56"/>
      <c r="D100" s="56"/>
      <c r="E100" s="56"/>
      <c r="F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6"/>
      <c r="AV100" s="56"/>
      <c r="AW100" s="56"/>
      <c r="AX100" s="56"/>
      <c r="AY100" s="56"/>
      <c r="AZ100" s="56"/>
      <c r="BA100" s="56"/>
      <c r="BB100" s="56"/>
      <c r="BC100" s="56"/>
      <c r="BD100" s="56"/>
      <c r="BE100" s="56"/>
      <c r="BF100" s="56"/>
      <c r="BG100" s="56"/>
      <c r="BH100" s="56"/>
      <c r="BI100" s="56"/>
      <c r="BJ100" s="56"/>
      <c r="BK100" s="56"/>
      <c r="BL100" s="56"/>
      <c r="BM100" s="56"/>
      <c r="BN100" s="56"/>
      <c r="BO100" s="56"/>
      <c r="BP100" s="56"/>
      <c r="BQ100" s="56"/>
      <c r="BR100" s="56"/>
      <c r="BS100" s="56"/>
      <c r="BT100" s="56"/>
      <c r="BU100" s="56"/>
      <c r="BV100" s="56"/>
      <c r="BW100" s="56"/>
      <c r="BX100" s="56"/>
      <c r="BY100" s="56"/>
      <c r="BZ100" s="56"/>
      <c r="CA100" s="56"/>
      <c r="CB100" s="56"/>
      <c r="CC100" s="56"/>
      <c r="CD100" s="56"/>
      <c r="CE100" s="56"/>
      <c r="CF100" s="56"/>
      <c r="CG100" s="56"/>
      <c r="CH100" s="56"/>
      <c r="CI100" s="56"/>
      <c r="CJ100" s="56"/>
      <c r="CK100" s="56"/>
      <c r="CL100" s="56"/>
      <c r="CM100" s="56"/>
      <c r="CN100" s="56"/>
      <c r="CO100" s="56"/>
      <c r="CP100" s="56"/>
      <c r="CQ100" s="56"/>
      <c r="CR100" s="56"/>
      <c r="CS100" s="56"/>
      <c r="CT100" s="56"/>
      <c r="CU100" s="56"/>
      <c r="CV100" s="56"/>
      <c r="CW100" s="56"/>
      <c r="CX100" s="56"/>
      <c r="CY100" s="56"/>
      <c r="CZ100" s="56"/>
      <c r="DA100" s="56"/>
      <c r="DB100" s="56"/>
      <c r="DC100" s="56"/>
      <c r="DD100" s="56"/>
      <c r="DE100" s="56"/>
      <c r="DF100" s="56"/>
      <c r="DG100" s="56"/>
      <c r="DH100" s="56"/>
      <c r="DI100" s="56"/>
      <c r="DK100" s="50"/>
      <c r="DL100" s="50"/>
      <c r="DM100" s="50"/>
      <c r="DN100" s="50"/>
      <c r="DO100" s="50"/>
      <c r="DP100" s="50"/>
      <c r="DQ100" s="50"/>
      <c r="DR100" s="50"/>
      <c r="DS100" s="50"/>
      <c r="DT100" s="50"/>
      <c r="DU100" s="50"/>
      <c r="DV100" s="50"/>
      <c r="DW100" s="50"/>
      <c r="DX100" s="50"/>
      <c r="DY100" s="50"/>
      <c r="DZ100" s="50"/>
      <c r="EA100" s="50"/>
      <c r="EB100" s="50"/>
      <c r="EC100" s="50"/>
      <c r="ED100" s="50"/>
      <c r="EE100" s="50"/>
      <c r="EF100" s="50"/>
      <c r="EG100" s="50"/>
      <c r="EH100" s="50"/>
    </row>
    <row r="101" spans="1:138" ht="15" hidden="1" customHeight="1">
      <c r="A101" s="55"/>
      <c r="B101" s="56"/>
      <c r="C101" s="56"/>
      <c r="D101" s="56"/>
      <c r="E101" s="56"/>
      <c r="F101" s="56"/>
      <c r="G101" s="56"/>
      <c r="H101" s="56"/>
      <c r="I101" s="56"/>
      <c r="J101" s="56"/>
      <c r="K101" s="56"/>
      <c r="L101" s="56"/>
      <c r="M101" s="56"/>
      <c r="N101" s="56"/>
      <c r="O101" s="56"/>
      <c r="P101" s="56"/>
      <c r="Q101" s="56"/>
      <c r="R101" s="56"/>
      <c r="S101" s="56"/>
      <c r="T101" s="56"/>
      <c r="U101" s="56"/>
      <c r="V101" s="56"/>
      <c r="W101" s="56"/>
      <c r="X101" s="56"/>
      <c r="Y101" s="56"/>
      <c r="Z101" s="56"/>
      <c r="AA101" s="56"/>
      <c r="AB101" s="56"/>
      <c r="AC101" s="56"/>
      <c r="AD101" s="56"/>
      <c r="AE101" s="56"/>
      <c r="AF101" s="56"/>
      <c r="AG101" s="56"/>
      <c r="AH101" s="56"/>
      <c r="AI101" s="56"/>
      <c r="AJ101" s="56"/>
      <c r="AK101" s="56"/>
      <c r="AL101" s="56"/>
      <c r="AM101" s="56"/>
      <c r="AN101" s="56"/>
      <c r="AO101" s="56"/>
      <c r="AP101" s="56"/>
      <c r="AQ101" s="56"/>
      <c r="AR101" s="56"/>
      <c r="AS101" s="56"/>
      <c r="AT101" s="56"/>
      <c r="AU101" s="56"/>
      <c r="AV101" s="56"/>
      <c r="AW101" s="56"/>
      <c r="AX101" s="56"/>
      <c r="AY101" s="56"/>
      <c r="AZ101" s="56"/>
      <c r="BA101" s="56"/>
      <c r="BB101" s="56"/>
      <c r="BC101" s="56"/>
      <c r="BD101" s="56"/>
      <c r="BE101" s="56"/>
      <c r="BF101" s="56"/>
      <c r="BG101" s="56"/>
      <c r="BH101" s="56"/>
      <c r="BI101" s="56"/>
      <c r="BJ101" s="56"/>
      <c r="BK101" s="56"/>
      <c r="BL101" s="56"/>
      <c r="BM101" s="56"/>
      <c r="BN101" s="56"/>
      <c r="BO101" s="56"/>
      <c r="BP101" s="56"/>
      <c r="BQ101" s="56"/>
      <c r="BR101" s="56"/>
      <c r="BS101" s="56"/>
      <c r="BT101" s="56"/>
      <c r="BU101" s="56"/>
      <c r="BV101" s="56"/>
      <c r="BW101" s="56"/>
      <c r="BX101" s="56"/>
      <c r="BY101" s="56"/>
      <c r="BZ101" s="56"/>
      <c r="CA101" s="56"/>
      <c r="CB101" s="56"/>
      <c r="CC101" s="56"/>
      <c r="CD101" s="56"/>
      <c r="CE101" s="56"/>
      <c r="CF101" s="56"/>
      <c r="CG101" s="56"/>
      <c r="CH101" s="56"/>
      <c r="CI101" s="56"/>
      <c r="CJ101" s="56"/>
      <c r="CK101" s="56"/>
      <c r="CL101" s="56"/>
      <c r="CM101" s="56"/>
      <c r="CN101" s="56"/>
      <c r="CO101" s="56"/>
      <c r="CP101" s="56"/>
      <c r="CQ101" s="56"/>
      <c r="CR101" s="56"/>
      <c r="CS101" s="56"/>
      <c r="CT101" s="56"/>
      <c r="CU101" s="56"/>
      <c r="CV101" s="56"/>
      <c r="CW101" s="56"/>
      <c r="CX101" s="56"/>
      <c r="CY101" s="56"/>
      <c r="CZ101" s="56"/>
      <c r="DA101" s="56"/>
      <c r="DB101" s="56"/>
      <c r="DC101" s="56"/>
      <c r="DD101" s="56"/>
      <c r="DE101" s="56"/>
      <c r="DF101" s="56"/>
      <c r="DG101" s="56"/>
      <c r="DH101" s="56"/>
      <c r="DI101" s="56"/>
      <c r="DK101" s="50"/>
      <c r="DL101" s="50"/>
      <c r="DM101" s="50"/>
      <c r="DN101" s="50"/>
      <c r="DO101" s="50"/>
      <c r="DP101" s="50"/>
      <c r="DQ101" s="50"/>
      <c r="DR101" s="50"/>
      <c r="DS101" s="50"/>
      <c r="DT101" s="50"/>
      <c r="DU101" s="50"/>
      <c r="DV101" s="50"/>
      <c r="DW101" s="50"/>
      <c r="DX101" s="50"/>
      <c r="DY101" s="50"/>
      <c r="DZ101" s="50"/>
      <c r="EA101" s="50"/>
      <c r="EB101" s="50"/>
      <c r="EC101" s="50"/>
      <c r="ED101" s="50"/>
      <c r="EE101" s="50"/>
      <c r="EF101" s="50"/>
      <c r="EG101" s="50"/>
      <c r="EH101" s="50"/>
    </row>
    <row r="102" spans="1:138" ht="15" hidden="1" customHeight="1">
      <c r="A102" s="55"/>
      <c r="B102" s="56"/>
      <c r="C102" s="56"/>
      <c r="D102" s="56"/>
      <c r="E102" s="56"/>
      <c r="F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6"/>
      <c r="AV102" s="56"/>
      <c r="AW102" s="56"/>
      <c r="AX102" s="56"/>
      <c r="AY102" s="56"/>
      <c r="AZ102" s="56"/>
      <c r="BA102" s="56"/>
      <c r="BB102" s="56"/>
      <c r="BC102" s="56"/>
      <c r="BD102" s="56"/>
      <c r="BE102" s="56"/>
      <c r="BF102" s="56"/>
      <c r="BG102" s="56"/>
      <c r="BH102" s="56"/>
      <c r="BI102" s="56"/>
      <c r="BJ102" s="56"/>
      <c r="BK102" s="56"/>
      <c r="BL102" s="56"/>
      <c r="BM102" s="56"/>
      <c r="BN102" s="56"/>
      <c r="BO102" s="56"/>
      <c r="BP102" s="56"/>
      <c r="BQ102" s="56"/>
      <c r="BR102" s="56"/>
      <c r="BS102" s="56"/>
      <c r="BT102" s="56"/>
      <c r="BU102" s="56"/>
      <c r="BV102" s="56"/>
      <c r="BW102" s="56"/>
      <c r="BX102" s="56"/>
      <c r="BY102" s="56"/>
      <c r="BZ102" s="56"/>
      <c r="CA102" s="56"/>
      <c r="CB102" s="56"/>
      <c r="CC102" s="56"/>
      <c r="CD102" s="56"/>
      <c r="CE102" s="56"/>
      <c r="CF102" s="56"/>
      <c r="CG102" s="56"/>
      <c r="CH102" s="56"/>
      <c r="CI102" s="56"/>
      <c r="CJ102" s="56"/>
      <c r="CK102" s="56"/>
      <c r="CL102" s="56"/>
      <c r="CM102" s="56"/>
      <c r="CN102" s="56"/>
      <c r="CO102" s="56"/>
      <c r="CP102" s="56"/>
      <c r="CQ102" s="56"/>
      <c r="CR102" s="56"/>
      <c r="CS102" s="56"/>
      <c r="CT102" s="56"/>
      <c r="CU102" s="56"/>
      <c r="CV102" s="56"/>
      <c r="CW102" s="56"/>
      <c r="CX102" s="56"/>
      <c r="CY102" s="56"/>
      <c r="CZ102" s="56"/>
      <c r="DA102" s="56"/>
      <c r="DB102" s="56"/>
      <c r="DC102" s="56"/>
      <c r="DD102" s="56"/>
      <c r="DE102" s="56"/>
      <c r="DF102" s="56"/>
      <c r="DG102" s="56"/>
      <c r="DH102" s="56"/>
      <c r="DI102" s="56"/>
      <c r="DK102" s="50"/>
      <c r="DL102" s="50"/>
      <c r="DM102" s="50"/>
      <c r="DN102" s="50"/>
      <c r="DO102" s="50"/>
      <c r="DP102" s="50"/>
      <c r="DQ102" s="50"/>
      <c r="DR102" s="50"/>
      <c r="DS102" s="50"/>
      <c r="DT102" s="50"/>
      <c r="DU102" s="50"/>
      <c r="DV102" s="50"/>
      <c r="DW102" s="50"/>
      <c r="DX102" s="50"/>
      <c r="DY102" s="50"/>
      <c r="DZ102" s="50"/>
      <c r="EA102" s="50"/>
      <c r="EB102" s="50"/>
      <c r="EC102" s="50"/>
      <c r="ED102" s="50"/>
      <c r="EE102" s="50"/>
      <c r="EF102" s="50"/>
      <c r="EG102" s="50"/>
      <c r="EH102" s="50"/>
    </row>
    <row r="103" spans="1:138" ht="15" hidden="1" customHeight="1">
      <c r="A103" s="55"/>
      <c r="B103" s="56"/>
      <c r="C103" s="56"/>
      <c r="D103" s="56"/>
      <c r="E103" s="56"/>
      <c r="F103" s="56"/>
      <c r="G103" s="56"/>
      <c r="H103" s="56"/>
      <c r="I103" s="56"/>
      <c r="J103" s="56"/>
      <c r="K103" s="56"/>
      <c r="L103" s="56"/>
      <c r="M103" s="56"/>
      <c r="N103" s="56"/>
      <c r="O103" s="56"/>
      <c r="P103" s="56"/>
      <c r="Q103" s="56"/>
      <c r="R103" s="56"/>
      <c r="S103" s="56"/>
      <c r="T103" s="56"/>
      <c r="U103" s="56"/>
      <c r="V103" s="56"/>
      <c r="W103" s="56"/>
      <c r="X103" s="56"/>
      <c r="Y103" s="56"/>
      <c r="Z103" s="56"/>
      <c r="AA103" s="56"/>
      <c r="AB103" s="56"/>
      <c r="AC103" s="56"/>
      <c r="AD103" s="56"/>
      <c r="AE103" s="56"/>
      <c r="AF103" s="56"/>
      <c r="AG103" s="56"/>
      <c r="AH103" s="56"/>
      <c r="AI103" s="56"/>
      <c r="AJ103" s="56"/>
      <c r="AK103" s="56"/>
      <c r="AL103" s="56"/>
      <c r="AM103" s="56"/>
      <c r="AN103" s="56"/>
      <c r="AO103" s="56"/>
      <c r="AP103" s="56"/>
      <c r="AQ103" s="56"/>
      <c r="AR103" s="56"/>
      <c r="AS103" s="56"/>
      <c r="AT103" s="56"/>
      <c r="AU103" s="56"/>
      <c r="AV103" s="56"/>
      <c r="AW103" s="56"/>
      <c r="AX103" s="56"/>
      <c r="AY103" s="56"/>
      <c r="AZ103" s="56"/>
      <c r="BA103" s="56"/>
      <c r="BB103" s="56"/>
      <c r="BC103" s="56"/>
      <c r="BD103" s="56"/>
      <c r="BE103" s="56"/>
      <c r="BF103" s="56"/>
      <c r="BG103" s="56"/>
      <c r="BH103" s="56"/>
      <c r="BI103" s="56"/>
      <c r="BJ103" s="56"/>
      <c r="BK103" s="56"/>
      <c r="BL103" s="56"/>
      <c r="BM103" s="56"/>
      <c r="BN103" s="56"/>
      <c r="BO103" s="56"/>
      <c r="BP103" s="56"/>
      <c r="BQ103" s="56"/>
      <c r="BR103" s="56"/>
      <c r="BS103" s="56"/>
      <c r="BT103" s="56"/>
      <c r="BU103" s="56"/>
      <c r="BV103" s="56"/>
      <c r="BW103" s="56"/>
      <c r="BX103" s="56"/>
      <c r="BY103" s="56"/>
      <c r="BZ103" s="56"/>
      <c r="CA103" s="56"/>
      <c r="CB103" s="56"/>
      <c r="CC103" s="56"/>
      <c r="CD103" s="56"/>
      <c r="CE103" s="56"/>
      <c r="CF103" s="56"/>
      <c r="CG103" s="56"/>
      <c r="CH103" s="56"/>
      <c r="CI103" s="56"/>
      <c r="CJ103" s="56"/>
      <c r="CK103" s="56"/>
      <c r="CL103" s="56"/>
      <c r="CM103" s="56"/>
      <c r="CN103" s="56"/>
      <c r="CO103" s="56"/>
      <c r="CP103" s="56"/>
      <c r="CQ103" s="56"/>
      <c r="CR103" s="56"/>
      <c r="CS103" s="56"/>
      <c r="CT103" s="56"/>
      <c r="CU103" s="56"/>
      <c r="CV103" s="56"/>
      <c r="CW103" s="56"/>
      <c r="CX103" s="56"/>
      <c r="CY103" s="56"/>
      <c r="CZ103" s="56"/>
      <c r="DA103" s="56"/>
      <c r="DB103" s="56"/>
      <c r="DC103" s="56"/>
      <c r="DD103" s="56"/>
      <c r="DE103" s="56"/>
      <c r="DF103" s="56"/>
      <c r="DG103" s="56"/>
      <c r="DH103" s="56"/>
      <c r="DI103" s="56"/>
      <c r="DK103" s="50"/>
      <c r="DL103" s="50"/>
      <c r="DM103" s="50"/>
      <c r="DN103" s="50"/>
      <c r="DO103" s="50"/>
      <c r="DP103" s="50"/>
      <c r="DQ103" s="50"/>
      <c r="DR103" s="50"/>
      <c r="DS103" s="50"/>
      <c r="DT103" s="50"/>
      <c r="DU103" s="50"/>
      <c r="DV103" s="50"/>
      <c r="DW103" s="50"/>
      <c r="DX103" s="50"/>
      <c r="DY103" s="50"/>
      <c r="DZ103" s="50"/>
      <c r="EA103" s="50"/>
      <c r="EB103" s="50"/>
      <c r="EC103" s="50"/>
      <c r="ED103" s="50"/>
      <c r="EE103" s="50"/>
      <c r="EF103" s="50"/>
      <c r="EG103" s="50"/>
      <c r="EH103" s="50"/>
    </row>
    <row r="104" spans="1:138" ht="15" hidden="1" customHeight="1">
      <c r="A104" s="55"/>
      <c r="B104" s="56"/>
      <c r="C104" s="56"/>
      <c r="D104" s="56"/>
      <c r="E104" s="56"/>
      <c r="F104" s="56"/>
      <c r="G104" s="56"/>
      <c r="H104" s="56"/>
      <c r="I104" s="56"/>
      <c r="J104" s="56"/>
      <c r="K104" s="56"/>
      <c r="L104" s="56"/>
      <c r="M104" s="56"/>
      <c r="N104" s="56"/>
      <c r="O104" s="56"/>
      <c r="P104" s="56"/>
      <c r="Q104" s="56"/>
      <c r="R104" s="56"/>
      <c r="S104" s="56"/>
      <c r="T104" s="56"/>
      <c r="U104" s="56"/>
      <c r="V104" s="56"/>
      <c r="W104" s="56"/>
      <c r="X104" s="56"/>
      <c r="Y104" s="56"/>
      <c r="Z104" s="56"/>
      <c r="AA104" s="56"/>
      <c r="AB104" s="56"/>
      <c r="AC104" s="56"/>
      <c r="AD104" s="56"/>
      <c r="AE104" s="56"/>
      <c r="AF104" s="56"/>
      <c r="AG104" s="56"/>
      <c r="AH104" s="56"/>
      <c r="AI104" s="56"/>
      <c r="AJ104" s="56"/>
      <c r="AK104" s="56"/>
      <c r="AL104" s="56"/>
      <c r="AM104" s="56"/>
      <c r="AN104" s="56"/>
      <c r="AO104" s="56"/>
      <c r="AP104" s="56"/>
      <c r="AQ104" s="56"/>
      <c r="AR104" s="56"/>
      <c r="AS104" s="56"/>
      <c r="AT104" s="56"/>
      <c r="AU104" s="56"/>
      <c r="AV104" s="56"/>
      <c r="AW104" s="56"/>
      <c r="AX104" s="56"/>
      <c r="AY104" s="56"/>
      <c r="AZ104" s="56"/>
      <c r="BA104" s="56"/>
      <c r="BB104" s="56"/>
      <c r="BC104" s="56"/>
      <c r="BD104" s="56"/>
      <c r="BE104" s="56"/>
      <c r="BF104" s="56"/>
      <c r="BG104" s="56"/>
      <c r="BH104" s="56"/>
      <c r="BI104" s="56"/>
      <c r="BJ104" s="56"/>
      <c r="BK104" s="56"/>
      <c r="BL104" s="56"/>
      <c r="BM104" s="56"/>
      <c r="BN104" s="56"/>
      <c r="BO104" s="56"/>
      <c r="BP104" s="56"/>
      <c r="BQ104" s="56"/>
      <c r="BR104" s="56"/>
      <c r="BS104" s="56"/>
      <c r="BT104" s="56"/>
      <c r="BU104" s="56"/>
      <c r="BV104" s="56"/>
      <c r="BW104" s="56"/>
      <c r="BX104" s="56"/>
      <c r="BY104" s="56"/>
      <c r="BZ104" s="56"/>
      <c r="CA104" s="56"/>
      <c r="CB104" s="56"/>
      <c r="CC104" s="56"/>
      <c r="CD104" s="56"/>
      <c r="CE104" s="56"/>
      <c r="CF104" s="56"/>
      <c r="CG104" s="56"/>
      <c r="CH104" s="56"/>
      <c r="CI104" s="56"/>
      <c r="CJ104" s="56"/>
      <c r="CK104" s="56"/>
      <c r="CL104" s="56"/>
      <c r="CM104" s="56"/>
      <c r="CN104" s="56"/>
      <c r="CO104" s="56"/>
      <c r="CP104" s="56"/>
      <c r="CQ104" s="56"/>
      <c r="CR104" s="56"/>
      <c r="CS104" s="56"/>
      <c r="CT104" s="56"/>
      <c r="CU104" s="56"/>
      <c r="CV104" s="56"/>
      <c r="CW104" s="56"/>
      <c r="CX104" s="56"/>
      <c r="CY104" s="56"/>
      <c r="CZ104" s="56"/>
      <c r="DA104" s="56"/>
      <c r="DB104" s="56"/>
      <c r="DC104" s="56"/>
      <c r="DD104" s="56"/>
      <c r="DE104" s="56"/>
      <c r="DF104" s="56"/>
      <c r="DG104" s="56"/>
      <c r="DH104" s="56"/>
      <c r="DI104" s="56"/>
      <c r="DK104" s="50"/>
      <c r="DL104" s="50"/>
      <c r="DM104" s="50"/>
      <c r="DN104" s="50"/>
      <c r="DO104" s="50"/>
      <c r="DP104" s="50"/>
      <c r="DQ104" s="50"/>
      <c r="DR104" s="50"/>
      <c r="DS104" s="50"/>
      <c r="DT104" s="50"/>
      <c r="DU104" s="50"/>
      <c r="DV104" s="50"/>
      <c r="DW104" s="50"/>
      <c r="DX104" s="50"/>
      <c r="DY104" s="50"/>
      <c r="DZ104" s="50"/>
      <c r="EA104" s="50"/>
      <c r="EB104" s="50"/>
      <c r="EC104" s="50"/>
      <c r="ED104" s="50"/>
      <c r="EE104" s="50"/>
      <c r="EF104" s="50"/>
      <c r="EG104" s="50"/>
      <c r="EH104" s="50"/>
    </row>
    <row r="105" spans="1:138" ht="15" hidden="1" customHeight="1">
      <c r="A105" s="55"/>
      <c r="B105" s="56"/>
      <c r="C105" s="56"/>
      <c r="D105" s="56"/>
      <c r="E105" s="56"/>
      <c r="F105" s="56"/>
      <c r="G105" s="56"/>
      <c r="H105" s="56"/>
      <c r="I105" s="56"/>
      <c r="J105" s="56"/>
      <c r="K105" s="56"/>
      <c r="L105" s="56"/>
      <c r="M105" s="56"/>
      <c r="N105" s="56"/>
      <c r="O105" s="56"/>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6"/>
      <c r="AV105" s="56"/>
      <c r="AW105" s="56"/>
      <c r="AX105" s="56"/>
      <c r="AY105" s="56"/>
      <c r="AZ105" s="56"/>
      <c r="BA105" s="56"/>
      <c r="BB105" s="56"/>
      <c r="BC105" s="56"/>
      <c r="BD105" s="56"/>
      <c r="BE105" s="56"/>
      <c r="BF105" s="56"/>
      <c r="BG105" s="56"/>
      <c r="BH105" s="56"/>
      <c r="BI105" s="56"/>
      <c r="BJ105" s="56"/>
      <c r="BK105" s="56"/>
      <c r="BL105" s="56"/>
      <c r="BM105" s="56"/>
      <c r="BN105" s="56"/>
      <c r="BO105" s="56"/>
      <c r="BP105" s="56"/>
      <c r="BQ105" s="56"/>
      <c r="BR105" s="56"/>
      <c r="BS105" s="56"/>
      <c r="BT105" s="56"/>
      <c r="BU105" s="56"/>
      <c r="BV105" s="56"/>
      <c r="BW105" s="56"/>
      <c r="BX105" s="56"/>
      <c r="BY105" s="56"/>
      <c r="BZ105" s="56"/>
      <c r="CA105" s="56"/>
      <c r="CB105" s="56"/>
      <c r="CC105" s="56"/>
      <c r="CD105" s="56"/>
      <c r="CE105" s="56"/>
      <c r="CF105" s="56"/>
      <c r="CG105" s="56"/>
      <c r="CH105" s="56"/>
      <c r="CI105" s="56"/>
      <c r="CJ105" s="56"/>
      <c r="CK105" s="56"/>
      <c r="CL105" s="56"/>
      <c r="CM105" s="56"/>
      <c r="CN105" s="56"/>
      <c r="CO105" s="56"/>
      <c r="CP105" s="56"/>
      <c r="CQ105" s="56"/>
      <c r="CR105" s="56"/>
      <c r="CS105" s="56"/>
      <c r="CT105" s="56"/>
      <c r="CU105" s="56"/>
      <c r="CV105" s="56"/>
      <c r="CW105" s="56"/>
      <c r="CX105" s="56"/>
      <c r="CY105" s="56"/>
      <c r="CZ105" s="56"/>
      <c r="DA105" s="56"/>
      <c r="DB105" s="56"/>
      <c r="DC105" s="56"/>
      <c r="DD105" s="56"/>
      <c r="DE105" s="56"/>
      <c r="DF105" s="56"/>
      <c r="DG105" s="56"/>
      <c r="DH105" s="56"/>
      <c r="DI105" s="56"/>
      <c r="DK105" s="50"/>
      <c r="DL105" s="50"/>
      <c r="DM105" s="50"/>
      <c r="DN105" s="50"/>
      <c r="DO105" s="50"/>
      <c r="DP105" s="50"/>
      <c r="DQ105" s="50"/>
      <c r="DR105" s="50"/>
      <c r="DS105" s="50"/>
      <c r="DT105" s="50"/>
      <c r="DU105" s="50"/>
      <c r="DV105" s="50"/>
      <c r="DW105" s="50"/>
      <c r="DX105" s="50"/>
      <c r="DY105" s="50"/>
      <c r="DZ105" s="50"/>
      <c r="EA105" s="50"/>
      <c r="EB105" s="50"/>
      <c r="EC105" s="50"/>
      <c r="ED105" s="50"/>
      <c r="EE105" s="50"/>
      <c r="EF105" s="50"/>
      <c r="EG105" s="50"/>
      <c r="EH105" s="50"/>
    </row>
    <row r="106" spans="1:138" ht="15" hidden="1" customHeight="1">
      <c r="A106" s="55"/>
      <c r="B106" s="56"/>
      <c r="C106" s="56"/>
      <c r="D106" s="56"/>
      <c r="E106" s="56"/>
      <c r="F106" s="56"/>
      <c r="G106" s="56"/>
      <c r="H106" s="56"/>
      <c r="I106" s="56"/>
      <c r="J106" s="56"/>
      <c r="K106" s="56"/>
      <c r="L106" s="56"/>
      <c r="M106" s="56"/>
      <c r="N106" s="56"/>
      <c r="O106" s="56"/>
      <c r="P106" s="56"/>
      <c r="Q106" s="56"/>
      <c r="R106" s="56"/>
      <c r="S106" s="56"/>
      <c r="T106" s="56"/>
      <c r="U106" s="56"/>
      <c r="V106" s="56"/>
      <c r="W106" s="56"/>
      <c r="X106" s="56"/>
      <c r="Y106" s="56"/>
      <c r="Z106" s="56"/>
      <c r="AA106" s="56"/>
      <c r="AB106" s="56"/>
      <c r="AC106" s="56"/>
      <c r="AD106" s="56"/>
      <c r="AE106" s="56"/>
      <c r="AF106" s="56"/>
      <c r="AG106" s="56"/>
      <c r="AH106" s="56"/>
      <c r="AI106" s="56"/>
      <c r="AJ106" s="56"/>
      <c r="AK106" s="56"/>
      <c r="AL106" s="56"/>
      <c r="AM106" s="56"/>
      <c r="AN106" s="56"/>
      <c r="AO106" s="56"/>
      <c r="AP106" s="56"/>
      <c r="AQ106" s="56"/>
      <c r="AR106" s="56"/>
      <c r="AS106" s="56"/>
      <c r="AT106" s="56"/>
      <c r="AU106" s="56"/>
      <c r="AV106" s="56"/>
      <c r="AW106" s="56"/>
      <c r="AX106" s="56"/>
      <c r="AY106" s="56"/>
      <c r="AZ106" s="56"/>
      <c r="BA106" s="56"/>
      <c r="BB106" s="56"/>
      <c r="BC106" s="56"/>
      <c r="BD106" s="56"/>
      <c r="BE106" s="56"/>
      <c r="BF106" s="56"/>
      <c r="BG106" s="56"/>
      <c r="BH106" s="56"/>
      <c r="BI106" s="56"/>
      <c r="BJ106" s="56"/>
      <c r="BK106" s="56"/>
      <c r="BL106" s="56"/>
      <c r="BM106" s="56"/>
      <c r="BN106" s="56"/>
      <c r="BO106" s="56"/>
      <c r="BP106" s="56"/>
      <c r="BQ106" s="56"/>
      <c r="BR106" s="56"/>
      <c r="BS106" s="56"/>
      <c r="BT106" s="56"/>
      <c r="BU106" s="56"/>
      <c r="BV106" s="56"/>
      <c r="BW106" s="56"/>
      <c r="BX106" s="56"/>
      <c r="BY106" s="56"/>
      <c r="BZ106" s="56"/>
      <c r="CA106" s="56"/>
      <c r="CB106" s="56"/>
      <c r="CC106" s="56"/>
      <c r="CD106" s="56"/>
      <c r="CE106" s="56"/>
      <c r="CF106" s="56"/>
      <c r="CG106" s="56"/>
      <c r="CH106" s="56"/>
      <c r="CI106" s="56"/>
      <c r="CJ106" s="56"/>
      <c r="CK106" s="56"/>
      <c r="CL106" s="56"/>
      <c r="CM106" s="56"/>
      <c r="CN106" s="56"/>
      <c r="CO106" s="56"/>
      <c r="CP106" s="56"/>
      <c r="CQ106" s="56"/>
      <c r="CR106" s="56"/>
      <c r="CS106" s="56"/>
      <c r="CT106" s="56"/>
      <c r="CU106" s="56"/>
      <c r="CV106" s="56"/>
      <c r="CW106" s="56"/>
      <c r="CX106" s="56"/>
      <c r="CY106" s="56"/>
      <c r="CZ106" s="56"/>
      <c r="DA106" s="56"/>
      <c r="DB106" s="56"/>
      <c r="DC106" s="56"/>
      <c r="DD106" s="56"/>
      <c r="DE106" s="56"/>
      <c r="DF106" s="56"/>
      <c r="DG106" s="56"/>
      <c r="DH106" s="56"/>
      <c r="DI106" s="56"/>
      <c r="DK106" s="50"/>
      <c r="DL106" s="50"/>
      <c r="DM106" s="50"/>
      <c r="DN106" s="50"/>
      <c r="DO106" s="50"/>
      <c r="DP106" s="50"/>
      <c r="DQ106" s="50"/>
      <c r="DR106" s="50"/>
      <c r="DS106" s="50"/>
      <c r="DT106" s="50"/>
      <c r="DU106" s="50"/>
      <c r="DV106" s="50"/>
      <c r="DW106" s="50"/>
      <c r="DX106" s="50"/>
      <c r="DY106" s="50"/>
      <c r="DZ106" s="50"/>
      <c r="EA106" s="50"/>
      <c r="EB106" s="50"/>
      <c r="EC106" s="50"/>
      <c r="ED106" s="50"/>
      <c r="EE106" s="50"/>
      <c r="EF106" s="50"/>
      <c r="EG106" s="50"/>
      <c r="EH106" s="50"/>
    </row>
    <row r="107" spans="1:138" ht="15" hidden="1" customHeight="1">
      <c r="A107" s="55"/>
      <c r="B107" s="56"/>
      <c r="C107" s="56"/>
      <c r="D107" s="56"/>
      <c r="E107" s="56"/>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56"/>
      <c r="BC107" s="56"/>
      <c r="BD107" s="56"/>
      <c r="BE107" s="56"/>
      <c r="BF107" s="56"/>
      <c r="BG107" s="56"/>
      <c r="BH107" s="56"/>
      <c r="BI107" s="56"/>
      <c r="BJ107" s="56"/>
      <c r="BK107" s="56"/>
      <c r="BL107" s="56"/>
      <c r="BM107" s="56"/>
      <c r="BN107" s="56"/>
      <c r="BO107" s="56"/>
      <c r="BP107" s="56"/>
      <c r="BQ107" s="56"/>
      <c r="BR107" s="56"/>
      <c r="BS107" s="56"/>
      <c r="BT107" s="56"/>
      <c r="BU107" s="56"/>
      <c r="BV107" s="56"/>
      <c r="BW107" s="56"/>
      <c r="BX107" s="56"/>
      <c r="BY107" s="56"/>
      <c r="BZ107" s="56"/>
      <c r="CA107" s="56"/>
      <c r="CB107" s="56"/>
      <c r="CC107" s="56"/>
      <c r="CD107" s="56"/>
      <c r="CE107" s="56"/>
      <c r="CF107" s="56"/>
      <c r="CG107" s="56"/>
      <c r="CH107" s="56"/>
      <c r="CI107" s="56"/>
      <c r="CJ107" s="56"/>
      <c r="CK107" s="56"/>
      <c r="CL107" s="56"/>
      <c r="CM107" s="56"/>
      <c r="CN107" s="56"/>
      <c r="CO107" s="56"/>
      <c r="CP107" s="56"/>
      <c r="CQ107" s="56"/>
      <c r="CR107" s="56"/>
      <c r="CS107" s="56"/>
      <c r="CT107" s="56"/>
      <c r="CU107" s="56"/>
      <c r="CV107" s="56"/>
      <c r="CW107" s="56"/>
      <c r="CX107" s="56"/>
      <c r="CY107" s="56"/>
      <c r="CZ107" s="56"/>
      <c r="DA107" s="56"/>
      <c r="DB107" s="56"/>
      <c r="DC107" s="56"/>
      <c r="DD107" s="56"/>
      <c r="DE107" s="56"/>
      <c r="DF107" s="56"/>
      <c r="DG107" s="56"/>
      <c r="DH107" s="56"/>
      <c r="DI107" s="56"/>
      <c r="DK107" s="50"/>
      <c r="DL107" s="50"/>
      <c r="DM107" s="50"/>
      <c r="DN107" s="50"/>
      <c r="DO107" s="50"/>
      <c r="DP107" s="50"/>
      <c r="DQ107" s="50"/>
      <c r="DR107" s="50"/>
      <c r="DS107" s="50"/>
      <c r="DT107" s="50"/>
      <c r="DU107" s="50"/>
      <c r="DV107" s="50"/>
      <c r="DW107" s="50"/>
      <c r="DX107" s="50"/>
      <c r="DY107" s="50"/>
      <c r="DZ107" s="50"/>
      <c r="EA107" s="50"/>
      <c r="EB107" s="50"/>
      <c r="EC107" s="50"/>
      <c r="ED107" s="50"/>
      <c r="EE107" s="50"/>
      <c r="EF107" s="50"/>
      <c r="EG107" s="50"/>
      <c r="EH107" s="50"/>
    </row>
    <row r="108" spans="1:138" ht="15" hidden="1" customHeight="1">
      <c r="A108" s="55"/>
      <c r="B108" s="56"/>
      <c r="C108" s="56"/>
      <c r="D108" s="56"/>
      <c r="E108" s="56"/>
      <c r="F108" s="56"/>
      <c r="G108" s="56"/>
      <c r="H108" s="56"/>
      <c r="I108" s="56"/>
      <c r="J108" s="56"/>
      <c r="K108" s="56"/>
      <c r="L108" s="56"/>
      <c r="M108" s="56"/>
      <c r="N108" s="56"/>
      <c r="O108" s="56"/>
      <c r="P108" s="56"/>
      <c r="Q108" s="56"/>
      <c r="R108" s="56"/>
      <c r="S108" s="56"/>
      <c r="T108" s="56"/>
      <c r="U108" s="56"/>
      <c r="V108" s="56"/>
      <c r="W108" s="56"/>
      <c r="X108" s="56"/>
      <c r="Y108" s="56"/>
      <c r="Z108" s="56"/>
      <c r="AA108" s="56"/>
      <c r="AB108" s="56"/>
      <c r="AC108" s="56"/>
      <c r="AD108" s="56"/>
      <c r="AE108" s="56"/>
      <c r="AF108" s="56"/>
      <c r="AG108" s="56"/>
      <c r="AH108" s="56"/>
      <c r="AI108" s="56"/>
      <c r="AJ108" s="56"/>
      <c r="AK108" s="56"/>
      <c r="AL108" s="56"/>
      <c r="AM108" s="56"/>
      <c r="AN108" s="56"/>
      <c r="AO108" s="56"/>
      <c r="AP108" s="56"/>
      <c r="AQ108" s="56"/>
      <c r="AR108" s="56"/>
      <c r="AS108" s="56"/>
      <c r="AT108" s="56"/>
      <c r="AU108" s="56"/>
      <c r="AV108" s="56"/>
      <c r="AW108" s="56"/>
      <c r="AX108" s="56"/>
      <c r="AY108" s="56"/>
      <c r="AZ108" s="56"/>
      <c r="BA108" s="56"/>
      <c r="BB108" s="56"/>
      <c r="BC108" s="56"/>
      <c r="BD108" s="56"/>
      <c r="BE108" s="56"/>
      <c r="BF108" s="56"/>
      <c r="BG108" s="56"/>
      <c r="BH108" s="56"/>
      <c r="BI108" s="56"/>
      <c r="BJ108" s="56"/>
      <c r="BK108" s="56"/>
      <c r="BL108" s="56"/>
      <c r="BM108" s="56"/>
      <c r="BN108" s="56"/>
      <c r="BO108" s="56"/>
      <c r="BP108" s="56"/>
      <c r="BQ108" s="56"/>
      <c r="BR108" s="56"/>
      <c r="BS108" s="56"/>
      <c r="BT108" s="56"/>
      <c r="BU108" s="56"/>
      <c r="BV108" s="56"/>
      <c r="BW108" s="56"/>
      <c r="BX108" s="56"/>
      <c r="BY108" s="56"/>
      <c r="BZ108" s="56"/>
      <c r="CA108" s="56"/>
      <c r="CB108" s="56"/>
      <c r="CC108" s="56"/>
      <c r="CD108" s="56"/>
      <c r="CE108" s="56"/>
      <c r="CF108" s="56"/>
      <c r="CG108" s="56"/>
      <c r="CH108" s="56"/>
      <c r="CI108" s="56"/>
      <c r="CJ108" s="56"/>
      <c r="CK108" s="56"/>
      <c r="CL108" s="56"/>
      <c r="CM108" s="56"/>
      <c r="CN108" s="56"/>
      <c r="CO108" s="56"/>
      <c r="CP108" s="56"/>
      <c r="CQ108" s="56"/>
      <c r="CR108" s="56"/>
      <c r="CS108" s="56"/>
      <c r="CT108" s="56"/>
      <c r="CU108" s="56"/>
      <c r="CV108" s="56"/>
      <c r="CW108" s="56"/>
      <c r="CX108" s="56"/>
      <c r="CY108" s="56"/>
      <c r="CZ108" s="56"/>
      <c r="DA108" s="56"/>
      <c r="DB108" s="56"/>
      <c r="DC108" s="56"/>
      <c r="DD108" s="56"/>
      <c r="DE108" s="56"/>
      <c r="DF108" s="56"/>
      <c r="DG108" s="56"/>
      <c r="DH108" s="56"/>
      <c r="DI108" s="56"/>
      <c r="DK108" s="50"/>
      <c r="DL108" s="50"/>
      <c r="DM108" s="50"/>
      <c r="DN108" s="50"/>
      <c r="DO108" s="50"/>
      <c r="DP108" s="50"/>
      <c r="DQ108" s="50"/>
      <c r="DR108" s="50"/>
      <c r="DS108" s="50"/>
      <c r="DT108" s="50"/>
      <c r="DU108" s="50"/>
      <c r="DV108" s="50"/>
      <c r="DW108" s="50"/>
      <c r="DX108" s="50"/>
      <c r="DY108" s="50"/>
      <c r="DZ108" s="50"/>
      <c r="EA108" s="50"/>
      <c r="EB108" s="50"/>
      <c r="EC108" s="50"/>
      <c r="ED108" s="50"/>
      <c r="EE108" s="50"/>
      <c r="EF108" s="50"/>
      <c r="EG108" s="50"/>
      <c r="EH108" s="50"/>
    </row>
    <row r="109" spans="1:138" ht="15" hidden="1" customHeight="1">
      <c r="A109" s="55"/>
      <c r="B109" s="56"/>
      <c r="C109" s="56"/>
      <c r="D109" s="56"/>
      <c r="E109" s="56"/>
      <c r="F109" s="56"/>
      <c r="G109" s="56"/>
      <c r="H109" s="56"/>
      <c r="I109" s="56"/>
      <c r="J109" s="56"/>
      <c r="K109" s="56"/>
      <c r="L109" s="56"/>
      <c r="M109" s="56"/>
      <c r="N109" s="56"/>
      <c r="O109" s="56"/>
      <c r="P109" s="56"/>
      <c r="Q109" s="56"/>
      <c r="R109" s="56"/>
      <c r="S109" s="56"/>
      <c r="T109" s="56"/>
      <c r="U109" s="56"/>
      <c r="V109" s="56"/>
      <c r="W109" s="56"/>
      <c r="X109" s="56"/>
      <c r="Y109" s="56"/>
      <c r="Z109" s="56"/>
      <c r="AA109" s="56"/>
      <c r="AB109" s="56"/>
      <c r="AC109" s="56"/>
      <c r="AD109" s="56"/>
      <c r="AE109" s="56"/>
      <c r="AF109" s="56"/>
      <c r="AG109" s="56"/>
      <c r="AH109" s="56"/>
      <c r="AI109" s="56"/>
      <c r="AJ109" s="56"/>
      <c r="AK109" s="56"/>
      <c r="AL109" s="56"/>
      <c r="AM109" s="56"/>
      <c r="AN109" s="56"/>
      <c r="AO109" s="56"/>
      <c r="AP109" s="56"/>
      <c r="AQ109" s="56"/>
      <c r="AR109" s="56"/>
      <c r="AS109" s="56"/>
      <c r="AT109" s="56"/>
      <c r="AU109" s="56"/>
      <c r="AV109" s="56"/>
      <c r="AW109" s="56"/>
      <c r="AX109" s="56"/>
      <c r="AY109" s="56"/>
      <c r="AZ109" s="56"/>
      <c r="BA109" s="56"/>
      <c r="BB109" s="56"/>
      <c r="BC109" s="56"/>
      <c r="BD109" s="56"/>
      <c r="BE109" s="56"/>
      <c r="BF109" s="56"/>
      <c r="BG109" s="56"/>
      <c r="BH109" s="56"/>
      <c r="BI109" s="56"/>
      <c r="BJ109" s="56"/>
      <c r="BK109" s="56"/>
      <c r="BL109" s="56"/>
      <c r="BM109" s="56"/>
      <c r="BN109" s="56"/>
      <c r="BO109" s="56"/>
      <c r="BP109" s="56"/>
      <c r="BQ109" s="56"/>
      <c r="BR109" s="56"/>
      <c r="BS109" s="56"/>
      <c r="BT109" s="56"/>
      <c r="BU109" s="56"/>
      <c r="BV109" s="56"/>
      <c r="BW109" s="56"/>
      <c r="BX109" s="56"/>
      <c r="BY109" s="56"/>
      <c r="BZ109" s="56"/>
      <c r="CA109" s="56"/>
      <c r="CB109" s="56"/>
      <c r="CC109" s="56"/>
      <c r="CD109" s="56"/>
      <c r="CE109" s="56"/>
      <c r="CF109" s="56"/>
      <c r="CG109" s="56"/>
      <c r="CH109" s="56"/>
      <c r="CI109" s="56"/>
      <c r="CJ109" s="56"/>
      <c r="CK109" s="56"/>
      <c r="CL109" s="56"/>
      <c r="CM109" s="56"/>
      <c r="CN109" s="56"/>
      <c r="CO109" s="56"/>
      <c r="CP109" s="56"/>
      <c r="CQ109" s="56"/>
      <c r="CR109" s="56"/>
      <c r="CS109" s="56"/>
      <c r="CT109" s="56"/>
      <c r="CU109" s="56"/>
      <c r="CV109" s="56"/>
      <c r="CW109" s="56"/>
      <c r="CX109" s="56"/>
      <c r="CY109" s="56"/>
      <c r="CZ109" s="56"/>
      <c r="DA109" s="56"/>
      <c r="DB109" s="56"/>
      <c r="DC109" s="56"/>
      <c r="DD109" s="56"/>
      <c r="DE109" s="56"/>
      <c r="DF109" s="56"/>
      <c r="DG109" s="56"/>
      <c r="DH109" s="56"/>
      <c r="DI109" s="56"/>
      <c r="DK109" s="50"/>
      <c r="DL109" s="50"/>
      <c r="DM109" s="50"/>
      <c r="DN109" s="50"/>
      <c r="DO109" s="50"/>
      <c r="DP109" s="50"/>
      <c r="DQ109" s="50"/>
      <c r="DR109" s="50"/>
      <c r="DS109" s="50"/>
      <c r="DT109" s="50"/>
      <c r="DU109" s="50"/>
      <c r="DV109" s="50"/>
      <c r="DW109" s="50"/>
      <c r="DX109" s="50"/>
      <c r="DY109" s="50"/>
      <c r="DZ109" s="50"/>
      <c r="EA109" s="50"/>
      <c r="EB109" s="50"/>
      <c r="EC109" s="50"/>
      <c r="ED109" s="50"/>
      <c r="EE109" s="50"/>
      <c r="EF109" s="50"/>
      <c r="EG109" s="50"/>
      <c r="EH109" s="50"/>
    </row>
    <row r="110" spans="1:138" ht="15" hidden="1" customHeight="1">
      <c r="A110" s="55"/>
      <c r="B110" s="56"/>
      <c r="C110" s="56"/>
      <c r="D110" s="56"/>
      <c r="E110" s="56"/>
      <c r="F110" s="56"/>
      <c r="G110" s="56"/>
      <c r="H110" s="56"/>
      <c r="I110" s="56"/>
      <c r="J110" s="56"/>
      <c r="K110" s="56"/>
      <c r="L110" s="56"/>
      <c r="M110" s="56"/>
      <c r="N110" s="56"/>
      <c r="O110" s="56"/>
      <c r="P110" s="56"/>
      <c r="Q110" s="56"/>
      <c r="R110" s="56"/>
      <c r="S110" s="56"/>
      <c r="T110" s="56"/>
      <c r="U110" s="56"/>
      <c r="V110" s="56"/>
      <c r="W110" s="56"/>
      <c r="X110" s="56"/>
      <c r="Y110" s="56"/>
      <c r="Z110" s="56"/>
      <c r="AA110" s="56"/>
      <c r="AB110" s="56"/>
      <c r="AC110" s="56"/>
      <c r="AD110" s="56"/>
      <c r="AE110" s="56"/>
      <c r="AF110" s="56"/>
      <c r="AG110" s="56"/>
      <c r="AH110" s="56"/>
      <c r="AI110" s="56"/>
      <c r="AJ110" s="56"/>
      <c r="AK110" s="56"/>
      <c r="AL110" s="56"/>
      <c r="AM110" s="56"/>
      <c r="AN110" s="56"/>
      <c r="AO110" s="56"/>
      <c r="AP110" s="56"/>
      <c r="AQ110" s="56"/>
      <c r="AR110" s="56"/>
      <c r="AS110" s="56"/>
      <c r="AT110" s="56"/>
      <c r="AU110" s="56"/>
      <c r="AV110" s="56"/>
      <c r="AW110" s="56"/>
      <c r="AX110" s="56"/>
      <c r="AY110" s="56"/>
      <c r="AZ110" s="56"/>
      <c r="BA110" s="56"/>
      <c r="BB110" s="56"/>
      <c r="BC110" s="56"/>
      <c r="BD110" s="56"/>
      <c r="BE110" s="56"/>
      <c r="BF110" s="56"/>
      <c r="BG110" s="56"/>
      <c r="BH110" s="56"/>
      <c r="BI110" s="56"/>
      <c r="BJ110" s="56"/>
      <c r="BK110" s="56"/>
      <c r="BL110" s="56"/>
      <c r="BM110" s="56"/>
      <c r="BN110" s="56"/>
      <c r="BO110" s="56"/>
      <c r="BP110" s="56"/>
      <c r="BQ110" s="56"/>
      <c r="BR110" s="56"/>
      <c r="BS110" s="56"/>
      <c r="BT110" s="56"/>
      <c r="BU110" s="56"/>
      <c r="BV110" s="56"/>
      <c r="BW110" s="56"/>
      <c r="BX110" s="56"/>
      <c r="BY110" s="56"/>
      <c r="BZ110" s="56"/>
      <c r="CA110" s="56"/>
      <c r="CB110" s="56"/>
      <c r="CC110" s="56"/>
      <c r="CD110" s="56"/>
      <c r="CE110" s="56"/>
      <c r="CF110" s="56"/>
      <c r="CG110" s="56"/>
      <c r="CH110" s="56"/>
      <c r="CI110" s="56"/>
      <c r="CJ110" s="56"/>
      <c r="CK110" s="56"/>
      <c r="CL110" s="56"/>
      <c r="CM110" s="56"/>
      <c r="CN110" s="56"/>
      <c r="CO110" s="56"/>
      <c r="CP110" s="56"/>
      <c r="CQ110" s="56"/>
      <c r="CR110" s="56"/>
      <c r="CS110" s="56"/>
      <c r="CT110" s="56"/>
      <c r="CU110" s="56"/>
      <c r="CV110" s="56"/>
      <c r="CW110" s="56"/>
      <c r="CX110" s="56"/>
      <c r="CY110" s="56"/>
      <c r="CZ110" s="56"/>
      <c r="DA110" s="56"/>
      <c r="DB110" s="56"/>
      <c r="DC110" s="56"/>
      <c r="DD110" s="56"/>
      <c r="DE110" s="56"/>
      <c r="DF110" s="56"/>
      <c r="DG110" s="56"/>
      <c r="DH110" s="56"/>
      <c r="DI110" s="56"/>
      <c r="DK110" s="50"/>
      <c r="DL110" s="50"/>
      <c r="DM110" s="50"/>
      <c r="DN110" s="50"/>
      <c r="DO110" s="50"/>
      <c r="DP110" s="50"/>
      <c r="DQ110" s="50"/>
      <c r="DR110" s="50"/>
      <c r="DS110" s="50"/>
      <c r="DT110" s="50"/>
      <c r="DU110" s="50"/>
      <c r="DV110" s="50"/>
      <c r="DW110" s="50"/>
      <c r="DX110" s="50"/>
      <c r="DY110" s="50"/>
      <c r="DZ110" s="50"/>
      <c r="EA110" s="50"/>
      <c r="EB110" s="50"/>
      <c r="EC110" s="50"/>
      <c r="ED110" s="50"/>
      <c r="EE110" s="50"/>
      <c r="EF110" s="50"/>
      <c r="EG110" s="50"/>
      <c r="EH110" s="50"/>
    </row>
    <row r="111" spans="1:138" ht="15" hidden="1" customHeight="1">
      <c r="A111" s="55"/>
      <c r="B111" s="56"/>
      <c r="C111" s="56"/>
      <c r="D111" s="56"/>
      <c r="E111" s="56"/>
      <c r="F111" s="56"/>
      <c r="G111" s="56"/>
      <c r="H111" s="56"/>
      <c r="I111" s="56"/>
      <c r="J111" s="56"/>
      <c r="K111" s="56"/>
      <c r="L111" s="56"/>
      <c r="M111" s="56"/>
      <c r="N111" s="56"/>
      <c r="O111" s="56"/>
      <c r="P111" s="56"/>
      <c r="Q111" s="56"/>
      <c r="R111" s="56"/>
      <c r="S111" s="56"/>
      <c r="T111" s="56"/>
      <c r="U111" s="56"/>
      <c r="V111" s="56"/>
      <c r="W111" s="56"/>
      <c r="X111" s="56"/>
      <c r="Y111" s="56"/>
      <c r="Z111" s="56"/>
      <c r="AA111" s="56"/>
      <c r="AB111" s="56"/>
      <c r="AC111" s="56"/>
      <c r="AD111" s="56"/>
      <c r="AE111" s="56"/>
      <c r="AF111" s="56"/>
      <c r="AG111" s="56"/>
      <c r="AH111" s="56"/>
      <c r="AI111" s="56"/>
      <c r="AJ111" s="56"/>
      <c r="AK111" s="56"/>
      <c r="AL111" s="56"/>
      <c r="AM111" s="56"/>
      <c r="AN111" s="56"/>
      <c r="AO111" s="56"/>
      <c r="AP111" s="56"/>
      <c r="AQ111" s="56"/>
      <c r="AR111" s="56"/>
      <c r="AS111" s="56"/>
      <c r="AT111" s="56"/>
      <c r="AU111" s="56"/>
      <c r="AV111" s="56"/>
      <c r="AW111" s="56"/>
      <c r="AX111" s="56"/>
      <c r="AY111" s="56"/>
      <c r="AZ111" s="56"/>
      <c r="BA111" s="56"/>
      <c r="BB111" s="56"/>
      <c r="BC111" s="56"/>
      <c r="BD111" s="56"/>
      <c r="BE111" s="56"/>
      <c r="BF111" s="56"/>
      <c r="BG111" s="56"/>
      <c r="BH111" s="56"/>
      <c r="BI111" s="56"/>
      <c r="BJ111" s="56"/>
      <c r="BK111" s="56"/>
      <c r="BL111" s="56"/>
      <c r="BM111" s="56"/>
      <c r="BN111" s="56"/>
      <c r="BO111" s="56"/>
      <c r="BP111" s="56"/>
      <c r="BQ111" s="56"/>
      <c r="BR111" s="56"/>
      <c r="BS111" s="56"/>
      <c r="BT111" s="56"/>
      <c r="BU111" s="56"/>
      <c r="BV111" s="56"/>
      <c r="BW111" s="56"/>
      <c r="BX111" s="56"/>
      <c r="BY111" s="56"/>
      <c r="BZ111" s="56"/>
      <c r="CA111" s="56"/>
      <c r="CB111" s="56"/>
      <c r="CC111" s="56"/>
      <c r="CD111" s="56"/>
      <c r="CE111" s="56"/>
      <c r="CF111" s="56"/>
      <c r="CG111" s="56"/>
      <c r="CH111" s="56"/>
      <c r="CI111" s="56"/>
      <c r="CJ111" s="56"/>
      <c r="CK111" s="56"/>
      <c r="CL111" s="56"/>
      <c r="CM111" s="56"/>
      <c r="CN111" s="56"/>
      <c r="CO111" s="56"/>
      <c r="CP111" s="56"/>
      <c r="CQ111" s="56"/>
      <c r="CR111" s="56"/>
      <c r="CS111" s="56"/>
      <c r="CT111" s="56"/>
      <c r="CU111" s="56"/>
      <c r="CV111" s="56"/>
      <c r="CW111" s="56"/>
      <c r="CX111" s="56"/>
      <c r="CY111" s="56"/>
      <c r="CZ111" s="56"/>
      <c r="DA111" s="56"/>
      <c r="DB111" s="56"/>
      <c r="DC111" s="56"/>
      <c r="DD111" s="56"/>
      <c r="DE111" s="56"/>
      <c r="DF111" s="56"/>
      <c r="DG111" s="56"/>
      <c r="DH111" s="56"/>
      <c r="DI111" s="56"/>
      <c r="DK111" s="50"/>
      <c r="DL111" s="50"/>
      <c r="DM111" s="50"/>
      <c r="DN111" s="50"/>
      <c r="DO111" s="50"/>
      <c r="DP111" s="50"/>
      <c r="DQ111" s="50"/>
      <c r="DR111" s="50"/>
      <c r="DS111" s="50"/>
      <c r="DT111" s="50"/>
      <c r="DU111" s="50"/>
      <c r="DV111" s="50"/>
      <c r="DW111" s="50"/>
      <c r="DX111" s="50"/>
      <c r="DY111" s="50"/>
      <c r="DZ111" s="50"/>
      <c r="EA111" s="50"/>
      <c r="EB111" s="50"/>
      <c r="EC111" s="50"/>
      <c r="ED111" s="50"/>
      <c r="EE111" s="50"/>
      <c r="EF111" s="50"/>
      <c r="EG111" s="50"/>
      <c r="EH111" s="50"/>
    </row>
    <row r="112" spans="1:138" ht="15" hidden="1" customHeight="1">
      <c r="A112" s="55"/>
      <c r="B112" s="56"/>
      <c r="C112" s="56"/>
      <c r="D112" s="56"/>
      <c r="E112" s="56"/>
      <c r="F112" s="56"/>
      <c r="G112" s="56"/>
      <c r="H112" s="56"/>
      <c r="I112" s="56"/>
      <c r="J112" s="56"/>
      <c r="K112" s="56"/>
      <c r="L112" s="56"/>
      <c r="M112" s="56"/>
      <c r="N112" s="56"/>
      <c r="O112" s="56"/>
      <c r="P112" s="56"/>
      <c r="Q112" s="56"/>
      <c r="R112" s="56"/>
      <c r="S112" s="56"/>
      <c r="T112" s="56"/>
      <c r="U112" s="56"/>
      <c r="V112" s="56"/>
      <c r="W112" s="56"/>
      <c r="X112" s="56"/>
      <c r="Y112" s="56"/>
      <c r="Z112" s="56"/>
      <c r="AA112" s="56"/>
      <c r="AB112" s="56"/>
      <c r="AC112" s="56"/>
      <c r="AD112" s="56"/>
      <c r="AE112" s="56"/>
      <c r="AF112" s="56"/>
      <c r="AG112" s="56"/>
      <c r="AH112" s="56"/>
      <c r="AI112" s="56"/>
      <c r="AJ112" s="56"/>
      <c r="AK112" s="56"/>
      <c r="AL112" s="56"/>
      <c r="AM112" s="56"/>
      <c r="AN112" s="56"/>
      <c r="AO112" s="56"/>
      <c r="AP112" s="56"/>
      <c r="AQ112" s="56"/>
      <c r="AR112" s="56"/>
      <c r="AS112" s="56"/>
      <c r="AT112" s="56"/>
      <c r="AU112" s="56"/>
      <c r="AV112" s="56"/>
      <c r="AW112" s="56"/>
      <c r="AX112" s="56"/>
      <c r="AY112" s="56"/>
      <c r="AZ112" s="56"/>
      <c r="BA112" s="56"/>
      <c r="BB112" s="56"/>
      <c r="BC112" s="56"/>
      <c r="BD112" s="56"/>
      <c r="BE112" s="56"/>
      <c r="BF112" s="56"/>
      <c r="BG112" s="56"/>
      <c r="BH112" s="56"/>
      <c r="BI112" s="56"/>
      <c r="BJ112" s="56"/>
      <c r="BK112" s="56"/>
      <c r="BL112" s="56"/>
      <c r="BM112" s="56"/>
      <c r="BN112" s="56"/>
      <c r="BO112" s="56"/>
      <c r="BP112" s="56"/>
      <c r="BQ112" s="56"/>
      <c r="BR112" s="56"/>
      <c r="BS112" s="56"/>
      <c r="BT112" s="56"/>
      <c r="BU112" s="56"/>
      <c r="BV112" s="56"/>
      <c r="BW112" s="56"/>
      <c r="BX112" s="56"/>
      <c r="BY112" s="56"/>
      <c r="BZ112" s="56"/>
      <c r="CA112" s="56"/>
      <c r="CB112" s="56"/>
      <c r="CC112" s="56"/>
      <c r="CD112" s="56"/>
      <c r="CE112" s="56"/>
      <c r="CF112" s="56"/>
      <c r="CG112" s="56"/>
      <c r="CH112" s="56"/>
      <c r="CI112" s="56"/>
      <c r="CJ112" s="56"/>
      <c r="CK112" s="56"/>
      <c r="CL112" s="56"/>
      <c r="CM112" s="56"/>
      <c r="CN112" s="56"/>
      <c r="CO112" s="56"/>
      <c r="CP112" s="56"/>
      <c r="CQ112" s="56"/>
      <c r="CR112" s="56"/>
      <c r="CS112" s="56"/>
      <c r="CT112" s="56"/>
      <c r="CU112" s="56"/>
      <c r="CV112" s="56"/>
      <c r="CW112" s="56"/>
      <c r="CX112" s="56"/>
      <c r="CY112" s="56"/>
      <c r="CZ112" s="56"/>
      <c r="DA112" s="56"/>
      <c r="DB112" s="56"/>
      <c r="DC112" s="56"/>
      <c r="DD112" s="56"/>
      <c r="DE112" s="56"/>
      <c r="DF112" s="56"/>
      <c r="DG112" s="56"/>
      <c r="DH112" s="56"/>
      <c r="DI112" s="56"/>
      <c r="DK112" s="50"/>
      <c r="DL112" s="50"/>
      <c r="DM112" s="50"/>
      <c r="DN112" s="50"/>
      <c r="DO112" s="50"/>
      <c r="DP112" s="50"/>
      <c r="DQ112" s="50"/>
      <c r="DR112" s="50"/>
      <c r="DS112" s="50"/>
      <c r="DT112" s="50"/>
      <c r="DU112" s="50"/>
      <c r="DV112" s="50"/>
      <c r="DW112" s="50"/>
      <c r="DX112" s="50"/>
      <c r="DY112" s="50"/>
      <c r="DZ112" s="50"/>
      <c r="EA112" s="50"/>
      <c r="EB112" s="50"/>
      <c r="EC112" s="50"/>
      <c r="ED112" s="50"/>
      <c r="EE112" s="50"/>
      <c r="EF112" s="50"/>
      <c r="EG112" s="50"/>
      <c r="EH112" s="50"/>
    </row>
    <row r="113" spans="1:138" ht="15" hidden="1" customHeight="1">
      <c r="A113" s="55"/>
      <c r="B113" s="56"/>
      <c r="C113" s="56"/>
      <c r="D113" s="56"/>
      <c r="E113" s="56"/>
      <c r="F113" s="56"/>
      <c r="G113" s="56"/>
      <c r="H113" s="56"/>
      <c r="I113" s="56"/>
      <c r="J113" s="56"/>
      <c r="K113" s="56"/>
      <c r="L113" s="56"/>
      <c r="M113" s="56"/>
      <c r="N113" s="56"/>
      <c r="O113" s="56"/>
      <c r="P113" s="56"/>
      <c r="Q113" s="56"/>
      <c r="R113" s="56"/>
      <c r="S113" s="56"/>
      <c r="T113" s="56"/>
      <c r="U113" s="56"/>
      <c r="V113" s="56"/>
      <c r="W113" s="56"/>
      <c r="X113" s="56"/>
      <c r="Y113" s="56"/>
      <c r="Z113" s="56"/>
      <c r="AA113" s="56"/>
      <c r="AB113" s="56"/>
      <c r="AC113" s="56"/>
      <c r="AD113" s="56"/>
      <c r="AE113" s="56"/>
      <c r="AF113" s="56"/>
      <c r="AG113" s="56"/>
      <c r="AH113" s="56"/>
      <c r="AI113" s="56"/>
      <c r="AJ113" s="56"/>
      <c r="AK113" s="56"/>
      <c r="AL113" s="56"/>
      <c r="AM113" s="56"/>
      <c r="AN113" s="56"/>
      <c r="AO113" s="56"/>
      <c r="AP113" s="56"/>
      <c r="AQ113" s="56"/>
      <c r="AR113" s="56"/>
      <c r="AS113" s="56"/>
      <c r="AT113" s="56"/>
      <c r="AU113" s="56"/>
      <c r="AV113" s="56"/>
      <c r="AW113" s="56"/>
      <c r="AX113" s="56"/>
      <c r="AY113" s="56"/>
      <c r="AZ113" s="56"/>
      <c r="BA113" s="56"/>
      <c r="BB113" s="56"/>
      <c r="BC113" s="56"/>
      <c r="BD113" s="56"/>
      <c r="BE113" s="56"/>
      <c r="BF113" s="56"/>
      <c r="BG113" s="56"/>
      <c r="BH113" s="56"/>
      <c r="BI113" s="56"/>
      <c r="BJ113" s="56"/>
      <c r="BK113" s="56"/>
      <c r="BL113" s="56"/>
      <c r="BM113" s="56"/>
      <c r="BN113" s="56"/>
      <c r="BO113" s="56"/>
      <c r="BP113" s="56"/>
      <c r="BQ113" s="56"/>
      <c r="BR113" s="56"/>
      <c r="BS113" s="56"/>
      <c r="BT113" s="56"/>
      <c r="BU113" s="56"/>
      <c r="BV113" s="56"/>
      <c r="BW113" s="56"/>
      <c r="BX113" s="56"/>
      <c r="BY113" s="56"/>
      <c r="BZ113" s="56"/>
      <c r="CA113" s="56"/>
      <c r="CB113" s="56"/>
      <c r="CC113" s="56"/>
      <c r="CD113" s="56"/>
      <c r="CE113" s="56"/>
      <c r="CF113" s="56"/>
      <c r="CG113" s="56"/>
      <c r="CH113" s="56"/>
      <c r="CI113" s="56"/>
      <c r="CJ113" s="56"/>
      <c r="CK113" s="56"/>
      <c r="CL113" s="56"/>
      <c r="CM113" s="56"/>
      <c r="CN113" s="56"/>
      <c r="CO113" s="56"/>
      <c r="CP113" s="56"/>
      <c r="CQ113" s="56"/>
      <c r="CR113" s="56"/>
      <c r="CS113" s="56"/>
      <c r="CT113" s="56"/>
      <c r="CU113" s="56"/>
      <c r="CV113" s="56"/>
      <c r="CW113" s="56"/>
      <c r="CX113" s="56"/>
      <c r="CY113" s="56"/>
      <c r="CZ113" s="56"/>
      <c r="DA113" s="56"/>
      <c r="DB113" s="56"/>
      <c r="DC113" s="56"/>
      <c r="DD113" s="56"/>
      <c r="DE113" s="56"/>
      <c r="DF113" s="56"/>
      <c r="DG113" s="56"/>
      <c r="DH113" s="56"/>
      <c r="DI113" s="56"/>
      <c r="DK113" s="50"/>
      <c r="DL113" s="50"/>
      <c r="DM113" s="50"/>
      <c r="DN113" s="50"/>
      <c r="DO113" s="50"/>
      <c r="DP113" s="50"/>
      <c r="DQ113" s="50"/>
      <c r="DR113" s="50"/>
      <c r="DS113" s="50"/>
      <c r="DT113" s="50"/>
      <c r="DU113" s="50"/>
      <c r="DV113" s="50"/>
      <c r="DW113" s="50"/>
      <c r="DX113" s="50"/>
      <c r="DY113" s="50"/>
      <c r="DZ113" s="50"/>
      <c r="EA113" s="50"/>
      <c r="EB113" s="50"/>
      <c r="EC113" s="50"/>
      <c r="ED113" s="50"/>
      <c r="EE113" s="50"/>
      <c r="EF113" s="50"/>
      <c r="EG113" s="50"/>
      <c r="EH113" s="50"/>
    </row>
    <row r="114" spans="1:138" ht="15" hidden="1" customHeight="1"/>
    <row r="115" spans="1:138" ht="15" hidden="1" customHeight="1"/>
    <row r="116" spans="1:138" ht="15" hidden="1" customHeight="1"/>
    <row r="117" spans="1:138" ht="15" hidden="1" customHeight="1"/>
    <row r="118" spans="1:138" ht="15" hidden="1" customHeight="1"/>
    <row r="119" spans="1:138" ht="15" hidden="1" customHeight="1"/>
    <row r="120" spans="1:138" ht="15" hidden="1" customHeight="1"/>
    <row r="121" spans="1:138" ht="15" hidden="1" customHeight="1"/>
    <row r="122" spans="1:138" ht="15" hidden="1" customHeight="1"/>
    <row r="123" spans="1:138" ht="15" hidden="1" customHeight="1"/>
    <row r="124" spans="1:138" ht="15" hidden="1" customHeight="1"/>
    <row r="125" spans="1:138" ht="15" hidden="1" customHeight="1"/>
    <row r="126" spans="1:138" ht="15" hidden="1" customHeight="1"/>
    <row r="127" spans="1:138" ht="15" hidden="1" customHeight="1"/>
    <row r="128" spans="1:138" ht="15" hidden="1" customHeight="1"/>
    <row r="129" ht="15" hidden="1" customHeight="1"/>
    <row r="130" ht="15" hidden="1" customHeight="1"/>
    <row r="131" ht="15" hidden="1" customHeight="1"/>
    <row r="132" ht="15" hidden="1" customHeight="1"/>
    <row r="133" ht="15" hidden="1" customHeight="1"/>
    <row r="134" ht="15" hidden="1" customHeight="1"/>
    <row r="135" ht="15" hidden="1" customHeight="1"/>
    <row r="136" ht="15" hidden="1" customHeight="1"/>
    <row r="137" ht="15" hidden="1" customHeight="1"/>
    <row r="138" ht="15" hidden="1" customHeight="1"/>
    <row r="139" ht="15" hidden="1" customHeight="1"/>
    <row r="140" ht="15" hidden="1" customHeight="1"/>
    <row r="141" ht="15" hidden="1" customHeight="1"/>
    <row r="142" ht="15" hidden="1" customHeight="1"/>
    <row r="143" ht="15" hidden="1" customHeight="1"/>
    <row r="144" ht="15" hidden="1" customHeight="1"/>
    <row r="145" spans="1:138" ht="15" hidden="1" customHeight="1"/>
    <row r="146" spans="1:138" ht="15" hidden="1" customHeight="1">
      <c r="DK146" s="50"/>
      <c r="DL146" s="50"/>
      <c r="DM146" s="50"/>
      <c r="DN146" s="50"/>
      <c r="DO146" s="50"/>
      <c r="DP146" s="50"/>
      <c r="DQ146" s="50"/>
      <c r="DR146" s="50"/>
      <c r="DS146" s="50"/>
      <c r="DT146" s="50"/>
      <c r="DU146" s="50"/>
      <c r="DV146" s="50"/>
      <c r="DW146" s="50"/>
      <c r="DX146" s="50"/>
      <c r="DY146" s="50"/>
      <c r="DZ146" s="50"/>
      <c r="EA146" s="50"/>
      <c r="EB146" s="50"/>
      <c r="EC146" s="50"/>
      <c r="ED146" s="50"/>
      <c r="EE146" s="50"/>
      <c r="EF146" s="50"/>
      <c r="EG146" s="50"/>
      <c r="EH146" s="50"/>
    </row>
    <row r="147" spans="1:138" ht="15" hidden="1" customHeight="1">
      <c r="B147" s="60"/>
      <c r="C147" s="60"/>
      <c r="D147" s="60"/>
      <c r="E147" s="60"/>
      <c r="F147" s="60"/>
      <c r="G147" s="60"/>
      <c r="H147" s="60"/>
      <c r="I147" s="60"/>
      <c r="J147" s="60"/>
      <c r="K147" s="60"/>
      <c r="L147" s="60"/>
      <c r="M147" s="60"/>
      <c r="N147" s="60"/>
      <c r="O147" s="60"/>
      <c r="P147" s="60"/>
      <c r="Q147" s="60"/>
      <c r="R147" s="60"/>
      <c r="S147" s="60"/>
      <c r="T147" s="60"/>
      <c r="U147" s="60"/>
      <c r="V147" s="60"/>
      <c r="W147" s="60"/>
      <c r="X147" s="60"/>
      <c r="Y147" s="60"/>
      <c r="Z147" s="60"/>
      <c r="AA147" s="60"/>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Y147" s="60"/>
      <c r="AZ147" s="60"/>
      <c r="BA147" s="60"/>
      <c r="BB147" s="60"/>
      <c r="BC147" s="60"/>
      <c r="BD147" s="60"/>
      <c r="BE147" s="60"/>
      <c r="BF147" s="60"/>
      <c r="BG147" s="60"/>
      <c r="BH147" s="60"/>
      <c r="BI147" s="60"/>
      <c r="BJ147" s="60"/>
      <c r="BK147" s="60"/>
      <c r="BL147" s="60"/>
      <c r="BM147" s="60"/>
      <c r="BN147" s="60"/>
      <c r="BO147" s="60"/>
      <c r="BP147" s="60"/>
      <c r="BQ147" s="60"/>
      <c r="BR147" s="60"/>
      <c r="BS147" s="60"/>
      <c r="BT147" s="60"/>
      <c r="BU147" s="60"/>
      <c r="BV147" s="60"/>
      <c r="BW147" s="60"/>
      <c r="BX147" s="60"/>
      <c r="BY147" s="60"/>
      <c r="BZ147" s="60"/>
      <c r="CA147" s="60"/>
      <c r="CB147" s="60"/>
      <c r="CC147" s="60"/>
      <c r="CD147" s="60"/>
      <c r="CE147" s="60"/>
      <c r="CF147" s="60"/>
      <c r="CG147" s="60"/>
      <c r="CH147" s="60"/>
      <c r="CI147" s="60"/>
      <c r="CJ147" s="60"/>
      <c r="CK147" s="60"/>
      <c r="CL147" s="60"/>
      <c r="CM147" s="60"/>
      <c r="CN147" s="60"/>
      <c r="CO147" s="60"/>
      <c r="CP147" s="60"/>
      <c r="CQ147" s="60"/>
      <c r="CR147" s="60"/>
      <c r="CS147" s="60"/>
      <c r="CT147" s="60"/>
      <c r="CU147" s="60"/>
      <c r="CV147" s="60"/>
      <c r="CW147" s="60"/>
      <c r="CX147" s="60"/>
      <c r="CY147" s="60"/>
      <c r="CZ147" s="60"/>
      <c r="DA147" s="60"/>
      <c r="DB147" s="60"/>
      <c r="DC147" s="60"/>
      <c r="DD147" s="60"/>
      <c r="DE147" s="60"/>
      <c r="DF147" s="60"/>
      <c r="DG147" s="60"/>
      <c r="DH147" s="60"/>
      <c r="DI147" s="60"/>
      <c r="DK147" s="50"/>
      <c r="DL147" s="50"/>
      <c r="DM147" s="50"/>
      <c r="DN147" s="50"/>
      <c r="DO147" s="50"/>
      <c r="DP147" s="50"/>
      <c r="DQ147" s="50"/>
      <c r="DR147" s="50"/>
      <c r="DS147" s="50"/>
      <c r="DT147" s="50"/>
      <c r="DU147" s="50"/>
      <c r="DV147" s="50"/>
      <c r="DW147" s="50"/>
      <c r="DX147" s="50"/>
      <c r="DY147" s="50"/>
      <c r="DZ147" s="50"/>
      <c r="EA147" s="50"/>
      <c r="EB147" s="50"/>
      <c r="EC147" s="50"/>
      <c r="ED147" s="50"/>
      <c r="EE147" s="50"/>
      <c r="EF147" s="50"/>
      <c r="EG147" s="50"/>
      <c r="EH147" s="50"/>
    </row>
    <row r="148" spans="1:138" ht="15" hidden="1" customHeight="1">
      <c r="A148" s="53"/>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K148" s="50"/>
      <c r="DL148" s="50"/>
      <c r="DM148" s="50"/>
      <c r="DN148" s="50"/>
      <c r="DO148" s="50"/>
      <c r="DP148" s="50"/>
      <c r="DQ148" s="50"/>
      <c r="DR148" s="50"/>
      <c r="DS148" s="50"/>
      <c r="DT148" s="50"/>
      <c r="DU148" s="50"/>
      <c r="DV148" s="50"/>
      <c r="DW148" s="50"/>
      <c r="DX148" s="50"/>
      <c r="DY148" s="50"/>
      <c r="DZ148" s="50"/>
      <c r="EA148" s="50"/>
      <c r="EB148" s="50"/>
      <c r="EC148" s="50"/>
      <c r="ED148" s="50"/>
      <c r="EE148" s="50"/>
      <c r="EF148" s="50"/>
      <c r="EG148" s="50"/>
      <c r="EH148" s="50"/>
    </row>
    <row r="149" spans="1:138" ht="15" hidden="1" customHeight="1">
      <c r="A149" s="53"/>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K149" s="50"/>
      <c r="DL149" s="50"/>
      <c r="DM149" s="50"/>
      <c r="DN149" s="50"/>
      <c r="DO149" s="50"/>
      <c r="DP149" s="50"/>
      <c r="DQ149" s="50"/>
      <c r="DR149" s="50"/>
      <c r="DS149" s="50"/>
      <c r="DT149" s="50"/>
      <c r="DU149" s="50"/>
      <c r="DV149" s="50"/>
      <c r="DW149" s="50"/>
      <c r="DX149" s="50"/>
      <c r="DY149" s="50"/>
      <c r="DZ149" s="50"/>
      <c r="EA149" s="50"/>
      <c r="EB149" s="50"/>
      <c r="EC149" s="50"/>
      <c r="ED149" s="50"/>
      <c r="EE149" s="50"/>
      <c r="EF149" s="50"/>
      <c r="EG149" s="50"/>
      <c r="EH149" s="50"/>
    </row>
    <row r="150" spans="1:138" ht="15" hidden="1" customHeight="1">
      <c r="A150" s="53"/>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K150" s="50"/>
      <c r="DL150" s="50"/>
      <c r="DM150" s="50"/>
      <c r="DN150" s="50"/>
      <c r="DO150" s="50"/>
      <c r="DP150" s="50"/>
      <c r="DQ150" s="50"/>
      <c r="DR150" s="50"/>
      <c r="DS150" s="50"/>
      <c r="DT150" s="50"/>
      <c r="DU150" s="50"/>
      <c r="DV150" s="50"/>
      <c r="DW150" s="50"/>
      <c r="DX150" s="50"/>
      <c r="DY150" s="50"/>
      <c r="DZ150" s="50"/>
      <c r="EA150" s="50"/>
      <c r="EB150" s="50"/>
      <c r="EC150" s="50"/>
      <c r="ED150" s="50"/>
      <c r="EE150" s="50"/>
      <c r="EF150" s="50"/>
      <c r="EG150" s="50"/>
      <c r="EH150" s="50"/>
    </row>
    <row r="151" spans="1:138" ht="15" hidden="1" customHeight="1">
      <c r="A151" s="53"/>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K151" s="50"/>
      <c r="DL151" s="50"/>
      <c r="DM151" s="50"/>
      <c r="DN151" s="50"/>
      <c r="DO151" s="50"/>
      <c r="DP151" s="50"/>
      <c r="DQ151" s="50"/>
      <c r="DR151" s="50"/>
      <c r="DS151" s="50"/>
      <c r="DT151" s="50"/>
      <c r="DU151" s="50"/>
      <c r="DV151" s="50"/>
      <c r="DW151" s="50"/>
      <c r="DX151" s="50"/>
      <c r="DY151" s="50"/>
      <c r="DZ151" s="50"/>
      <c r="EA151" s="50"/>
      <c r="EB151" s="50"/>
      <c r="EC151" s="50"/>
      <c r="ED151" s="50"/>
      <c r="EE151" s="50"/>
      <c r="EF151" s="50"/>
      <c r="EG151" s="50"/>
      <c r="EH151" s="50"/>
    </row>
    <row r="152" spans="1:138" ht="15" hidden="1" customHeight="1">
      <c r="A152" s="53"/>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K152" s="50"/>
      <c r="DL152" s="50"/>
      <c r="DM152" s="50"/>
      <c r="DN152" s="50"/>
      <c r="DO152" s="50"/>
      <c r="DP152" s="50"/>
      <c r="DQ152" s="50"/>
      <c r="DR152" s="50"/>
      <c r="DS152" s="50"/>
      <c r="DT152" s="50"/>
      <c r="DU152" s="50"/>
      <c r="DV152" s="50"/>
      <c r="DW152" s="50"/>
      <c r="DX152" s="50"/>
      <c r="DY152" s="50"/>
      <c r="DZ152" s="50"/>
      <c r="EA152" s="50"/>
      <c r="EB152" s="50"/>
      <c r="EC152" s="50"/>
      <c r="ED152" s="50"/>
      <c r="EE152" s="50"/>
      <c r="EF152" s="50"/>
      <c r="EG152" s="50"/>
      <c r="EH152" s="50"/>
    </row>
    <row r="153" spans="1:138" ht="15" hidden="1" customHeight="1">
      <c r="A153" s="53"/>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K153" s="50"/>
      <c r="DL153" s="50"/>
      <c r="DM153" s="50"/>
      <c r="DN153" s="50"/>
      <c r="DO153" s="50"/>
      <c r="DP153" s="50"/>
      <c r="DQ153" s="50"/>
      <c r="DR153" s="50"/>
      <c r="DS153" s="50"/>
      <c r="DT153" s="50"/>
      <c r="DU153" s="50"/>
      <c r="DV153" s="50"/>
      <c r="DW153" s="50"/>
      <c r="DX153" s="50"/>
      <c r="DY153" s="50"/>
      <c r="DZ153" s="50"/>
      <c r="EA153" s="50"/>
      <c r="EB153" s="50"/>
      <c r="EC153" s="50"/>
      <c r="ED153" s="50"/>
      <c r="EE153" s="50"/>
      <c r="EF153" s="50"/>
      <c r="EG153" s="50"/>
      <c r="EH153" s="50"/>
    </row>
    <row r="154" spans="1:138" ht="15" hidden="1" customHeight="1">
      <c r="A154" s="53"/>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K154" s="50"/>
      <c r="DL154" s="50"/>
      <c r="DM154" s="50"/>
      <c r="DN154" s="50"/>
      <c r="DO154" s="50"/>
      <c r="DP154" s="50"/>
      <c r="DQ154" s="50"/>
      <c r="DR154" s="50"/>
      <c r="DS154" s="50"/>
      <c r="DT154" s="50"/>
      <c r="DU154" s="50"/>
      <c r="DV154" s="50"/>
      <c r="DW154" s="50"/>
      <c r="DX154" s="50"/>
      <c r="DY154" s="50"/>
      <c r="DZ154" s="50"/>
      <c r="EA154" s="50"/>
      <c r="EB154" s="50"/>
      <c r="EC154" s="50"/>
      <c r="ED154" s="50"/>
      <c r="EE154" s="50"/>
      <c r="EF154" s="50"/>
      <c r="EG154" s="50"/>
      <c r="EH154" s="50"/>
    </row>
    <row r="155" spans="1:138" ht="15" hidden="1" customHeight="1">
      <c r="A155" s="53"/>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K155" s="50"/>
      <c r="DL155" s="50"/>
      <c r="DM155" s="50"/>
      <c r="DN155" s="50"/>
      <c r="DO155" s="50"/>
      <c r="DP155" s="50"/>
      <c r="DQ155" s="50"/>
      <c r="DR155" s="50"/>
      <c r="DS155" s="50"/>
      <c r="DT155" s="50"/>
      <c r="DU155" s="50"/>
      <c r="DV155" s="50"/>
      <c r="DW155" s="50"/>
      <c r="DX155" s="50"/>
      <c r="DY155" s="50"/>
      <c r="DZ155" s="50"/>
      <c r="EA155" s="50"/>
      <c r="EB155" s="50"/>
      <c r="EC155" s="50"/>
      <c r="ED155" s="50"/>
      <c r="EE155" s="50"/>
      <c r="EF155" s="50"/>
      <c r="EG155" s="50"/>
      <c r="EH155" s="50"/>
    </row>
    <row r="156" spans="1:138" hidden="1">
      <c r="A156" s="53"/>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K156" s="50"/>
      <c r="DL156" s="50"/>
      <c r="DM156" s="50"/>
      <c r="DN156" s="50"/>
      <c r="DO156" s="50"/>
      <c r="DP156" s="50"/>
      <c r="DQ156" s="50"/>
      <c r="DR156" s="50"/>
      <c r="DS156" s="50"/>
      <c r="DT156" s="50"/>
      <c r="DU156" s="50"/>
      <c r="DV156" s="50"/>
      <c r="DW156" s="50"/>
      <c r="DX156" s="50"/>
      <c r="DY156" s="50"/>
      <c r="DZ156" s="50"/>
      <c r="EA156" s="50"/>
      <c r="EB156" s="50"/>
      <c r="EC156" s="50"/>
      <c r="ED156" s="50"/>
      <c r="EE156" s="50"/>
      <c r="EF156" s="50"/>
      <c r="EG156" s="50"/>
      <c r="EH156" s="50"/>
    </row>
    <row r="157" spans="1:138" hidden="1">
      <c r="A157" s="53"/>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K157" s="50"/>
      <c r="DL157" s="50"/>
      <c r="DM157" s="50"/>
      <c r="DN157" s="50"/>
      <c r="DO157" s="50"/>
      <c r="DP157" s="50"/>
      <c r="DQ157" s="50"/>
      <c r="DR157" s="50"/>
      <c r="DS157" s="50"/>
      <c r="DT157" s="50"/>
      <c r="DU157" s="50"/>
      <c r="DV157" s="50"/>
      <c r="DW157" s="50"/>
      <c r="DX157" s="50"/>
      <c r="DY157" s="50"/>
      <c r="DZ157" s="50"/>
      <c r="EA157" s="50"/>
      <c r="EB157" s="50"/>
      <c r="EC157" s="50"/>
      <c r="ED157" s="50"/>
      <c r="EE157" s="50"/>
      <c r="EF157" s="50"/>
      <c r="EG157" s="50"/>
      <c r="EH157" s="50"/>
    </row>
    <row r="158" spans="1:138" hidden="1">
      <c r="A158" s="53"/>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K158" s="50"/>
      <c r="DL158" s="50"/>
      <c r="DM158" s="50"/>
      <c r="DN158" s="50"/>
      <c r="DO158" s="50"/>
      <c r="DP158" s="50"/>
      <c r="DQ158" s="50"/>
      <c r="DR158" s="50"/>
      <c r="DS158" s="50"/>
      <c r="DT158" s="50"/>
      <c r="DU158" s="50"/>
      <c r="DV158" s="50"/>
      <c r="DW158" s="50"/>
      <c r="DX158" s="50"/>
      <c r="DY158" s="50"/>
      <c r="DZ158" s="50"/>
      <c r="EA158" s="50"/>
      <c r="EB158" s="50"/>
      <c r="EC158" s="50"/>
      <c r="ED158" s="50"/>
      <c r="EE158" s="50"/>
      <c r="EF158" s="50"/>
      <c r="EG158" s="50"/>
      <c r="EH158" s="50"/>
    </row>
    <row r="159" spans="1:138" hidden="1">
      <c r="A159" s="53"/>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K159" s="50"/>
      <c r="DL159" s="50"/>
      <c r="DM159" s="50"/>
      <c r="DN159" s="50"/>
      <c r="DO159" s="50"/>
      <c r="DP159" s="50"/>
      <c r="DQ159" s="50"/>
      <c r="DR159" s="50"/>
      <c r="DS159" s="50"/>
      <c r="DT159" s="50"/>
      <c r="DU159" s="50"/>
      <c r="DV159" s="50"/>
      <c r="DW159" s="50"/>
      <c r="DX159" s="50"/>
      <c r="DY159" s="50"/>
      <c r="DZ159" s="50"/>
      <c r="EA159" s="50"/>
      <c r="EB159" s="50"/>
      <c r="EC159" s="50"/>
      <c r="ED159" s="50"/>
      <c r="EE159" s="50"/>
      <c r="EF159" s="50"/>
      <c r="EG159" s="50"/>
      <c r="EH159" s="50"/>
    </row>
    <row r="160" spans="1:138" ht="12.75" hidden="1" customHeight="1">
      <c r="A160" s="53"/>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K160" s="50"/>
      <c r="DL160" s="50"/>
      <c r="DM160" s="50"/>
      <c r="DN160" s="50"/>
      <c r="DO160" s="50"/>
      <c r="DP160" s="50"/>
      <c r="DQ160" s="50"/>
      <c r="DR160" s="50"/>
      <c r="DS160" s="50"/>
      <c r="DT160" s="50"/>
      <c r="DU160" s="50"/>
      <c r="DV160" s="50"/>
      <c r="DW160" s="50"/>
      <c r="DX160" s="50"/>
      <c r="DY160" s="50"/>
      <c r="DZ160" s="50"/>
      <c r="EA160" s="50"/>
      <c r="EB160" s="50"/>
      <c r="EC160" s="50"/>
      <c r="ED160" s="50"/>
      <c r="EE160" s="50"/>
      <c r="EF160" s="50"/>
      <c r="EG160" s="50"/>
      <c r="EH160" s="50"/>
    </row>
    <row r="161" spans="1:138" hidden="1">
      <c r="A161" s="53"/>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K161" s="50"/>
      <c r="DL161" s="50"/>
      <c r="DM161" s="50"/>
      <c r="DN161" s="50"/>
      <c r="DO161" s="50"/>
      <c r="DP161" s="50"/>
      <c r="DQ161" s="50"/>
      <c r="DR161" s="50"/>
      <c r="DS161" s="50"/>
      <c r="DT161" s="50"/>
      <c r="DU161" s="50"/>
      <c r="DV161" s="50"/>
      <c r="DW161" s="50"/>
      <c r="DX161" s="50"/>
      <c r="DY161" s="50"/>
      <c r="DZ161" s="50"/>
      <c r="EA161" s="50"/>
      <c r="EB161" s="50"/>
      <c r="EC161" s="50"/>
      <c r="ED161" s="50"/>
      <c r="EE161" s="50"/>
      <c r="EF161" s="50"/>
      <c r="EG161" s="50"/>
      <c r="EH161" s="50"/>
    </row>
    <row r="162" spans="1:138" hidden="1">
      <c r="A162" s="53"/>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K162" s="50"/>
      <c r="DL162" s="50"/>
      <c r="DM162" s="50"/>
      <c r="DN162" s="50"/>
      <c r="DO162" s="50"/>
      <c r="DP162" s="50"/>
      <c r="DQ162" s="50"/>
      <c r="DR162" s="50"/>
      <c r="DS162" s="50"/>
      <c r="DT162" s="50"/>
      <c r="DU162" s="50"/>
      <c r="DV162" s="50"/>
      <c r="DW162" s="50"/>
      <c r="DX162" s="50"/>
      <c r="DY162" s="50"/>
      <c r="DZ162" s="50"/>
      <c r="EA162" s="50"/>
      <c r="EB162" s="50"/>
      <c r="EC162" s="50"/>
      <c r="ED162" s="50"/>
      <c r="EE162" s="50"/>
      <c r="EF162" s="50"/>
      <c r="EG162" s="50"/>
      <c r="EH162" s="50"/>
    </row>
    <row r="163" spans="1:138" hidden="1">
      <c r="A163" s="53"/>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K163" s="50"/>
      <c r="DL163" s="50"/>
      <c r="DM163" s="50"/>
      <c r="DN163" s="50"/>
      <c r="DO163" s="50"/>
      <c r="DP163" s="50"/>
      <c r="DQ163" s="50"/>
      <c r="DR163" s="50"/>
      <c r="DS163" s="50"/>
      <c r="DT163" s="50"/>
      <c r="DU163" s="50"/>
      <c r="DV163" s="50"/>
      <c r="DW163" s="50"/>
      <c r="DX163" s="50"/>
      <c r="DY163" s="50"/>
      <c r="DZ163" s="50"/>
      <c r="EA163" s="50"/>
      <c r="EB163" s="50"/>
      <c r="EC163" s="50"/>
      <c r="ED163" s="50"/>
      <c r="EE163" s="50"/>
      <c r="EF163" s="50"/>
      <c r="EG163" s="50"/>
      <c r="EH163" s="50"/>
    </row>
    <row r="164" spans="1:138" hidden="1">
      <c r="A164" s="53"/>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K164" s="50"/>
      <c r="DL164" s="50"/>
      <c r="DM164" s="50"/>
      <c r="DN164" s="50"/>
      <c r="DO164" s="50"/>
      <c r="DP164" s="50"/>
      <c r="DQ164" s="50"/>
      <c r="DR164" s="50"/>
      <c r="DS164" s="50"/>
      <c r="DT164" s="50"/>
      <c r="DU164" s="50"/>
      <c r="DV164" s="50"/>
      <c r="DW164" s="50"/>
      <c r="DX164" s="50"/>
      <c r="DY164" s="50"/>
      <c r="DZ164" s="50"/>
      <c r="EA164" s="50"/>
      <c r="EB164" s="50"/>
      <c r="EC164" s="50"/>
      <c r="ED164" s="50"/>
      <c r="EE164" s="50"/>
      <c r="EF164" s="50"/>
      <c r="EG164" s="50"/>
      <c r="EH164" s="50"/>
    </row>
    <row r="165" spans="1:138" hidden="1">
      <c r="A165" s="53"/>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K165" s="50"/>
      <c r="DL165" s="50"/>
      <c r="DM165" s="50"/>
      <c r="DN165" s="50"/>
      <c r="DO165" s="50"/>
      <c r="DP165" s="50"/>
      <c r="DQ165" s="50"/>
      <c r="DR165" s="50"/>
      <c r="DS165" s="50"/>
      <c r="DT165" s="50"/>
      <c r="DU165" s="50"/>
      <c r="DV165" s="50"/>
      <c r="DW165" s="50"/>
      <c r="DX165" s="50"/>
      <c r="DY165" s="50"/>
      <c r="DZ165" s="50"/>
      <c r="EA165" s="50"/>
      <c r="EB165" s="50"/>
      <c r="EC165" s="50"/>
      <c r="ED165" s="50"/>
      <c r="EE165" s="50"/>
      <c r="EF165" s="50"/>
      <c r="EG165" s="50"/>
      <c r="EH165" s="50"/>
    </row>
    <row r="166" spans="1:138" hidden="1">
      <c r="A166" s="53"/>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K166" s="50"/>
      <c r="DL166" s="50"/>
      <c r="DM166" s="50"/>
      <c r="DN166" s="50"/>
      <c r="DO166" s="50"/>
      <c r="DP166" s="50"/>
      <c r="DQ166" s="50"/>
      <c r="DR166" s="50"/>
      <c r="DS166" s="50"/>
      <c r="DT166" s="50"/>
      <c r="DU166" s="50"/>
      <c r="DV166" s="50"/>
      <c r="DW166" s="50"/>
      <c r="DX166" s="50"/>
      <c r="DY166" s="50"/>
      <c r="DZ166" s="50"/>
      <c r="EA166" s="50"/>
      <c r="EB166" s="50"/>
      <c r="EC166" s="50"/>
      <c r="ED166" s="50"/>
      <c r="EE166" s="50"/>
      <c r="EF166" s="50"/>
      <c r="EG166" s="50"/>
      <c r="EH166" s="50"/>
    </row>
    <row r="167" spans="1:138" hidden="1">
      <c r="A167" s="53"/>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K167" s="50"/>
      <c r="DL167" s="50"/>
      <c r="DM167" s="50"/>
      <c r="DN167" s="50"/>
      <c r="DO167" s="50"/>
      <c r="DP167" s="50"/>
      <c r="DQ167" s="50"/>
      <c r="DR167" s="50"/>
      <c r="DS167" s="50"/>
      <c r="DT167" s="50"/>
      <c r="DU167" s="50"/>
      <c r="DV167" s="50"/>
      <c r="DW167" s="50"/>
      <c r="DX167" s="50"/>
      <c r="DY167" s="50"/>
      <c r="DZ167" s="50"/>
      <c r="EA167" s="50"/>
      <c r="EB167" s="50"/>
      <c r="EC167" s="50"/>
      <c r="ED167" s="50"/>
      <c r="EE167" s="50"/>
      <c r="EF167" s="50"/>
      <c r="EG167" s="50"/>
      <c r="EH167" s="50"/>
    </row>
    <row r="168" spans="1:138" hidden="1">
      <c r="A168" s="53"/>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K168" s="50"/>
      <c r="DL168" s="50"/>
      <c r="DM168" s="50"/>
      <c r="DN168" s="50"/>
      <c r="DO168" s="50"/>
      <c r="DP168" s="50"/>
      <c r="DQ168" s="50"/>
      <c r="DR168" s="50"/>
      <c r="DS168" s="50"/>
      <c r="DT168" s="50"/>
      <c r="DU168" s="50"/>
      <c r="DV168" s="50"/>
      <c r="DW168" s="50"/>
      <c r="DX168" s="50"/>
      <c r="DY168" s="50"/>
      <c r="DZ168" s="50"/>
      <c r="EA168" s="50"/>
      <c r="EB168" s="50"/>
      <c r="EC168" s="50"/>
      <c r="ED168" s="50"/>
      <c r="EE168" s="50"/>
      <c r="EF168" s="50"/>
      <c r="EG168" s="50"/>
      <c r="EH168" s="50"/>
    </row>
    <row r="169" spans="1:138" hidden="1">
      <c r="A169" s="53"/>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K169" s="50"/>
      <c r="DL169" s="50"/>
      <c r="DM169" s="50"/>
      <c r="DN169" s="50"/>
      <c r="DO169" s="50"/>
      <c r="DP169" s="50"/>
      <c r="DQ169" s="50"/>
      <c r="DR169" s="50"/>
      <c r="DS169" s="50"/>
      <c r="DT169" s="50"/>
      <c r="DU169" s="50"/>
      <c r="DV169" s="50"/>
      <c r="DW169" s="50"/>
      <c r="DX169" s="50"/>
      <c r="DY169" s="50"/>
      <c r="DZ169" s="50"/>
      <c r="EA169" s="50"/>
      <c r="EB169" s="50"/>
      <c r="EC169" s="50"/>
      <c r="ED169" s="50"/>
      <c r="EE169" s="50"/>
      <c r="EF169" s="50"/>
      <c r="EG169" s="50"/>
      <c r="EH169" s="50"/>
    </row>
    <row r="170" spans="1:138" hidden="1">
      <c r="A170" s="53"/>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K170" s="50"/>
      <c r="DL170" s="50"/>
      <c r="DM170" s="50"/>
      <c r="DN170" s="50"/>
      <c r="DO170" s="50"/>
      <c r="DP170" s="50"/>
      <c r="DQ170" s="50"/>
      <c r="DR170" s="50"/>
      <c r="DS170" s="50"/>
      <c r="DT170" s="50"/>
      <c r="DU170" s="50"/>
      <c r="DV170" s="50"/>
      <c r="DW170" s="50"/>
      <c r="DX170" s="50"/>
      <c r="DY170" s="50"/>
      <c r="DZ170" s="50"/>
      <c r="EA170" s="50"/>
      <c r="EB170" s="50"/>
      <c r="EC170" s="50"/>
      <c r="ED170" s="50"/>
      <c r="EE170" s="50"/>
      <c r="EF170" s="50"/>
      <c r="EG170" s="50"/>
      <c r="EH170" s="50"/>
    </row>
    <row r="171" spans="1:138" hidden="1">
      <c r="A171" s="53"/>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K171" s="50"/>
      <c r="DL171" s="50"/>
      <c r="DM171" s="50"/>
      <c r="DN171" s="50"/>
      <c r="DO171" s="50"/>
      <c r="DP171" s="50"/>
      <c r="DQ171" s="50"/>
      <c r="DR171" s="50"/>
      <c r="DS171" s="50"/>
      <c r="DT171" s="50"/>
      <c r="DU171" s="50"/>
      <c r="DV171" s="50"/>
      <c r="DW171" s="50"/>
      <c r="DX171" s="50"/>
      <c r="DY171" s="50"/>
      <c r="DZ171" s="50"/>
      <c r="EA171" s="50"/>
      <c r="EB171" s="50"/>
      <c r="EC171" s="50"/>
      <c r="ED171" s="50"/>
      <c r="EE171" s="50"/>
      <c r="EF171" s="50"/>
      <c r="EG171" s="50"/>
      <c r="EH171" s="50"/>
    </row>
    <row r="172" spans="1:138" hidden="1">
      <c r="A172" s="53"/>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K172" s="50"/>
      <c r="DL172" s="50"/>
      <c r="DM172" s="50"/>
      <c r="DN172" s="50"/>
      <c r="DO172" s="50"/>
      <c r="DP172" s="50"/>
      <c r="DQ172" s="50"/>
      <c r="DR172" s="50"/>
      <c r="DS172" s="50"/>
      <c r="DT172" s="50"/>
      <c r="DU172" s="50"/>
      <c r="DV172" s="50"/>
      <c r="DW172" s="50"/>
      <c r="DX172" s="50"/>
      <c r="DY172" s="50"/>
      <c r="DZ172" s="50"/>
      <c r="EA172" s="50"/>
      <c r="EB172" s="50"/>
      <c r="EC172" s="50"/>
      <c r="ED172" s="50"/>
      <c r="EE172" s="50"/>
      <c r="EF172" s="50"/>
      <c r="EG172" s="50"/>
      <c r="EH172" s="50"/>
    </row>
    <row r="173" spans="1:138" hidden="1">
      <c r="A173" s="53"/>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K173" s="50"/>
      <c r="DL173" s="50"/>
      <c r="DM173" s="50"/>
      <c r="DN173" s="50"/>
      <c r="DO173" s="50"/>
      <c r="DP173" s="50"/>
      <c r="DQ173" s="50"/>
      <c r="DR173" s="50"/>
      <c r="DS173" s="50"/>
      <c r="DT173" s="50"/>
      <c r="DU173" s="50"/>
      <c r="DV173" s="50"/>
      <c r="DW173" s="50"/>
      <c r="DX173" s="50"/>
      <c r="DY173" s="50"/>
      <c r="DZ173" s="50"/>
      <c r="EA173" s="50"/>
      <c r="EB173" s="50"/>
      <c r="EC173" s="50"/>
      <c r="ED173" s="50"/>
      <c r="EE173" s="50"/>
      <c r="EF173" s="50"/>
      <c r="EG173" s="50"/>
      <c r="EH173" s="50"/>
    </row>
    <row r="174" spans="1:138" hidden="1">
      <c r="A174" s="53"/>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K174" s="50"/>
      <c r="DL174" s="50"/>
      <c r="DM174" s="50"/>
      <c r="DN174" s="50"/>
      <c r="DO174" s="50"/>
      <c r="DP174" s="50"/>
      <c r="DQ174" s="50"/>
      <c r="DR174" s="50"/>
      <c r="DS174" s="50"/>
      <c r="DT174" s="50"/>
      <c r="DU174" s="50"/>
      <c r="DV174" s="50"/>
      <c r="DW174" s="50"/>
      <c r="DX174" s="50"/>
      <c r="DY174" s="50"/>
      <c r="DZ174" s="50"/>
      <c r="EA174" s="50"/>
      <c r="EB174" s="50"/>
      <c r="EC174" s="50"/>
      <c r="ED174" s="50"/>
      <c r="EE174" s="50"/>
      <c r="EF174" s="50"/>
      <c r="EG174" s="50"/>
      <c r="EH174" s="50"/>
    </row>
    <row r="175" spans="1:138" hidden="1">
      <c r="DK175" s="50"/>
      <c r="DL175" s="50"/>
      <c r="DM175" s="50"/>
      <c r="DN175" s="50"/>
      <c r="DO175" s="50"/>
      <c r="DP175" s="50"/>
      <c r="DQ175" s="50"/>
      <c r="DR175" s="50"/>
      <c r="DS175" s="50"/>
      <c r="DT175" s="50"/>
      <c r="DU175" s="50"/>
      <c r="DV175" s="50"/>
      <c r="DW175" s="50"/>
      <c r="DX175" s="50"/>
      <c r="DY175" s="50"/>
      <c r="DZ175" s="50"/>
      <c r="EA175" s="50"/>
      <c r="EB175" s="50"/>
      <c r="EC175" s="50"/>
      <c r="ED175" s="50"/>
      <c r="EE175" s="50"/>
      <c r="EF175" s="50"/>
      <c r="EG175" s="50"/>
      <c r="EH175" s="50"/>
    </row>
    <row r="176" spans="1:138" hidden="1">
      <c r="DK176" s="50"/>
      <c r="DL176" s="50"/>
      <c r="DM176" s="50"/>
      <c r="DN176" s="50"/>
      <c r="DO176" s="50"/>
      <c r="DP176" s="50"/>
      <c r="DQ176" s="50"/>
      <c r="DR176" s="50"/>
      <c r="DS176" s="50"/>
      <c r="DT176" s="50"/>
      <c r="DU176" s="50"/>
      <c r="DV176" s="50"/>
      <c r="DW176" s="50"/>
      <c r="DX176" s="50"/>
      <c r="DY176" s="50"/>
      <c r="DZ176" s="50"/>
      <c r="EA176" s="50"/>
      <c r="EB176" s="50"/>
      <c r="EC176" s="50"/>
      <c r="ED176" s="50"/>
      <c r="EE176" s="50"/>
      <c r="EF176" s="50"/>
      <c r="EG176" s="50"/>
      <c r="EH176" s="50"/>
    </row>
    <row r="177" spans="115:138" hidden="1">
      <c r="DK177" s="50"/>
      <c r="DL177" s="50"/>
      <c r="DM177" s="50"/>
      <c r="DN177" s="50"/>
      <c r="DO177" s="50"/>
      <c r="DP177" s="50"/>
      <c r="DQ177" s="50"/>
      <c r="DR177" s="50"/>
      <c r="DS177" s="50"/>
      <c r="DT177" s="50"/>
      <c r="DU177" s="50"/>
      <c r="DV177" s="50"/>
      <c r="DW177" s="50"/>
      <c r="DX177" s="50"/>
      <c r="DY177" s="50"/>
      <c r="DZ177" s="50"/>
      <c r="EA177" s="50"/>
      <c r="EB177" s="50"/>
      <c r="EC177" s="50"/>
      <c r="ED177" s="50"/>
      <c r="EE177" s="50"/>
      <c r="EF177" s="50"/>
      <c r="EG177" s="50"/>
      <c r="EH177" s="50"/>
    </row>
    <row r="191" spans="115:138" ht="12.75" hidden="1" customHeight="1"/>
    <row r="194" spans="1:1" ht="12.75" hidden="1" customHeight="1"/>
    <row r="195" spans="1:1" ht="12.75" hidden="1" customHeight="1"/>
    <row r="198" spans="1:1" ht="12.75" hidden="1" customHeight="1"/>
    <row r="199" spans="1:1" ht="12.75" hidden="1" customHeight="1"/>
    <row r="203" spans="1:1" ht="12.75" hidden="1" customHeight="1"/>
    <row r="207" spans="1:1" hidden="1">
      <c r="A207" s="101"/>
    </row>
  </sheetData>
  <sortState xmlns:xlrd2="http://schemas.microsoft.com/office/spreadsheetml/2017/richdata2" ref="A149:D175">
    <sortCondition descending="1" ref="D149:D175"/>
  </sortState>
  <mergeCells count="112">
    <mergeCell ref="CT6:CZ6"/>
    <mergeCell ref="CT7:CT8"/>
    <mergeCell ref="CU7:CU8"/>
    <mergeCell ref="CV7:CW7"/>
    <mergeCell ref="CX7:CX8"/>
    <mergeCell ref="CY7:CY8"/>
    <mergeCell ref="CZ7:CZ8"/>
    <mergeCell ref="BR6:BX6"/>
    <mergeCell ref="BR7:BR8"/>
    <mergeCell ref="BS7:BS8"/>
    <mergeCell ref="BT7:BU7"/>
    <mergeCell ref="BV7:BV8"/>
    <mergeCell ref="BW7:BW8"/>
    <mergeCell ref="BX7:BX8"/>
    <mergeCell ref="CL6:CR6"/>
    <mergeCell ref="CL7:CL8"/>
    <mergeCell ref="CM7:CM8"/>
    <mergeCell ref="CN7:CO7"/>
    <mergeCell ref="CP7:CP8"/>
    <mergeCell ref="CQ7:CQ8"/>
    <mergeCell ref="CR7:CR8"/>
    <mergeCell ref="BZ6:CF6"/>
    <mergeCell ref="BZ7:BZ8"/>
    <mergeCell ref="CA7:CA8"/>
    <mergeCell ref="BJ6:BP6"/>
    <mergeCell ref="BJ7:BJ8"/>
    <mergeCell ref="BK7:BK8"/>
    <mergeCell ref="BL7:BM7"/>
    <mergeCell ref="BN7:BN8"/>
    <mergeCell ref="BO7:BO8"/>
    <mergeCell ref="BP7:BP8"/>
    <mergeCell ref="N6:T6"/>
    <mergeCell ref="N7:N8"/>
    <mergeCell ref="O7:O8"/>
    <mergeCell ref="P7:Q7"/>
    <mergeCell ref="R7:R8"/>
    <mergeCell ref="S7:S8"/>
    <mergeCell ref="T7:T8"/>
    <mergeCell ref="V6:AB6"/>
    <mergeCell ref="BF7:BF8"/>
    <mergeCell ref="BH7:BH8"/>
    <mergeCell ref="W7:W8"/>
    <mergeCell ref="X7:Y7"/>
    <mergeCell ref="CB7:CC7"/>
    <mergeCell ref="CD7:CD8"/>
    <mergeCell ref="CE7:CE8"/>
    <mergeCell ref="CF7:CF8"/>
    <mergeCell ref="A85:DI85"/>
    <mergeCell ref="A82:DJ82"/>
    <mergeCell ref="A1:DI1"/>
    <mergeCell ref="A2:DI2"/>
    <mergeCell ref="A4:A8"/>
    <mergeCell ref="A80:DI80"/>
    <mergeCell ref="A81:DI81"/>
    <mergeCell ref="A75:DJ75"/>
    <mergeCell ref="A74:DI74"/>
    <mergeCell ref="A76:DI76"/>
    <mergeCell ref="A77:DI77"/>
    <mergeCell ref="A78:DI78"/>
    <mergeCell ref="A83:DI83"/>
    <mergeCell ref="A84:DI84"/>
    <mergeCell ref="AY7:AY8"/>
    <mergeCell ref="B4:DI4"/>
    <mergeCell ref="B5:AB5"/>
    <mergeCell ref="V7:V8"/>
    <mergeCell ref="D7:D8"/>
    <mergeCell ref="B7:B8"/>
    <mergeCell ref="F6:L6"/>
    <mergeCell ref="F7:F8"/>
    <mergeCell ref="AD5:BD5"/>
    <mergeCell ref="AX6:BD6"/>
    <mergeCell ref="AD7:AD8"/>
    <mergeCell ref="AF7:AF8"/>
    <mergeCell ref="AX7:AX8"/>
    <mergeCell ref="AH6:AN6"/>
    <mergeCell ref="AH7:AH8"/>
    <mergeCell ref="AI7:AI8"/>
    <mergeCell ref="AJ7:AK7"/>
    <mergeCell ref="AL7:AL8"/>
    <mergeCell ref="AM7:AM8"/>
    <mergeCell ref="AN7:AN8"/>
    <mergeCell ref="AP6:AV6"/>
    <mergeCell ref="AP7:AP8"/>
    <mergeCell ref="AQ7:AQ8"/>
    <mergeCell ref="AR7:AS7"/>
    <mergeCell ref="AT7:AT8"/>
    <mergeCell ref="AU7:AU8"/>
    <mergeCell ref="AV7:AV8"/>
    <mergeCell ref="A79:DI79"/>
    <mergeCell ref="CH5:DH5"/>
    <mergeCell ref="DB6:DH6"/>
    <mergeCell ref="CH7:CH8"/>
    <mergeCell ref="CJ7:CJ8"/>
    <mergeCell ref="DB7:DB8"/>
    <mergeCell ref="DC7:DC8"/>
    <mergeCell ref="DD7:DE7"/>
    <mergeCell ref="DF7:DF8"/>
    <mergeCell ref="DG7:DG8"/>
    <mergeCell ref="DH7:DH8"/>
    <mergeCell ref="AZ7:BA7"/>
    <mergeCell ref="BB7:BB8"/>
    <mergeCell ref="BC7:BC8"/>
    <mergeCell ref="BD7:BD8"/>
    <mergeCell ref="BF5:CF5"/>
    <mergeCell ref="G7:G8"/>
    <mergeCell ref="H7:I7"/>
    <mergeCell ref="J7:J8"/>
    <mergeCell ref="K7:K8"/>
    <mergeCell ref="L7:L8"/>
    <mergeCell ref="Z7:Z8"/>
    <mergeCell ref="AA7:AA8"/>
    <mergeCell ref="AB7:AB8"/>
  </mergeCells>
  <printOptions horizontalCentered="1"/>
  <pageMargins left="0.39370078740157483" right="0.39370078740157483" top="0.19685039370078741" bottom="0.19685039370078741" header="0" footer="0"/>
  <pageSetup paperSize="9" scale="54" orientation="portrait" r:id="rId1"/>
  <headerFooter alignWithMargins="0"/>
  <colBreaks count="1" manualBreakCount="1">
    <brk id="56" max="84"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S42"/>
  <sheetViews>
    <sheetView showGridLines="0" zoomScaleNormal="100" zoomScaleSheetLayoutView="100" workbookViewId="0">
      <selection activeCell="A2" sqref="A2:K2"/>
    </sheetView>
  </sheetViews>
  <sheetFormatPr baseColWidth="10" defaultColWidth="0" defaultRowHeight="10.5" zeroHeight="1"/>
  <cols>
    <col min="1" max="1" width="18.54296875" style="23" customWidth="1"/>
    <col min="2" max="2" width="6.54296875" style="23" customWidth="1"/>
    <col min="3" max="3" width="0.81640625" style="23" customWidth="1"/>
    <col min="4" max="4" width="7.26953125" style="23" customWidth="1"/>
    <col min="5" max="5" width="10.7265625" style="23" customWidth="1"/>
    <col min="6" max="6" width="13" style="23" customWidth="1"/>
    <col min="7" max="7" width="10.81640625" style="23" customWidth="1"/>
    <col min="8" max="8" width="12.81640625" style="23" customWidth="1"/>
    <col min="9" max="9" width="11" style="23" customWidth="1"/>
    <col min="10" max="10" width="8.453125" style="25" customWidth="1"/>
    <col min="11" max="11" width="2.81640625" style="23" customWidth="1"/>
    <col min="12" max="16384" width="6.81640625" style="23" hidden="1"/>
  </cols>
  <sheetData>
    <row r="1" spans="1:11" ht="12.75" customHeight="1">
      <c r="A1" s="765" t="s">
        <v>147</v>
      </c>
      <c r="B1" s="765"/>
      <c r="C1" s="765"/>
      <c r="D1" s="765"/>
      <c r="E1" s="765"/>
      <c r="F1" s="765"/>
      <c r="G1" s="765"/>
      <c r="H1" s="765"/>
      <c r="I1" s="765"/>
      <c r="J1" s="765"/>
      <c r="K1" s="765"/>
    </row>
    <row r="2" spans="1:11" ht="42" customHeight="1">
      <c r="A2" s="765" t="s">
        <v>534</v>
      </c>
      <c r="B2" s="765"/>
      <c r="C2" s="765"/>
      <c r="D2" s="765"/>
      <c r="E2" s="765"/>
      <c r="F2" s="765"/>
      <c r="G2" s="765"/>
      <c r="H2" s="765"/>
      <c r="I2" s="765"/>
      <c r="J2" s="765"/>
      <c r="K2" s="765"/>
    </row>
    <row r="3" spans="1:11" ht="6" customHeight="1">
      <c r="A3" s="206"/>
      <c r="B3" s="206"/>
      <c r="C3" s="206"/>
      <c r="D3" s="206"/>
      <c r="E3" s="206"/>
      <c r="F3" s="206"/>
      <c r="G3" s="206"/>
      <c r="H3" s="206"/>
      <c r="I3" s="206"/>
      <c r="J3" s="207"/>
    </row>
    <row r="4" spans="1:11" ht="27.75" customHeight="1">
      <c r="A4" s="762" t="s">
        <v>146</v>
      </c>
      <c r="B4" s="787" t="s">
        <v>1</v>
      </c>
      <c r="C4" s="113"/>
      <c r="D4" s="791" t="s">
        <v>145</v>
      </c>
      <c r="E4" s="791"/>
      <c r="F4" s="791"/>
      <c r="G4" s="791"/>
      <c r="H4" s="791"/>
      <c r="I4" s="791"/>
      <c r="J4" s="791"/>
    </row>
    <row r="5" spans="1:11" ht="51.75" customHeight="1">
      <c r="A5" s="764"/>
      <c r="B5" s="789"/>
      <c r="C5" s="118"/>
      <c r="D5" s="118" t="s">
        <v>144</v>
      </c>
      <c r="E5" s="118" t="s">
        <v>143</v>
      </c>
      <c r="F5" s="118" t="s">
        <v>142</v>
      </c>
      <c r="G5" s="118" t="s">
        <v>141</v>
      </c>
      <c r="H5" s="118" t="s">
        <v>215</v>
      </c>
      <c r="I5" s="118" t="s">
        <v>140</v>
      </c>
      <c r="J5" s="120" t="s">
        <v>139</v>
      </c>
    </row>
    <row r="6" spans="1:11" ht="8.25" customHeight="1">
      <c r="A6" s="128"/>
      <c r="B6" s="35"/>
      <c r="C6" s="35"/>
      <c r="D6" s="35"/>
      <c r="E6" s="35"/>
      <c r="F6" s="35"/>
      <c r="G6" s="35"/>
      <c r="H6" s="35"/>
      <c r="I6" s="35"/>
      <c r="J6" s="35"/>
    </row>
    <row r="7" spans="1:11" s="26" customFormat="1" ht="14.25" customHeight="1">
      <c r="A7" s="570" t="s">
        <v>203</v>
      </c>
      <c r="B7" s="571">
        <v>42.8</v>
      </c>
      <c r="C7" s="554"/>
      <c r="D7" s="571">
        <v>4.5</v>
      </c>
      <c r="E7" s="571">
        <v>2.4</v>
      </c>
      <c r="F7" s="571">
        <v>13.7</v>
      </c>
      <c r="G7" s="571">
        <v>8.9</v>
      </c>
      <c r="H7" s="571">
        <v>11.3</v>
      </c>
      <c r="I7" s="571">
        <v>18.2</v>
      </c>
      <c r="J7" s="571">
        <v>1.8</v>
      </c>
    </row>
    <row r="8" spans="1:11" ht="8.25" customHeight="1">
      <c r="A8" s="128"/>
      <c r="B8" s="35"/>
      <c r="C8" s="35"/>
      <c r="D8" s="35"/>
      <c r="E8" s="35"/>
      <c r="F8" s="35"/>
      <c r="G8" s="35"/>
      <c r="H8" s="35"/>
      <c r="I8" s="35"/>
      <c r="J8" s="35"/>
    </row>
    <row r="9" spans="1:11" ht="13.5" customHeight="1">
      <c r="A9" s="128" t="s">
        <v>132</v>
      </c>
      <c r="B9" s="30">
        <v>0.1</v>
      </c>
      <c r="C9" s="30"/>
      <c r="D9" s="30">
        <v>0</v>
      </c>
      <c r="E9" s="30">
        <v>0</v>
      </c>
      <c r="F9" s="30">
        <v>0</v>
      </c>
      <c r="G9" s="30">
        <v>0</v>
      </c>
      <c r="H9" s="30">
        <v>0</v>
      </c>
      <c r="I9" s="30">
        <v>0</v>
      </c>
      <c r="J9" s="30">
        <v>0.1</v>
      </c>
    </row>
    <row r="10" spans="1:11" ht="15.75" customHeight="1">
      <c r="A10" s="128" t="s">
        <v>58</v>
      </c>
      <c r="B10" s="315">
        <v>51.9</v>
      </c>
      <c r="C10" s="316"/>
      <c r="D10" s="315">
        <v>6</v>
      </c>
      <c r="E10" s="315">
        <v>3.3</v>
      </c>
      <c r="F10" s="315">
        <v>8.9</v>
      </c>
      <c r="G10" s="315">
        <v>18.5</v>
      </c>
      <c r="H10" s="315">
        <v>13.4</v>
      </c>
      <c r="I10" s="315">
        <v>27.4</v>
      </c>
      <c r="J10" s="315">
        <v>1.8</v>
      </c>
    </row>
    <row r="11" spans="1:11" ht="15.75" customHeight="1">
      <c r="A11" s="128" t="s">
        <v>57</v>
      </c>
      <c r="B11" s="315">
        <v>10.7</v>
      </c>
      <c r="C11" s="316"/>
      <c r="D11" s="315">
        <v>1.9</v>
      </c>
      <c r="E11" s="315">
        <v>0.3</v>
      </c>
      <c r="F11" s="315">
        <v>0</v>
      </c>
      <c r="G11" s="315">
        <v>6.4</v>
      </c>
      <c r="H11" s="315">
        <v>0.8</v>
      </c>
      <c r="I11" s="315">
        <v>6.5</v>
      </c>
      <c r="J11" s="315">
        <v>1.4</v>
      </c>
    </row>
    <row r="12" spans="1:11" ht="15.75" customHeight="1">
      <c r="A12" s="128" t="s">
        <v>95</v>
      </c>
      <c r="B12" s="315">
        <v>41.2</v>
      </c>
      <c r="C12" s="316"/>
      <c r="D12" s="315">
        <v>1.8</v>
      </c>
      <c r="E12" s="315">
        <v>1.7</v>
      </c>
      <c r="F12" s="315">
        <v>8.1999999999999993</v>
      </c>
      <c r="G12" s="315">
        <v>21.8</v>
      </c>
      <c r="H12" s="315">
        <v>6</v>
      </c>
      <c r="I12" s="315">
        <v>21.9</v>
      </c>
      <c r="J12" s="315">
        <v>1.5</v>
      </c>
    </row>
    <row r="13" spans="1:11" ht="15.75" customHeight="1">
      <c r="A13" s="128" t="s">
        <v>133</v>
      </c>
      <c r="B13" s="315">
        <v>11</v>
      </c>
      <c r="C13" s="316"/>
      <c r="D13" s="315">
        <v>0.3</v>
      </c>
      <c r="E13" s="315">
        <v>0.7</v>
      </c>
      <c r="F13" s="315">
        <v>0.1</v>
      </c>
      <c r="G13" s="315">
        <v>9.1999999999999993</v>
      </c>
      <c r="H13" s="315">
        <v>0.1</v>
      </c>
      <c r="I13" s="315">
        <v>7.4</v>
      </c>
      <c r="J13" s="315">
        <v>0.5</v>
      </c>
    </row>
    <row r="14" spans="1:11" ht="15.75" customHeight="1">
      <c r="A14" s="128" t="s">
        <v>55</v>
      </c>
      <c r="B14" s="315">
        <v>53.8</v>
      </c>
      <c r="C14" s="316"/>
      <c r="D14" s="315">
        <v>3.4</v>
      </c>
      <c r="E14" s="315">
        <v>2.8</v>
      </c>
      <c r="F14" s="315">
        <v>27</v>
      </c>
      <c r="G14" s="315">
        <v>1.3</v>
      </c>
      <c r="H14" s="315">
        <v>17.2</v>
      </c>
      <c r="I14" s="315">
        <v>18.3</v>
      </c>
      <c r="J14" s="315">
        <v>2.1</v>
      </c>
    </row>
    <row r="15" spans="1:11" ht="15.75" customHeight="1">
      <c r="A15" s="128" t="s">
        <v>54</v>
      </c>
      <c r="B15" s="315">
        <v>38.799999999999997</v>
      </c>
      <c r="C15" s="316"/>
      <c r="D15" s="315">
        <v>10.199999999999999</v>
      </c>
      <c r="E15" s="315">
        <v>4.0999999999999996</v>
      </c>
      <c r="F15" s="315">
        <v>10.9</v>
      </c>
      <c r="G15" s="315">
        <v>0.1</v>
      </c>
      <c r="H15" s="315">
        <v>12.9</v>
      </c>
      <c r="I15" s="315">
        <v>13.3</v>
      </c>
      <c r="J15" s="315">
        <v>0.7</v>
      </c>
    </row>
    <row r="16" spans="1:11" ht="15.75" customHeight="1">
      <c r="A16" s="128" t="s">
        <v>53</v>
      </c>
      <c r="B16" s="315">
        <v>51.3</v>
      </c>
      <c r="C16" s="316"/>
      <c r="D16" s="315">
        <v>12.2</v>
      </c>
      <c r="E16" s="315">
        <v>3.3</v>
      </c>
      <c r="F16" s="315">
        <v>15.5</v>
      </c>
      <c r="G16" s="315">
        <v>0.2</v>
      </c>
      <c r="H16" s="315">
        <v>17.100000000000001</v>
      </c>
      <c r="I16" s="315">
        <v>18.3</v>
      </c>
      <c r="J16" s="315">
        <v>3</v>
      </c>
    </row>
    <row r="17" spans="1:19" ht="15.75" customHeight="1">
      <c r="A17" s="128" t="s">
        <v>130</v>
      </c>
      <c r="B17" s="315">
        <v>57.7</v>
      </c>
      <c r="C17" s="316"/>
      <c r="D17" s="315">
        <v>11.3</v>
      </c>
      <c r="E17" s="315">
        <v>2.2999999999999998</v>
      </c>
      <c r="F17" s="315">
        <v>5</v>
      </c>
      <c r="G17" s="315">
        <v>0.6</v>
      </c>
      <c r="H17" s="315">
        <v>22.7</v>
      </c>
      <c r="I17" s="315">
        <v>33.200000000000003</v>
      </c>
      <c r="J17" s="315">
        <v>15.8</v>
      </c>
    </row>
    <row r="18" spans="1:19" s="26" customFormat="1" ht="8.25" customHeight="1">
      <c r="A18" s="178"/>
      <c r="B18" s="80"/>
      <c r="D18" s="80"/>
      <c r="E18" s="80"/>
      <c r="F18" s="80"/>
      <c r="G18" s="80"/>
      <c r="H18" s="80"/>
      <c r="I18" s="80"/>
      <c r="J18" s="214"/>
    </row>
    <row r="19" spans="1:19" ht="22.5" customHeight="1">
      <c r="A19" s="179" t="s">
        <v>227</v>
      </c>
      <c r="B19" s="313">
        <v>10624.8</v>
      </c>
      <c r="C19" s="313"/>
      <c r="D19" s="313">
        <v>1115</v>
      </c>
      <c r="E19" s="313">
        <v>592.79999999999995</v>
      </c>
      <c r="F19" s="313">
        <v>3446.3</v>
      </c>
      <c r="G19" s="313">
        <v>2213.1</v>
      </c>
      <c r="H19" s="313">
        <v>2804.5</v>
      </c>
      <c r="I19" s="313">
        <v>4512.5</v>
      </c>
      <c r="J19" s="313">
        <v>453.1</v>
      </c>
    </row>
    <row r="20" spans="1:19" ht="22.5" customHeight="1">
      <c r="A20" s="179" t="s">
        <v>228</v>
      </c>
      <c r="B20" s="313">
        <v>14701</v>
      </c>
      <c r="C20" s="313"/>
      <c r="D20" s="313">
        <v>2484</v>
      </c>
      <c r="E20" s="313">
        <v>1116</v>
      </c>
      <c r="F20" s="313">
        <v>3291</v>
      </c>
      <c r="G20" s="313">
        <v>3443</v>
      </c>
      <c r="H20" s="313">
        <v>3679</v>
      </c>
      <c r="I20" s="313">
        <v>6107</v>
      </c>
      <c r="J20" s="313">
        <v>688</v>
      </c>
    </row>
    <row r="21" spans="1:19" ht="9" customHeight="1">
      <c r="A21" s="170"/>
      <c r="B21" s="137"/>
      <c r="C21" s="137"/>
      <c r="D21" s="137"/>
      <c r="E21" s="137"/>
      <c r="F21" s="137"/>
      <c r="G21" s="137"/>
      <c r="H21" s="137"/>
      <c r="I21" s="137"/>
      <c r="J21" s="216"/>
    </row>
    <row r="22" spans="1:19" ht="19.5" customHeight="1">
      <c r="A22" s="826" t="s">
        <v>267</v>
      </c>
      <c r="B22" s="824"/>
      <c r="C22" s="824"/>
      <c r="D22" s="824"/>
      <c r="E22" s="824"/>
      <c r="F22" s="824"/>
      <c r="G22" s="824"/>
      <c r="H22" s="824"/>
      <c r="I22" s="824"/>
      <c r="J22" s="824"/>
      <c r="K22" s="824"/>
    </row>
    <row r="23" spans="1:19" s="45" customFormat="1" ht="12" customHeight="1">
      <c r="A23" s="825" t="s">
        <v>296</v>
      </c>
      <c r="B23" s="825"/>
      <c r="C23" s="825"/>
      <c r="D23" s="825"/>
      <c r="E23" s="825"/>
      <c r="F23" s="825"/>
      <c r="G23" s="825"/>
      <c r="H23" s="824"/>
      <c r="I23" s="824"/>
      <c r="J23" s="824"/>
      <c r="K23" s="824"/>
      <c r="L23" s="97"/>
      <c r="M23" s="219"/>
    </row>
    <row r="24" spans="1:19" ht="13.5" customHeight="1">
      <c r="A24" s="826" t="s">
        <v>269</v>
      </c>
      <c r="B24" s="824"/>
      <c r="C24" s="824"/>
      <c r="D24" s="824"/>
      <c r="E24" s="824"/>
      <c r="F24" s="824"/>
      <c r="G24" s="824"/>
      <c r="H24" s="824"/>
      <c r="I24" s="824"/>
      <c r="J24" s="824"/>
      <c r="K24" s="824"/>
    </row>
    <row r="25" spans="1:19" ht="13.5" customHeight="1">
      <c r="A25" s="826" t="s">
        <v>275</v>
      </c>
      <c r="B25" s="824"/>
      <c r="C25" s="824"/>
      <c r="D25" s="824"/>
      <c r="E25" s="824"/>
      <c r="F25" s="824"/>
      <c r="G25" s="824"/>
      <c r="H25" s="824"/>
      <c r="I25" s="824"/>
      <c r="J25" s="824"/>
      <c r="K25" s="824"/>
    </row>
    <row r="26" spans="1:19" s="20" customFormat="1" ht="13.5" customHeight="1">
      <c r="A26" s="825" t="s">
        <v>270</v>
      </c>
      <c r="B26" s="825"/>
      <c r="C26" s="825"/>
      <c r="D26" s="825"/>
      <c r="E26" s="825"/>
      <c r="F26" s="825"/>
      <c r="G26" s="825"/>
      <c r="H26" s="825"/>
      <c r="I26" s="825"/>
      <c r="J26" s="825"/>
      <c r="K26" s="824"/>
      <c r="L26" s="45"/>
      <c r="M26" s="45"/>
      <c r="N26" s="45"/>
      <c r="O26" s="45"/>
      <c r="P26" s="45"/>
      <c r="Q26" s="45"/>
      <c r="R26" s="45"/>
      <c r="S26" s="45"/>
    </row>
    <row r="27" spans="1:19" s="20" customFormat="1" ht="13.5" customHeight="1">
      <c r="A27" s="730" t="s">
        <v>289</v>
      </c>
      <c r="B27" s="730"/>
      <c r="C27" s="730"/>
      <c r="D27" s="730"/>
      <c r="E27" s="730"/>
      <c r="F27" s="730"/>
      <c r="G27" s="730"/>
      <c r="H27" s="730"/>
      <c r="I27" s="730"/>
      <c r="J27" s="730"/>
      <c r="K27" s="730"/>
      <c r="L27" s="45"/>
      <c r="M27" s="45"/>
      <c r="N27" s="45"/>
      <c r="O27" s="45"/>
      <c r="P27" s="45"/>
      <c r="Q27" s="45"/>
      <c r="R27" s="45"/>
      <c r="S27" s="45"/>
    </row>
    <row r="28" spans="1:19" s="18" customFormat="1" ht="29.25" customHeight="1">
      <c r="A28" s="796" t="s">
        <v>285</v>
      </c>
      <c r="B28" s="796"/>
      <c r="C28" s="796"/>
      <c r="D28" s="796"/>
      <c r="E28" s="796"/>
      <c r="F28" s="796"/>
      <c r="G28" s="796"/>
      <c r="H28" s="796"/>
      <c r="I28" s="796"/>
      <c r="J28" s="796"/>
      <c r="K28" s="793"/>
    </row>
    <row r="29" spans="1:19" ht="30.75" customHeight="1">
      <c r="A29" s="730" t="s">
        <v>284</v>
      </c>
      <c r="B29" s="730"/>
      <c r="C29" s="730"/>
      <c r="D29" s="730"/>
      <c r="E29" s="730"/>
      <c r="F29" s="730"/>
      <c r="G29" s="730"/>
      <c r="H29" s="730"/>
      <c r="I29" s="730"/>
      <c r="J29" s="730"/>
      <c r="K29" s="793"/>
    </row>
    <row r="30" spans="1:19" ht="13.5" customHeight="1">
      <c r="A30" s="823" t="s">
        <v>195</v>
      </c>
      <c r="B30" s="824"/>
      <c r="C30" s="824"/>
      <c r="D30" s="824"/>
      <c r="E30" s="824"/>
      <c r="F30" s="824"/>
      <c r="G30" s="824"/>
      <c r="H30" s="824"/>
      <c r="I30" s="824"/>
      <c r="J30" s="824"/>
      <c r="K30" s="824"/>
    </row>
    <row r="31" spans="1:19" ht="12.75" hidden="1" customHeight="1"/>
    <row r="32" spans="1:19" ht="12.75" hidden="1" customHeight="1"/>
    <row r="33" ht="12.75" hidden="1" customHeight="1"/>
    <row r="34" ht="12.75" hidden="1" customHeight="1"/>
    <row r="42" ht="12.75" hidden="1" customHeight="1"/>
  </sheetData>
  <mergeCells count="14">
    <mergeCell ref="A30:K30"/>
    <mergeCell ref="A27:K27"/>
    <mergeCell ref="A1:K1"/>
    <mergeCell ref="A2:K2"/>
    <mergeCell ref="A26:K26"/>
    <mergeCell ref="A28:K28"/>
    <mergeCell ref="A29:K29"/>
    <mergeCell ref="A22:K22"/>
    <mergeCell ref="A23:K23"/>
    <mergeCell ref="A24:K24"/>
    <mergeCell ref="A25:K25"/>
    <mergeCell ref="A4:A5"/>
    <mergeCell ref="B4:B5"/>
    <mergeCell ref="D4:J4"/>
  </mergeCells>
  <printOptions horizontalCentered="1"/>
  <pageMargins left="0.39370078740157483" right="0.39370078740157483" top="0.59055118110236227" bottom="0.59055118110236227" header="0" footer="0"/>
  <pageSetup paperSize="9" scale="99"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1"/>
  <dimension ref="A1:Y53"/>
  <sheetViews>
    <sheetView zoomScaleNormal="100" zoomScaleSheetLayoutView="100" workbookViewId="0">
      <selection activeCell="A3" sqref="A3:X3"/>
    </sheetView>
  </sheetViews>
  <sheetFormatPr baseColWidth="10" defaultColWidth="0" defaultRowHeight="12.5" zeroHeight="1"/>
  <cols>
    <col min="1" max="1" width="16.7265625" style="290" customWidth="1"/>
    <col min="2" max="2" width="7.1796875" style="290" hidden="1" customWidth="1"/>
    <col min="3" max="4" width="7.453125" style="290" hidden="1" customWidth="1"/>
    <col min="5" max="5" width="8.7265625" style="290" hidden="1" customWidth="1"/>
    <col min="6" max="6" width="9.81640625" style="290" hidden="1" customWidth="1"/>
    <col min="7" max="7" width="6.54296875" style="290" customWidth="1"/>
    <col min="8" max="8" width="7.453125" style="290" customWidth="1"/>
    <col min="9" max="9" width="7" style="290" customWidth="1"/>
    <col min="10" max="14" width="7.453125" style="290" customWidth="1"/>
    <col min="15" max="17" width="8.1796875" style="290" customWidth="1"/>
    <col min="18" max="23" width="8.7265625" style="290" customWidth="1"/>
    <col min="24" max="24" width="1.54296875" style="290" customWidth="1"/>
    <col min="25" max="25" width="2.36328125" style="105" customWidth="1"/>
    <col min="26" max="16384" width="11.453125" style="105" hidden="1"/>
  </cols>
  <sheetData>
    <row r="1" spans="1:24" ht="11.25" customHeight="1">
      <c r="A1" s="828" t="s">
        <v>339</v>
      </c>
      <c r="B1" s="828"/>
      <c r="C1" s="828"/>
      <c r="D1" s="828"/>
      <c r="E1" s="828"/>
      <c r="F1" s="828"/>
      <c r="G1" s="828"/>
      <c r="H1" s="828"/>
      <c r="I1" s="828"/>
      <c r="J1" s="828"/>
      <c r="K1" s="828"/>
      <c r="L1" s="828"/>
      <c r="M1" s="828"/>
      <c r="N1" s="828"/>
      <c r="O1" s="828"/>
      <c r="P1" s="828"/>
      <c r="Q1" s="828"/>
      <c r="R1" s="828"/>
      <c r="S1" s="828"/>
      <c r="T1" s="828"/>
      <c r="U1" s="828"/>
      <c r="V1" s="828"/>
      <c r="W1" s="828"/>
      <c r="X1" s="828"/>
    </row>
    <row r="2" spans="1:24" ht="2.25" customHeight="1">
      <c r="A2" s="828"/>
      <c r="B2" s="828"/>
      <c r="C2" s="828"/>
      <c r="D2" s="828"/>
      <c r="E2" s="828"/>
      <c r="F2" s="828"/>
      <c r="G2" s="828"/>
      <c r="H2" s="828"/>
      <c r="I2" s="828"/>
      <c r="J2" s="828"/>
      <c r="K2" s="828"/>
      <c r="L2" s="828"/>
      <c r="M2" s="828"/>
      <c r="N2" s="828"/>
      <c r="O2" s="828"/>
      <c r="P2" s="828"/>
      <c r="Q2" s="828"/>
      <c r="R2" s="828"/>
      <c r="S2" s="828"/>
      <c r="T2" s="828"/>
      <c r="U2" s="828"/>
      <c r="V2" s="828"/>
      <c r="W2" s="828"/>
      <c r="X2" s="828"/>
    </row>
    <row r="3" spans="1:24" ht="11.5">
      <c r="A3" s="828" t="s">
        <v>536</v>
      </c>
      <c r="B3" s="828"/>
      <c r="C3" s="828"/>
      <c r="D3" s="828"/>
      <c r="E3" s="828"/>
      <c r="F3" s="828"/>
      <c r="G3" s="828"/>
      <c r="H3" s="828"/>
      <c r="I3" s="828"/>
      <c r="J3" s="828"/>
      <c r="K3" s="828"/>
      <c r="L3" s="828"/>
      <c r="M3" s="828"/>
      <c r="N3" s="828"/>
      <c r="O3" s="828"/>
      <c r="P3" s="828"/>
      <c r="Q3" s="828"/>
      <c r="R3" s="828"/>
      <c r="S3" s="828"/>
      <c r="T3" s="828"/>
      <c r="U3" s="828"/>
      <c r="V3" s="828"/>
      <c r="W3" s="828"/>
      <c r="X3" s="828"/>
    </row>
    <row r="4" spans="1:24" ht="19.899999999999999" customHeight="1">
      <c r="A4" s="829" t="s">
        <v>236</v>
      </c>
      <c r="B4" s="829"/>
      <c r="C4" s="829"/>
      <c r="D4" s="829"/>
      <c r="E4" s="829"/>
      <c r="F4" s="829"/>
      <c r="G4" s="829"/>
      <c r="H4" s="829"/>
      <c r="I4" s="829"/>
      <c r="J4" s="829"/>
      <c r="K4" s="829"/>
      <c r="L4" s="829"/>
      <c r="M4" s="829"/>
      <c r="N4" s="829"/>
      <c r="O4" s="829"/>
      <c r="P4" s="829"/>
      <c r="Q4" s="829"/>
      <c r="R4" s="829"/>
      <c r="S4" s="829"/>
      <c r="T4" s="829"/>
      <c r="U4" s="829"/>
      <c r="V4" s="829"/>
      <c r="W4" s="829"/>
      <c r="X4" s="829"/>
    </row>
    <row r="5" spans="1:24" ht="1.5" customHeight="1">
      <c r="A5" s="105"/>
      <c r="B5" s="105"/>
      <c r="C5" s="105"/>
      <c r="D5" s="105"/>
      <c r="E5" s="105"/>
      <c r="F5" s="105"/>
      <c r="G5" s="105"/>
      <c r="H5" s="105"/>
      <c r="I5" s="105"/>
      <c r="J5" s="105"/>
      <c r="K5" s="105"/>
      <c r="L5" s="105"/>
      <c r="M5" s="105"/>
      <c r="N5" s="105"/>
      <c r="O5" s="105"/>
      <c r="P5" s="105"/>
      <c r="Q5" s="105"/>
      <c r="R5" s="105"/>
      <c r="S5" s="105"/>
      <c r="T5" s="105"/>
      <c r="U5" s="105"/>
      <c r="V5" s="105"/>
      <c r="W5" s="105"/>
      <c r="X5" s="105"/>
    </row>
    <row r="6" spans="1:24" s="102" customFormat="1" ht="45.75" customHeight="1">
      <c r="A6" s="226" t="s">
        <v>242</v>
      </c>
      <c r="B6" s="227" t="s">
        <v>96</v>
      </c>
      <c r="C6" s="227">
        <v>1996</v>
      </c>
      <c r="D6" s="227">
        <v>2000</v>
      </c>
      <c r="E6" s="227" t="s">
        <v>234</v>
      </c>
      <c r="F6" s="227" t="s">
        <v>235</v>
      </c>
      <c r="G6" s="227">
        <v>2009</v>
      </c>
      <c r="H6" s="227">
        <v>2010</v>
      </c>
      <c r="I6" s="227">
        <v>2011</v>
      </c>
      <c r="J6" s="227">
        <v>2012</v>
      </c>
      <c r="K6" s="227">
        <v>2013</v>
      </c>
      <c r="L6" s="227">
        <v>2014</v>
      </c>
      <c r="M6" s="227">
        <v>2015</v>
      </c>
      <c r="N6" s="227">
        <v>2016</v>
      </c>
      <c r="O6" s="228">
        <v>2017</v>
      </c>
      <c r="P6" s="228">
        <v>2018</v>
      </c>
      <c r="Q6" s="228">
        <v>2019</v>
      </c>
      <c r="R6" s="228">
        <v>2020</v>
      </c>
      <c r="S6" s="228">
        <v>2021</v>
      </c>
      <c r="T6" s="228">
        <v>2022</v>
      </c>
      <c r="U6" s="228">
        <v>2023</v>
      </c>
      <c r="V6" s="228">
        <v>2024</v>
      </c>
      <c r="W6" s="228">
        <v>2025</v>
      </c>
      <c r="X6" s="228"/>
    </row>
    <row r="7" spans="1:24" ht="3" customHeight="1">
      <c r="A7" s="163"/>
      <c r="B7" s="194"/>
      <c r="C7" s="194"/>
      <c r="D7" s="194"/>
      <c r="E7" s="194"/>
      <c r="F7" s="194"/>
      <c r="G7" s="194"/>
      <c r="H7" s="194"/>
      <c r="I7" s="194"/>
      <c r="J7" s="194"/>
      <c r="K7" s="194"/>
      <c r="L7" s="194"/>
      <c r="M7" s="194"/>
      <c r="N7" s="194"/>
      <c r="O7" s="194"/>
      <c r="P7" s="194"/>
      <c r="Q7" s="194"/>
      <c r="R7" s="239"/>
      <c r="S7" s="239"/>
      <c r="T7" s="239"/>
      <c r="U7" s="239"/>
      <c r="V7" s="239"/>
      <c r="W7" s="239"/>
      <c r="X7" s="194"/>
    </row>
    <row r="8" spans="1:24" ht="4.5" customHeight="1">
      <c r="A8" s="165"/>
      <c r="B8" s="191"/>
      <c r="C8" s="191"/>
      <c r="D8" s="192"/>
      <c r="E8" s="191"/>
      <c r="F8" s="191"/>
      <c r="G8" s="191"/>
      <c r="H8" s="191"/>
      <c r="I8" s="191"/>
      <c r="J8" s="191"/>
      <c r="K8" s="191"/>
      <c r="L8" s="191"/>
      <c r="M8" s="191"/>
      <c r="N8" s="192"/>
      <c r="O8" s="192"/>
      <c r="P8" s="192"/>
      <c r="Q8" s="192"/>
      <c r="R8" s="193"/>
      <c r="S8" s="193"/>
      <c r="T8" s="193"/>
      <c r="U8" s="193"/>
      <c r="V8" s="193"/>
      <c r="W8" s="193"/>
      <c r="X8" s="192"/>
    </row>
    <row r="9" spans="1:24" ht="17.25" customHeight="1">
      <c r="A9" s="572" t="s">
        <v>1</v>
      </c>
      <c r="B9" s="573">
        <v>41.9</v>
      </c>
      <c r="C9" s="573">
        <v>45.2</v>
      </c>
      <c r="D9" s="573">
        <v>40</v>
      </c>
      <c r="E9" s="573">
        <v>47.2</v>
      </c>
      <c r="F9" s="573">
        <v>49.7</v>
      </c>
      <c r="G9" s="573">
        <v>50.9</v>
      </c>
      <c r="H9" s="573">
        <v>51.6</v>
      </c>
      <c r="I9" s="573">
        <v>50.6</v>
      </c>
      <c r="J9" s="573">
        <v>64.400000000000006</v>
      </c>
      <c r="K9" s="573">
        <v>52.6</v>
      </c>
      <c r="L9" s="573">
        <v>49</v>
      </c>
      <c r="M9" s="573">
        <v>48</v>
      </c>
      <c r="N9" s="574">
        <v>49.9</v>
      </c>
      <c r="O9" s="575">
        <v>48.2</v>
      </c>
      <c r="P9" s="575">
        <v>46.5</v>
      </c>
      <c r="Q9" s="575">
        <v>46.2</v>
      </c>
      <c r="R9" s="575">
        <v>45.5</v>
      </c>
      <c r="S9" s="575">
        <v>43.5</v>
      </c>
      <c r="T9" s="575">
        <v>47.4</v>
      </c>
      <c r="U9" s="575">
        <v>45.6</v>
      </c>
      <c r="V9" s="575">
        <v>45.2</v>
      </c>
      <c r="W9" s="575">
        <v>42.8</v>
      </c>
      <c r="X9" s="209"/>
    </row>
    <row r="10" spans="1:24" ht="5.15" customHeight="1">
      <c r="A10" s="199"/>
      <c r="B10" s="203"/>
      <c r="C10" s="203"/>
      <c r="D10" s="203"/>
      <c r="E10" s="203"/>
      <c r="F10" s="204"/>
      <c r="G10" s="204"/>
      <c r="H10" s="204"/>
      <c r="I10" s="204"/>
      <c r="J10" s="204"/>
      <c r="K10" s="204"/>
      <c r="L10" s="204"/>
      <c r="M10" s="203"/>
      <c r="N10" s="203"/>
      <c r="O10" s="203"/>
      <c r="P10" s="203"/>
      <c r="Q10" s="203"/>
      <c r="R10" s="203"/>
      <c r="S10" s="203"/>
      <c r="T10" s="203"/>
      <c r="U10" s="203"/>
      <c r="V10" s="203"/>
      <c r="W10" s="203"/>
      <c r="X10" s="203"/>
    </row>
    <row r="11" spans="1:24" ht="5.15" customHeight="1">
      <c r="A11" s="105"/>
      <c r="B11" s="105"/>
      <c r="C11" s="105"/>
      <c r="D11" s="105"/>
      <c r="E11" s="105"/>
      <c r="F11" s="231"/>
      <c r="G11" s="231"/>
      <c r="H11" s="231"/>
      <c r="I11" s="231"/>
      <c r="J11" s="231"/>
      <c r="K11" s="231"/>
      <c r="L11" s="231"/>
      <c r="M11" s="105"/>
      <c r="N11" s="105"/>
      <c r="O11" s="105"/>
      <c r="P11" s="105"/>
      <c r="Q11" s="105"/>
      <c r="R11" s="105"/>
      <c r="S11" s="105"/>
      <c r="T11" s="105"/>
      <c r="U11" s="105"/>
      <c r="V11" s="105"/>
      <c r="W11" s="105"/>
      <c r="X11" s="105"/>
    </row>
    <row r="12" spans="1:24" s="202" customFormat="1" ht="13.5" customHeight="1">
      <c r="A12" s="830" t="s">
        <v>263</v>
      </c>
      <c r="B12" s="830"/>
      <c r="C12" s="830"/>
      <c r="D12" s="830"/>
      <c r="E12" s="830"/>
      <c r="F12" s="830"/>
      <c r="G12" s="830"/>
      <c r="H12" s="830"/>
      <c r="I12" s="830"/>
      <c r="J12" s="830"/>
      <c r="K12" s="830"/>
      <c r="L12" s="830"/>
      <c r="M12" s="830"/>
      <c r="N12" s="830"/>
      <c r="O12" s="830"/>
      <c r="P12" s="824"/>
      <c r="Q12" s="824"/>
      <c r="R12" s="824"/>
      <c r="S12" s="824"/>
      <c r="T12" s="824"/>
      <c r="U12" s="824"/>
      <c r="V12" s="824"/>
      <c r="W12" s="824"/>
      <c r="X12" s="824"/>
    </row>
    <row r="13" spans="1:24" s="45" customFormat="1" ht="13.5" customHeight="1">
      <c r="A13" s="825" t="s">
        <v>296</v>
      </c>
      <c r="B13" s="825"/>
      <c r="C13" s="825"/>
      <c r="D13" s="825"/>
      <c r="E13" s="825"/>
      <c r="F13" s="825"/>
      <c r="G13" s="825"/>
      <c r="H13" s="825"/>
      <c r="I13" s="825"/>
      <c r="J13" s="825"/>
      <c r="K13" s="824"/>
      <c r="L13" s="824"/>
      <c r="M13" s="824"/>
      <c r="N13" s="824"/>
      <c r="O13" s="824"/>
      <c r="P13" s="824"/>
      <c r="Q13" s="824"/>
      <c r="R13" s="824"/>
      <c r="S13" s="824"/>
      <c r="T13" s="824"/>
      <c r="U13" s="824"/>
      <c r="V13" s="824"/>
      <c r="W13" s="824"/>
      <c r="X13" s="824"/>
    </row>
    <row r="14" spans="1:24" s="202" customFormat="1" ht="13.5" customHeight="1">
      <c r="A14" s="827" t="s">
        <v>535</v>
      </c>
      <c r="B14" s="827"/>
      <c r="C14" s="827"/>
      <c r="D14" s="827"/>
      <c r="E14" s="827"/>
      <c r="F14" s="827"/>
      <c r="G14" s="827"/>
      <c r="H14" s="827"/>
      <c r="I14" s="827"/>
      <c r="J14" s="827"/>
      <c r="K14" s="827"/>
      <c r="L14" s="827"/>
      <c r="M14" s="827"/>
      <c r="N14" s="827"/>
      <c r="O14" s="827"/>
      <c r="P14" s="827"/>
      <c r="Q14" s="824"/>
      <c r="R14" s="824"/>
      <c r="S14" s="824"/>
      <c r="T14" s="824"/>
      <c r="U14" s="824"/>
      <c r="V14" s="824"/>
      <c r="W14" s="824"/>
      <c r="X14" s="824"/>
    </row>
    <row r="15" spans="1:24" s="202" customFormat="1" ht="13.5" customHeight="1">
      <c r="A15" s="830" t="s">
        <v>195</v>
      </c>
      <c r="B15" s="830"/>
      <c r="C15" s="830"/>
      <c r="D15" s="830"/>
      <c r="E15" s="830"/>
      <c r="F15" s="830"/>
      <c r="G15" s="830"/>
      <c r="H15" s="830"/>
      <c r="I15" s="830"/>
      <c r="J15" s="830"/>
      <c r="K15" s="830"/>
      <c r="L15" s="830"/>
      <c r="M15" s="830"/>
      <c r="N15" s="830"/>
      <c r="O15" s="830"/>
      <c r="P15" s="830"/>
      <c r="Q15" s="830"/>
      <c r="R15" s="830"/>
      <c r="S15" s="830"/>
      <c r="T15" s="830"/>
      <c r="U15" s="830"/>
      <c r="V15" s="830"/>
      <c r="W15" s="830"/>
      <c r="X15" s="290"/>
    </row>
    <row r="16" spans="1:24" ht="12.75" customHeight="1">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row>
    <row r="17" spans="1:24" ht="12.75" hidden="1" customHeight="1">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row>
    <row r="18" spans="1:24" ht="12.75" hidden="1" customHeight="1">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row>
    <row r="19" spans="1:24" ht="45" hidden="1" customHeight="1">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row>
    <row r="20" spans="1:24" ht="22.5" hidden="1" customHeight="1">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row>
    <row r="21" spans="1:24" ht="33.75" hidden="1" customHeight="1">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row>
    <row r="22" spans="1:24" ht="22.5" hidden="1" customHeight="1">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row>
    <row r="23" spans="1:24" ht="12.75" hidden="1" customHeight="1">
      <c r="A23" s="291"/>
      <c r="B23" s="291"/>
      <c r="C23" s="291"/>
      <c r="D23" s="291"/>
      <c r="E23" s="291"/>
      <c r="F23" s="291"/>
      <c r="G23" s="291"/>
      <c r="H23" s="291"/>
      <c r="I23" s="291"/>
      <c r="J23" s="291"/>
      <c r="K23" s="291"/>
      <c r="L23" s="291"/>
      <c r="M23" s="291"/>
      <c r="N23" s="291"/>
      <c r="O23" s="291"/>
      <c r="P23" s="291"/>
      <c r="Q23" s="291"/>
      <c r="R23" s="291"/>
      <c r="S23" s="291"/>
      <c r="T23" s="291"/>
      <c r="U23" s="291"/>
      <c r="V23" s="291"/>
      <c r="W23" s="291"/>
      <c r="X23" s="291"/>
    </row>
    <row r="24" spans="1:24" ht="12.75" hidden="1" customHeight="1">
      <c r="A24" s="291"/>
      <c r="B24" s="291"/>
      <c r="C24" s="291"/>
      <c r="D24" s="291"/>
      <c r="E24" s="291"/>
      <c r="F24" s="291"/>
      <c r="G24" s="291"/>
      <c r="H24" s="291"/>
      <c r="I24" s="291"/>
      <c r="J24" s="291"/>
      <c r="K24" s="291"/>
      <c r="L24" s="291"/>
      <c r="M24" s="291"/>
      <c r="N24" s="291"/>
      <c r="O24" s="291"/>
      <c r="P24" s="291"/>
      <c r="Q24" s="291"/>
      <c r="R24" s="291"/>
      <c r="S24" s="291"/>
      <c r="T24" s="291"/>
      <c r="U24" s="291"/>
      <c r="V24" s="291"/>
      <c r="W24" s="291"/>
      <c r="X24" s="291"/>
    </row>
    <row r="25" spans="1:24" hidden="1">
      <c r="A25" s="291"/>
      <c r="B25" s="291"/>
      <c r="C25" s="291"/>
      <c r="D25" s="291"/>
      <c r="E25" s="291"/>
      <c r="F25" s="291"/>
      <c r="G25" s="291"/>
      <c r="H25" s="291"/>
      <c r="I25" s="291"/>
      <c r="J25" s="291"/>
      <c r="K25" s="291"/>
      <c r="L25" s="291"/>
      <c r="M25" s="291"/>
      <c r="N25" s="291"/>
      <c r="O25" s="291"/>
      <c r="P25" s="291"/>
      <c r="Q25" s="291"/>
      <c r="R25" s="291"/>
      <c r="S25" s="291"/>
      <c r="T25" s="291"/>
      <c r="U25" s="291"/>
      <c r="V25" s="291"/>
      <c r="W25" s="291"/>
      <c r="X25" s="291"/>
    </row>
    <row r="26" spans="1:24" hidden="1">
      <c r="A26" s="291"/>
      <c r="B26" s="291"/>
      <c r="C26" s="291"/>
      <c r="D26" s="291"/>
      <c r="E26" s="291"/>
      <c r="F26" s="291"/>
      <c r="G26" s="291"/>
      <c r="H26" s="291"/>
      <c r="I26" s="291"/>
      <c r="J26" s="291"/>
      <c r="K26" s="291"/>
      <c r="L26" s="291"/>
      <c r="M26" s="291"/>
      <c r="N26" s="291"/>
      <c r="O26" s="291"/>
      <c r="P26" s="291"/>
      <c r="Q26" s="291"/>
      <c r="R26" s="291"/>
      <c r="S26" s="291"/>
      <c r="T26" s="291"/>
      <c r="U26" s="291"/>
      <c r="V26" s="291"/>
      <c r="W26" s="291"/>
      <c r="X26" s="291"/>
    </row>
    <row r="27" spans="1:24" hidden="1">
      <c r="A27" s="291"/>
      <c r="B27" s="291"/>
      <c r="C27" s="291"/>
      <c r="D27" s="291"/>
      <c r="E27" s="291"/>
      <c r="F27" s="291"/>
      <c r="G27" s="291"/>
      <c r="H27" s="291"/>
      <c r="I27" s="291"/>
      <c r="J27" s="291"/>
      <c r="K27" s="291"/>
      <c r="L27" s="291"/>
      <c r="M27" s="291"/>
      <c r="N27" s="291"/>
      <c r="O27" s="291"/>
      <c r="P27" s="291"/>
      <c r="Q27" s="291"/>
      <c r="R27" s="291"/>
      <c r="S27" s="291"/>
      <c r="T27" s="291"/>
      <c r="U27" s="291"/>
      <c r="V27" s="291"/>
      <c r="W27" s="291"/>
      <c r="X27" s="291"/>
    </row>
    <row r="28" spans="1:24" hidden="1">
      <c r="A28" s="291"/>
      <c r="B28" s="291"/>
      <c r="C28" s="291"/>
      <c r="D28" s="291"/>
      <c r="E28" s="291"/>
      <c r="F28" s="291"/>
      <c r="G28" s="291"/>
      <c r="H28" s="291"/>
      <c r="I28" s="291"/>
      <c r="J28" s="291"/>
      <c r="K28" s="291"/>
      <c r="L28" s="291"/>
      <c r="M28" s="291"/>
      <c r="N28" s="291"/>
      <c r="O28" s="291"/>
      <c r="P28" s="291"/>
      <c r="Q28" s="291"/>
      <c r="R28" s="291"/>
      <c r="S28" s="291"/>
      <c r="T28" s="291"/>
      <c r="U28" s="291"/>
      <c r="V28" s="291"/>
      <c r="W28" s="291"/>
      <c r="X28" s="291"/>
    </row>
    <row r="29" spans="1:24" hidden="1">
      <c r="A29" s="291"/>
      <c r="B29" s="291"/>
      <c r="C29" s="291"/>
      <c r="D29" s="291"/>
      <c r="E29" s="291"/>
      <c r="F29" s="291"/>
      <c r="G29" s="291"/>
      <c r="H29" s="291"/>
      <c r="I29" s="291"/>
      <c r="J29" s="291"/>
      <c r="K29" s="291"/>
      <c r="L29" s="291"/>
      <c r="M29" s="291"/>
      <c r="N29" s="291"/>
      <c r="O29" s="291"/>
      <c r="P29" s="291"/>
      <c r="Q29" s="291"/>
      <c r="R29" s="291"/>
      <c r="S29" s="291"/>
      <c r="T29" s="291"/>
      <c r="U29" s="291"/>
      <c r="V29" s="291"/>
      <c r="W29" s="291"/>
      <c r="X29" s="291"/>
    </row>
    <row r="30" spans="1:24" hidden="1">
      <c r="A30" s="291"/>
      <c r="B30" s="291"/>
      <c r="C30" s="291"/>
      <c r="D30" s="291"/>
      <c r="E30" s="291"/>
      <c r="F30" s="291"/>
      <c r="G30" s="291"/>
      <c r="H30" s="291"/>
      <c r="I30" s="291"/>
      <c r="J30" s="291"/>
      <c r="K30" s="291"/>
      <c r="L30" s="291"/>
      <c r="M30" s="291"/>
      <c r="N30" s="291"/>
      <c r="O30" s="291"/>
      <c r="P30" s="291"/>
      <c r="Q30" s="291"/>
      <c r="R30" s="291"/>
      <c r="S30" s="291"/>
      <c r="T30" s="291"/>
      <c r="U30" s="291"/>
      <c r="V30" s="291"/>
      <c r="W30" s="291"/>
      <c r="X30" s="291"/>
    </row>
    <row r="31" spans="1:24" hidden="1">
      <c r="A31" s="291"/>
      <c r="B31" s="291"/>
      <c r="C31" s="291"/>
      <c r="D31" s="291"/>
      <c r="E31" s="291"/>
      <c r="F31" s="291"/>
      <c r="G31" s="291"/>
      <c r="H31" s="291"/>
      <c r="I31" s="291"/>
      <c r="J31" s="291"/>
      <c r="K31" s="291"/>
      <c r="L31" s="291"/>
      <c r="M31" s="291"/>
      <c r="N31" s="291"/>
      <c r="O31" s="291"/>
      <c r="P31" s="291"/>
      <c r="Q31" s="291"/>
      <c r="R31" s="291"/>
      <c r="S31" s="291"/>
      <c r="T31" s="291"/>
      <c r="U31" s="291"/>
      <c r="V31" s="291"/>
      <c r="W31" s="291"/>
      <c r="X31" s="291"/>
    </row>
    <row r="32" spans="1:24" hidden="1">
      <c r="A32" s="291"/>
      <c r="B32" s="291"/>
      <c r="C32" s="291"/>
      <c r="D32" s="291"/>
      <c r="E32" s="291"/>
      <c r="F32" s="291"/>
      <c r="G32" s="291"/>
      <c r="H32" s="291"/>
      <c r="I32" s="291"/>
      <c r="J32" s="291"/>
      <c r="K32" s="291"/>
      <c r="L32" s="291"/>
      <c r="M32" s="291"/>
      <c r="N32" s="291"/>
      <c r="O32" s="291"/>
      <c r="P32" s="291"/>
      <c r="Q32" s="291"/>
      <c r="R32" s="291"/>
      <c r="S32" s="291"/>
      <c r="T32" s="291"/>
      <c r="U32" s="291"/>
      <c r="V32" s="291"/>
      <c r="W32" s="291"/>
      <c r="X32" s="291"/>
    </row>
    <row r="33" spans="1:24" hidden="1">
      <c r="A33" s="291"/>
      <c r="B33" s="291"/>
      <c r="C33" s="291"/>
      <c r="D33" s="291"/>
      <c r="E33" s="291"/>
      <c r="F33" s="291"/>
      <c r="G33" s="291"/>
      <c r="H33" s="291"/>
      <c r="I33" s="291"/>
      <c r="J33" s="291"/>
      <c r="K33" s="291"/>
      <c r="L33" s="291"/>
      <c r="M33" s="291"/>
      <c r="N33" s="291"/>
      <c r="O33" s="291"/>
      <c r="P33" s="291"/>
      <c r="Q33" s="291"/>
      <c r="R33" s="291"/>
      <c r="S33" s="291"/>
      <c r="T33" s="291"/>
      <c r="U33" s="291"/>
      <c r="V33" s="291"/>
      <c r="W33" s="291"/>
      <c r="X33" s="291"/>
    </row>
    <row r="34" spans="1:24" hidden="1">
      <c r="A34" s="291"/>
      <c r="B34" s="291"/>
      <c r="C34" s="291"/>
      <c r="D34" s="291"/>
      <c r="E34" s="291"/>
      <c r="F34" s="291"/>
      <c r="G34" s="291"/>
      <c r="H34" s="291"/>
      <c r="I34" s="291"/>
      <c r="J34" s="291"/>
      <c r="K34" s="291"/>
      <c r="L34" s="291"/>
      <c r="M34" s="291"/>
      <c r="N34" s="291"/>
      <c r="O34" s="291"/>
      <c r="P34" s="291"/>
      <c r="Q34" s="291"/>
      <c r="R34" s="291"/>
      <c r="S34" s="291"/>
      <c r="T34" s="291"/>
      <c r="U34" s="291"/>
      <c r="V34" s="291"/>
      <c r="W34" s="291"/>
      <c r="X34" s="291"/>
    </row>
    <row r="35" spans="1:24" hidden="1">
      <c r="A35" s="291"/>
      <c r="B35" s="291"/>
      <c r="C35" s="291"/>
      <c r="D35" s="291"/>
      <c r="E35" s="291"/>
      <c r="F35" s="291"/>
      <c r="G35" s="291"/>
      <c r="H35" s="291"/>
      <c r="I35" s="291"/>
      <c r="J35" s="291"/>
      <c r="K35" s="291"/>
      <c r="L35" s="291"/>
      <c r="M35" s="291"/>
      <c r="N35" s="291"/>
      <c r="O35" s="291"/>
      <c r="P35" s="291"/>
      <c r="Q35" s="291"/>
      <c r="R35" s="291"/>
      <c r="S35" s="291"/>
      <c r="T35" s="291"/>
      <c r="U35" s="291"/>
      <c r="V35" s="291"/>
      <c r="W35" s="291"/>
      <c r="X35" s="291"/>
    </row>
    <row r="36" spans="1:24" hidden="1">
      <c r="A36" s="291"/>
      <c r="B36" s="291"/>
      <c r="C36" s="291"/>
      <c r="D36" s="291"/>
      <c r="E36" s="291"/>
      <c r="F36" s="291"/>
      <c r="G36" s="291"/>
      <c r="H36" s="291"/>
      <c r="I36" s="291"/>
      <c r="J36" s="291"/>
      <c r="K36" s="291"/>
      <c r="L36" s="291"/>
      <c r="M36" s="291"/>
      <c r="N36" s="291"/>
      <c r="O36" s="291"/>
      <c r="P36" s="291"/>
      <c r="Q36" s="291"/>
      <c r="R36" s="291"/>
      <c r="S36" s="291"/>
      <c r="T36" s="291"/>
      <c r="U36" s="291"/>
      <c r="V36" s="291"/>
      <c r="W36" s="291"/>
      <c r="X36" s="291"/>
    </row>
    <row r="37" spans="1:24" hidden="1">
      <c r="A37" s="291"/>
      <c r="B37" s="291"/>
      <c r="C37" s="291"/>
      <c r="D37" s="291"/>
      <c r="E37" s="291"/>
      <c r="F37" s="291"/>
      <c r="G37" s="291"/>
      <c r="H37" s="291"/>
      <c r="I37" s="291"/>
      <c r="J37" s="291"/>
      <c r="K37" s="291"/>
      <c r="L37" s="291"/>
      <c r="M37" s="291"/>
      <c r="N37" s="291"/>
      <c r="O37" s="291"/>
      <c r="P37" s="291"/>
      <c r="Q37" s="291"/>
      <c r="R37" s="291"/>
      <c r="S37" s="291"/>
      <c r="T37" s="291"/>
      <c r="U37" s="291"/>
      <c r="V37" s="291"/>
      <c r="W37" s="291"/>
      <c r="X37" s="291"/>
    </row>
    <row r="38" spans="1:24" hidden="1">
      <c r="A38" s="291"/>
      <c r="B38" s="291"/>
      <c r="C38" s="291"/>
      <c r="D38" s="291"/>
      <c r="E38" s="291"/>
      <c r="F38" s="291"/>
      <c r="G38" s="291"/>
      <c r="H38" s="291"/>
      <c r="I38" s="291"/>
      <c r="J38" s="291"/>
      <c r="K38" s="291"/>
      <c r="L38" s="291"/>
      <c r="M38" s="291"/>
      <c r="N38" s="291"/>
      <c r="O38" s="291"/>
      <c r="P38" s="291"/>
      <c r="Q38" s="291"/>
      <c r="R38" s="291"/>
      <c r="S38" s="291"/>
      <c r="T38" s="291"/>
      <c r="U38" s="291"/>
      <c r="V38" s="291"/>
      <c r="W38" s="291"/>
      <c r="X38" s="291"/>
    </row>
    <row r="39" spans="1:24" hidden="1">
      <c r="A39" s="291"/>
      <c r="B39" s="291"/>
      <c r="C39" s="291"/>
      <c r="D39" s="291"/>
      <c r="E39" s="291"/>
      <c r="F39" s="291"/>
      <c r="G39" s="291"/>
      <c r="H39" s="291"/>
      <c r="I39" s="291"/>
      <c r="J39" s="291"/>
      <c r="K39" s="291"/>
      <c r="L39" s="291"/>
      <c r="M39" s="291"/>
      <c r="N39" s="291"/>
      <c r="O39" s="291"/>
      <c r="P39" s="291"/>
      <c r="Q39" s="291"/>
      <c r="R39" s="291"/>
      <c r="S39" s="291"/>
      <c r="T39" s="291"/>
      <c r="U39" s="291"/>
      <c r="V39" s="291"/>
      <c r="W39" s="291"/>
      <c r="X39" s="291"/>
    </row>
    <row r="40" spans="1:24" hidden="1">
      <c r="A40" s="291"/>
      <c r="B40" s="291"/>
      <c r="C40" s="291"/>
      <c r="D40" s="291"/>
      <c r="E40" s="291"/>
      <c r="F40" s="291"/>
      <c r="G40" s="291"/>
      <c r="H40" s="291"/>
      <c r="I40" s="291"/>
      <c r="J40" s="291"/>
      <c r="K40" s="291"/>
      <c r="L40" s="291"/>
      <c r="M40" s="291"/>
      <c r="N40" s="291"/>
      <c r="O40" s="291"/>
      <c r="P40" s="291"/>
      <c r="Q40" s="291"/>
      <c r="R40" s="291"/>
      <c r="S40" s="291"/>
      <c r="T40" s="291"/>
      <c r="U40" s="291"/>
      <c r="V40" s="291"/>
      <c r="W40" s="291"/>
      <c r="X40" s="291"/>
    </row>
    <row r="41" spans="1:24" hidden="1">
      <c r="A41" s="291"/>
      <c r="B41" s="291"/>
      <c r="C41" s="291"/>
      <c r="D41" s="291"/>
      <c r="E41" s="291"/>
      <c r="F41" s="291"/>
      <c r="G41" s="291"/>
      <c r="H41" s="291"/>
      <c r="I41" s="291"/>
      <c r="J41" s="291"/>
      <c r="K41" s="291"/>
      <c r="L41" s="291"/>
      <c r="M41" s="291"/>
      <c r="N41" s="291"/>
      <c r="O41" s="291"/>
      <c r="P41" s="291"/>
      <c r="Q41" s="291"/>
      <c r="R41" s="291"/>
      <c r="S41" s="291"/>
      <c r="T41" s="291"/>
      <c r="U41" s="291"/>
      <c r="V41" s="291"/>
      <c r="W41" s="291"/>
      <c r="X41" s="291"/>
    </row>
    <row r="42" spans="1:24" hidden="1">
      <c r="A42" s="291"/>
      <c r="B42" s="291"/>
      <c r="C42" s="291"/>
      <c r="D42" s="291"/>
      <c r="E42" s="291"/>
      <c r="F42" s="291"/>
      <c r="G42" s="291"/>
      <c r="H42" s="291"/>
      <c r="I42" s="291"/>
      <c r="J42" s="291"/>
      <c r="K42" s="291"/>
      <c r="L42" s="291"/>
      <c r="M42" s="291"/>
      <c r="N42" s="291"/>
      <c r="O42" s="291"/>
      <c r="P42" s="291"/>
      <c r="Q42" s="291"/>
      <c r="R42" s="291"/>
      <c r="S42" s="291"/>
      <c r="T42" s="291"/>
      <c r="U42" s="291"/>
      <c r="V42" s="291"/>
      <c r="W42" s="291"/>
      <c r="X42" s="291"/>
    </row>
    <row r="43" spans="1:24" hidden="1">
      <c r="A43" s="291"/>
      <c r="B43" s="291"/>
      <c r="C43" s="291"/>
      <c r="D43" s="291"/>
      <c r="E43" s="291"/>
      <c r="F43" s="291"/>
      <c r="G43" s="291"/>
      <c r="H43" s="291"/>
      <c r="I43" s="291"/>
      <c r="J43" s="291"/>
      <c r="K43" s="291"/>
      <c r="L43" s="291"/>
      <c r="M43" s="291"/>
      <c r="N43" s="291"/>
      <c r="O43" s="291"/>
      <c r="P43" s="291"/>
      <c r="Q43" s="291"/>
      <c r="R43" s="291"/>
      <c r="S43" s="291"/>
      <c r="T43" s="291"/>
      <c r="U43" s="291"/>
      <c r="V43" s="291"/>
      <c r="W43" s="291"/>
      <c r="X43" s="291"/>
    </row>
    <row r="44" spans="1:24" hidden="1">
      <c r="A44" s="291"/>
      <c r="B44" s="291"/>
      <c r="C44" s="291"/>
      <c r="D44" s="291"/>
      <c r="E44" s="291"/>
      <c r="F44" s="291"/>
      <c r="G44" s="291"/>
      <c r="H44" s="291"/>
      <c r="I44" s="291"/>
      <c r="J44" s="291"/>
      <c r="K44" s="291"/>
      <c r="L44" s="291"/>
      <c r="M44" s="291"/>
      <c r="N44" s="291"/>
      <c r="O44" s="291"/>
      <c r="P44" s="291"/>
      <c r="Q44" s="291"/>
      <c r="R44" s="291"/>
      <c r="S44" s="291"/>
      <c r="T44" s="291"/>
      <c r="U44" s="291"/>
      <c r="V44" s="291"/>
      <c r="W44" s="291"/>
      <c r="X44" s="291"/>
    </row>
    <row r="45" spans="1:24" hidden="1">
      <c r="A45" s="291"/>
      <c r="B45" s="291"/>
      <c r="C45" s="291"/>
      <c r="D45" s="291"/>
      <c r="E45" s="291"/>
      <c r="F45" s="291"/>
      <c r="G45" s="291"/>
      <c r="H45" s="291"/>
      <c r="I45" s="291"/>
      <c r="J45" s="291"/>
      <c r="K45" s="291"/>
      <c r="L45" s="291"/>
      <c r="M45" s="291"/>
      <c r="N45" s="291"/>
      <c r="O45" s="291"/>
      <c r="P45" s="291"/>
      <c r="Q45" s="291"/>
      <c r="R45" s="291"/>
      <c r="S45" s="291"/>
      <c r="T45" s="291"/>
      <c r="U45" s="291"/>
      <c r="V45" s="291"/>
      <c r="W45" s="291"/>
      <c r="X45" s="291"/>
    </row>
    <row r="46" spans="1:24" hidden="1">
      <c r="A46" s="291"/>
      <c r="B46" s="291"/>
      <c r="C46" s="291"/>
      <c r="D46" s="291"/>
      <c r="E46" s="291"/>
      <c r="F46" s="291"/>
      <c r="G46" s="291"/>
      <c r="H46" s="291"/>
      <c r="I46" s="291"/>
      <c r="J46" s="291"/>
      <c r="K46" s="291"/>
      <c r="L46" s="291"/>
      <c r="M46" s="291"/>
      <c r="N46" s="291"/>
      <c r="O46" s="291"/>
      <c r="P46" s="291"/>
      <c r="Q46" s="291"/>
      <c r="R46" s="291"/>
      <c r="S46" s="291"/>
      <c r="T46" s="291"/>
      <c r="U46" s="291"/>
      <c r="V46" s="291"/>
      <c r="W46" s="291"/>
      <c r="X46" s="291"/>
    </row>
    <row r="47" spans="1:24" hidden="1">
      <c r="A47" s="291"/>
      <c r="B47" s="291"/>
      <c r="C47" s="291"/>
      <c r="D47" s="291"/>
      <c r="E47" s="291"/>
      <c r="F47" s="291"/>
      <c r="G47" s="291"/>
      <c r="H47" s="291"/>
      <c r="I47" s="291"/>
      <c r="J47" s="291"/>
      <c r="K47" s="291"/>
      <c r="L47" s="291"/>
      <c r="M47" s="291"/>
      <c r="N47" s="291"/>
      <c r="O47" s="291"/>
      <c r="P47" s="291"/>
      <c r="Q47" s="291"/>
      <c r="R47" s="291"/>
      <c r="S47" s="291"/>
      <c r="T47" s="291"/>
      <c r="U47" s="291"/>
      <c r="V47" s="291"/>
      <c r="W47" s="291"/>
      <c r="X47" s="291"/>
    </row>
    <row r="48" spans="1:24" hidden="1">
      <c r="A48" s="291"/>
      <c r="B48" s="291"/>
      <c r="C48" s="291"/>
      <c r="D48" s="291"/>
      <c r="E48" s="291"/>
      <c r="F48" s="291"/>
      <c r="G48" s="291"/>
      <c r="H48" s="291"/>
      <c r="I48" s="291"/>
      <c r="J48" s="291"/>
      <c r="K48" s="291"/>
      <c r="L48" s="291"/>
      <c r="M48" s="291"/>
      <c r="N48" s="291"/>
      <c r="O48" s="291"/>
      <c r="P48" s="291"/>
      <c r="Q48" s="291"/>
      <c r="R48" s="291"/>
      <c r="S48" s="291"/>
      <c r="T48" s="291"/>
      <c r="U48" s="291"/>
      <c r="V48" s="291"/>
      <c r="W48" s="291"/>
      <c r="X48" s="291"/>
    </row>
    <row r="49" spans="1:24" hidden="1">
      <c r="A49" s="291"/>
      <c r="B49" s="291"/>
      <c r="C49" s="291"/>
      <c r="D49" s="291"/>
      <c r="E49" s="291"/>
      <c r="F49" s="291"/>
      <c r="G49" s="291"/>
      <c r="H49" s="291"/>
      <c r="I49" s="291"/>
      <c r="J49" s="291"/>
      <c r="K49" s="291"/>
      <c r="L49" s="291"/>
      <c r="M49" s="291"/>
      <c r="N49" s="291"/>
      <c r="O49" s="291"/>
      <c r="P49" s="291"/>
      <c r="Q49" s="291"/>
      <c r="R49" s="291"/>
      <c r="S49" s="291"/>
      <c r="T49" s="291"/>
      <c r="U49" s="291"/>
      <c r="V49" s="291"/>
      <c r="W49" s="291"/>
      <c r="X49" s="291"/>
    </row>
    <row r="50" spans="1:24" hidden="1">
      <c r="A50" s="291"/>
      <c r="B50" s="291"/>
      <c r="C50" s="291"/>
      <c r="D50" s="291"/>
      <c r="E50" s="291"/>
      <c r="F50" s="291"/>
      <c r="G50" s="291"/>
      <c r="H50" s="291"/>
      <c r="I50" s="291"/>
      <c r="J50" s="291"/>
      <c r="K50" s="291"/>
      <c r="L50" s="291"/>
      <c r="M50" s="291"/>
      <c r="N50" s="291"/>
      <c r="O50" s="291"/>
      <c r="P50" s="291"/>
      <c r="Q50" s="291"/>
      <c r="R50" s="291"/>
      <c r="S50" s="291"/>
      <c r="T50" s="291"/>
      <c r="U50" s="291"/>
      <c r="V50" s="291"/>
      <c r="W50" s="291"/>
      <c r="X50" s="291"/>
    </row>
    <row r="51" spans="1:24" hidden="1">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row>
    <row r="52" spans="1:24" hidden="1">
      <c r="A52" s="291"/>
      <c r="B52" s="291"/>
      <c r="C52" s="291"/>
      <c r="D52" s="291"/>
      <c r="E52" s="291"/>
      <c r="F52" s="291"/>
      <c r="G52" s="291"/>
      <c r="H52" s="291"/>
      <c r="I52" s="291"/>
      <c r="J52" s="291"/>
      <c r="K52" s="291"/>
      <c r="L52" s="291"/>
      <c r="M52" s="291"/>
      <c r="N52" s="291"/>
      <c r="O52" s="291"/>
      <c r="P52" s="291"/>
      <c r="Q52" s="291"/>
      <c r="R52" s="291"/>
      <c r="S52" s="291"/>
      <c r="T52" s="291"/>
      <c r="U52" s="291"/>
      <c r="V52" s="291"/>
      <c r="W52" s="291"/>
      <c r="X52" s="291"/>
    </row>
    <row r="53" spans="1:24" hidden="1">
      <c r="A53" s="291"/>
      <c r="B53" s="291"/>
      <c r="C53" s="291"/>
      <c r="D53" s="291"/>
      <c r="E53" s="291"/>
      <c r="F53" s="291"/>
      <c r="G53" s="291"/>
      <c r="H53" s="291"/>
      <c r="I53" s="291"/>
      <c r="J53" s="291"/>
      <c r="K53" s="291"/>
      <c r="L53" s="291"/>
      <c r="M53" s="291"/>
      <c r="N53" s="291"/>
      <c r="O53" s="291"/>
      <c r="P53" s="291"/>
      <c r="Q53" s="291"/>
      <c r="R53" s="291"/>
      <c r="S53" s="291"/>
      <c r="T53" s="291"/>
      <c r="U53" s="291"/>
      <c r="V53" s="291"/>
      <c r="W53" s="291"/>
      <c r="X53" s="291"/>
    </row>
  </sheetData>
  <mergeCells count="7">
    <mergeCell ref="A15:W15"/>
    <mergeCell ref="A14:X14"/>
    <mergeCell ref="A1:X2"/>
    <mergeCell ref="A3:X3"/>
    <mergeCell ref="A4:X4"/>
    <mergeCell ref="A12:X12"/>
    <mergeCell ref="A13:X13"/>
  </mergeCells>
  <printOptions horizontalCentered="1"/>
  <pageMargins left="0.51181102362204722" right="0.51181102362204722" top="0.74803149606299213" bottom="0.74803149606299213" header="0.31496062992125984" footer="0.31496062992125984"/>
  <pageSetup scale="77"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4"/>
  <dimension ref="A1:UFO158"/>
  <sheetViews>
    <sheetView zoomScaleNormal="100" zoomScaleSheetLayoutView="100" workbookViewId="0">
      <selection activeCell="A3" sqref="A3:W3"/>
    </sheetView>
  </sheetViews>
  <sheetFormatPr baseColWidth="10" defaultColWidth="0" defaultRowHeight="12.5" zeroHeight="1"/>
  <cols>
    <col min="1" max="1" width="19.54296875" style="290" customWidth="1"/>
    <col min="2" max="2" width="9.453125" style="290" hidden="1" customWidth="1"/>
    <col min="3" max="4" width="7.453125" style="290" hidden="1" customWidth="1"/>
    <col min="5" max="6" width="9.81640625" style="290" hidden="1" customWidth="1"/>
    <col min="7" max="13" width="7.453125" style="290" customWidth="1"/>
    <col min="14" max="14" width="7.54296875" style="290" customWidth="1"/>
    <col min="15" max="23" width="8.7265625" style="290" customWidth="1"/>
    <col min="24" max="24" width="1.26953125" style="105" customWidth="1"/>
    <col min="25" max="14364" width="1.26953125" style="105" hidden="1"/>
    <col min="14365" max="14366" width="2.7265625" style="105" hidden="1"/>
    <col min="14367" max="14367" width="1.81640625" style="105" hidden="1"/>
    <col min="14368" max="16384" width="1.26953125" style="105" hidden="1"/>
  </cols>
  <sheetData>
    <row r="1" spans="1:23" ht="11.25" customHeight="1">
      <c r="A1" s="828" t="s">
        <v>340</v>
      </c>
      <c r="B1" s="828"/>
      <c r="C1" s="828"/>
      <c r="D1" s="828"/>
      <c r="E1" s="828"/>
      <c r="F1" s="828"/>
      <c r="G1" s="828"/>
      <c r="H1" s="828"/>
      <c r="I1" s="828"/>
      <c r="J1" s="828"/>
      <c r="K1" s="828"/>
      <c r="L1" s="828"/>
      <c r="M1" s="828"/>
      <c r="N1" s="828"/>
      <c r="O1" s="828"/>
      <c r="P1" s="828"/>
      <c r="Q1" s="828"/>
      <c r="R1" s="828"/>
      <c r="S1" s="828"/>
      <c r="T1" s="828"/>
      <c r="U1" s="828"/>
      <c r="V1" s="828"/>
      <c r="W1" s="828"/>
    </row>
    <row r="2" spans="1:23" ht="2.25" customHeight="1">
      <c r="A2" s="828"/>
      <c r="B2" s="828"/>
      <c r="C2" s="828"/>
      <c r="D2" s="828"/>
      <c r="E2" s="828"/>
      <c r="F2" s="828"/>
      <c r="G2" s="828"/>
      <c r="H2" s="828"/>
      <c r="I2" s="828"/>
      <c r="J2" s="828"/>
      <c r="K2" s="828"/>
      <c r="L2" s="828"/>
      <c r="M2" s="828"/>
      <c r="N2" s="828"/>
      <c r="O2" s="828"/>
      <c r="P2" s="828"/>
      <c r="Q2" s="828"/>
      <c r="R2" s="828"/>
      <c r="S2" s="828"/>
      <c r="T2" s="828"/>
      <c r="U2" s="828"/>
      <c r="V2" s="828"/>
      <c r="W2" s="828"/>
    </row>
    <row r="3" spans="1:23" ht="25.5" customHeight="1">
      <c r="A3" s="828" t="s">
        <v>563</v>
      </c>
      <c r="B3" s="828"/>
      <c r="C3" s="828"/>
      <c r="D3" s="828"/>
      <c r="E3" s="828"/>
      <c r="F3" s="828"/>
      <c r="G3" s="828"/>
      <c r="H3" s="828"/>
      <c r="I3" s="828"/>
      <c r="J3" s="828"/>
      <c r="K3" s="828"/>
      <c r="L3" s="828"/>
      <c r="M3" s="828"/>
      <c r="N3" s="828"/>
      <c r="O3" s="828"/>
      <c r="P3" s="828"/>
      <c r="Q3" s="828"/>
      <c r="R3" s="828"/>
      <c r="S3" s="828"/>
      <c r="T3" s="828"/>
      <c r="U3" s="828"/>
      <c r="V3" s="828"/>
      <c r="W3" s="828"/>
    </row>
    <row r="4" spans="1:23" ht="19.899999999999999" customHeight="1">
      <c r="A4" s="829" t="s">
        <v>236</v>
      </c>
      <c r="B4" s="829"/>
      <c r="C4" s="829"/>
      <c r="D4" s="829"/>
      <c r="E4" s="829"/>
      <c r="F4" s="829"/>
      <c r="G4" s="829"/>
      <c r="H4" s="829"/>
      <c r="I4" s="829"/>
      <c r="J4" s="829"/>
      <c r="K4" s="829"/>
      <c r="L4" s="829"/>
      <c r="M4" s="829"/>
      <c r="N4" s="829"/>
      <c r="O4" s="829"/>
      <c r="P4" s="829"/>
      <c r="Q4" s="829"/>
      <c r="R4" s="829"/>
      <c r="S4" s="829"/>
      <c r="T4" s="829"/>
      <c r="U4" s="829"/>
      <c r="V4" s="829"/>
      <c r="W4" s="829"/>
    </row>
    <row r="5" spans="1:23" ht="1.5" customHeight="1">
      <c r="A5" s="105"/>
      <c r="B5" s="105"/>
      <c r="C5" s="105"/>
      <c r="D5" s="105"/>
      <c r="E5" s="105"/>
      <c r="F5" s="105"/>
      <c r="G5" s="105"/>
      <c r="H5" s="105"/>
      <c r="I5" s="105"/>
      <c r="J5" s="105"/>
      <c r="K5" s="105"/>
      <c r="L5" s="105"/>
      <c r="M5" s="105"/>
      <c r="N5" s="105"/>
      <c r="O5" s="105"/>
      <c r="P5" s="105"/>
      <c r="Q5" s="105"/>
      <c r="R5" s="105"/>
      <c r="S5" s="105"/>
      <c r="T5" s="105"/>
      <c r="U5" s="105"/>
      <c r="V5" s="105"/>
      <c r="W5" s="105"/>
    </row>
    <row r="6" spans="1:23" s="102" customFormat="1" ht="45.75" customHeight="1">
      <c r="A6" s="226" t="s">
        <v>237</v>
      </c>
      <c r="B6" s="227" t="s">
        <v>96</v>
      </c>
      <c r="C6" s="227">
        <v>1996</v>
      </c>
      <c r="D6" s="227">
        <v>2000</v>
      </c>
      <c r="E6" s="227" t="s">
        <v>234</v>
      </c>
      <c r="F6" s="227" t="s">
        <v>235</v>
      </c>
      <c r="G6" s="227">
        <v>2009</v>
      </c>
      <c r="H6" s="227">
        <v>2010</v>
      </c>
      <c r="I6" s="227">
        <v>2011</v>
      </c>
      <c r="J6" s="227">
        <v>2012</v>
      </c>
      <c r="K6" s="227">
        <v>2014</v>
      </c>
      <c r="L6" s="227">
        <v>2014</v>
      </c>
      <c r="M6" s="227">
        <v>2015</v>
      </c>
      <c r="N6" s="227">
        <v>2016</v>
      </c>
      <c r="O6" s="228">
        <v>2017</v>
      </c>
      <c r="P6" s="228">
        <v>2018</v>
      </c>
      <c r="Q6" s="228">
        <v>2019</v>
      </c>
      <c r="R6" s="228">
        <v>2020</v>
      </c>
      <c r="S6" s="228">
        <v>2021</v>
      </c>
      <c r="T6" s="228">
        <v>2022</v>
      </c>
      <c r="U6" s="228">
        <v>2023</v>
      </c>
      <c r="V6" s="228">
        <v>2024</v>
      </c>
      <c r="W6" s="228">
        <v>2025</v>
      </c>
    </row>
    <row r="7" spans="1:23" ht="6" customHeight="1">
      <c r="A7" s="163"/>
      <c r="B7" s="194"/>
      <c r="C7" s="194"/>
      <c r="D7" s="194"/>
      <c r="E7" s="194"/>
      <c r="F7" s="194"/>
      <c r="G7" s="194"/>
      <c r="H7" s="194"/>
      <c r="I7" s="194"/>
      <c r="J7" s="194"/>
      <c r="K7" s="194"/>
      <c r="L7" s="194"/>
      <c r="M7" s="194"/>
      <c r="N7" s="194"/>
      <c r="O7" s="194"/>
      <c r="P7" s="194"/>
      <c r="Q7" s="194"/>
      <c r="R7" s="194"/>
      <c r="S7" s="194"/>
      <c r="T7" s="194"/>
      <c r="U7" s="194"/>
      <c r="V7" s="194"/>
      <c r="W7" s="194"/>
    </row>
    <row r="8" spans="1:23" ht="14.25" customHeight="1">
      <c r="A8" s="164" t="s">
        <v>238</v>
      </c>
      <c r="B8" s="191">
        <v>56.7</v>
      </c>
      <c r="C8" s="191">
        <v>53.8</v>
      </c>
      <c r="D8" s="192">
        <v>54.4</v>
      </c>
      <c r="E8" s="191">
        <v>60.5</v>
      </c>
      <c r="F8" s="191">
        <v>59.6</v>
      </c>
      <c r="G8" s="191">
        <v>61.8</v>
      </c>
      <c r="H8" s="191">
        <v>61</v>
      </c>
      <c r="I8" s="191">
        <v>61.7</v>
      </c>
      <c r="J8" s="191">
        <v>68.7</v>
      </c>
      <c r="K8" s="191">
        <v>60.7</v>
      </c>
      <c r="L8" s="191">
        <v>58</v>
      </c>
      <c r="M8" s="191">
        <v>57.3</v>
      </c>
      <c r="N8" s="192">
        <v>59.3</v>
      </c>
      <c r="O8" s="208">
        <v>56.9</v>
      </c>
      <c r="P8" s="208">
        <v>53.9</v>
      </c>
      <c r="Q8" s="208">
        <v>53.5</v>
      </c>
      <c r="R8" s="208">
        <v>55.3</v>
      </c>
      <c r="S8" s="208">
        <v>52.6</v>
      </c>
      <c r="T8" s="208">
        <v>55</v>
      </c>
      <c r="U8" s="208">
        <v>53.6</v>
      </c>
      <c r="V8" s="208">
        <v>55.5</v>
      </c>
      <c r="W8" s="208">
        <v>51.9</v>
      </c>
    </row>
    <row r="9" spans="1:23" ht="14.25" customHeight="1">
      <c r="A9" s="164" t="s">
        <v>239</v>
      </c>
      <c r="B9" s="191">
        <v>60.7</v>
      </c>
      <c r="C9" s="191">
        <v>59.2</v>
      </c>
      <c r="D9" s="192">
        <v>53.3</v>
      </c>
      <c r="E9" s="191">
        <v>57</v>
      </c>
      <c r="F9" s="191">
        <v>57.6</v>
      </c>
      <c r="G9" s="191">
        <v>58.9</v>
      </c>
      <c r="H9" s="191">
        <v>56.6</v>
      </c>
      <c r="I9" s="191">
        <v>56.2</v>
      </c>
      <c r="J9" s="191">
        <v>69.599999999999994</v>
      </c>
      <c r="K9" s="191">
        <v>54.2</v>
      </c>
      <c r="L9" s="191">
        <v>53.2</v>
      </c>
      <c r="M9" s="191">
        <v>53.2</v>
      </c>
      <c r="N9" s="192">
        <v>54.9</v>
      </c>
      <c r="O9" s="208">
        <v>53.4</v>
      </c>
      <c r="P9" s="208">
        <v>53.5</v>
      </c>
      <c r="Q9" s="208">
        <v>54.6</v>
      </c>
      <c r="R9" s="208">
        <v>53.6</v>
      </c>
      <c r="S9" s="208">
        <v>50.9</v>
      </c>
      <c r="T9" s="208">
        <v>55.2</v>
      </c>
      <c r="U9" s="208">
        <v>56.9</v>
      </c>
      <c r="V9" s="208">
        <v>54.1</v>
      </c>
      <c r="W9" s="208">
        <v>53.8</v>
      </c>
    </row>
    <row r="10" spans="1:23" ht="14.25" customHeight="1">
      <c r="A10" s="164" t="s">
        <v>240</v>
      </c>
      <c r="B10" s="191">
        <v>62.6</v>
      </c>
      <c r="C10" s="191">
        <v>53.6</v>
      </c>
      <c r="D10" s="192">
        <v>40.6</v>
      </c>
      <c r="E10" s="191">
        <v>43.4</v>
      </c>
      <c r="F10" s="191">
        <v>45.9</v>
      </c>
      <c r="G10" s="191">
        <v>45.1</v>
      </c>
      <c r="H10" s="191">
        <v>45.4</v>
      </c>
      <c r="I10" s="191">
        <v>45.2</v>
      </c>
      <c r="J10" s="191">
        <v>60.5</v>
      </c>
      <c r="K10" s="191">
        <v>47.5</v>
      </c>
      <c r="L10" s="191">
        <v>47.6</v>
      </c>
      <c r="M10" s="191">
        <v>44.2</v>
      </c>
      <c r="N10" s="192">
        <v>46.4</v>
      </c>
      <c r="O10" s="208">
        <v>42.8</v>
      </c>
      <c r="P10" s="208">
        <v>43.3</v>
      </c>
      <c r="Q10" s="208">
        <v>41.2</v>
      </c>
      <c r="R10" s="208">
        <v>43.4</v>
      </c>
      <c r="S10" s="208">
        <v>44.5</v>
      </c>
      <c r="T10" s="208">
        <v>47.5</v>
      </c>
      <c r="U10" s="208">
        <v>42.4</v>
      </c>
      <c r="V10" s="208">
        <v>44.6</v>
      </c>
      <c r="W10" s="208">
        <v>41.2</v>
      </c>
    </row>
    <row r="11" spans="1:23" ht="14.25" customHeight="1">
      <c r="A11" s="164" t="s">
        <v>241</v>
      </c>
      <c r="B11" s="191">
        <v>42.5</v>
      </c>
      <c r="C11" s="191">
        <v>45.1</v>
      </c>
      <c r="D11" s="192">
        <v>37.299999999999997</v>
      </c>
      <c r="E11" s="191">
        <v>41.1</v>
      </c>
      <c r="F11" s="191">
        <v>43</v>
      </c>
      <c r="G11" s="191">
        <v>41.9</v>
      </c>
      <c r="H11" s="191">
        <v>39.799999999999997</v>
      </c>
      <c r="I11" s="191">
        <v>36</v>
      </c>
      <c r="J11" s="191">
        <v>53.5</v>
      </c>
      <c r="K11" s="191">
        <v>43</v>
      </c>
      <c r="L11" s="191">
        <v>40.1</v>
      </c>
      <c r="M11" s="191">
        <v>40</v>
      </c>
      <c r="N11" s="192">
        <v>39.4</v>
      </c>
      <c r="O11" s="208">
        <v>42.5</v>
      </c>
      <c r="P11" s="208">
        <v>37.799999999999997</v>
      </c>
      <c r="Q11" s="208">
        <v>40.5</v>
      </c>
      <c r="R11" s="208">
        <v>39.4</v>
      </c>
      <c r="S11" s="208">
        <v>36.6</v>
      </c>
      <c r="T11" s="208">
        <v>42.1</v>
      </c>
      <c r="U11" s="208">
        <v>39.700000000000003</v>
      </c>
      <c r="V11" s="208">
        <v>39.700000000000003</v>
      </c>
      <c r="W11" s="208">
        <v>38.799999999999997</v>
      </c>
    </row>
    <row r="12" spans="1:23" ht="14.25" customHeight="1">
      <c r="A12" s="164" t="s">
        <v>57</v>
      </c>
      <c r="B12" s="191">
        <v>10.3</v>
      </c>
      <c r="C12" s="191">
        <v>17.399999999999999</v>
      </c>
      <c r="D12" s="192">
        <v>15.1</v>
      </c>
      <c r="E12" s="191">
        <v>21.1</v>
      </c>
      <c r="F12" s="191">
        <v>14.5</v>
      </c>
      <c r="G12" s="191">
        <v>20.9</v>
      </c>
      <c r="H12" s="191">
        <v>20.2</v>
      </c>
      <c r="I12" s="191">
        <v>22.4</v>
      </c>
      <c r="J12" s="191">
        <v>31.1</v>
      </c>
      <c r="K12" s="191">
        <v>16.7</v>
      </c>
      <c r="L12" s="191">
        <v>15.2</v>
      </c>
      <c r="M12" s="191">
        <v>16.899999999999999</v>
      </c>
      <c r="N12" s="192">
        <v>21</v>
      </c>
      <c r="O12" s="208">
        <v>14.8</v>
      </c>
      <c r="P12" s="208">
        <v>20.2</v>
      </c>
      <c r="Q12" s="208">
        <v>14.9</v>
      </c>
      <c r="R12" s="208">
        <v>16.7</v>
      </c>
      <c r="S12" s="208">
        <v>14.6</v>
      </c>
      <c r="T12" s="208">
        <v>22.8</v>
      </c>
      <c r="U12" s="208">
        <v>10.9</v>
      </c>
      <c r="V12" s="208">
        <v>20.2</v>
      </c>
      <c r="W12" s="208">
        <v>10.7</v>
      </c>
    </row>
    <row r="13" spans="1:23" ht="5.15" customHeight="1">
      <c r="A13" s="199"/>
      <c r="B13" s="200"/>
      <c r="C13" s="200"/>
      <c r="D13" s="200"/>
      <c r="E13" s="200"/>
      <c r="F13" s="201"/>
      <c r="G13" s="201"/>
      <c r="H13" s="201"/>
      <c r="I13" s="201"/>
      <c r="J13" s="201"/>
      <c r="K13" s="201"/>
      <c r="L13" s="201"/>
      <c r="M13" s="200"/>
      <c r="N13" s="200"/>
      <c r="O13" s="200"/>
      <c r="P13" s="200"/>
      <c r="Q13" s="200"/>
      <c r="R13" s="200"/>
      <c r="S13" s="200"/>
      <c r="T13" s="200"/>
      <c r="U13" s="200"/>
      <c r="V13" s="200"/>
      <c r="W13" s="200"/>
    </row>
    <row r="14" spans="1:23" s="202" customFormat="1" ht="6" customHeight="1">
      <c r="A14" s="832"/>
      <c r="B14" s="832"/>
      <c r="C14" s="832"/>
      <c r="D14" s="832"/>
      <c r="E14" s="832"/>
      <c r="F14" s="832"/>
      <c r="G14" s="832"/>
      <c r="H14" s="832"/>
      <c r="I14" s="832"/>
      <c r="J14" s="832"/>
      <c r="K14" s="832"/>
      <c r="L14" s="832"/>
      <c r="M14" s="832"/>
      <c r="N14" s="832"/>
      <c r="O14" s="832"/>
    </row>
    <row r="15" spans="1:23" s="18" customFormat="1" ht="13.5" customHeight="1">
      <c r="A15" s="833" t="s">
        <v>263</v>
      </c>
      <c r="B15" s="824"/>
      <c r="C15" s="824"/>
      <c r="D15" s="824"/>
      <c r="E15" s="824"/>
      <c r="F15" s="824"/>
      <c r="G15" s="824"/>
      <c r="H15" s="824"/>
      <c r="I15" s="824"/>
      <c r="J15" s="824"/>
      <c r="K15" s="824"/>
      <c r="L15" s="824"/>
      <c r="M15" s="824"/>
      <c r="N15" s="824"/>
      <c r="O15" s="824"/>
      <c r="P15" s="824"/>
      <c r="Q15" s="824"/>
      <c r="R15" s="824"/>
      <c r="S15" s="824"/>
      <c r="T15" s="824"/>
      <c r="U15" s="824"/>
      <c r="V15" s="824"/>
      <c r="W15" s="824"/>
    </row>
    <row r="16" spans="1:23" s="45" customFormat="1" ht="13.5" customHeight="1">
      <c r="A16" s="825" t="s">
        <v>296</v>
      </c>
      <c r="B16" s="825"/>
      <c r="C16" s="825"/>
      <c r="D16" s="825"/>
      <c r="E16" s="825"/>
      <c r="F16" s="825"/>
      <c r="G16" s="825"/>
      <c r="H16" s="825"/>
      <c r="I16" s="825"/>
      <c r="J16" s="825"/>
      <c r="K16" s="824"/>
      <c r="L16" s="824"/>
      <c r="M16" s="824"/>
      <c r="N16" s="824"/>
      <c r="O16" s="824"/>
      <c r="P16" s="824"/>
      <c r="Q16" s="824"/>
      <c r="R16" s="824"/>
      <c r="S16" s="824"/>
      <c r="T16" s="824"/>
      <c r="U16" s="824"/>
      <c r="V16" s="824"/>
      <c r="W16" s="824"/>
    </row>
    <row r="17" spans="1:117" s="202" customFormat="1">
      <c r="A17" s="827" t="s">
        <v>275</v>
      </c>
      <c r="B17" s="827"/>
      <c r="C17" s="827"/>
      <c r="D17" s="827"/>
      <c r="E17" s="827"/>
      <c r="F17" s="827"/>
      <c r="G17" s="827"/>
      <c r="H17" s="827"/>
      <c r="I17" s="827"/>
      <c r="J17" s="827"/>
      <c r="K17" s="827"/>
      <c r="L17" s="827"/>
      <c r="M17" s="827"/>
      <c r="N17" s="827"/>
      <c r="O17" s="827"/>
      <c r="P17" s="827"/>
      <c r="Q17" s="831"/>
      <c r="R17" s="831"/>
      <c r="S17" s="831"/>
      <c r="T17" s="831"/>
      <c r="U17" s="831"/>
      <c r="V17" s="831"/>
      <c r="W17" s="831"/>
    </row>
    <row r="18" spans="1:117" s="290" customFormat="1">
      <c r="A18" s="292" t="s">
        <v>522</v>
      </c>
      <c r="B18" s="292"/>
      <c r="C18" s="292"/>
      <c r="D18" s="292"/>
      <c r="E18" s="292"/>
      <c r="F18" s="292"/>
      <c r="G18" s="292"/>
      <c r="H18" s="292"/>
      <c r="I18" s="292"/>
      <c r="J18" s="292"/>
      <c r="K18" s="292"/>
      <c r="L18" s="292"/>
      <c r="M18" s="292"/>
      <c r="N18" s="292"/>
      <c r="O18" s="292"/>
      <c r="P18" s="292"/>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291"/>
      <c r="BN18" s="291"/>
      <c r="BO18" s="291"/>
      <c r="BP18" s="291"/>
      <c r="BQ18" s="291"/>
      <c r="BR18" s="291"/>
      <c r="BS18" s="291"/>
      <c r="BT18" s="291"/>
      <c r="BU18" s="291"/>
      <c r="BV18" s="291"/>
      <c r="BW18" s="291"/>
      <c r="BX18" s="291"/>
      <c r="BY18" s="291"/>
      <c r="BZ18" s="291"/>
      <c r="CA18" s="291"/>
      <c r="CB18" s="291"/>
      <c r="CC18" s="291"/>
      <c r="CD18" s="291"/>
      <c r="CE18" s="291"/>
      <c r="CF18" s="291"/>
      <c r="CG18" s="291"/>
      <c r="CH18" s="291"/>
      <c r="CI18" s="291"/>
      <c r="CJ18" s="291"/>
      <c r="CK18" s="291"/>
      <c r="CL18" s="291"/>
      <c r="CM18" s="291"/>
      <c r="CN18" s="291"/>
      <c r="CO18" s="291"/>
      <c r="CP18" s="291"/>
      <c r="CQ18" s="291"/>
      <c r="CR18" s="291"/>
      <c r="CS18" s="291"/>
      <c r="CT18" s="291"/>
      <c r="CU18" s="291"/>
      <c r="CV18" s="291"/>
      <c r="CW18" s="291"/>
      <c r="CX18" s="291"/>
      <c r="CY18" s="291"/>
      <c r="CZ18" s="291"/>
      <c r="DA18" s="291"/>
      <c r="DB18" s="291"/>
      <c r="DC18" s="291"/>
      <c r="DD18" s="291"/>
      <c r="DE18" s="291"/>
      <c r="DF18" s="291"/>
      <c r="DG18" s="291"/>
      <c r="DH18" s="291"/>
      <c r="DI18" s="291"/>
      <c r="DJ18" s="291"/>
      <c r="DK18" s="291"/>
      <c r="DL18" s="291"/>
      <c r="DM18" s="291"/>
    </row>
    <row r="19" spans="1:117" ht="13.5" customHeight="1">
      <c r="A19" s="289" t="s">
        <v>195</v>
      </c>
      <c r="B19" s="289"/>
      <c r="C19" s="289"/>
      <c r="D19" s="289"/>
      <c r="E19" s="289"/>
      <c r="F19" s="289"/>
      <c r="G19" s="289"/>
      <c r="H19" s="289"/>
      <c r="I19" s="289"/>
      <c r="J19" s="289"/>
      <c r="K19" s="289"/>
      <c r="L19" s="289"/>
      <c r="M19" s="289"/>
      <c r="N19" s="289"/>
      <c r="O19" s="289"/>
      <c r="P19" s="291"/>
      <c r="Q19" s="291"/>
      <c r="R19" s="291"/>
      <c r="S19" s="291"/>
      <c r="T19" s="291"/>
      <c r="U19" s="291"/>
      <c r="V19" s="291"/>
      <c r="W19" s="291"/>
    </row>
    <row r="20" spans="1:117" ht="12.75" hidden="1" customHeight="1">
      <c r="A20" s="291"/>
      <c r="B20" s="291"/>
      <c r="C20" s="291"/>
      <c r="D20" s="291"/>
      <c r="E20" s="291"/>
      <c r="F20" s="291"/>
      <c r="G20" s="291"/>
      <c r="H20" s="291"/>
      <c r="I20" s="291"/>
      <c r="J20" s="291"/>
      <c r="K20" s="291"/>
      <c r="L20" s="291"/>
      <c r="M20" s="291"/>
      <c r="N20" s="291"/>
      <c r="O20" s="291"/>
      <c r="P20" s="291"/>
      <c r="Q20" s="291"/>
      <c r="R20" s="291"/>
      <c r="S20" s="291"/>
      <c r="T20" s="291"/>
      <c r="U20" s="291"/>
      <c r="V20" s="291"/>
      <c r="W20" s="291"/>
    </row>
    <row r="21" spans="1:117" ht="12.75" hidden="1" customHeight="1">
      <c r="A21" s="291"/>
      <c r="B21" s="291"/>
      <c r="C21" s="291"/>
      <c r="D21" s="291"/>
      <c r="E21" s="291"/>
      <c r="F21" s="291"/>
      <c r="G21" s="291"/>
      <c r="H21" s="291"/>
      <c r="I21" s="291"/>
      <c r="J21" s="291"/>
      <c r="K21" s="291"/>
      <c r="L21" s="291"/>
      <c r="M21" s="291"/>
      <c r="N21" s="291"/>
      <c r="O21" s="291"/>
      <c r="P21" s="291"/>
      <c r="Q21" s="291"/>
      <c r="R21" s="291"/>
      <c r="S21" s="291"/>
      <c r="T21" s="291"/>
      <c r="U21" s="291"/>
      <c r="V21" s="291"/>
      <c r="W21" s="291"/>
    </row>
    <row r="22" spans="1:117" ht="45" hidden="1" customHeight="1">
      <c r="A22" s="291"/>
      <c r="B22" s="291"/>
      <c r="C22" s="291"/>
      <c r="D22" s="291"/>
      <c r="E22" s="291"/>
      <c r="F22" s="291"/>
      <c r="G22" s="291"/>
      <c r="H22" s="291"/>
      <c r="I22" s="291"/>
      <c r="J22" s="291"/>
      <c r="K22" s="291"/>
      <c r="L22" s="291"/>
      <c r="M22" s="291"/>
      <c r="N22" s="291"/>
      <c r="O22" s="291"/>
      <c r="P22" s="291"/>
      <c r="Q22" s="291"/>
      <c r="R22" s="291"/>
      <c r="S22" s="291"/>
      <c r="T22" s="291"/>
      <c r="U22" s="291"/>
      <c r="V22" s="291"/>
      <c r="W22" s="291"/>
    </row>
    <row r="23" spans="1:117" ht="22.5" hidden="1" customHeight="1">
      <c r="A23" s="291"/>
      <c r="B23" s="291"/>
      <c r="C23" s="291"/>
      <c r="D23" s="291"/>
      <c r="E23" s="291"/>
      <c r="F23" s="291"/>
      <c r="G23" s="291"/>
      <c r="H23" s="291"/>
      <c r="I23" s="291"/>
      <c r="J23" s="291"/>
      <c r="K23" s="291"/>
      <c r="L23" s="291"/>
      <c r="M23" s="291"/>
      <c r="N23" s="291"/>
      <c r="O23" s="291"/>
      <c r="P23" s="291"/>
      <c r="Q23" s="291"/>
      <c r="R23" s="291"/>
      <c r="S23" s="291"/>
      <c r="T23" s="291"/>
      <c r="U23" s="291"/>
      <c r="V23" s="291"/>
      <c r="W23" s="291"/>
    </row>
    <row r="24" spans="1:117" ht="33.75" hidden="1" customHeight="1">
      <c r="A24" s="291"/>
      <c r="B24" s="291"/>
      <c r="C24" s="291"/>
      <c r="D24" s="291"/>
      <c r="E24" s="291"/>
      <c r="F24" s="291"/>
      <c r="G24" s="291"/>
      <c r="H24" s="291"/>
      <c r="I24" s="291"/>
      <c r="J24" s="291"/>
      <c r="K24" s="291"/>
      <c r="L24" s="291"/>
      <c r="M24" s="291"/>
      <c r="N24" s="291"/>
      <c r="O24" s="291"/>
      <c r="P24" s="291"/>
      <c r="Q24" s="291"/>
      <c r="R24" s="291"/>
      <c r="S24" s="291"/>
      <c r="T24" s="291"/>
      <c r="U24" s="291"/>
      <c r="V24" s="291"/>
      <c r="W24" s="291"/>
    </row>
    <row r="25" spans="1:117" ht="22.5" hidden="1" customHeight="1">
      <c r="A25" s="291"/>
      <c r="B25" s="291"/>
      <c r="C25" s="291"/>
      <c r="D25" s="291"/>
      <c r="E25" s="291"/>
      <c r="F25" s="291"/>
      <c r="G25" s="291"/>
      <c r="H25" s="291"/>
      <c r="I25" s="291"/>
      <c r="J25" s="291"/>
      <c r="K25" s="291"/>
      <c r="L25" s="291"/>
      <c r="M25" s="291"/>
      <c r="N25" s="291"/>
      <c r="O25" s="291"/>
      <c r="P25" s="291"/>
      <c r="Q25" s="291"/>
      <c r="R25" s="291"/>
      <c r="S25" s="291"/>
      <c r="T25" s="291"/>
      <c r="U25" s="291"/>
      <c r="V25" s="291"/>
      <c r="W25" s="291"/>
    </row>
    <row r="26" spans="1:117" ht="12.75" hidden="1" customHeight="1">
      <c r="A26" s="291"/>
      <c r="B26" s="291"/>
      <c r="C26" s="291"/>
      <c r="D26" s="291"/>
      <c r="E26" s="291"/>
      <c r="F26" s="291"/>
      <c r="G26" s="291"/>
      <c r="H26" s="291"/>
      <c r="I26" s="291"/>
      <c r="J26" s="291"/>
      <c r="K26" s="291"/>
      <c r="L26" s="291"/>
      <c r="M26" s="291"/>
      <c r="N26" s="291"/>
      <c r="O26" s="291"/>
      <c r="P26" s="291"/>
      <c r="Q26" s="291"/>
      <c r="R26" s="291"/>
      <c r="S26" s="291"/>
      <c r="T26" s="291"/>
      <c r="U26" s="291"/>
      <c r="V26" s="291"/>
      <c r="W26" s="291"/>
    </row>
    <row r="27" spans="1:117" ht="12.75" hidden="1" customHeight="1">
      <c r="A27" s="291"/>
      <c r="B27" s="291"/>
      <c r="C27" s="291"/>
      <c r="D27" s="291"/>
      <c r="E27" s="291"/>
      <c r="F27" s="291"/>
      <c r="G27" s="291"/>
      <c r="H27" s="291"/>
      <c r="I27" s="291"/>
      <c r="J27" s="291"/>
      <c r="K27" s="291"/>
      <c r="L27" s="291"/>
      <c r="M27" s="291"/>
      <c r="N27" s="291"/>
      <c r="O27" s="291"/>
      <c r="P27" s="291"/>
      <c r="Q27" s="291"/>
      <c r="R27" s="291"/>
      <c r="S27" s="291"/>
      <c r="T27" s="291"/>
      <c r="U27" s="291"/>
      <c r="V27" s="291"/>
      <c r="W27" s="291"/>
    </row>
    <row r="28" spans="1:117" hidden="1">
      <c r="A28" s="291"/>
      <c r="B28" s="291"/>
      <c r="C28" s="291"/>
      <c r="D28" s="291"/>
      <c r="E28" s="291"/>
      <c r="F28" s="291"/>
      <c r="G28" s="291"/>
      <c r="H28" s="291"/>
      <c r="I28" s="291"/>
      <c r="J28" s="291"/>
      <c r="K28" s="291"/>
      <c r="L28" s="291"/>
      <c r="M28" s="291"/>
      <c r="N28" s="291"/>
      <c r="O28" s="291"/>
      <c r="P28" s="291"/>
      <c r="Q28" s="291"/>
      <c r="R28" s="291"/>
      <c r="S28" s="291"/>
      <c r="T28" s="291"/>
      <c r="U28" s="291"/>
      <c r="V28" s="291"/>
      <c r="W28" s="291"/>
    </row>
    <row r="29" spans="1:117" hidden="1">
      <c r="A29" s="291"/>
      <c r="B29" s="291"/>
      <c r="C29" s="291"/>
      <c r="D29" s="291"/>
      <c r="E29" s="291"/>
      <c r="F29" s="291"/>
      <c r="G29" s="291"/>
      <c r="H29" s="291"/>
      <c r="I29" s="291"/>
      <c r="J29" s="291"/>
      <c r="K29" s="291"/>
      <c r="L29" s="291"/>
      <c r="M29" s="291"/>
      <c r="N29" s="291"/>
      <c r="O29" s="291"/>
      <c r="P29" s="291"/>
      <c r="Q29" s="291"/>
      <c r="R29" s="291"/>
      <c r="S29" s="291"/>
      <c r="T29" s="291"/>
      <c r="U29" s="291"/>
      <c r="V29" s="291"/>
      <c r="W29" s="291"/>
    </row>
    <row r="30" spans="1:117" hidden="1">
      <c r="A30" s="291"/>
      <c r="B30" s="291"/>
      <c r="C30" s="291"/>
      <c r="D30" s="291"/>
      <c r="E30" s="291"/>
      <c r="F30" s="291"/>
      <c r="G30" s="291"/>
      <c r="H30" s="291"/>
      <c r="I30" s="291"/>
      <c r="J30" s="291"/>
      <c r="K30" s="291"/>
      <c r="L30" s="291"/>
      <c r="M30" s="291"/>
      <c r="N30" s="291"/>
      <c r="O30" s="291"/>
      <c r="P30" s="291"/>
      <c r="Q30" s="291"/>
      <c r="R30" s="291"/>
      <c r="S30" s="291"/>
      <c r="T30" s="291"/>
      <c r="U30" s="291"/>
      <c r="V30" s="291"/>
      <c r="W30" s="291"/>
    </row>
    <row r="31" spans="1:117" hidden="1">
      <c r="A31" s="291"/>
      <c r="B31" s="291"/>
      <c r="C31" s="291"/>
      <c r="D31" s="291"/>
      <c r="E31" s="291"/>
      <c r="F31" s="291"/>
      <c r="G31" s="291"/>
      <c r="H31" s="291"/>
      <c r="I31" s="291"/>
      <c r="J31" s="291"/>
      <c r="K31" s="291"/>
      <c r="L31" s="291"/>
      <c r="M31" s="291"/>
      <c r="N31" s="291"/>
      <c r="O31" s="291"/>
      <c r="P31" s="291"/>
      <c r="Q31" s="291"/>
      <c r="R31" s="291"/>
      <c r="S31" s="291"/>
      <c r="T31" s="291"/>
      <c r="U31" s="291"/>
      <c r="V31" s="291"/>
      <c r="W31" s="291"/>
    </row>
    <row r="32" spans="1:117" hidden="1">
      <c r="A32" s="291"/>
      <c r="B32" s="291"/>
      <c r="C32" s="291"/>
      <c r="D32" s="291"/>
      <c r="E32" s="291"/>
      <c r="F32" s="291"/>
      <c r="G32" s="291"/>
      <c r="H32" s="291"/>
      <c r="I32" s="291"/>
      <c r="J32" s="291"/>
      <c r="K32" s="291"/>
      <c r="L32" s="291"/>
      <c r="M32" s="291"/>
      <c r="N32" s="291"/>
      <c r="O32" s="291"/>
      <c r="P32" s="291"/>
      <c r="Q32" s="291"/>
      <c r="R32" s="291"/>
      <c r="S32" s="291"/>
      <c r="T32" s="291"/>
      <c r="U32" s="291"/>
      <c r="V32" s="291"/>
      <c r="W32" s="291"/>
    </row>
    <row r="33" spans="1:23" hidden="1">
      <c r="A33" s="291"/>
      <c r="B33" s="291"/>
      <c r="C33" s="291"/>
      <c r="D33" s="291"/>
      <c r="E33" s="291"/>
      <c r="F33" s="291"/>
      <c r="G33" s="291"/>
      <c r="H33" s="291"/>
      <c r="I33" s="291"/>
      <c r="J33" s="291"/>
      <c r="K33" s="291"/>
      <c r="L33" s="291"/>
      <c r="M33" s="291"/>
      <c r="N33" s="291"/>
      <c r="O33" s="291"/>
      <c r="P33" s="291"/>
      <c r="Q33" s="291"/>
      <c r="R33" s="291"/>
      <c r="S33" s="291"/>
      <c r="T33" s="291"/>
      <c r="U33" s="291"/>
      <c r="V33" s="291"/>
      <c r="W33" s="291"/>
    </row>
    <row r="34" spans="1:23" hidden="1">
      <c r="A34" s="291"/>
      <c r="B34" s="291"/>
      <c r="C34" s="291"/>
      <c r="D34" s="291"/>
      <c r="E34" s="291"/>
      <c r="F34" s="291"/>
      <c r="G34" s="291"/>
      <c r="H34" s="291"/>
      <c r="I34" s="291"/>
      <c r="J34" s="291"/>
      <c r="K34" s="291"/>
      <c r="L34" s="291"/>
      <c r="M34" s="291"/>
      <c r="N34" s="291"/>
      <c r="O34" s="291"/>
      <c r="P34" s="291"/>
      <c r="Q34" s="291"/>
      <c r="R34" s="291"/>
      <c r="S34" s="291"/>
      <c r="T34" s="291"/>
      <c r="U34" s="291"/>
      <c r="V34" s="291"/>
      <c r="W34" s="291"/>
    </row>
    <row r="35" spans="1:23" hidden="1">
      <c r="A35" s="291"/>
      <c r="B35" s="291"/>
      <c r="C35" s="291"/>
      <c r="D35" s="291"/>
      <c r="E35" s="291"/>
      <c r="F35" s="291"/>
      <c r="G35" s="291"/>
      <c r="H35" s="291"/>
      <c r="I35" s="291"/>
      <c r="J35" s="291"/>
      <c r="K35" s="291"/>
      <c r="L35" s="291"/>
      <c r="M35" s="291"/>
      <c r="N35" s="291"/>
      <c r="O35" s="291"/>
      <c r="P35" s="291"/>
      <c r="Q35" s="291"/>
      <c r="R35" s="291"/>
      <c r="S35" s="291"/>
      <c r="T35" s="291"/>
      <c r="U35" s="291"/>
      <c r="V35" s="291"/>
      <c r="W35" s="291"/>
    </row>
    <row r="36" spans="1:23" hidden="1">
      <c r="A36" s="291"/>
      <c r="B36" s="291"/>
      <c r="C36" s="291"/>
      <c r="D36" s="291"/>
      <c r="E36" s="291"/>
      <c r="F36" s="291"/>
      <c r="G36" s="291"/>
      <c r="H36" s="291"/>
      <c r="I36" s="291"/>
      <c r="J36" s="291"/>
      <c r="K36" s="291"/>
      <c r="L36" s="291"/>
      <c r="M36" s="291"/>
      <c r="N36" s="291"/>
      <c r="O36" s="291"/>
      <c r="P36" s="291"/>
      <c r="Q36" s="291"/>
      <c r="R36" s="291"/>
      <c r="S36" s="291"/>
      <c r="T36" s="291"/>
      <c r="U36" s="291"/>
      <c r="V36" s="291"/>
      <c r="W36" s="291"/>
    </row>
    <row r="37" spans="1:23" hidden="1">
      <c r="A37" s="291"/>
      <c r="B37" s="291"/>
      <c r="C37" s="291"/>
      <c r="D37" s="291"/>
      <c r="E37" s="291"/>
      <c r="F37" s="291"/>
      <c r="G37" s="291"/>
      <c r="H37" s="291"/>
      <c r="I37" s="291"/>
      <c r="J37" s="291"/>
      <c r="K37" s="291"/>
      <c r="L37" s="291"/>
      <c r="M37" s="291"/>
      <c r="N37" s="291"/>
      <c r="O37" s="291"/>
      <c r="P37" s="291"/>
      <c r="Q37" s="291"/>
      <c r="R37" s="291"/>
      <c r="S37" s="291"/>
      <c r="T37" s="291"/>
      <c r="U37" s="291"/>
      <c r="V37" s="291"/>
      <c r="W37" s="291"/>
    </row>
    <row r="38" spans="1:23" hidden="1">
      <c r="A38" s="291"/>
      <c r="B38" s="291"/>
      <c r="C38" s="291"/>
      <c r="D38" s="291"/>
      <c r="E38" s="291"/>
      <c r="F38" s="291"/>
      <c r="G38" s="291"/>
      <c r="H38" s="291"/>
      <c r="I38" s="291"/>
      <c r="J38" s="291"/>
      <c r="K38" s="291"/>
      <c r="L38" s="291"/>
      <c r="M38" s="291"/>
      <c r="N38" s="291"/>
      <c r="O38" s="291"/>
      <c r="P38" s="291"/>
      <c r="Q38" s="291"/>
      <c r="R38" s="291"/>
      <c r="S38" s="291"/>
      <c r="T38" s="291"/>
      <c r="U38" s="291"/>
      <c r="V38" s="291"/>
      <c r="W38" s="291"/>
    </row>
    <row r="39" spans="1:23" hidden="1">
      <c r="A39" s="291"/>
      <c r="B39" s="291"/>
      <c r="C39" s="291"/>
      <c r="D39" s="291"/>
      <c r="E39" s="291"/>
      <c r="F39" s="291"/>
      <c r="G39" s="291"/>
      <c r="H39" s="291"/>
      <c r="I39" s="291"/>
      <c r="J39" s="291"/>
      <c r="K39" s="291"/>
      <c r="L39" s="291"/>
      <c r="M39" s="291"/>
      <c r="N39" s="291"/>
      <c r="O39" s="291"/>
      <c r="P39" s="291"/>
      <c r="Q39" s="291"/>
      <c r="R39" s="291"/>
      <c r="S39" s="291"/>
      <c r="T39" s="291"/>
      <c r="U39" s="291"/>
      <c r="V39" s="291"/>
      <c r="W39" s="291"/>
    </row>
    <row r="40" spans="1:23" hidden="1">
      <c r="A40" s="291"/>
      <c r="B40" s="291"/>
      <c r="C40" s="291"/>
      <c r="D40" s="291"/>
      <c r="E40" s="291"/>
      <c r="F40" s="291"/>
      <c r="G40" s="291"/>
      <c r="H40" s="291"/>
      <c r="I40" s="291"/>
      <c r="J40" s="291"/>
      <c r="K40" s="291"/>
      <c r="L40" s="291"/>
      <c r="M40" s="291"/>
      <c r="N40" s="291"/>
      <c r="O40" s="291"/>
      <c r="P40" s="291"/>
      <c r="Q40" s="291"/>
      <c r="R40" s="291"/>
      <c r="S40" s="291"/>
      <c r="T40" s="291"/>
      <c r="U40" s="291"/>
      <c r="V40" s="291"/>
      <c r="W40" s="291"/>
    </row>
    <row r="41" spans="1:23" hidden="1">
      <c r="A41" s="291"/>
      <c r="B41" s="291"/>
      <c r="C41" s="291"/>
      <c r="D41" s="291"/>
      <c r="E41" s="291"/>
      <c r="F41" s="291"/>
      <c r="G41" s="291"/>
      <c r="H41" s="291"/>
      <c r="I41" s="291"/>
      <c r="J41" s="291"/>
      <c r="K41" s="291"/>
      <c r="L41" s="291"/>
      <c r="M41" s="291"/>
      <c r="N41" s="291"/>
      <c r="O41" s="291"/>
      <c r="P41" s="291"/>
      <c r="Q41" s="291"/>
      <c r="R41" s="291"/>
      <c r="S41" s="291"/>
      <c r="T41" s="291"/>
      <c r="U41" s="291"/>
      <c r="V41" s="291"/>
      <c r="W41" s="291"/>
    </row>
    <row r="42" spans="1:23" hidden="1">
      <c r="A42" s="291"/>
      <c r="B42" s="291"/>
      <c r="C42" s="291"/>
      <c r="D42" s="291"/>
      <c r="E42" s="291"/>
      <c r="F42" s="291"/>
      <c r="G42" s="291"/>
      <c r="H42" s="291"/>
      <c r="I42" s="291"/>
      <c r="J42" s="291"/>
      <c r="K42" s="291"/>
      <c r="L42" s="291"/>
      <c r="M42" s="291"/>
      <c r="N42" s="291"/>
      <c r="O42" s="291"/>
      <c r="P42" s="291"/>
      <c r="Q42" s="291"/>
      <c r="R42" s="291"/>
      <c r="S42" s="291"/>
      <c r="T42" s="291"/>
      <c r="U42" s="291"/>
      <c r="V42" s="291"/>
      <c r="W42" s="291"/>
    </row>
    <row r="43" spans="1:23" hidden="1">
      <c r="A43" s="291"/>
      <c r="B43" s="291"/>
      <c r="C43" s="291"/>
      <c r="D43" s="291"/>
      <c r="E43" s="291"/>
      <c r="F43" s="291"/>
      <c r="G43" s="291"/>
      <c r="H43" s="291"/>
      <c r="I43" s="291"/>
      <c r="J43" s="291"/>
      <c r="K43" s="291"/>
      <c r="L43" s="291"/>
      <c r="M43" s="291"/>
      <c r="N43" s="291"/>
      <c r="O43" s="291"/>
      <c r="P43" s="291"/>
      <c r="Q43" s="291"/>
      <c r="R43" s="291"/>
      <c r="S43" s="291"/>
      <c r="T43" s="291"/>
      <c r="U43" s="291"/>
      <c r="V43" s="291"/>
      <c r="W43" s="291"/>
    </row>
    <row r="44" spans="1:23" hidden="1">
      <c r="A44" s="291"/>
      <c r="B44" s="291"/>
      <c r="C44" s="291"/>
      <c r="D44" s="291"/>
      <c r="E44" s="291"/>
      <c r="F44" s="291"/>
      <c r="G44" s="291"/>
      <c r="H44" s="291"/>
      <c r="I44" s="291"/>
      <c r="J44" s="291"/>
      <c r="K44" s="291"/>
      <c r="L44" s="291"/>
      <c r="M44" s="291"/>
      <c r="N44" s="291"/>
      <c r="O44" s="291"/>
      <c r="P44" s="291"/>
      <c r="Q44" s="291"/>
      <c r="R44" s="291"/>
      <c r="S44" s="291"/>
      <c r="T44" s="291"/>
      <c r="U44" s="291"/>
      <c r="V44" s="291"/>
      <c r="W44" s="291"/>
    </row>
    <row r="45" spans="1:23" hidden="1">
      <c r="A45" s="291"/>
      <c r="B45" s="291"/>
      <c r="C45" s="291"/>
      <c r="D45" s="291"/>
      <c r="E45" s="291"/>
      <c r="F45" s="291"/>
      <c r="G45" s="291"/>
      <c r="H45" s="291"/>
      <c r="I45" s="291"/>
      <c r="J45" s="291"/>
      <c r="K45" s="291"/>
      <c r="L45" s="291"/>
      <c r="M45" s="291"/>
      <c r="N45" s="291"/>
      <c r="O45" s="291"/>
      <c r="P45" s="291"/>
      <c r="Q45" s="291"/>
      <c r="R45" s="291"/>
      <c r="S45" s="291"/>
      <c r="T45" s="291"/>
      <c r="U45" s="291"/>
      <c r="V45" s="291"/>
      <c r="W45" s="291"/>
    </row>
    <row r="46" spans="1:23" hidden="1">
      <c r="A46" s="291"/>
      <c r="B46" s="291"/>
      <c r="C46" s="291"/>
      <c r="D46" s="291"/>
      <c r="E46" s="291"/>
      <c r="F46" s="291"/>
      <c r="G46" s="291"/>
      <c r="H46" s="291"/>
      <c r="I46" s="291"/>
      <c r="J46" s="291"/>
      <c r="K46" s="291"/>
      <c r="L46" s="291"/>
      <c r="M46" s="291"/>
      <c r="N46" s="291"/>
      <c r="O46" s="291"/>
      <c r="P46" s="291"/>
      <c r="Q46" s="291"/>
      <c r="R46" s="291"/>
      <c r="S46" s="291"/>
      <c r="T46" s="291"/>
      <c r="U46" s="291"/>
      <c r="V46" s="291"/>
      <c r="W46" s="291"/>
    </row>
    <row r="47" spans="1:23" hidden="1">
      <c r="A47" s="291"/>
      <c r="B47" s="291"/>
      <c r="C47" s="291"/>
      <c r="D47" s="291"/>
      <c r="E47" s="291"/>
      <c r="F47" s="291"/>
      <c r="G47" s="291"/>
      <c r="H47" s="291"/>
      <c r="I47" s="291"/>
      <c r="J47" s="291"/>
      <c r="K47" s="291"/>
      <c r="L47" s="291"/>
      <c r="M47" s="291"/>
      <c r="N47" s="291"/>
      <c r="O47" s="291"/>
      <c r="P47" s="291"/>
      <c r="Q47" s="291"/>
      <c r="R47" s="291"/>
      <c r="S47" s="291"/>
      <c r="T47" s="291"/>
      <c r="U47" s="291"/>
      <c r="V47" s="291"/>
      <c r="W47" s="291"/>
    </row>
    <row r="48" spans="1:23" hidden="1">
      <c r="A48" s="291"/>
      <c r="B48" s="291"/>
      <c r="C48" s="291"/>
      <c r="D48" s="291"/>
      <c r="E48" s="291"/>
      <c r="F48" s="291"/>
      <c r="G48" s="291"/>
      <c r="H48" s="291"/>
      <c r="I48" s="291"/>
      <c r="J48" s="291"/>
      <c r="K48" s="291"/>
      <c r="L48" s="291"/>
      <c r="M48" s="291"/>
      <c r="N48" s="291"/>
      <c r="O48" s="291"/>
      <c r="P48" s="291"/>
      <c r="Q48" s="291"/>
      <c r="R48" s="291"/>
      <c r="S48" s="291"/>
      <c r="T48" s="291"/>
      <c r="U48" s="291"/>
      <c r="V48" s="291"/>
      <c r="W48" s="291"/>
    </row>
    <row r="49" spans="1:23" hidden="1">
      <c r="A49" s="291"/>
      <c r="B49" s="291"/>
      <c r="C49" s="291"/>
      <c r="D49" s="291"/>
      <c r="E49" s="291"/>
      <c r="F49" s="291"/>
      <c r="G49" s="291"/>
      <c r="H49" s="291"/>
      <c r="I49" s="291"/>
      <c r="J49" s="291"/>
      <c r="K49" s="291"/>
      <c r="L49" s="291"/>
      <c r="M49" s="291"/>
      <c r="N49" s="291"/>
      <c r="O49" s="291"/>
      <c r="P49" s="291"/>
      <c r="Q49" s="291"/>
      <c r="R49" s="291"/>
      <c r="S49" s="291"/>
      <c r="T49" s="291"/>
      <c r="U49" s="291"/>
      <c r="V49" s="291"/>
      <c r="W49" s="291"/>
    </row>
    <row r="50" spans="1:23" hidden="1">
      <c r="A50" s="291"/>
      <c r="B50" s="291"/>
      <c r="C50" s="291"/>
      <c r="D50" s="291"/>
      <c r="E50" s="291"/>
      <c r="F50" s="291"/>
      <c r="G50" s="291"/>
      <c r="H50" s="291"/>
      <c r="I50" s="291"/>
      <c r="J50" s="291"/>
      <c r="K50" s="291"/>
      <c r="L50" s="291"/>
      <c r="M50" s="291"/>
      <c r="N50" s="291"/>
      <c r="O50" s="291"/>
      <c r="P50" s="291"/>
      <c r="Q50" s="291"/>
      <c r="R50" s="291"/>
      <c r="S50" s="291"/>
      <c r="T50" s="291"/>
      <c r="U50" s="291"/>
      <c r="V50" s="291"/>
      <c r="W50" s="291"/>
    </row>
    <row r="51" spans="1:23" hidden="1">
      <c r="A51" s="291"/>
      <c r="B51" s="291"/>
      <c r="C51" s="291"/>
      <c r="D51" s="291"/>
      <c r="E51" s="291"/>
      <c r="F51" s="291"/>
      <c r="G51" s="291"/>
      <c r="H51" s="291"/>
      <c r="I51" s="291"/>
      <c r="J51" s="291"/>
      <c r="K51" s="291"/>
      <c r="L51" s="291"/>
      <c r="M51" s="291"/>
      <c r="N51" s="291"/>
      <c r="O51" s="291"/>
      <c r="P51" s="291"/>
      <c r="Q51" s="291"/>
      <c r="R51" s="291"/>
      <c r="S51" s="291"/>
      <c r="T51" s="291"/>
      <c r="U51" s="291"/>
      <c r="V51" s="291"/>
      <c r="W51" s="291"/>
    </row>
    <row r="52" spans="1:23" hidden="1">
      <c r="A52" s="291"/>
      <c r="B52" s="291"/>
      <c r="C52" s="291"/>
      <c r="D52" s="291"/>
      <c r="E52" s="291"/>
      <c r="F52" s="291"/>
      <c r="G52" s="291"/>
      <c r="H52" s="291"/>
      <c r="I52" s="291"/>
      <c r="J52" s="291"/>
      <c r="K52" s="291"/>
      <c r="L52" s="291"/>
      <c r="M52" s="291"/>
      <c r="N52" s="291"/>
      <c r="O52" s="291"/>
      <c r="P52" s="291"/>
      <c r="Q52" s="291"/>
      <c r="R52" s="291"/>
      <c r="S52" s="291"/>
      <c r="T52" s="291"/>
      <c r="U52" s="291"/>
      <c r="V52" s="291"/>
      <c r="W52" s="291"/>
    </row>
    <row r="53" spans="1:23" hidden="1">
      <c r="A53" s="291"/>
      <c r="B53" s="291"/>
      <c r="C53" s="291"/>
      <c r="D53" s="291"/>
      <c r="E53" s="291"/>
      <c r="F53" s="291"/>
      <c r="G53" s="291"/>
      <c r="H53" s="291"/>
      <c r="I53" s="291"/>
      <c r="J53" s="291"/>
      <c r="K53" s="291"/>
      <c r="L53" s="291"/>
      <c r="M53" s="291"/>
      <c r="N53" s="291"/>
      <c r="O53" s="291"/>
      <c r="P53" s="291"/>
      <c r="Q53" s="291"/>
      <c r="R53" s="291"/>
      <c r="S53" s="291"/>
      <c r="T53" s="291"/>
      <c r="U53" s="291"/>
      <c r="V53" s="291"/>
      <c r="W53" s="291"/>
    </row>
    <row r="54" spans="1:23" hidden="1">
      <c r="A54" s="291"/>
      <c r="B54" s="291"/>
      <c r="C54" s="291"/>
      <c r="D54" s="291"/>
      <c r="E54" s="291"/>
      <c r="F54" s="291"/>
      <c r="G54" s="291"/>
      <c r="H54" s="291"/>
      <c r="I54" s="291"/>
      <c r="J54" s="291"/>
      <c r="K54" s="291"/>
      <c r="L54" s="291"/>
      <c r="M54" s="291"/>
      <c r="N54" s="291"/>
      <c r="O54" s="291"/>
      <c r="P54" s="291"/>
      <c r="Q54" s="291"/>
      <c r="R54" s="291"/>
      <c r="S54" s="291"/>
      <c r="T54" s="291"/>
      <c r="U54" s="291"/>
      <c r="V54" s="291"/>
      <c r="W54" s="291"/>
    </row>
    <row r="55" spans="1:23" hidden="1">
      <c r="A55" s="291"/>
      <c r="B55" s="291"/>
      <c r="C55" s="291"/>
      <c r="D55" s="291"/>
      <c r="E55" s="291"/>
      <c r="F55" s="291"/>
      <c r="G55" s="291"/>
      <c r="H55" s="291"/>
      <c r="I55" s="291"/>
      <c r="J55" s="291"/>
      <c r="K55" s="291"/>
      <c r="L55" s="291"/>
      <c r="M55" s="291"/>
      <c r="N55" s="291"/>
      <c r="O55" s="291"/>
      <c r="P55" s="291"/>
      <c r="Q55" s="291"/>
      <c r="R55" s="291"/>
      <c r="S55" s="291"/>
      <c r="T55" s="291"/>
      <c r="U55" s="291"/>
      <c r="V55" s="291"/>
      <c r="W55" s="291"/>
    </row>
    <row r="56" spans="1:23" hidden="1">
      <c r="A56" s="291"/>
      <c r="B56" s="291"/>
      <c r="C56" s="291"/>
      <c r="D56" s="291"/>
      <c r="E56" s="291"/>
      <c r="F56" s="291"/>
      <c r="G56" s="291"/>
      <c r="H56" s="291"/>
      <c r="I56" s="291"/>
      <c r="J56" s="291"/>
      <c r="K56" s="291"/>
      <c r="L56" s="291"/>
      <c r="M56" s="291"/>
      <c r="N56" s="291"/>
      <c r="O56" s="291"/>
      <c r="P56" s="291"/>
      <c r="Q56" s="291"/>
      <c r="R56" s="291"/>
      <c r="S56" s="291"/>
      <c r="T56" s="291"/>
      <c r="U56" s="291"/>
      <c r="V56" s="291"/>
      <c r="W56" s="291"/>
    </row>
    <row r="57" spans="1:23" hidden="1">
      <c r="A57" s="291"/>
      <c r="B57" s="291"/>
      <c r="C57" s="291"/>
      <c r="D57" s="291"/>
      <c r="E57" s="291"/>
      <c r="F57" s="291"/>
      <c r="G57" s="291"/>
      <c r="H57" s="291"/>
      <c r="I57" s="291"/>
      <c r="J57" s="291"/>
      <c r="K57" s="291"/>
      <c r="L57" s="291"/>
      <c r="M57" s="291"/>
      <c r="N57" s="291"/>
      <c r="O57" s="291"/>
      <c r="P57" s="291"/>
      <c r="Q57" s="291"/>
      <c r="R57" s="291"/>
      <c r="S57" s="291"/>
      <c r="T57" s="291"/>
      <c r="U57" s="291"/>
      <c r="V57" s="291"/>
      <c r="W57" s="291"/>
    </row>
    <row r="58" spans="1:23" hidden="1">
      <c r="A58" s="291"/>
      <c r="B58" s="291"/>
      <c r="C58" s="291"/>
      <c r="D58" s="291"/>
      <c r="E58" s="291"/>
      <c r="F58" s="291"/>
      <c r="G58" s="291"/>
      <c r="H58" s="291"/>
      <c r="I58" s="291"/>
      <c r="J58" s="291"/>
      <c r="K58" s="291"/>
      <c r="L58" s="291"/>
      <c r="M58" s="291"/>
      <c r="N58" s="291"/>
      <c r="O58" s="291"/>
      <c r="P58" s="291"/>
      <c r="Q58" s="291"/>
      <c r="R58" s="291"/>
      <c r="S58" s="291"/>
      <c r="T58" s="291"/>
      <c r="U58" s="291"/>
      <c r="V58" s="291"/>
      <c r="W58" s="291"/>
    </row>
    <row r="59" spans="1:23" hidden="1">
      <c r="A59" s="291"/>
      <c r="B59" s="291"/>
      <c r="C59" s="291"/>
      <c r="D59" s="291"/>
      <c r="E59" s="291"/>
      <c r="F59" s="291"/>
      <c r="G59" s="291"/>
      <c r="H59" s="291"/>
      <c r="I59" s="291"/>
      <c r="J59" s="291"/>
      <c r="K59" s="291"/>
      <c r="L59" s="291"/>
      <c r="M59" s="291"/>
      <c r="N59" s="291"/>
      <c r="O59" s="291"/>
      <c r="P59" s="291"/>
      <c r="Q59" s="291"/>
      <c r="R59" s="291"/>
      <c r="S59" s="291"/>
      <c r="T59" s="291"/>
      <c r="U59" s="291"/>
      <c r="V59" s="291"/>
      <c r="W59" s="291"/>
    </row>
    <row r="60" spans="1:23" hidden="1">
      <c r="A60" s="291"/>
      <c r="B60" s="291"/>
      <c r="C60" s="291"/>
      <c r="D60" s="291"/>
      <c r="E60" s="291"/>
      <c r="F60" s="291"/>
      <c r="G60" s="291"/>
      <c r="H60" s="291"/>
      <c r="I60" s="291"/>
      <c r="J60" s="291"/>
      <c r="K60" s="291"/>
      <c r="L60" s="291"/>
      <c r="M60" s="291"/>
      <c r="N60" s="291"/>
      <c r="O60" s="291"/>
      <c r="P60" s="291"/>
      <c r="Q60" s="291"/>
      <c r="R60" s="291"/>
      <c r="S60" s="291"/>
      <c r="T60" s="291"/>
      <c r="U60" s="291"/>
      <c r="V60" s="291"/>
      <c r="W60" s="291"/>
    </row>
    <row r="61" spans="1:23" hidden="1">
      <c r="A61" s="291"/>
      <c r="B61" s="291"/>
      <c r="C61" s="291"/>
      <c r="D61" s="291"/>
      <c r="E61" s="291"/>
      <c r="F61" s="291"/>
      <c r="G61" s="291"/>
      <c r="H61" s="291"/>
      <c r="I61" s="291"/>
      <c r="J61" s="291"/>
      <c r="K61" s="291"/>
      <c r="L61" s="291"/>
      <c r="M61" s="291"/>
      <c r="N61" s="291"/>
      <c r="O61" s="291"/>
      <c r="P61" s="291"/>
      <c r="Q61" s="291"/>
      <c r="R61" s="291"/>
      <c r="S61" s="291"/>
      <c r="T61" s="291"/>
      <c r="U61" s="291"/>
      <c r="V61" s="291"/>
      <c r="W61" s="291"/>
    </row>
    <row r="62" spans="1:23" hidden="1">
      <c r="A62" s="291"/>
      <c r="B62" s="291"/>
      <c r="C62" s="291"/>
      <c r="D62" s="291"/>
      <c r="E62" s="291"/>
      <c r="F62" s="291"/>
      <c r="G62" s="291"/>
      <c r="H62" s="291"/>
      <c r="I62" s="291"/>
      <c r="J62" s="291"/>
      <c r="K62" s="291"/>
      <c r="L62" s="291"/>
      <c r="M62" s="291"/>
      <c r="N62" s="291"/>
      <c r="O62" s="291"/>
      <c r="P62" s="291"/>
      <c r="Q62" s="291"/>
      <c r="R62" s="291"/>
      <c r="S62" s="291"/>
      <c r="T62" s="291"/>
      <c r="U62" s="291"/>
      <c r="V62" s="291"/>
      <c r="W62" s="291"/>
    </row>
    <row r="63" spans="1:23" hidden="1">
      <c r="A63" s="291"/>
      <c r="B63" s="291"/>
      <c r="C63" s="291"/>
      <c r="D63" s="291"/>
      <c r="E63" s="291"/>
      <c r="F63" s="291"/>
      <c r="G63" s="291"/>
      <c r="H63" s="291"/>
      <c r="I63" s="291"/>
      <c r="J63" s="291"/>
      <c r="K63" s="291"/>
      <c r="L63" s="291"/>
      <c r="M63" s="291"/>
      <c r="N63" s="291"/>
      <c r="O63" s="291"/>
      <c r="P63" s="291"/>
      <c r="Q63" s="291"/>
      <c r="R63" s="291"/>
      <c r="S63" s="291"/>
      <c r="T63" s="291"/>
      <c r="U63" s="291"/>
      <c r="V63" s="291"/>
      <c r="W63" s="291"/>
    </row>
    <row r="64" spans="1:23" hidden="1">
      <c r="A64" s="291"/>
      <c r="B64" s="291"/>
      <c r="C64" s="291"/>
      <c r="D64" s="291"/>
      <c r="E64" s="291"/>
      <c r="F64" s="291"/>
      <c r="G64" s="291"/>
      <c r="H64" s="291"/>
      <c r="I64" s="291"/>
      <c r="J64" s="291"/>
      <c r="K64" s="291"/>
      <c r="L64" s="291"/>
      <c r="M64" s="291"/>
      <c r="N64" s="291"/>
      <c r="O64" s="291"/>
      <c r="P64" s="291"/>
      <c r="Q64" s="291"/>
      <c r="R64" s="291"/>
      <c r="S64" s="291"/>
      <c r="T64" s="291"/>
      <c r="U64" s="291"/>
      <c r="V64" s="291"/>
      <c r="W64" s="291"/>
    </row>
    <row r="65" spans="1:23" hidden="1">
      <c r="A65" s="291"/>
      <c r="B65" s="291"/>
      <c r="C65" s="291"/>
      <c r="D65" s="291"/>
      <c r="E65" s="291"/>
      <c r="F65" s="291"/>
      <c r="G65" s="291"/>
      <c r="H65" s="291"/>
      <c r="I65" s="291"/>
      <c r="J65" s="291"/>
      <c r="K65" s="291"/>
      <c r="L65" s="291"/>
      <c r="M65" s="291"/>
      <c r="N65" s="291"/>
      <c r="O65" s="291"/>
      <c r="P65" s="291"/>
      <c r="Q65" s="291"/>
      <c r="R65" s="291"/>
      <c r="S65" s="291"/>
      <c r="T65" s="291"/>
      <c r="U65" s="291"/>
      <c r="V65" s="291"/>
      <c r="W65" s="291"/>
    </row>
    <row r="66" spans="1:23" hidden="1">
      <c r="A66" s="291"/>
      <c r="B66" s="291"/>
      <c r="C66" s="291"/>
      <c r="D66" s="291"/>
      <c r="E66" s="291"/>
      <c r="F66" s="291"/>
      <c r="G66" s="291"/>
      <c r="H66" s="291"/>
      <c r="I66" s="291"/>
      <c r="J66" s="291"/>
      <c r="K66" s="291"/>
      <c r="L66" s="291"/>
      <c r="M66" s="291"/>
      <c r="N66" s="291"/>
      <c r="O66" s="291"/>
      <c r="P66" s="291"/>
      <c r="Q66" s="291"/>
      <c r="R66" s="291"/>
      <c r="S66" s="291"/>
      <c r="T66" s="291"/>
      <c r="U66" s="291"/>
      <c r="V66" s="291"/>
      <c r="W66" s="291"/>
    </row>
    <row r="67" spans="1:23" hidden="1">
      <c r="A67" s="291"/>
      <c r="B67" s="291"/>
      <c r="C67" s="291"/>
      <c r="D67" s="291"/>
      <c r="E67" s="291"/>
      <c r="F67" s="291"/>
      <c r="G67" s="291"/>
      <c r="H67" s="291"/>
      <c r="I67" s="291"/>
      <c r="J67" s="291"/>
      <c r="K67" s="291"/>
      <c r="L67" s="291"/>
      <c r="M67" s="291"/>
      <c r="N67" s="291"/>
      <c r="O67" s="291"/>
      <c r="P67" s="291"/>
      <c r="Q67" s="291"/>
      <c r="R67" s="291"/>
      <c r="S67" s="291"/>
      <c r="T67" s="291"/>
      <c r="U67" s="291"/>
      <c r="V67" s="291"/>
      <c r="W67" s="291"/>
    </row>
    <row r="68" spans="1:23" hidden="1">
      <c r="A68" s="291"/>
      <c r="B68" s="291"/>
      <c r="C68" s="291"/>
      <c r="D68" s="291"/>
      <c r="E68" s="291"/>
      <c r="F68" s="291"/>
      <c r="G68" s="291"/>
      <c r="H68" s="291"/>
      <c r="I68" s="291"/>
      <c r="J68" s="291"/>
      <c r="K68" s="291"/>
      <c r="L68" s="291"/>
      <c r="M68" s="291"/>
      <c r="N68" s="291"/>
      <c r="O68" s="291"/>
      <c r="P68" s="291"/>
      <c r="Q68" s="291"/>
      <c r="R68" s="291"/>
      <c r="S68" s="291"/>
      <c r="T68" s="291"/>
      <c r="U68" s="291"/>
      <c r="V68" s="291"/>
      <c r="W68" s="291"/>
    </row>
    <row r="69" spans="1:23" hidden="1">
      <c r="A69" s="291"/>
      <c r="B69" s="291"/>
      <c r="C69" s="291"/>
      <c r="D69" s="291"/>
      <c r="E69" s="291"/>
      <c r="F69" s="291"/>
      <c r="G69" s="291"/>
      <c r="H69" s="291"/>
      <c r="I69" s="291"/>
      <c r="J69" s="291"/>
      <c r="K69" s="291"/>
      <c r="L69" s="291"/>
      <c r="M69" s="291"/>
      <c r="N69" s="291"/>
      <c r="O69" s="291"/>
      <c r="P69" s="291"/>
      <c r="Q69" s="291"/>
      <c r="R69" s="291"/>
      <c r="S69" s="291"/>
      <c r="T69" s="291"/>
      <c r="U69" s="291"/>
      <c r="V69" s="291"/>
      <c r="W69" s="291"/>
    </row>
    <row r="70" spans="1:23" hidden="1">
      <c r="A70" s="291"/>
      <c r="B70" s="291"/>
      <c r="C70" s="291"/>
      <c r="D70" s="291"/>
      <c r="E70" s="291"/>
      <c r="F70" s="291"/>
      <c r="G70" s="291"/>
      <c r="H70" s="291"/>
      <c r="I70" s="291"/>
      <c r="J70" s="291"/>
      <c r="K70" s="291"/>
      <c r="L70" s="291"/>
      <c r="M70" s="291"/>
      <c r="N70" s="291"/>
      <c r="O70" s="291"/>
      <c r="P70" s="291"/>
      <c r="Q70" s="291"/>
      <c r="R70" s="291"/>
      <c r="S70" s="291"/>
      <c r="T70" s="291"/>
      <c r="U70" s="291"/>
      <c r="V70" s="291"/>
      <c r="W70" s="291"/>
    </row>
    <row r="71" spans="1:23" hidden="1">
      <c r="A71" s="291"/>
      <c r="B71" s="291"/>
      <c r="C71" s="291"/>
      <c r="D71" s="291"/>
      <c r="E71" s="291"/>
      <c r="F71" s="291"/>
      <c r="G71" s="291"/>
      <c r="H71" s="291"/>
      <c r="I71" s="291"/>
      <c r="J71" s="291"/>
      <c r="K71" s="291"/>
      <c r="L71" s="291"/>
      <c r="M71" s="291"/>
      <c r="N71" s="291"/>
      <c r="O71" s="291"/>
      <c r="P71" s="291"/>
      <c r="Q71" s="291"/>
      <c r="R71" s="291"/>
      <c r="S71" s="291"/>
      <c r="T71" s="291"/>
      <c r="U71" s="291"/>
      <c r="V71" s="291"/>
      <c r="W71" s="291"/>
    </row>
    <row r="72" spans="1:23" hidden="1">
      <c r="A72" s="291"/>
      <c r="B72" s="291"/>
      <c r="C72" s="291"/>
      <c r="D72" s="291"/>
      <c r="E72" s="291"/>
      <c r="F72" s="291"/>
      <c r="G72" s="291"/>
      <c r="H72" s="291"/>
      <c r="I72" s="291"/>
      <c r="J72" s="291"/>
      <c r="K72" s="291"/>
      <c r="L72" s="291"/>
      <c r="M72" s="291"/>
      <c r="N72" s="291"/>
      <c r="O72" s="291"/>
      <c r="P72" s="291"/>
      <c r="Q72" s="291"/>
      <c r="R72" s="291"/>
      <c r="S72" s="291"/>
      <c r="T72" s="291"/>
      <c r="U72" s="291"/>
      <c r="V72" s="291"/>
      <c r="W72" s="291"/>
    </row>
    <row r="73" spans="1:23" hidden="1">
      <c r="A73" s="291"/>
      <c r="B73" s="291"/>
      <c r="C73" s="291"/>
      <c r="D73" s="291"/>
      <c r="E73" s="291"/>
      <c r="F73" s="291"/>
      <c r="G73" s="291"/>
      <c r="H73" s="291"/>
      <c r="I73" s="291"/>
      <c r="J73" s="291"/>
      <c r="K73" s="291"/>
      <c r="L73" s="291"/>
      <c r="M73" s="291"/>
      <c r="N73" s="291"/>
      <c r="O73" s="291"/>
      <c r="P73" s="291"/>
      <c r="Q73" s="291"/>
      <c r="R73" s="291"/>
      <c r="S73" s="291"/>
      <c r="T73" s="291"/>
      <c r="U73" s="291"/>
      <c r="V73" s="291"/>
      <c r="W73" s="291"/>
    </row>
    <row r="74" spans="1:23" hidden="1">
      <c r="A74" s="291"/>
      <c r="B74" s="291"/>
      <c r="C74" s="291"/>
      <c r="D74" s="291"/>
      <c r="E74" s="291"/>
      <c r="F74" s="291"/>
      <c r="G74" s="291"/>
      <c r="H74" s="291"/>
      <c r="I74" s="291"/>
      <c r="J74" s="291"/>
      <c r="K74" s="291"/>
      <c r="L74" s="291"/>
      <c r="M74" s="291"/>
      <c r="N74" s="291"/>
      <c r="O74" s="291"/>
      <c r="P74" s="291"/>
      <c r="Q74" s="291"/>
      <c r="R74" s="291"/>
      <c r="S74" s="291"/>
      <c r="T74" s="291"/>
      <c r="U74" s="291"/>
      <c r="V74" s="291"/>
      <c r="W74" s="291"/>
    </row>
    <row r="75" spans="1:23" hidden="1">
      <c r="A75" s="291"/>
      <c r="B75" s="291"/>
      <c r="C75" s="291"/>
      <c r="D75" s="291"/>
      <c r="E75" s="291"/>
      <c r="F75" s="291"/>
      <c r="G75" s="291"/>
      <c r="H75" s="291"/>
      <c r="I75" s="291"/>
      <c r="J75" s="291"/>
      <c r="K75" s="291"/>
      <c r="L75" s="291"/>
      <c r="M75" s="291"/>
      <c r="N75" s="291"/>
      <c r="O75" s="291"/>
      <c r="P75" s="291"/>
      <c r="Q75" s="291"/>
      <c r="R75" s="291"/>
      <c r="S75" s="291"/>
      <c r="T75" s="291"/>
      <c r="U75" s="291"/>
      <c r="V75" s="291"/>
      <c r="W75" s="291"/>
    </row>
    <row r="76" spans="1:23" hidden="1">
      <c r="A76" s="291"/>
      <c r="B76" s="291"/>
      <c r="C76" s="291"/>
      <c r="D76" s="291"/>
      <c r="E76" s="291"/>
      <c r="F76" s="291"/>
      <c r="G76" s="291"/>
      <c r="H76" s="291"/>
      <c r="I76" s="291"/>
      <c r="J76" s="291"/>
      <c r="K76" s="291"/>
      <c r="L76" s="291"/>
      <c r="M76" s="291"/>
      <c r="N76" s="291"/>
      <c r="O76" s="291"/>
      <c r="P76" s="291"/>
      <c r="Q76" s="291"/>
      <c r="R76" s="291"/>
      <c r="S76" s="291"/>
      <c r="T76" s="291"/>
      <c r="U76" s="291"/>
      <c r="V76" s="291"/>
      <c r="W76" s="291"/>
    </row>
    <row r="77" spans="1:23" hidden="1">
      <c r="A77" s="291"/>
      <c r="B77" s="291"/>
      <c r="C77" s="291"/>
      <c r="D77" s="291"/>
      <c r="E77" s="291"/>
      <c r="F77" s="291"/>
      <c r="G77" s="291"/>
      <c r="H77" s="291"/>
      <c r="I77" s="291"/>
      <c r="J77" s="291"/>
      <c r="K77" s="291"/>
      <c r="L77" s="291"/>
      <c r="M77" s="291"/>
      <c r="N77" s="291"/>
      <c r="O77" s="291"/>
      <c r="P77" s="291"/>
      <c r="Q77" s="291"/>
      <c r="R77" s="291"/>
      <c r="S77" s="291"/>
      <c r="T77" s="291"/>
      <c r="U77" s="291"/>
      <c r="V77" s="291"/>
      <c r="W77" s="291"/>
    </row>
    <row r="78" spans="1:23" hidden="1">
      <c r="A78" s="291"/>
      <c r="B78" s="291"/>
      <c r="C78" s="291"/>
      <c r="D78" s="291"/>
      <c r="E78" s="291"/>
      <c r="F78" s="291"/>
      <c r="G78" s="291"/>
      <c r="H78" s="291"/>
      <c r="I78" s="291"/>
      <c r="J78" s="291"/>
      <c r="K78" s="291"/>
      <c r="L78" s="291"/>
      <c r="M78" s="291"/>
      <c r="N78" s="291"/>
      <c r="O78" s="291"/>
      <c r="P78" s="291"/>
      <c r="Q78" s="291"/>
      <c r="R78" s="291"/>
      <c r="S78" s="291"/>
      <c r="T78" s="291"/>
      <c r="U78" s="291"/>
      <c r="V78" s="291"/>
      <c r="W78" s="291"/>
    </row>
    <row r="79" spans="1:23" hidden="1">
      <c r="A79" s="291"/>
      <c r="B79" s="291"/>
      <c r="C79" s="291"/>
      <c r="D79" s="291"/>
      <c r="E79" s="291"/>
      <c r="F79" s="291"/>
      <c r="G79" s="291"/>
      <c r="H79" s="291"/>
      <c r="I79" s="291"/>
      <c r="J79" s="291"/>
      <c r="K79" s="291"/>
      <c r="L79" s="291"/>
      <c r="M79" s="291"/>
      <c r="N79" s="291"/>
      <c r="O79" s="291"/>
      <c r="P79" s="291"/>
      <c r="Q79" s="291"/>
      <c r="R79" s="291"/>
      <c r="S79" s="291"/>
      <c r="T79" s="291"/>
      <c r="U79" s="291"/>
      <c r="V79" s="291"/>
      <c r="W79" s="291"/>
    </row>
    <row r="80" spans="1:23" hidden="1">
      <c r="A80" s="291"/>
      <c r="B80" s="291"/>
      <c r="C80" s="291"/>
      <c r="D80" s="291"/>
      <c r="E80" s="291"/>
      <c r="F80" s="291"/>
      <c r="G80" s="291"/>
      <c r="H80" s="291"/>
      <c r="I80" s="291"/>
      <c r="J80" s="291"/>
      <c r="K80" s="291"/>
      <c r="L80" s="291"/>
      <c r="M80" s="291"/>
      <c r="N80" s="291"/>
      <c r="O80" s="291"/>
      <c r="P80" s="291"/>
      <c r="Q80" s="291"/>
      <c r="R80" s="291"/>
      <c r="S80" s="291"/>
      <c r="T80" s="291"/>
      <c r="U80" s="291"/>
      <c r="V80" s="291"/>
      <c r="W80" s="291"/>
    </row>
    <row r="81" spans="1:23" hidden="1">
      <c r="A81" s="291"/>
      <c r="B81" s="291"/>
      <c r="C81" s="291"/>
      <c r="D81" s="291"/>
      <c r="E81" s="291"/>
      <c r="F81" s="291"/>
      <c r="G81" s="291"/>
      <c r="H81" s="291"/>
      <c r="I81" s="291"/>
      <c r="J81" s="291"/>
      <c r="K81" s="291"/>
      <c r="L81" s="291"/>
      <c r="M81" s="291"/>
      <c r="N81" s="291"/>
      <c r="O81" s="291"/>
      <c r="P81" s="291"/>
      <c r="Q81" s="291"/>
      <c r="R81" s="291"/>
      <c r="S81" s="291"/>
      <c r="T81" s="291"/>
      <c r="U81" s="291"/>
      <c r="V81" s="291"/>
      <c r="W81" s="291"/>
    </row>
    <row r="82" spans="1:23" hidden="1">
      <c r="A82" s="291"/>
      <c r="B82" s="291"/>
      <c r="C82" s="291"/>
      <c r="D82" s="291"/>
      <c r="E82" s="291"/>
      <c r="F82" s="291"/>
      <c r="G82" s="291"/>
      <c r="H82" s="291"/>
      <c r="I82" s="291"/>
      <c r="J82" s="291"/>
      <c r="K82" s="291"/>
      <c r="L82" s="291"/>
      <c r="M82" s="291"/>
      <c r="N82" s="291"/>
      <c r="O82" s="291"/>
      <c r="P82" s="291"/>
      <c r="Q82" s="291"/>
      <c r="R82" s="291"/>
      <c r="S82" s="291"/>
      <c r="T82" s="291"/>
      <c r="U82" s="291"/>
      <c r="V82" s="291"/>
      <c r="W82" s="291"/>
    </row>
    <row r="83" spans="1:23" hidden="1">
      <c r="A83" s="291"/>
      <c r="B83" s="291"/>
      <c r="C83" s="291"/>
      <c r="D83" s="291"/>
      <c r="E83" s="291"/>
      <c r="F83" s="291"/>
      <c r="G83" s="291"/>
      <c r="H83" s="291"/>
      <c r="I83" s="291"/>
      <c r="J83" s="291"/>
      <c r="K83" s="291"/>
      <c r="L83" s="291"/>
      <c r="M83" s="291"/>
      <c r="N83" s="291"/>
      <c r="O83" s="291"/>
      <c r="P83" s="291"/>
      <c r="Q83" s="291"/>
      <c r="R83" s="291"/>
      <c r="S83" s="291"/>
      <c r="T83" s="291"/>
      <c r="U83" s="291"/>
      <c r="V83" s="291"/>
      <c r="W83" s="291"/>
    </row>
    <row r="84" spans="1:23" hidden="1">
      <c r="A84" s="291"/>
      <c r="B84" s="291"/>
      <c r="C84" s="291"/>
      <c r="D84" s="291"/>
      <c r="E84" s="291"/>
      <c r="F84" s="291"/>
      <c r="G84" s="291"/>
      <c r="H84" s="291"/>
      <c r="I84" s="291"/>
      <c r="J84" s="291"/>
      <c r="K84" s="291"/>
      <c r="L84" s="291"/>
      <c r="M84" s="291"/>
      <c r="N84" s="291"/>
      <c r="O84" s="291"/>
      <c r="P84" s="291"/>
      <c r="Q84" s="291"/>
      <c r="R84" s="291"/>
      <c r="S84" s="291"/>
      <c r="T84" s="291"/>
      <c r="U84" s="291"/>
      <c r="V84" s="291"/>
      <c r="W84" s="291"/>
    </row>
    <row r="85" spans="1:23" hidden="1">
      <c r="A85" s="291"/>
      <c r="B85" s="291"/>
      <c r="C85" s="291"/>
      <c r="D85" s="291"/>
      <c r="E85" s="291"/>
      <c r="F85" s="291"/>
      <c r="G85" s="291"/>
      <c r="H85" s="291"/>
      <c r="I85" s="291"/>
      <c r="J85" s="291"/>
      <c r="K85" s="291"/>
      <c r="L85" s="291"/>
      <c r="M85" s="291"/>
      <c r="N85" s="291"/>
      <c r="O85" s="291"/>
      <c r="P85" s="291"/>
      <c r="Q85" s="291"/>
      <c r="R85" s="291"/>
      <c r="S85" s="291"/>
      <c r="T85" s="291"/>
      <c r="U85" s="291"/>
      <c r="V85" s="291"/>
      <c r="W85" s="291"/>
    </row>
    <row r="86" spans="1:23" hidden="1">
      <c r="A86" s="291"/>
      <c r="B86" s="291"/>
      <c r="C86" s="291"/>
      <c r="D86" s="291"/>
      <c r="E86" s="291"/>
      <c r="F86" s="291"/>
      <c r="G86" s="291"/>
      <c r="H86" s="291"/>
      <c r="I86" s="291"/>
      <c r="J86" s="291"/>
      <c r="K86" s="291"/>
      <c r="L86" s="291"/>
      <c r="M86" s="291"/>
      <c r="N86" s="291"/>
      <c r="O86" s="291"/>
      <c r="P86" s="291"/>
      <c r="Q86" s="291"/>
      <c r="R86" s="291"/>
      <c r="S86" s="291"/>
      <c r="T86" s="291"/>
      <c r="U86" s="291"/>
      <c r="V86" s="291"/>
      <c r="W86" s="291"/>
    </row>
    <row r="87" spans="1:23" hidden="1">
      <c r="A87" s="291"/>
      <c r="B87" s="291"/>
      <c r="C87" s="291"/>
      <c r="D87" s="291"/>
      <c r="E87" s="291"/>
      <c r="F87" s="291"/>
      <c r="G87" s="291"/>
      <c r="H87" s="291"/>
      <c r="I87" s="291"/>
      <c r="J87" s="291"/>
      <c r="K87" s="291"/>
      <c r="L87" s="291"/>
      <c r="M87" s="291"/>
      <c r="N87" s="291"/>
      <c r="O87" s="291"/>
      <c r="P87" s="291"/>
      <c r="Q87" s="291"/>
      <c r="R87" s="291"/>
      <c r="S87" s="291"/>
      <c r="T87" s="291"/>
      <c r="U87" s="291"/>
      <c r="V87" s="291"/>
      <c r="W87" s="291"/>
    </row>
    <row r="88" spans="1:23" hidden="1">
      <c r="A88" s="291"/>
      <c r="B88" s="291"/>
      <c r="C88" s="291"/>
      <c r="D88" s="291"/>
      <c r="E88" s="291"/>
      <c r="F88" s="291"/>
      <c r="G88" s="291"/>
      <c r="H88" s="291"/>
      <c r="I88" s="291"/>
      <c r="J88" s="291"/>
      <c r="K88" s="291"/>
      <c r="L88" s="291"/>
      <c r="M88" s="291"/>
      <c r="N88" s="291"/>
      <c r="O88" s="291"/>
      <c r="P88" s="291"/>
      <c r="Q88" s="291"/>
      <c r="R88" s="291"/>
      <c r="S88" s="291"/>
      <c r="T88" s="291"/>
      <c r="U88" s="291"/>
      <c r="V88" s="291"/>
      <c r="W88" s="291"/>
    </row>
    <row r="89" spans="1:23" hidden="1">
      <c r="A89" s="291"/>
      <c r="B89" s="291"/>
      <c r="C89" s="291"/>
      <c r="D89" s="291"/>
      <c r="E89" s="291"/>
      <c r="F89" s="291"/>
      <c r="G89" s="291"/>
      <c r="H89" s="291"/>
      <c r="I89" s="291"/>
      <c r="J89" s="291"/>
      <c r="K89" s="291"/>
      <c r="L89" s="291"/>
      <c r="M89" s="291"/>
      <c r="N89" s="291"/>
      <c r="O89" s="291"/>
      <c r="P89" s="291"/>
      <c r="Q89" s="291"/>
      <c r="R89" s="291"/>
      <c r="S89" s="291"/>
      <c r="T89" s="291"/>
      <c r="U89" s="291"/>
      <c r="V89" s="291"/>
      <c r="W89" s="291"/>
    </row>
    <row r="90" spans="1:23" hidden="1">
      <c r="A90" s="291"/>
      <c r="B90" s="291"/>
      <c r="C90" s="291"/>
      <c r="D90" s="291"/>
      <c r="E90" s="291"/>
      <c r="F90" s="291"/>
      <c r="G90" s="291"/>
      <c r="H90" s="291"/>
      <c r="I90" s="291"/>
      <c r="J90" s="291"/>
      <c r="K90" s="291"/>
      <c r="L90" s="291"/>
      <c r="M90" s="291"/>
      <c r="N90" s="291"/>
      <c r="O90" s="291"/>
      <c r="P90" s="291"/>
      <c r="Q90" s="291"/>
      <c r="R90" s="291"/>
      <c r="S90" s="291"/>
      <c r="T90" s="291"/>
      <c r="U90" s="291"/>
      <c r="V90" s="291"/>
      <c r="W90" s="291"/>
    </row>
    <row r="91" spans="1:23" hidden="1">
      <c r="A91" s="291"/>
      <c r="B91" s="291"/>
      <c r="C91" s="291"/>
      <c r="D91" s="291"/>
      <c r="E91" s="291"/>
      <c r="F91" s="291"/>
      <c r="G91" s="291"/>
      <c r="H91" s="291"/>
      <c r="I91" s="291"/>
      <c r="J91" s="291"/>
      <c r="K91" s="291"/>
      <c r="L91" s="291"/>
      <c r="M91" s="291"/>
      <c r="N91" s="291"/>
      <c r="O91" s="291"/>
      <c r="P91" s="291"/>
      <c r="Q91" s="291"/>
      <c r="R91" s="291"/>
      <c r="S91" s="291"/>
      <c r="T91" s="291"/>
      <c r="U91" s="291"/>
      <c r="V91" s="291"/>
      <c r="W91" s="291"/>
    </row>
    <row r="92" spans="1:23" hidden="1">
      <c r="A92" s="291"/>
      <c r="B92" s="291"/>
      <c r="C92" s="291"/>
      <c r="D92" s="291"/>
      <c r="E92" s="291"/>
      <c r="F92" s="291"/>
      <c r="G92" s="291"/>
      <c r="H92" s="291"/>
      <c r="I92" s="291"/>
      <c r="J92" s="291"/>
      <c r="K92" s="291"/>
      <c r="L92" s="291"/>
      <c r="M92" s="291"/>
      <c r="N92" s="291"/>
      <c r="O92" s="291"/>
      <c r="P92" s="291"/>
      <c r="Q92" s="291"/>
      <c r="R92" s="291"/>
      <c r="S92" s="291"/>
      <c r="T92" s="291"/>
      <c r="U92" s="291"/>
      <c r="V92" s="291"/>
      <c r="W92" s="291"/>
    </row>
    <row r="93" spans="1:23" hidden="1">
      <c r="A93" s="291"/>
      <c r="B93" s="291"/>
      <c r="C93" s="291"/>
      <c r="D93" s="291"/>
      <c r="E93" s="291"/>
      <c r="F93" s="291"/>
      <c r="G93" s="291"/>
      <c r="H93" s="291"/>
      <c r="I93" s="291"/>
      <c r="J93" s="291"/>
      <c r="K93" s="291"/>
      <c r="L93" s="291"/>
      <c r="M93" s="291"/>
      <c r="N93" s="291"/>
      <c r="O93" s="291"/>
      <c r="P93" s="291"/>
      <c r="Q93" s="291"/>
      <c r="R93" s="291"/>
      <c r="S93" s="291"/>
      <c r="T93" s="291"/>
      <c r="U93" s="291"/>
      <c r="V93" s="291"/>
      <c r="W93" s="291"/>
    </row>
    <row r="94" spans="1:23" hidden="1">
      <c r="A94" s="291"/>
      <c r="B94" s="291"/>
      <c r="C94" s="291"/>
      <c r="D94" s="291"/>
      <c r="E94" s="291"/>
      <c r="F94" s="291"/>
      <c r="G94" s="291"/>
      <c r="H94" s="291"/>
      <c r="I94" s="291"/>
      <c r="J94" s="291"/>
      <c r="K94" s="291"/>
      <c r="L94" s="291"/>
      <c r="M94" s="291"/>
      <c r="N94" s="291"/>
      <c r="O94" s="291"/>
      <c r="P94" s="291"/>
      <c r="Q94" s="291"/>
      <c r="R94" s="291"/>
      <c r="S94" s="291"/>
      <c r="T94" s="291"/>
      <c r="U94" s="291"/>
      <c r="V94" s="291"/>
      <c r="W94" s="291"/>
    </row>
    <row r="95" spans="1:23" hidden="1">
      <c r="A95" s="291"/>
      <c r="B95" s="291"/>
      <c r="C95" s="291"/>
      <c r="D95" s="291"/>
      <c r="E95" s="291"/>
      <c r="F95" s="291"/>
      <c r="G95" s="291"/>
      <c r="H95" s="291"/>
      <c r="I95" s="291"/>
      <c r="J95" s="291"/>
      <c r="K95" s="291"/>
      <c r="L95" s="291"/>
      <c r="M95" s="291"/>
      <c r="N95" s="291"/>
      <c r="O95" s="291"/>
      <c r="P95" s="291"/>
      <c r="Q95" s="291"/>
      <c r="R95" s="291"/>
      <c r="S95" s="291"/>
      <c r="T95" s="291"/>
      <c r="U95" s="291"/>
      <c r="V95" s="291"/>
      <c r="W95" s="291"/>
    </row>
    <row r="96" spans="1:23" hidden="1">
      <c r="A96" s="291"/>
      <c r="B96" s="291"/>
      <c r="C96" s="291"/>
      <c r="D96" s="291"/>
      <c r="E96" s="291"/>
      <c r="F96" s="291"/>
      <c r="G96" s="291"/>
      <c r="H96" s="291"/>
      <c r="I96" s="291"/>
      <c r="J96" s="291"/>
      <c r="K96" s="291"/>
      <c r="L96" s="291"/>
      <c r="M96" s="291"/>
      <c r="N96" s="291"/>
      <c r="O96" s="291"/>
      <c r="P96" s="291"/>
      <c r="Q96" s="291"/>
      <c r="R96" s="291"/>
      <c r="S96" s="291"/>
      <c r="T96" s="291"/>
      <c r="U96" s="291"/>
      <c r="V96" s="291"/>
      <c r="W96" s="291"/>
    </row>
    <row r="97" spans="1:23" hidden="1">
      <c r="A97" s="291"/>
      <c r="B97" s="291"/>
      <c r="C97" s="291"/>
      <c r="D97" s="291"/>
      <c r="E97" s="291"/>
      <c r="F97" s="291"/>
      <c r="G97" s="291"/>
      <c r="H97" s="291"/>
      <c r="I97" s="291"/>
      <c r="J97" s="291"/>
      <c r="K97" s="291"/>
      <c r="L97" s="291"/>
      <c r="M97" s="291"/>
      <c r="N97" s="291"/>
      <c r="O97" s="291"/>
      <c r="P97" s="291"/>
      <c r="Q97" s="291"/>
      <c r="R97" s="291"/>
      <c r="S97" s="291"/>
      <c r="T97" s="291"/>
      <c r="U97" s="291"/>
      <c r="V97" s="291"/>
      <c r="W97" s="291"/>
    </row>
    <row r="98" spans="1:23" hidden="1">
      <c r="A98" s="291"/>
      <c r="B98" s="291"/>
      <c r="C98" s="291"/>
      <c r="D98" s="291"/>
      <c r="E98" s="291"/>
      <c r="F98" s="291"/>
      <c r="G98" s="291"/>
      <c r="H98" s="291"/>
      <c r="I98" s="291"/>
      <c r="J98" s="291"/>
      <c r="K98" s="291"/>
      <c r="L98" s="291"/>
      <c r="M98" s="291"/>
      <c r="N98" s="291"/>
      <c r="O98" s="291"/>
      <c r="P98" s="291"/>
      <c r="Q98" s="291"/>
      <c r="R98" s="291"/>
      <c r="S98" s="291"/>
      <c r="T98" s="291"/>
      <c r="U98" s="291"/>
      <c r="V98" s="291"/>
      <c r="W98" s="291"/>
    </row>
    <row r="99" spans="1:23" hidden="1">
      <c r="A99" s="291"/>
      <c r="B99" s="291"/>
      <c r="C99" s="291"/>
      <c r="D99" s="291"/>
      <c r="E99" s="291"/>
      <c r="F99" s="291"/>
      <c r="G99" s="291"/>
      <c r="H99" s="291"/>
      <c r="I99" s="291"/>
      <c r="J99" s="291"/>
      <c r="K99" s="291"/>
      <c r="L99" s="291"/>
      <c r="M99" s="291"/>
      <c r="N99" s="291"/>
      <c r="O99" s="291"/>
      <c r="P99" s="291"/>
      <c r="Q99" s="291"/>
      <c r="R99" s="291"/>
      <c r="S99" s="291"/>
      <c r="T99" s="291"/>
      <c r="U99" s="291"/>
      <c r="V99" s="291"/>
      <c r="W99" s="291"/>
    </row>
    <row r="100" spans="1:23" hidden="1">
      <c r="A100" s="291"/>
      <c r="B100" s="291"/>
      <c r="C100" s="291"/>
      <c r="D100" s="291"/>
      <c r="E100" s="291"/>
      <c r="F100" s="291"/>
      <c r="G100" s="291"/>
      <c r="H100" s="291"/>
      <c r="I100" s="291"/>
      <c r="J100" s="291"/>
      <c r="K100" s="291"/>
      <c r="L100" s="291"/>
      <c r="M100" s="291"/>
      <c r="N100" s="291"/>
      <c r="O100" s="291"/>
      <c r="P100" s="291"/>
      <c r="Q100" s="291"/>
      <c r="R100" s="291"/>
      <c r="S100" s="291"/>
      <c r="T100" s="291"/>
      <c r="U100" s="291"/>
      <c r="V100" s="291"/>
      <c r="W100" s="291"/>
    </row>
    <row r="101" spans="1:23" hidden="1">
      <c r="A101" s="291"/>
      <c r="B101" s="291"/>
      <c r="C101" s="291"/>
      <c r="D101" s="291"/>
      <c r="E101" s="291"/>
      <c r="F101" s="291"/>
      <c r="G101" s="291"/>
      <c r="H101" s="291"/>
      <c r="I101" s="291"/>
      <c r="J101" s="291"/>
      <c r="K101" s="291"/>
      <c r="L101" s="291"/>
      <c r="M101" s="291"/>
      <c r="N101" s="291"/>
      <c r="O101" s="291"/>
      <c r="P101" s="291"/>
      <c r="Q101" s="291"/>
      <c r="R101" s="291"/>
      <c r="S101" s="291"/>
      <c r="T101" s="291"/>
      <c r="U101" s="291"/>
      <c r="V101" s="291"/>
      <c r="W101" s="291"/>
    </row>
    <row r="102" spans="1:23" hidden="1">
      <c r="A102" s="291"/>
      <c r="B102" s="291"/>
      <c r="C102" s="291"/>
      <c r="D102" s="291"/>
      <c r="E102" s="291"/>
      <c r="F102" s="291"/>
      <c r="G102" s="291"/>
      <c r="H102" s="291"/>
      <c r="I102" s="291"/>
      <c r="J102" s="291"/>
      <c r="K102" s="291"/>
      <c r="L102" s="291"/>
      <c r="M102" s="291"/>
      <c r="N102" s="291"/>
      <c r="O102" s="291"/>
      <c r="P102" s="291"/>
      <c r="Q102" s="291"/>
      <c r="R102" s="291"/>
      <c r="S102" s="291"/>
      <c r="T102" s="291"/>
      <c r="U102" s="291"/>
      <c r="V102" s="291"/>
      <c r="W102" s="291"/>
    </row>
    <row r="103" spans="1:23" hidden="1">
      <c r="A103" s="291"/>
      <c r="B103" s="291"/>
      <c r="C103" s="291"/>
      <c r="D103" s="291"/>
      <c r="E103" s="291"/>
      <c r="F103" s="291"/>
      <c r="G103" s="291"/>
      <c r="H103" s="291"/>
      <c r="I103" s="291"/>
      <c r="J103" s="291"/>
      <c r="K103" s="291"/>
      <c r="L103" s="291"/>
      <c r="M103" s="291"/>
      <c r="N103" s="291"/>
      <c r="O103" s="291"/>
      <c r="P103" s="291"/>
      <c r="Q103" s="291"/>
      <c r="R103" s="291"/>
      <c r="S103" s="291"/>
      <c r="T103" s="291"/>
      <c r="U103" s="291"/>
      <c r="V103" s="291"/>
      <c r="W103" s="291"/>
    </row>
    <row r="104" spans="1:23" hidden="1">
      <c r="A104" s="291"/>
      <c r="B104" s="291"/>
      <c r="C104" s="291"/>
      <c r="D104" s="291"/>
      <c r="E104" s="291"/>
      <c r="F104" s="291"/>
      <c r="G104" s="291"/>
      <c r="H104" s="291"/>
      <c r="I104" s="291"/>
      <c r="J104" s="291"/>
      <c r="K104" s="291"/>
      <c r="L104" s="291"/>
      <c r="M104" s="291"/>
      <c r="N104" s="291"/>
      <c r="O104" s="291"/>
      <c r="P104" s="291"/>
      <c r="Q104" s="291"/>
      <c r="R104" s="291"/>
      <c r="S104" s="291"/>
      <c r="T104" s="291"/>
      <c r="U104" s="291"/>
      <c r="V104" s="291"/>
      <c r="W104" s="291"/>
    </row>
    <row r="105" spans="1:23" hidden="1">
      <c r="A105" s="291"/>
      <c r="B105" s="291"/>
      <c r="C105" s="291"/>
      <c r="D105" s="291"/>
      <c r="E105" s="291"/>
      <c r="F105" s="291"/>
      <c r="G105" s="291"/>
      <c r="H105" s="291"/>
      <c r="I105" s="291"/>
      <c r="J105" s="291"/>
      <c r="K105" s="291"/>
      <c r="L105" s="291"/>
      <c r="M105" s="291"/>
      <c r="N105" s="291"/>
      <c r="O105" s="291"/>
      <c r="P105" s="291"/>
      <c r="Q105" s="291"/>
      <c r="R105" s="291"/>
      <c r="S105" s="291"/>
      <c r="T105" s="291"/>
      <c r="U105" s="291"/>
      <c r="V105" s="291"/>
      <c r="W105" s="291"/>
    </row>
    <row r="106" spans="1:23" hidden="1">
      <c r="A106" s="291"/>
      <c r="B106" s="291"/>
      <c r="C106" s="291"/>
      <c r="D106" s="291"/>
      <c r="E106" s="291"/>
      <c r="F106" s="291"/>
      <c r="G106" s="291"/>
      <c r="H106" s="291"/>
      <c r="I106" s="291"/>
      <c r="J106" s="291"/>
      <c r="K106" s="291"/>
      <c r="L106" s="291"/>
      <c r="M106" s="291"/>
      <c r="N106" s="291"/>
      <c r="O106" s="291"/>
      <c r="P106" s="291"/>
      <c r="Q106" s="291"/>
      <c r="R106" s="291"/>
      <c r="S106" s="291"/>
      <c r="T106" s="291"/>
      <c r="U106" s="291"/>
      <c r="V106" s="291"/>
      <c r="W106" s="291"/>
    </row>
    <row r="107" spans="1:23" hidden="1">
      <c r="A107" s="291"/>
      <c r="B107" s="291"/>
      <c r="C107" s="291"/>
      <c r="D107" s="291"/>
      <c r="E107" s="291"/>
      <c r="F107" s="291"/>
      <c r="G107" s="291"/>
      <c r="H107" s="291"/>
      <c r="I107" s="291"/>
      <c r="J107" s="291"/>
      <c r="K107" s="291"/>
      <c r="L107" s="291"/>
      <c r="M107" s="291"/>
      <c r="N107" s="291"/>
      <c r="O107" s="291"/>
      <c r="P107" s="291"/>
      <c r="Q107" s="291"/>
      <c r="R107" s="291"/>
      <c r="S107" s="291"/>
      <c r="T107" s="291"/>
      <c r="U107" s="291"/>
      <c r="V107" s="291"/>
      <c r="W107" s="291"/>
    </row>
    <row r="108" spans="1:23" hidden="1">
      <c r="A108" s="291"/>
      <c r="B108" s="291"/>
      <c r="C108" s="291"/>
      <c r="D108" s="291"/>
      <c r="E108" s="291"/>
      <c r="F108" s="291"/>
      <c r="G108" s="291"/>
      <c r="H108" s="291"/>
      <c r="I108" s="291"/>
      <c r="J108" s="291"/>
      <c r="K108" s="291"/>
      <c r="L108" s="291"/>
      <c r="M108" s="291"/>
      <c r="N108" s="291"/>
      <c r="O108" s="291"/>
      <c r="P108" s="291"/>
      <c r="Q108" s="291"/>
      <c r="R108" s="291"/>
      <c r="S108" s="291"/>
      <c r="T108" s="291"/>
      <c r="U108" s="291"/>
      <c r="V108" s="291"/>
      <c r="W108" s="291"/>
    </row>
    <row r="109" spans="1:23" hidden="1">
      <c r="A109" s="291"/>
      <c r="B109" s="291"/>
      <c r="C109" s="291"/>
      <c r="D109" s="291"/>
      <c r="E109" s="291"/>
      <c r="F109" s="291"/>
      <c r="G109" s="291"/>
      <c r="H109" s="291"/>
      <c r="I109" s="291"/>
      <c r="J109" s="291"/>
      <c r="K109" s="291"/>
      <c r="L109" s="291"/>
      <c r="M109" s="291"/>
      <c r="N109" s="291"/>
      <c r="O109" s="291"/>
      <c r="P109" s="291"/>
      <c r="Q109" s="291"/>
      <c r="R109" s="291"/>
      <c r="S109" s="291"/>
      <c r="T109" s="291"/>
      <c r="U109" s="291"/>
      <c r="V109" s="291"/>
      <c r="W109" s="291"/>
    </row>
    <row r="110" spans="1:23" hidden="1">
      <c r="A110" s="291"/>
      <c r="B110" s="291"/>
      <c r="C110" s="291"/>
      <c r="D110" s="291"/>
      <c r="E110" s="291"/>
      <c r="F110" s="291"/>
      <c r="G110" s="291"/>
      <c r="H110" s="291"/>
      <c r="I110" s="291"/>
      <c r="J110" s="291"/>
      <c r="K110" s="291"/>
      <c r="L110" s="291"/>
      <c r="M110" s="291"/>
      <c r="N110" s="291"/>
      <c r="O110" s="291"/>
      <c r="P110" s="291"/>
      <c r="Q110" s="291"/>
      <c r="R110" s="291"/>
      <c r="S110" s="291"/>
      <c r="T110" s="291"/>
      <c r="U110" s="291"/>
      <c r="V110" s="291"/>
      <c r="W110" s="291"/>
    </row>
    <row r="111" spans="1:23" hidden="1">
      <c r="A111" s="291"/>
      <c r="B111" s="291"/>
      <c r="C111" s="291"/>
      <c r="D111" s="291"/>
      <c r="E111" s="291"/>
      <c r="F111" s="291"/>
      <c r="G111" s="291"/>
      <c r="H111" s="291"/>
      <c r="I111" s="291"/>
      <c r="J111" s="291"/>
      <c r="K111" s="291"/>
      <c r="L111" s="291"/>
      <c r="M111" s="291"/>
      <c r="N111" s="291"/>
      <c r="O111" s="291"/>
      <c r="P111" s="291"/>
      <c r="Q111" s="291"/>
      <c r="R111" s="291"/>
      <c r="S111" s="291"/>
      <c r="T111" s="291"/>
      <c r="U111" s="291"/>
      <c r="V111" s="291"/>
      <c r="W111" s="291"/>
    </row>
    <row r="112" spans="1:23" hidden="1">
      <c r="A112" s="291"/>
      <c r="B112" s="291"/>
      <c r="C112" s="291"/>
      <c r="D112" s="291"/>
      <c r="E112" s="291"/>
      <c r="F112" s="291"/>
      <c r="G112" s="291"/>
      <c r="H112" s="291"/>
      <c r="I112" s="291"/>
      <c r="J112" s="291"/>
      <c r="K112" s="291"/>
      <c r="L112" s="291"/>
      <c r="M112" s="291"/>
      <c r="N112" s="291"/>
      <c r="O112" s="291"/>
      <c r="P112" s="291"/>
      <c r="Q112" s="291"/>
      <c r="R112" s="291"/>
      <c r="S112" s="291"/>
      <c r="T112" s="291"/>
      <c r="U112" s="291"/>
      <c r="V112" s="291"/>
      <c r="W112" s="291"/>
    </row>
    <row r="113" spans="1:23" hidden="1">
      <c r="A113" s="291"/>
      <c r="B113" s="291"/>
      <c r="C113" s="291"/>
      <c r="D113" s="291"/>
      <c r="E113" s="291"/>
      <c r="F113" s="291"/>
      <c r="G113" s="291"/>
      <c r="H113" s="291"/>
      <c r="I113" s="291"/>
      <c r="J113" s="291"/>
      <c r="K113" s="291"/>
      <c r="L113" s="291"/>
      <c r="M113" s="291"/>
      <c r="N113" s="291"/>
      <c r="O113" s="291"/>
      <c r="P113" s="291"/>
      <c r="Q113" s="291"/>
      <c r="R113" s="291"/>
      <c r="S113" s="291"/>
      <c r="T113" s="291"/>
      <c r="U113" s="291"/>
      <c r="V113" s="291"/>
      <c r="W113" s="291"/>
    </row>
    <row r="114" spans="1:23" hidden="1">
      <c r="A114" s="291"/>
      <c r="B114" s="291"/>
      <c r="C114" s="291"/>
      <c r="D114" s="291"/>
      <c r="E114" s="291"/>
      <c r="F114" s="291"/>
      <c r="G114" s="291"/>
      <c r="H114" s="291"/>
      <c r="I114" s="291"/>
      <c r="J114" s="291"/>
      <c r="K114" s="291"/>
      <c r="L114" s="291"/>
      <c r="M114" s="291"/>
      <c r="N114" s="291"/>
      <c r="O114" s="291"/>
      <c r="P114" s="291"/>
      <c r="Q114" s="291"/>
      <c r="R114" s="291"/>
      <c r="S114" s="291"/>
      <c r="T114" s="291"/>
      <c r="U114" s="291"/>
      <c r="V114" s="291"/>
      <c r="W114" s="291"/>
    </row>
    <row r="115" spans="1:23" hidden="1">
      <c r="A115" s="291"/>
      <c r="B115" s="291"/>
      <c r="C115" s="291"/>
      <c r="D115" s="291"/>
      <c r="E115" s="291"/>
      <c r="F115" s="291"/>
      <c r="G115" s="291"/>
      <c r="H115" s="291"/>
      <c r="I115" s="291"/>
      <c r="J115" s="291"/>
      <c r="K115" s="291"/>
      <c r="L115" s="291"/>
      <c r="M115" s="291"/>
      <c r="N115" s="291"/>
      <c r="O115" s="291"/>
      <c r="P115" s="291"/>
      <c r="Q115" s="291"/>
      <c r="R115" s="291"/>
      <c r="S115" s="291"/>
      <c r="T115" s="291"/>
      <c r="U115" s="291"/>
      <c r="V115" s="291"/>
      <c r="W115" s="291"/>
    </row>
    <row r="116" spans="1:23" hidden="1">
      <c r="A116" s="291"/>
      <c r="B116" s="291"/>
      <c r="C116" s="291"/>
      <c r="D116" s="291"/>
      <c r="E116" s="291"/>
      <c r="F116" s="291"/>
      <c r="G116" s="291"/>
      <c r="H116" s="291"/>
      <c r="I116" s="291"/>
      <c r="J116" s="291"/>
      <c r="K116" s="291"/>
      <c r="L116" s="291"/>
      <c r="M116" s="291"/>
      <c r="N116" s="291"/>
      <c r="O116" s="291"/>
      <c r="P116" s="291"/>
      <c r="Q116" s="291"/>
      <c r="R116" s="291"/>
      <c r="S116" s="291"/>
      <c r="T116" s="291"/>
      <c r="U116" s="291"/>
      <c r="V116" s="291"/>
      <c r="W116" s="291"/>
    </row>
    <row r="117" spans="1:23" hidden="1">
      <c r="A117" s="291"/>
      <c r="B117" s="291"/>
      <c r="C117" s="291"/>
      <c r="D117" s="291"/>
      <c r="E117" s="291"/>
      <c r="F117" s="291"/>
      <c r="G117" s="291"/>
      <c r="H117" s="291"/>
      <c r="I117" s="291"/>
      <c r="J117" s="291"/>
      <c r="K117" s="291"/>
      <c r="L117" s="291"/>
      <c r="M117" s="291"/>
      <c r="N117" s="291"/>
      <c r="O117" s="291"/>
      <c r="P117" s="291"/>
      <c r="Q117" s="291"/>
      <c r="R117" s="291"/>
      <c r="S117" s="291"/>
      <c r="T117" s="291"/>
      <c r="U117" s="291"/>
      <c r="V117" s="291"/>
      <c r="W117" s="291"/>
    </row>
    <row r="118" spans="1:23" hidden="1">
      <c r="A118" s="291"/>
      <c r="B118" s="291"/>
      <c r="C118" s="291"/>
      <c r="D118" s="291"/>
      <c r="E118" s="291"/>
      <c r="F118" s="291"/>
      <c r="G118" s="291"/>
      <c r="H118" s="291"/>
      <c r="I118" s="291"/>
      <c r="J118" s="291"/>
      <c r="K118" s="291"/>
      <c r="L118" s="291"/>
      <c r="M118" s="291"/>
      <c r="N118" s="291"/>
      <c r="O118" s="291"/>
      <c r="P118" s="291"/>
      <c r="Q118" s="291"/>
      <c r="R118" s="291"/>
      <c r="S118" s="291"/>
      <c r="T118" s="291"/>
      <c r="U118" s="291"/>
      <c r="V118" s="291"/>
      <c r="W118" s="291"/>
    </row>
    <row r="119" spans="1:23" hidden="1">
      <c r="A119" s="291"/>
      <c r="B119" s="291"/>
      <c r="C119" s="291"/>
      <c r="D119" s="291"/>
      <c r="E119" s="291"/>
      <c r="F119" s="291"/>
      <c r="G119" s="291"/>
      <c r="H119" s="291"/>
      <c r="I119" s="291"/>
      <c r="J119" s="291"/>
      <c r="K119" s="291"/>
      <c r="L119" s="291"/>
      <c r="M119" s="291"/>
      <c r="N119" s="291"/>
      <c r="O119" s="291"/>
      <c r="P119" s="291"/>
      <c r="Q119" s="291"/>
      <c r="R119" s="291"/>
      <c r="S119" s="291"/>
      <c r="T119" s="291"/>
      <c r="U119" s="291"/>
      <c r="V119" s="291"/>
      <c r="W119" s="291"/>
    </row>
    <row r="120" spans="1:23" hidden="1">
      <c r="A120" s="291"/>
      <c r="B120" s="291"/>
      <c r="C120" s="291"/>
      <c r="D120" s="291"/>
      <c r="E120" s="291"/>
      <c r="F120" s="291"/>
      <c r="G120" s="291"/>
      <c r="H120" s="291"/>
      <c r="I120" s="291"/>
      <c r="J120" s="291"/>
      <c r="K120" s="291"/>
      <c r="L120" s="291"/>
      <c r="M120" s="291"/>
      <c r="N120" s="291"/>
      <c r="O120" s="291"/>
      <c r="P120" s="291"/>
      <c r="Q120" s="291"/>
      <c r="R120" s="291"/>
      <c r="S120" s="291"/>
      <c r="T120" s="291"/>
      <c r="U120" s="291"/>
      <c r="V120" s="291"/>
      <c r="W120" s="291"/>
    </row>
    <row r="121" spans="1:23" hidden="1">
      <c r="A121" s="291"/>
      <c r="B121" s="291"/>
      <c r="C121" s="291"/>
      <c r="D121" s="291"/>
      <c r="E121" s="291"/>
      <c r="F121" s="291"/>
      <c r="G121" s="291"/>
      <c r="H121" s="291"/>
      <c r="I121" s="291"/>
      <c r="J121" s="291"/>
      <c r="K121" s="291"/>
      <c r="L121" s="291"/>
      <c r="M121" s="291"/>
      <c r="N121" s="291"/>
      <c r="O121" s="291"/>
      <c r="P121" s="291"/>
      <c r="Q121" s="291"/>
      <c r="R121" s="291"/>
      <c r="S121" s="291"/>
      <c r="T121" s="291"/>
      <c r="U121" s="291"/>
      <c r="V121" s="291"/>
      <c r="W121" s="291"/>
    </row>
    <row r="122" spans="1:23" hidden="1">
      <c r="A122" s="291"/>
      <c r="B122" s="291"/>
      <c r="C122" s="291"/>
      <c r="D122" s="291"/>
      <c r="E122" s="291"/>
      <c r="F122" s="291"/>
      <c r="G122" s="291"/>
      <c r="H122" s="291"/>
      <c r="I122" s="291"/>
      <c r="J122" s="291"/>
      <c r="K122" s="291"/>
      <c r="L122" s="291"/>
      <c r="M122" s="291"/>
      <c r="N122" s="291"/>
      <c r="O122" s="291"/>
      <c r="P122" s="291"/>
      <c r="Q122" s="291"/>
      <c r="R122" s="291"/>
      <c r="S122" s="291"/>
      <c r="T122" s="291"/>
      <c r="U122" s="291"/>
      <c r="V122" s="291"/>
      <c r="W122" s="291"/>
    </row>
    <row r="123" spans="1:23" hidden="1">
      <c r="A123" s="291"/>
      <c r="B123" s="291"/>
      <c r="C123" s="291"/>
      <c r="D123" s="291"/>
      <c r="E123" s="291"/>
      <c r="F123" s="291"/>
      <c r="G123" s="291"/>
      <c r="H123" s="291"/>
      <c r="I123" s="291"/>
      <c r="J123" s="291"/>
      <c r="K123" s="291"/>
      <c r="L123" s="291"/>
      <c r="M123" s="291"/>
      <c r="N123" s="291"/>
      <c r="O123" s="291"/>
      <c r="P123" s="291"/>
      <c r="Q123" s="291"/>
      <c r="R123" s="291"/>
      <c r="S123" s="291"/>
      <c r="T123" s="291"/>
      <c r="U123" s="291"/>
      <c r="V123" s="291"/>
      <c r="W123" s="291"/>
    </row>
    <row r="124" spans="1:23" hidden="1">
      <c r="A124" s="291"/>
      <c r="B124" s="291"/>
      <c r="C124" s="291"/>
      <c r="D124" s="291"/>
      <c r="E124" s="291"/>
      <c r="F124" s="291"/>
      <c r="G124" s="291"/>
      <c r="H124" s="291"/>
      <c r="I124" s="291"/>
      <c r="J124" s="291"/>
      <c r="K124" s="291"/>
      <c r="L124" s="291"/>
      <c r="M124" s="291"/>
      <c r="N124" s="291"/>
      <c r="O124" s="291"/>
      <c r="P124" s="291"/>
      <c r="Q124" s="291"/>
      <c r="R124" s="291"/>
      <c r="S124" s="291"/>
      <c r="T124" s="291"/>
      <c r="U124" s="291"/>
      <c r="V124" s="291"/>
      <c r="W124" s="291"/>
    </row>
    <row r="125" spans="1:23" hidden="1">
      <c r="A125" s="291"/>
      <c r="B125" s="291"/>
      <c r="C125" s="291"/>
      <c r="D125" s="291"/>
      <c r="E125" s="291"/>
      <c r="F125" s="291"/>
      <c r="G125" s="291"/>
      <c r="H125" s="291"/>
      <c r="I125" s="291"/>
      <c r="J125" s="291"/>
      <c r="K125" s="291"/>
      <c r="L125" s="291"/>
      <c r="M125" s="291"/>
      <c r="N125" s="291"/>
      <c r="O125" s="291"/>
      <c r="P125" s="291"/>
      <c r="Q125" s="291"/>
      <c r="R125" s="291"/>
      <c r="S125" s="291"/>
      <c r="T125" s="291"/>
      <c r="U125" s="291"/>
      <c r="V125" s="291"/>
      <c r="W125" s="291"/>
    </row>
    <row r="126" spans="1:23" hidden="1">
      <c r="A126" s="291"/>
      <c r="B126" s="291"/>
      <c r="C126" s="291"/>
      <c r="D126" s="291"/>
      <c r="E126" s="291"/>
      <c r="F126" s="291"/>
      <c r="G126" s="291"/>
      <c r="H126" s="291"/>
      <c r="I126" s="291"/>
      <c r="J126" s="291"/>
      <c r="K126" s="291"/>
      <c r="L126" s="291"/>
      <c r="M126" s="291"/>
      <c r="N126" s="291"/>
      <c r="O126" s="291"/>
      <c r="P126" s="291"/>
      <c r="Q126" s="291"/>
      <c r="R126" s="291"/>
      <c r="S126" s="291"/>
      <c r="T126" s="291"/>
      <c r="U126" s="291"/>
      <c r="V126" s="291"/>
      <c r="W126" s="291"/>
    </row>
    <row r="127" spans="1:23" hidden="1">
      <c r="A127" s="291"/>
      <c r="B127" s="291"/>
      <c r="C127" s="291"/>
      <c r="D127" s="291"/>
      <c r="E127" s="291"/>
      <c r="F127" s="291"/>
      <c r="G127" s="291"/>
      <c r="H127" s="291"/>
      <c r="I127" s="291"/>
      <c r="J127" s="291"/>
      <c r="K127" s="291"/>
      <c r="L127" s="291"/>
      <c r="M127" s="291"/>
      <c r="N127" s="291"/>
      <c r="O127" s="291"/>
      <c r="P127" s="291"/>
      <c r="Q127" s="291"/>
      <c r="R127" s="291"/>
      <c r="S127" s="291"/>
      <c r="T127" s="291"/>
      <c r="U127" s="291"/>
      <c r="V127" s="291"/>
      <c r="W127" s="291"/>
    </row>
    <row r="128" spans="1:23" hidden="1">
      <c r="A128" s="291"/>
      <c r="B128" s="291"/>
      <c r="C128" s="291"/>
      <c r="D128" s="291"/>
      <c r="E128" s="291"/>
      <c r="F128" s="291"/>
      <c r="G128" s="291"/>
      <c r="H128" s="291"/>
      <c r="I128" s="291"/>
      <c r="J128" s="291"/>
      <c r="K128" s="291"/>
      <c r="L128" s="291"/>
      <c r="M128" s="291"/>
      <c r="N128" s="291"/>
      <c r="O128" s="291"/>
      <c r="P128" s="291"/>
      <c r="Q128" s="291"/>
      <c r="R128" s="291"/>
      <c r="S128" s="291"/>
      <c r="T128" s="291"/>
      <c r="U128" s="291"/>
      <c r="V128" s="291"/>
      <c r="W128" s="291"/>
    </row>
    <row r="129" spans="1:23" hidden="1">
      <c r="A129" s="291"/>
      <c r="B129" s="291"/>
      <c r="C129" s="291"/>
      <c r="D129" s="291"/>
      <c r="E129" s="291"/>
      <c r="F129" s="291"/>
      <c r="G129" s="291"/>
      <c r="H129" s="291"/>
      <c r="I129" s="291"/>
      <c r="J129" s="291"/>
      <c r="K129" s="291"/>
      <c r="L129" s="291"/>
      <c r="M129" s="291"/>
      <c r="N129" s="291"/>
      <c r="O129" s="291"/>
      <c r="P129" s="291"/>
      <c r="Q129" s="291"/>
      <c r="R129" s="291"/>
      <c r="S129" s="291"/>
      <c r="T129" s="291"/>
      <c r="U129" s="291"/>
      <c r="V129" s="291"/>
      <c r="W129" s="291"/>
    </row>
    <row r="130" spans="1:23" hidden="1">
      <c r="A130" s="291"/>
      <c r="B130" s="291"/>
      <c r="C130" s="291"/>
      <c r="D130" s="291"/>
      <c r="E130" s="291"/>
      <c r="F130" s="291"/>
      <c r="G130" s="291"/>
      <c r="H130" s="291"/>
      <c r="I130" s="291"/>
      <c r="J130" s="291"/>
      <c r="K130" s="291"/>
      <c r="L130" s="291"/>
      <c r="M130" s="291"/>
      <c r="N130" s="291"/>
      <c r="O130" s="291"/>
      <c r="P130" s="291"/>
      <c r="Q130" s="291"/>
      <c r="R130" s="291"/>
      <c r="S130" s="291"/>
      <c r="T130" s="291"/>
      <c r="U130" s="291"/>
      <c r="V130" s="291"/>
      <c r="W130" s="291"/>
    </row>
    <row r="131" spans="1:23" hidden="1">
      <c r="A131" s="291"/>
      <c r="B131" s="291"/>
      <c r="C131" s="291"/>
      <c r="D131" s="291"/>
      <c r="E131" s="291"/>
      <c r="F131" s="291"/>
      <c r="G131" s="291"/>
      <c r="H131" s="291"/>
      <c r="I131" s="291"/>
      <c r="J131" s="291"/>
      <c r="K131" s="291"/>
      <c r="L131" s="291"/>
      <c r="M131" s="291"/>
      <c r="N131" s="291"/>
      <c r="O131" s="291"/>
      <c r="P131" s="291"/>
      <c r="Q131" s="291"/>
      <c r="R131" s="291"/>
      <c r="S131" s="291"/>
      <c r="T131" s="291"/>
      <c r="U131" s="291"/>
      <c r="V131" s="291"/>
      <c r="W131" s="291"/>
    </row>
    <row r="132" spans="1:23" hidden="1">
      <c r="A132" s="291"/>
      <c r="B132" s="291"/>
      <c r="C132" s="291"/>
      <c r="D132" s="291"/>
      <c r="E132" s="291"/>
      <c r="F132" s="291"/>
      <c r="G132" s="291"/>
      <c r="H132" s="291"/>
      <c r="I132" s="291"/>
      <c r="J132" s="291"/>
      <c r="K132" s="291"/>
      <c r="L132" s="291"/>
      <c r="M132" s="291"/>
      <c r="N132" s="291"/>
      <c r="O132" s="291"/>
      <c r="P132" s="291"/>
      <c r="Q132" s="291"/>
      <c r="R132" s="291"/>
      <c r="S132" s="291"/>
      <c r="T132" s="291"/>
      <c r="U132" s="291"/>
      <c r="V132" s="291"/>
      <c r="W132" s="291"/>
    </row>
    <row r="133" spans="1:23" hidden="1">
      <c r="A133" s="291"/>
      <c r="B133" s="291"/>
      <c r="C133" s="291"/>
      <c r="D133" s="291"/>
      <c r="E133" s="291"/>
      <c r="F133" s="291"/>
      <c r="G133" s="291"/>
      <c r="H133" s="291"/>
      <c r="I133" s="291"/>
      <c r="J133" s="291"/>
      <c r="K133" s="291"/>
      <c r="L133" s="291"/>
      <c r="M133" s="291"/>
      <c r="N133" s="291"/>
      <c r="O133" s="291"/>
      <c r="P133" s="291"/>
      <c r="Q133" s="291"/>
      <c r="R133" s="291"/>
      <c r="S133" s="291"/>
      <c r="T133" s="291"/>
      <c r="U133" s="291"/>
      <c r="V133" s="291"/>
      <c r="W133" s="291"/>
    </row>
    <row r="134" spans="1:23" hidden="1">
      <c r="A134" s="291"/>
      <c r="B134" s="291"/>
      <c r="C134" s="291"/>
      <c r="D134" s="291"/>
      <c r="E134" s="291"/>
      <c r="F134" s="291"/>
      <c r="G134" s="291"/>
      <c r="H134" s="291"/>
      <c r="I134" s="291"/>
      <c r="J134" s="291"/>
      <c r="K134" s="291"/>
      <c r="L134" s="291"/>
      <c r="M134" s="291"/>
      <c r="N134" s="291"/>
      <c r="O134" s="291"/>
      <c r="P134" s="291"/>
      <c r="Q134" s="291"/>
      <c r="R134" s="291"/>
      <c r="S134" s="291"/>
      <c r="T134" s="291"/>
      <c r="U134" s="291"/>
      <c r="V134" s="291"/>
      <c r="W134" s="291"/>
    </row>
    <row r="135" spans="1:23" hidden="1">
      <c r="A135" s="291"/>
      <c r="B135" s="291"/>
      <c r="C135" s="291"/>
      <c r="D135" s="291"/>
      <c r="E135" s="291"/>
      <c r="F135" s="291"/>
      <c r="G135" s="291"/>
      <c r="H135" s="291"/>
      <c r="I135" s="291"/>
      <c r="J135" s="291"/>
      <c r="K135" s="291"/>
      <c r="L135" s="291"/>
      <c r="M135" s="291"/>
      <c r="N135" s="291"/>
      <c r="O135" s="291"/>
      <c r="P135" s="291"/>
      <c r="Q135" s="291"/>
      <c r="R135" s="291"/>
      <c r="S135" s="291"/>
      <c r="T135" s="291"/>
      <c r="U135" s="291"/>
      <c r="V135" s="291"/>
      <c r="W135" s="291"/>
    </row>
    <row r="136" spans="1:23" hidden="1">
      <c r="A136" s="291"/>
      <c r="B136" s="291"/>
      <c r="C136" s="291"/>
      <c r="D136" s="291"/>
      <c r="E136" s="291"/>
      <c r="F136" s="291"/>
      <c r="G136" s="291"/>
      <c r="H136" s="291"/>
      <c r="I136" s="291"/>
      <c r="J136" s="291"/>
      <c r="K136" s="291"/>
      <c r="L136" s="291"/>
      <c r="M136" s="291"/>
      <c r="N136" s="291"/>
      <c r="O136" s="291"/>
      <c r="P136" s="291"/>
      <c r="Q136" s="291"/>
      <c r="R136" s="291"/>
      <c r="S136" s="291"/>
      <c r="T136" s="291"/>
      <c r="U136" s="291"/>
      <c r="V136" s="291"/>
      <c r="W136" s="291"/>
    </row>
    <row r="137" spans="1:23" hidden="1">
      <c r="A137" s="291"/>
      <c r="B137" s="291"/>
      <c r="C137" s="291"/>
      <c r="D137" s="291"/>
      <c r="E137" s="291"/>
      <c r="F137" s="291"/>
      <c r="G137" s="291"/>
      <c r="H137" s="291"/>
      <c r="I137" s="291"/>
      <c r="J137" s="291"/>
      <c r="K137" s="291"/>
      <c r="L137" s="291"/>
      <c r="M137" s="291"/>
      <c r="N137" s="291"/>
      <c r="O137" s="291"/>
      <c r="P137" s="291"/>
      <c r="Q137" s="291"/>
      <c r="R137" s="291"/>
      <c r="S137" s="291"/>
      <c r="T137" s="291"/>
      <c r="U137" s="291"/>
      <c r="V137" s="291"/>
      <c r="W137" s="291"/>
    </row>
    <row r="138" spans="1:23" hidden="1">
      <c r="A138" s="291"/>
      <c r="B138" s="291"/>
      <c r="C138" s="291"/>
      <c r="D138" s="291"/>
      <c r="E138" s="291"/>
      <c r="F138" s="291"/>
      <c r="G138" s="291"/>
      <c r="H138" s="291"/>
      <c r="I138" s="291"/>
      <c r="J138" s="291"/>
      <c r="K138" s="291"/>
      <c r="L138" s="291"/>
      <c r="M138" s="291"/>
      <c r="N138" s="291"/>
      <c r="O138" s="291"/>
      <c r="P138" s="291"/>
      <c r="Q138" s="291"/>
      <c r="R138" s="291"/>
      <c r="S138" s="291"/>
      <c r="T138" s="291"/>
      <c r="U138" s="291"/>
      <c r="V138" s="291"/>
      <c r="W138" s="291"/>
    </row>
    <row r="139" spans="1:23" hidden="1">
      <c r="A139" s="291"/>
      <c r="B139" s="291"/>
      <c r="C139" s="291"/>
      <c r="D139" s="291"/>
      <c r="E139" s="291"/>
      <c r="F139" s="291"/>
      <c r="G139" s="291"/>
      <c r="H139" s="291"/>
      <c r="I139" s="291"/>
      <c r="J139" s="291"/>
      <c r="K139" s="291"/>
      <c r="L139" s="291"/>
      <c r="M139" s="291"/>
      <c r="N139" s="291"/>
      <c r="O139" s="291"/>
      <c r="P139" s="291"/>
      <c r="Q139" s="291"/>
      <c r="R139" s="291"/>
      <c r="S139" s="291"/>
      <c r="T139" s="291"/>
      <c r="U139" s="291"/>
      <c r="V139" s="291"/>
      <c r="W139" s="291"/>
    </row>
    <row r="140" spans="1:23" hidden="1">
      <c r="A140" s="291"/>
      <c r="B140" s="291"/>
      <c r="C140" s="291"/>
      <c r="D140" s="291"/>
      <c r="E140" s="291"/>
      <c r="F140" s="291"/>
      <c r="G140" s="291"/>
      <c r="H140" s="291"/>
      <c r="I140" s="291"/>
      <c r="J140" s="291"/>
      <c r="K140" s="291"/>
      <c r="L140" s="291"/>
      <c r="M140" s="291"/>
      <c r="N140" s="291"/>
      <c r="O140" s="291"/>
      <c r="P140" s="291"/>
      <c r="Q140" s="291"/>
      <c r="R140" s="291"/>
      <c r="S140" s="291"/>
      <c r="T140" s="291"/>
      <c r="U140" s="291"/>
      <c r="V140" s="291"/>
      <c r="W140" s="291"/>
    </row>
    <row r="141" spans="1:23" hidden="1">
      <c r="A141" s="291"/>
      <c r="B141" s="291"/>
      <c r="C141" s="291"/>
      <c r="D141" s="291"/>
      <c r="E141" s="291"/>
      <c r="F141" s="291"/>
      <c r="G141" s="291"/>
      <c r="H141" s="291"/>
      <c r="I141" s="291"/>
      <c r="J141" s="291"/>
      <c r="K141" s="291"/>
      <c r="L141" s="291"/>
      <c r="M141" s="291"/>
      <c r="N141" s="291"/>
      <c r="O141" s="291"/>
      <c r="P141" s="291"/>
      <c r="Q141" s="291"/>
      <c r="R141" s="291"/>
      <c r="S141" s="291"/>
      <c r="T141" s="291"/>
      <c r="U141" s="291"/>
      <c r="V141" s="291"/>
      <c r="W141" s="291"/>
    </row>
    <row r="142" spans="1:23" hidden="1">
      <c r="A142" s="291"/>
      <c r="B142" s="291"/>
      <c r="C142" s="291"/>
      <c r="D142" s="291"/>
      <c r="E142" s="291"/>
      <c r="F142" s="291"/>
      <c r="G142" s="291"/>
      <c r="H142" s="291"/>
      <c r="I142" s="291"/>
      <c r="J142" s="291"/>
      <c r="K142" s="291"/>
      <c r="L142" s="291"/>
      <c r="M142" s="291"/>
      <c r="N142" s="291"/>
      <c r="O142" s="291"/>
      <c r="P142" s="291"/>
      <c r="Q142" s="291"/>
      <c r="R142" s="291"/>
      <c r="S142" s="291"/>
      <c r="T142" s="291"/>
      <c r="U142" s="291"/>
      <c r="V142" s="291"/>
      <c r="W142" s="291"/>
    </row>
    <row r="143" spans="1:23" hidden="1">
      <c r="A143" s="291"/>
      <c r="B143" s="291"/>
      <c r="C143" s="291"/>
      <c r="D143" s="291"/>
      <c r="E143" s="291"/>
      <c r="F143" s="291"/>
      <c r="G143" s="291"/>
      <c r="H143" s="291"/>
      <c r="I143" s="291"/>
      <c r="J143" s="291"/>
      <c r="K143" s="291"/>
      <c r="L143" s="291"/>
      <c r="M143" s="291"/>
      <c r="N143" s="291"/>
      <c r="O143" s="291"/>
      <c r="P143" s="291"/>
      <c r="Q143" s="291"/>
      <c r="R143" s="291"/>
      <c r="S143" s="291"/>
      <c r="T143" s="291"/>
      <c r="U143" s="291"/>
      <c r="V143" s="291"/>
      <c r="W143" s="291"/>
    </row>
    <row r="144" spans="1:23" hidden="1">
      <c r="A144" s="291"/>
      <c r="B144" s="291"/>
      <c r="C144" s="291"/>
      <c r="D144" s="291"/>
      <c r="E144" s="291"/>
      <c r="F144" s="291"/>
      <c r="G144" s="291"/>
      <c r="H144" s="291"/>
      <c r="I144" s="291"/>
      <c r="J144" s="291"/>
      <c r="K144" s="291"/>
      <c r="L144" s="291"/>
      <c r="M144" s="291"/>
      <c r="N144" s="291"/>
      <c r="O144" s="291"/>
      <c r="P144" s="291"/>
      <c r="Q144" s="291"/>
      <c r="R144" s="291"/>
      <c r="S144" s="291"/>
      <c r="T144" s="291"/>
      <c r="U144" s="291"/>
      <c r="V144" s="291"/>
      <c r="W144" s="291"/>
    </row>
    <row r="145" spans="1:23" hidden="1">
      <c r="A145" s="291"/>
      <c r="B145" s="291"/>
      <c r="C145" s="291"/>
      <c r="D145" s="291"/>
      <c r="E145" s="291"/>
      <c r="F145" s="291"/>
      <c r="G145" s="291"/>
      <c r="H145" s="291"/>
      <c r="I145" s="291"/>
      <c r="J145" s="291"/>
      <c r="K145" s="291"/>
      <c r="L145" s="291"/>
      <c r="M145" s="291"/>
      <c r="N145" s="291"/>
      <c r="O145" s="291"/>
      <c r="P145" s="291"/>
      <c r="Q145" s="291"/>
      <c r="R145" s="291"/>
      <c r="S145" s="291"/>
      <c r="T145" s="291"/>
      <c r="U145" s="291"/>
      <c r="V145" s="291"/>
      <c r="W145" s="291"/>
    </row>
    <row r="146" spans="1:23" hidden="1">
      <c r="A146" s="291"/>
      <c r="B146" s="291"/>
      <c r="C146" s="291"/>
      <c r="D146" s="291"/>
      <c r="E146" s="291"/>
      <c r="F146" s="291"/>
      <c r="G146" s="291"/>
      <c r="H146" s="291"/>
      <c r="I146" s="291"/>
      <c r="J146" s="291"/>
      <c r="K146" s="291"/>
      <c r="L146" s="291"/>
      <c r="M146" s="291"/>
      <c r="N146" s="291"/>
      <c r="O146" s="291"/>
      <c r="P146" s="291"/>
      <c r="Q146" s="291"/>
      <c r="R146" s="291"/>
      <c r="S146" s="291"/>
      <c r="T146" s="291"/>
      <c r="U146" s="291"/>
      <c r="V146" s="291"/>
      <c r="W146" s="291"/>
    </row>
    <row r="147" spans="1:23" hidden="1">
      <c r="A147" s="291"/>
      <c r="B147" s="291"/>
      <c r="C147" s="291"/>
      <c r="D147" s="291"/>
      <c r="E147" s="291"/>
      <c r="F147" s="291"/>
      <c r="G147" s="291"/>
      <c r="H147" s="291"/>
      <c r="I147" s="291"/>
      <c r="J147" s="291"/>
      <c r="K147" s="291"/>
      <c r="L147" s="291"/>
      <c r="M147" s="291"/>
      <c r="N147" s="291"/>
      <c r="O147" s="291"/>
      <c r="P147" s="291"/>
      <c r="Q147" s="291"/>
      <c r="R147" s="291"/>
      <c r="S147" s="291"/>
      <c r="T147" s="291"/>
      <c r="U147" s="291"/>
      <c r="V147" s="291"/>
      <c r="W147" s="291"/>
    </row>
    <row r="148" spans="1:23" hidden="1">
      <c r="A148" s="291"/>
      <c r="B148" s="291"/>
      <c r="C148" s="291"/>
      <c r="D148" s="291"/>
      <c r="E148" s="291"/>
      <c r="F148" s="291"/>
      <c r="G148" s="291"/>
      <c r="H148" s="291"/>
      <c r="I148" s="291"/>
      <c r="J148" s="291"/>
      <c r="K148" s="291"/>
      <c r="L148" s="291"/>
      <c r="M148" s="291"/>
      <c r="N148" s="291"/>
      <c r="O148" s="291"/>
      <c r="P148" s="291"/>
      <c r="Q148" s="291"/>
      <c r="R148" s="291"/>
      <c r="S148" s="291"/>
      <c r="T148" s="291"/>
      <c r="U148" s="291"/>
      <c r="V148" s="291"/>
      <c r="W148" s="291"/>
    </row>
    <row r="149" spans="1:23" hidden="1">
      <c r="A149" s="291"/>
      <c r="B149" s="291"/>
      <c r="C149" s="291"/>
      <c r="D149" s="291"/>
      <c r="E149" s="291"/>
      <c r="F149" s="291"/>
      <c r="G149" s="291"/>
      <c r="H149" s="291"/>
      <c r="I149" s="291"/>
      <c r="J149" s="291"/>
      <c r="K149" s="291"/>
      <c r="L149" s="291"/>
      <c r="M149" s="291"/>
      <c r="N149" s="291"/>
      <c r="O149" s="291"/>
      <c r="P149" s="291"/>
      <c r="Q149" s="291"/>
      <c r="R149" s="291"/>
      <c r="S149" s="291"/>
      <c r="T149" s="291"/>
      <c r="U149" s="291"/>
      <c r="V149" s="291"/>
      <c r="W149" s="291"/>
    </row>
    <row r="150" spans="1:23" hidden="1">
      <c r="A150" s="291"/>
      <c r="B150" s="291"/>
      <c r="C150" s="291"/>
      <c r="D150" s="291"/>
      <c r="E150" s="291"/>
      <c r="F150" s="291"/>
      <c r="G150" s="291"/>
      <c r="H150" s="291"/>
      <c r="I150" s="291"/>
      <c r="J150" s="291"/>
      <c r="K150" s="291"/>
      <c r="L150" s="291"/>
      <c r="M150" s="291"/>
      <c r="N150" s="291"/>
      <c r="O150" s="291"/>
      <c r="P150" s="291"/>
      <c r="Q150" s="291"/>
      <c r="R150" s="291"/>
      <c r="S150" s="291"/>
      <c r="T150" s="291"/>
      <c r="U150" s="291"/>
      <c r="V150" s="291"/>
      <c r="W150" s="291"/>
    </row>
    <row r="151" spans="1:23" hidden="1">
      <c r="A151" s="291"/>
      <c r="B151" s="291"/>
      <c r="C151" s="291"/>
      <c r="D151" s="291"/>
      <c r="E151" s="291"/>
      <c r="F151" s="291"/>
      <c r="G151" s="291"/>
      <c r="H151" s="291"/>
      <c r="I151" s="291"/>
      <c r="J151" s="291"/>
      <c r="K151" s="291"/>
      <c r="L151" s="291"/>
      <c r="M151" s="291"/>
      <c r="N151" s="291"/>
      <c r="O151" s="291"/>
      <c r="P151" s="291"/>
      <c r="Q151" s="291"/>
      <c r="R151" s="291"/>
      <c r="S151" s="291"/>
      <c r="T151" s="291"/>
      <c r="U151" s="291"/>
      <c r="V151" s="291"/>
      <c r="W151" s="291"/>
    </row>
    <row r="152" spans="1:23" hidden="1">
      <c r="A152" s="291"/>
      <c r="B152" s="291"/>
      <c r="C152" s="291"/>
      <c r="D152" s="291"/>
      <c r="E152" s="291"/>
      <c r="F152" s="291"/>
      <c r="G152" s="291"/>
      <c r="H152" s="291"/>
      <c r="I152" s="291"/>
      <c r="J152" s="291"/>
      <c r="K152" s="291"/>
      <c r="L152" s="291"/>
      <c r="M152" s="291"/>
      <c r="N152" s="291"/>
      <c r="O152" s="291"/>
      <c r="P152" s="291"/>
      <c r="Q152" s="291"/>
      <c r="R152" s="291"/>
      <c r="S152" s="291"/>
      <c r="T152" s="291"/>
      <c r="U152" s="291"/>
      <c r="V152" s="291"/>
      <c r="W152" s="291"/>
    </row>
    <row r="153" spans="1:23" hidden="1">
      <c r="A153" s="291"/>
      <c r="B153" s="291"/>
      <c r="C153" s="291"/>
      <c r="D153" s="291"/>
      <c r="E153" s="291"/>
      <c r="F153" s="291"/>
      <c r="G153" s="291"/>
      <c r="H153" s="291"/>
      <c r="I153" s="291"/>
      <c r="J153" s="291"/>
      <c r="K153" s="291"/>
      <c r="L153" s="291"/>
      <c r="M153" s="291"/>
      <c r="N153" s="291"/>
      <c r="O153" s="291"/>
      <c r="P153" s="291"/>
      <c r="Q153" s="291"/>
      <c r="R153" s="291"/>
      <c r="S153" s="291"/>
      <c r="T153" s="291"/>
      <c r="U153" s="291"/>
      <c r="V153" s="291"/>
      <c r="W153" s="291"/>
    </row>
    <row r="154" spans="1:23" hidden="1">
      <c r="A154" s="291"/>
      <c r="B154" s="291"/>
      <c r="C154" s="291"/>
      <c r="D154" s="291"/>
      <c r="E154" s="291"/>
      <c r="F154" s="291"/>
      <c r="G154" s="291"/>
      <c r="H154" s="291"/>
      <c r="I154" s="291"/>
      <c r="J154" s="291"/>
      <c r="K154" s="291"/>
      <c r="L154" s="291"/>
      <c r="M154" s="291"/>
      <c r="N154" s="291"/>
      <c r="O154" s="291"/>
      <c r="P154" s="291"/>
      <c r="Q154" s="291"/>
      <c r="R154" s="291"/>
      <c r="S154" s="291"/>
      <c r="T154" s="291"/>
      <c r="U154" s="291"/>
      <c r="V154" s="291"/>
      <c r="W154" s="291"/>
    </row>
    <row r="155" spans="1:23" hidden="1">
      <c r="A155" s="291"/>
      <c r="B155" s="291"/>
      <c r="C155" s="291"/>
      <c r="D155" s="291"/>
      <c r="E155" s="291"/>
      <c r="F155" s="291"/>
      <c r="G155" s="291"/>
      <c r="H155" s="291"/>
      <c r="I155" s="291"/>
      <c r="J155" s="291"/>
      <c r="K155" s="291"/>
      <c r="L155" s="291"/>
      <c r="M155" s="291"/>
      <c r="N155" s="291"/>
      <c r="O155" s="291"/>
      <c r="P155" s="291"/>
      <c r="Q155" s="291"/>
      <c r="R155" s="291"/>
      <c r="S155" s="291"/>
      <c r="T155" s="291"/>
      <c r="U155" s="291"/>
      <c r="V155" s="291"/>
      <c r="W155" s="291"/>
    </row>
    <row r="156" spans="1:23" hidden="1">
      <c r="A156" s="291"/>
      <c r="B156" s="291"/>
      <c r="C156" s="291"/>
      <c r="D156" s="291"/>
      <c r="E156" s="291"/>
      <c r="F156" s="291"/>
      <c r="G156" s="291"/>
      <c r="H156" s="291"/>
      <c r="I156" s="291"/>
      <c r="J156" s="291"/>
      <c r="K156" s="291"/>
      <c r="L156" s="291"/>
      <c r="M156" s="291"/>
      <c r="N156" s="291"/>
      <c r="O156" s="291"/>
      <c r="P156" s="291"/>
      <c r="Q156" s="291"/>
      <c r="R156" s="291"/>
      <c r="S156" s="291"/>
      <c r="T156" s="291"/>
      <c r="U156" s="291"/>
      <c r="V156" s="291"/>
      <c r="W156" s="291"/>
    </row>
    <row r="157" spans="1:23" hidden="1">
      <c r="A157" s="291"/>
      <c r="B157" s="291"/>
      <c r="C157" s="291"/>
      <c r="D157" s="291"/>
      <c r="E157" s="291"/>
      <c r="F157" s="291"/>
      <c r="G157" s="291"/>
      <c r="H157" s="291"/>
      <c r="I157" s="291"/>
      <c r="J157" s="291"/>
      <c r="K157" s="291"/>
      <c r="L157" s="291"/>
      <c r="M157" s="291"/>
      <c r="N157" s="291"/>
      <c r="O157" s="291"/>
      <c r="P157" s="291"/>
      <c r="Q157" s="291"/>
      <c r="R157" s="291"/>
      <c r="S157" s="291"/>
      <c r="T157" s="291"/>
      <c r="U157" s="291"/>
      <c r="V157" s="291"/>
      <c r="W157" s="291"/>
    </row>
    <row r="158" spans="1:23" hidden="1">
      <c r="A158" s="291"/>
      <c r="B158" s="291"/>
      <c r="C158" s="291"/>
      <c r="D158" s="291"/>
      <c r="E158" s="291"/>
      <c r="F158" s="291"/>
      <c r="G158" s="291"/>
      <c r="H158" s="291"/>
      <c r="I158" s="291"/>
      <c r="J158" s="291"/>
      <c r="K158" s="291"/>
      <c r="L158" s="291"/>
      <c r="M158" s="291"/>
      <c r="N158" s="291"/>
      <c r="O158" s="291"/>
      <c r="P158" s="291"/>
      <c r="Q158" s="291"/>
      <c r="R158" s="291"/>
      <c r="S158" s="291"/>
      <c r="T158" s="291"/>
      <c r="U158" s="291"/>
      <c r="V158" s="291"/>
      <c r="W158" s="291"/>
    </row>
  </sheetData>
  <mergeCells count="7">
    <mergeCell ref="A17:W17"/>
    <mergeCell ref="A14:O14"/>
    <mergeCell ref="A1:W2"/>
    <mergeCell ref="A3:W3"/>
    <mergeCell ref="A4:W4"/>
    <mergeCell ref="A15:W15"/>
    <mergeCell ref="A16:W16"/>
  </mergeCells>
  <printOptions horizontalCentered="1"/>
  <pageMargins left="0.31496062992125984" right="0.31496062992125984" top="0.74803149606299213" bottom="0.74803149606299213" header="0.31496062992125984" footer="0.31496062992125984"/>
  <pageSetup scale="77"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5"/>
  <dimension ref="A1:W85"/>
  <sheetViews>
    <sheetView showGridLines="0" zoomScaleNormal="100" zoomScaleSheetLayoutView="100" workbookViewId="0">
      <selection activeCell="A2" sqref="A2:V2"/>
    </sheetView>
  </sheetViews>
  <sheetFormatPr baseColWidth="10" defaultColWidth="0" defaultRowHeight="12.5" zeroHeight="1"/>
  <cols>
    <col min="1" max="1" width="26.54296875" style="290" customWidth="1"/>
    <col min="2" max="2" width="4.7265625" style="290" hidden="1" customWidth="1"/>
    <col min="3" max="6" width="7.54296875" style="290" customWidth="1"/>
    <col min="7" max="7" width="2" style="290" customWidth="1"/>
    <col min="8" max="9" width="7.7265625" style="290" customWidth="1"/>
    <col min="10" max="10" width="7" style="290" customWidth="1"/>
    <col min="11" max="11" width="7.453125" style="290" customWidth="1"/>
    <col min="12" max="12" width="7.26953125" style="290" customWidth="1"/>
    <col min="13" max="13" width="8.453125" style="290" customWidth="1"/>
    <col min="14" max="14" width="7.7265625" style="290" customWidth="1"/>
    <col min="15" max="15" width="7.1796875" style="290" customWidth="1"/>
    <col min="16" max="16" width="8.26953125" style="290" customWidth="1"/>
    <col min="17" max="17" width="6.7265625" style="290" customWidth="1"/>
    <col min="18" max="18" width="2.26953125" style="290" customWidth="1"/>
    <col min="19" max="19" width="7.453125" style="290" bestFit="1" customWidth="1"/>
    <col min="20" max="20" width="6.7265625" style="290" customWidth="1"/>
    <col min="21" max="21" width="8.7265625" style="290" customWidth="1"/>
    <col min="22" max="22" width="1.7265625" style="290" customWidth="1"/>
    <col min="23" max="23" width="1.6328125" style="70" customWidth="1"/>
    <col min="24" max="16384" width="11.453125" style="70" hidden="1"/>
  </cols>
  <sheetData>
    <row r="1" spans="1:22" s="71" customFormat="1" ht="13.15" customHeight="1">
      <c r="A1" s="765" t="s">
        <v>187</v>
      </c>
      <c r="B1" s="765"/>
      <c r="C1" s="765"/>
      <c r="D1" s="765"/>
      <c r="E1" s="765"/>
      <c r="F1" s="765"/>
      <c r="G1" s="765"/>
      <c r="H1" s="765"/>
      <c r="I1" s="765"/>
      <c r="J1" s="765"/>
      <c r="K1" s="765"/>
      <c r="L1" s="765"/>
      <c r="M1" s="765"/>
      <c r="N1" s="765"/>
      <c r="O1" s="765"/>
      <c r="P1" s="765"/>
      <c r="Q1" s="765"/>
      <c r="R1" s="765"/>
      <c r="S1" s="765"/>
      <c r="T1" s="765"/>
      <c r="U1" s="765"/>
      <c r="V1" s="765"/>
    </row>
    <row r="2" spans="1:22" ht="38.25" customHeight="1">
      <c r="A2" s="765" t="s">
        <v>545</v>
      </c>
      <c r="B2" s="765"/>
      <c r="C2" s="765"/>
      <c r="D2" s="765"/>
      <c r="E2" s="765"/>
      <c r="F2" s="765"/>
      <c r="G2" s="765"/>
      <c r="H2" s="765"/>
      <c r="I2" s="765"/>
      <c r="J2" s="765"/>
      <c r="K2" s="765"/>
      <c r="L2" s="765"/>
      <c r="M2" s="765"/>
      <c r="N2" s="765"/>
      <c r="O2" s="765"/>
      <c r="P2" s="765"/>
      <c r="Q2" s="765"/>
      <c r="R2" s="765"/>
      <c r="S2" s="765"/>
      <c r="T2" s="765"/>
      <c r="U2" s="765"/>
      <c r="V2" s="765"/>
    </row>
    <row r="3" spans="1:22" ht="6" customHeight="1">
      <c r="A3" s="1"/>
      <c r="B3" s="8"/>
      <c r="C3" s="8"/>
      <c r="D3" s="8"/>
      <c r="E3" s="8"/>
      <c r="F3" s="8"/>
      <c r="G3" s="8"/>
      <c r="H3" s="8"/>
      <c r="I3" s="8"/>
      <c r="J3" s="8"/>
      <c r="K3" s="8"/>
      <c r="L3" s="8"/>
      <c r="M3" s="8"/>
      <c r="N3" s="8"/>
      <c r="O3" s="8"/>
      <c r="P3" s="8"/>
      <c r="Q3" s="8"/>
      <c r="R3" s="8"/>
      <c r="S3" s="9"/>
      <c r="T3" s="70"/>
      <c r="U3" s="70"/>
      <c r="V3" s="70"/>
    </row>
    <row r="4" spans="1:22" ht="33.75" customHeight="1">
      <c r="A4" s="762" t="s">
        <v>163</v>
      </c>
      <c r="B4" s="790" t="s">
        <v>205</v>
      </c>
      <c r="C4" s="791"/>
      <c r="D4" s="791"/>
      <c r="E4" s="791"/>
      <c r="F4" s="791"/>
      <c r="G4" s="113"/>
      <c r="H4" s="791" t="s">
        <v>70</v>
      </c>
      <c r="I4" s="791"/>
      <c r="J4" s="791"/>
      <c r="K4" s="791"/>
      <c r="L4" s="791"/>
      <c r="M4" s="791"/>
      <c r="N4" s="791"/>
      <c r="O4" s="791"/>
      <c r="P4" s="791"/>
      <c r="Q4" s="791"/>
      <c r="R4" s="116"/>
      <c r="S4" s="791" t="s">
        <v>69</v>
      </c>
      <c r="T4" s="791"/>
      <c r="U4" s="791"/>
      <c r="V4" s="791"/>
    </row>
    <row r="5" spans="1:22" s="14" customFormat="1" ht="56.25" customHeight="1">
      <c r="A5" s="764"/>
      <c r="B5" s="122">
        <v>2021</v>
      </c>
      <c r="C5" s="122">
        <v>2022</v>
      </c>
      <c r="D5" s="122">
        <v>2023</v>
      </c>
      <c r="E5" s="122">
        <v>2024</v>
      </c>
      <c r="F5" s="122">
        <v>2025</v>
      </c>
      <c r="G5" s="118"/>
      <c r="H5" s="119" t="s">
        <v>262</v>
      </c>
      <c r="I5" s="119" t="s">
        <v>201</v>
      </c>
      <c r="J5" s="118" t="s">
        <v>58</v>
      </c>
      <c r="K5" s="118" t="s">
        <v>57</v>
      </c>
      <c r="L5" s="118" t="s">
        <v>194</v>
      </c>
      <c r="M5" s="118" t="s">
        <v>56</v>
      </c>
      <c r="N5" s="118" t="s">
        <v>66</v>
      </c>
      <c r="O5" s="118" t="s">
        <v>64</v>
      </c>
      <c r="P5" s="118" t="s">
        <v>162</v>
      </c>
      <c r="Q5" s="118" t="s">
        <v>65</v>
      </c>
      <c r="R5" s="122"/>
      <c r="S5" s="118" t="s">
        <v>62</v>
      </c>
      <c r="T5" s="118" t="s">
        <v>53</v>
      </c>
      <c r="U5" s="120" t="s">
        <v>130</v>
      </c>
      <c r="V5" s="120"/>
    </row>
    <row r="6" spans="1:22" ht="6" customHeight="1">
      <c r="A6" s="180"/>
      <c r="B6" s="34"/>
      <c r="C6" s="34"/>
      <c r="D6" s="34"/>
      <c r="E6" s="34"/>
      <c r="F6" s="34"/>
      <c r="G6" s="34"/>
      <c r="H6" s="121"/>
      <c r="I6" s="121"/>
      <c r="J6" s="34"/>
      <c r="K6" s="34"/>
      <c r="L6" s="106"/>
      <c r="M6" s="106"/>
      <c r="N6" s="34"/>
      <c r="O6" s="34"/>
      <c r="P6" s="34"/>
      <c r="Q6" s="34"/>
      <c r="R6" s="34"/>
      <c r="S6" s="34"/>
      <c r="T6" s="34"/>
      <c r="U6" s="34"/>
      <c r="V6" s="34"/>
    </row>
    <row r="7" spans="1:22" ht="13.5" customHeight="1">
      <c r="A7" s="488" t="s">
        <v>1</v>
      </c>
      <c r="B7" s="576">
        <v>100</v>
      </c>
      <c r="C7" s="576">
        <v>100</v>
      </c>
      <c r="D7" s="576">
        <v>100</v>
      </c>
      <c r="E7" s="576">
        <v>100</v>
      </c>
      <c r="F7" s="576">
        <v>100</v>
      </c>
      <c r="G7" s="329"/>
      <c r="H7" s="576">
        <v>100</v>
      </c>
      <c r="I7" s="576">
        <v>100</v>
      </c>
      <c r="J7" s="576">
        <v>100</v>
      </c>
      <c r="K7" s="576">
        <v>100</v>
      </c>
      <c r="L7" s="576">
        <v>100</v>
      </c>
      <c r="M7" s="576">
        <v>100</v>
      </c>
      <c r="N7" s="576">
        <v>100</v>
      </c>
      <c r="O7" s="576"/>
      <c r="P7" s="576">
        <v>100</v>
      </c>
      <c r="Q7" s="576">
        <v>100</v>
      </c>
      <c r="R7" s="329"/>
      <c r="S7" s="576">
        <v>100</v>
      </c>
      <c r="T7" s="576">
        <v>100</v>
      </c>
      <c r="U7" s="576">
        <v>100</v>
      </c>
      <c r="V7" s="213"/>
    </row>
    <row r="8" spans="1:22" ht="8.25" customHeight="1">
      <c r="A8" s="180"/>
      <c r="B8" s="34"/>
      <c r="C8" s="34"/>
      <c r="D8" s="34"/>
      <c r="E8" s="34"/>
      <c r="F8" s="34"/>
      <c r="G8" s="34"/>
      <c r="H8" s="121"/>
      <c r="I8" s="121"/>
      <c r="J8" s="34"/>
      <c r="K8" s="34"/>
      <c r="L8" s="106"/>
      <c r="M8" s="106"/>
      <c r="N8" s="34"/>
      <c r="O8" s="34"/>
      <c r="P8" s="34"/>
      <c r="Q8" s="34"/>
      <c r="R8" s="34"/>
      <c r="S8" s="34"/>
      <c r="T8" s="34"/>
      <c r="U8" s="34"/>
      <c r="V8" s="34"/>
    </row>
    <row r="9" spans="1:22" s="45" customFormat="1" ht="15" customHeight="1">
      <c r="A9" s="181" t="s">
        <v>161</v>
      </c>
      <c r="B9" s="93">
        <v>12.7</v>
      </c>
      <c r="C9" s="93">
        <v>11.8</v>
      </c>
      <c r="D9" s="93">
        <v>11.4</v>
      </c>
      <c r="E9" s="93">
        <v>10.8</v>
      </c>
      <c r="F9" s="93">
        <v>11.2</v>
      </c>
      <c r="G9" s="43"/>
      <c r="H9" s="241">
        <v>100</v>
      </c>
      <c r="I9" s="241">
        <v>5.6</v>
      </c>
      <c r="J9" s="93">
        <v>10.3</v>
      </c>
      <c r="K9" s="93">
        <v>4.0999999999999996</v>
      </c>
      <c r="L9" s="93">
        <v>6.3</v>
      </c>
      <c r="M9" s="93">
        <v>2.4</v>
      </c>
      <c r="N9" s="93">
        <v>8.1</v>
      </c>
      <c r="O9" s="241">
        <v>1.9</v>
      </c>
      <c r="P9" s="700">
        <v>2.6</v>
      </c>
      <c r="Q9" s="93">
        <v>2.4</v>
      </c>
      <c r="R9" s="43"/>
      <c r="S9" s="93">
        <v>24.2</v>
      </c>
      <c r="T9" s="93">
        <v>24.2</v>
      </c>
      <c r="U9" s="314">
        <v>18.899999999999999</v>
      </c>
      <c r="V9" s="212"/>
    </row>
    <row r="10" spans="1:22" s="45" customFormat="1" ht="15" customHeight="1">
      <c r="A10" s="171" t="s">
        <v>160</v>
      </c>
      <c r="B10" s="93">
        <v>10.9</v>
      </c>
      <c r="C10" s="93">
        <v>10</v>
      </c>
      <c r="D10" s="93">
        <v>10.1</v>
      </c>
      <c r="E10" s="93">
        <v>10</v>
      </c>
      <c r="F10" s="93">
        <v>10.5</v>
      </c>
      <c r="G10" s="43"/>
      <c r="H10" s="241">
        <v>0</v>
      </c>
      <c r="I10" s="241">
        <v>0</v>
      </c>
      <c r="J10" s="93">
        <v>12.8</v>
      </c>
      <c r="K10" s="93">
        <v>18</v>
      </c>
      <c r="L10" s="93">
        <v>9.6</v>
      </c>
      <c r="M10" s="93">
        <v>6.3</v>
      </c>
      <c r="N10" s="93">
        <v>8.9</v>
      </c>
      <c r="O10" s="241">
        <v>0</v>
      </c>
      <c r="P10" s="700">
        <v>2.9</v>
      </c>
      <c r="Q10" s="93">
        <v>0.9</v>
      </c>
      <c r="R10" s="43"/>
      <c r="S10" s="93">
        <v>15.8</v>
      </c>
      <c r="T10" s="93">
        <v>11.2</v>
      </c>
      <c r="U10" s="314">
        <v>12.6</v>
      </c>
      <c r="V10" s="212"/>
    </row>
    <row r="11" spans="1:22" s="45" customFormat="1" ht="15" customHeight="1">
      <c r="A11" s="171" t="s">
        <v>159</v>
      </c>
      <c r="B11" s="93">
        <v>1.4</v>
      </c>
      <c r="C11" s="93">
        <v>1.6</v>
      </c>
      <c r="D11" s="93">
        <v>1.4</v>
      </c>
      <c r="E11" s="93">
        <v>1.6</v>
      </c>
      <c r="F11" s="93">
        <v>1.2</v>
      </c>
      <c r="G11" s="43"/>
      <c r="H11" s="241">
        <v>0</v>
      </c>
      <c r="I11" s="241">
        <v>0</v>
      </c>
      <c r="J11" s="93">
        <v>0</v>
      </c>
      <c r="K11" s="93">
        <v>0</v>
      </c>
      <c r="L11" s="93">
        <v>0.1</v>
      </c>
      <c r="M11" s="93">
        <v>0.2</v>
      </c>
      <c r="N11" s="93">
        <v>3</v>
      </c>
      <c r="O11" s="241">
        <v>0</v>
      </c>
      <c r="P11" s="700">
        <v>0</v>
      </c>
      <c r="Q11" s="93">
        <v>0</v>
      </c>
      <c r="R11" s="43"/>
      <c r="S11" s="93">
        <v>0</v>
      </c>
      <c r="T11" s="93">
        <v>1.9</v>
      </c>
      <c r="U11" s="314">
        <v>0.7</v>
      </c>
      <c r="V11" s="212"/>
    </row>
    <row r="12" spans="1:22" s="45" customFormat="1" ht="15" customHeight="1">
      <c r="A12" s="171" t="s">
        <v>158</v>
      </c>
      <c r="B12" s="93">
        <v>18.7</v>
      </c>
      <c r="C12" s="93">
        <v>18.100000000000001</v>
      </c>
      <c r="D12" s="93">
        <v>17.899999999999999</v>
      </c>
      <c r="E12" s="93">
        <v>19</v>
      </c>
      <c r="F12" s="93">
        <v>19.100000000000001</v>
      </c>
      <c r="G12" s="43"/>
      <c r="H12" s="241">
        <v>0</v>
      </c>
      <c r="I12" s="241">
        <v>0</v>
      </c>
      <c r="J12" s="93">
        <v>27.4</v>
      </c>
      <c r="K12" s="93">
        <v>37.5</v>
      </c>
      <c r="L12" s="93">
        <v>43.1</v>
      </c>
      <c r="M12" s="93">
        <v>54.9</v>
      </c>
      <c r="N12" s="93">
        <v>1.7</v>
      </c>
      <c r="O12" s="241">
        <v>3</v>
      </c>
      <c r="P12" s="700">
        <v>0</v>
      </c>
      <c r="Q12" s="93">
        <v>0</v>
      </c>
      <c r="R12" s="43"/>
      <c r="S12" s="93">
        <v>0.3</v>
      </c>
      <c r="T12" s="93">
        <v>0.3</v>
      </c>
      <c r="U12" s="314">
        <v>0</v>
      </c>
      <c r="V12" s="212"/>
    </row>
    <row r="13" spans="1:22" ht="15" customHeight="1">
      <c r="A13" s="171" t="s">
        <v>157</v>
      </c>
      <c r="B13" s="93">
        <v>2.2999999999999998</v>
      </c>
      <c r="C13" s="93">
        <v>1.9</v>
      </c>
      <c r="D13" s="93">
        <v>1.9</v>
      </c>
      <c r="E13" s="93">
        <v>1.6</v>
      </c>
      <c r="F13" s="93">
        <v>1.3</v>
      </c>
      <c r="G13" s="195"/>
      <c r="H13" s="241">
        <v>0</v>
      </c>
      <c r="I13" s="241">
        <v>0</v>
      </c>
      <c r="J13" s="93">
        <v>4.3</v>
      </c>
      <c r="K13" s="93">
        <v>4.5</v>
      </c>
      <c r="L13" s="93">
        <v>1.8</v>
      </c>
      <c r="M13" s="93">
        <v>3.3</v>
      </c>
      <c r="N13" s="93">
        <v>0.3</v>
      </c>
      <c r="O13" s="241">
        <v>0</v>
      </c>
      <c r="P13" s="700">
        <v>6.9</v>
      </c>
      <c r="Q13" s="93">
        <v>0</v>
      </c>
      <c r="R13" s="195"/>
      <c r="S13" s="93">
        <v>0.2</v>
      </c>
      <c r="T13" s="93">
        <v>0</v>
      </c>
      <c r="U13" s="314">
        <v>1.4</v>
      </c>
      <c r="V13" s="212"/>
    </row>
    <row r="14" spans="1:22" ht="15" customHeight="1">
      <c r="A14" s="171" t="s">
        <v>156</v>
      </c>
      <c r="B14" s="93">
        <v>3.2</v>
      </c>
      <c r="C14" s="93">
        <v>3</v>
      </c>
      <c r="D14" s="93">
        <v>2.8</v>
      </c>
      <c r="E14" s="93">
        <v>2.7</v>
      </c>
      <c r="F14" s="93">
        <v>2</v>
      </c>
      <c r="G14" s="195"/>
      <c r="H14" s="241">
        <v>0</v>
      </c>
      <c r="I14" s="241">
        <v>1.5</v>
      </c>
      <c r="J14" s="93">
        <v>2.4</v>
      </c>
      <c r="K14" s="93">
        <v>0.4</v>
      </c>
      <c r="L14" s="93">
        <v>4.3</v>
      </c>
      <c r="M14" s="93">
        <v>2.1</v>
      </c>
      <c r="N14" s="93">
        <v>1.3</v>
      </c>
      <c r="O14" s="241">
        <v>7.2</v>
      </c>
      <c r="P14" s="700">
        <v>0.3</v>
      </c>
      <c r="Q14" s="93">
        <v>1.6</v>
      </c>
      <c r="R14" s="195"/>
      <c r="S14" s="93">
        <v>0</v>
      </c>
      <c r="T14" s="93">
        <v>0.1</v>
      </c>
      <c r="U14" s="314">
        <v>2.9</v>
      </c>
      <c r="V14" s="212"/>
    </row>
    <row r="15" spans="1:22" s="45" customFormat="1" ht="15" customHeight="1">
      <c r="A15" s="171" t="s">
        <v>155</v>
      </c>
      <c r="B15" s="93">
        <v>14.9</v>
      </c>
      <c r="C15" s="93">
        <v>14.3</v>
      </c>
      <c r="D15" s="93">
        <v>13.8</v>
      </c>
      <c r="E15" s="93">
        <v>13.1</v>
      </c>
      <c r="F15" s="93">
        <v>13.8</v>
      </c>
      <c r="G15" s="43"/>
      <c r="H15" s="241">
        <v>0</v>
      </c>
      <c r="I15" s="241">
        <v>0</v>
      </c>
      <c r="J15" s="93">
        <v>5</v>
      </c>
      <c r="K15" s="93">
        <v>0.3</v>
      </c>
      <c r="L15" s="93">
        <v>2.7</v>
      </c>
      <c r="M15" s="93">
        <v>1.6</v>
      </c>
      <c r="N15" s="93">
        <v>20.9</v>
      </c>
      <c r="O15" s="241">
        <v>10.3</v>
      </c>
      <c r="P15" s="700">
        <v>2.1</v>
      </c>
      <c r="Q15" s="93">
        <v>23.4</v>
      </c>
      <c r="R15" s="43"/>
      <c r="S15" s="93">
        <v>22.4</v>
      </c>
      <c r="T15" s="93">
        <v>27.6</v>
      </c>
      <c r="U15" s="314">
        <v>27</v>
      </c>
      <c r="V15" s="212"/>
    </row>
    <row r="16" spans="1:22" ht="15" customHeight="1">
      <c r="A16" s="171" t="s">
        <v>154</v>
      </c>
      <c r="B16" s="93">
        <v>5.9</v>
      </c>
      <c r="C16" s="93">
        <v>6.9</v>
      </c>
      <c r="D16" s="93">
        <v>5.6</v>
      </c>
      <c r="E16" s="93">
        <v>6.5</v>
      </c>
      <c r="F16" s="93">
        <v>5.6</v>
      </c>
      <c r="G16" s="195"/>
      <c r="H16" s="241">
        <v>0</v>
      </c>
      <c r="I16" s="241">
        <v>2.5</v>
      </c>
      <c r="J16" s="93">
        <v>14.7</v>
      </c>
      <c r="K16" s="93">
        <v>3.5</v>
      </c>
      <c r="L16" s="93">
        <v>7.6</v>
      </c>
      <c r="M16" s="93">
        <v>2.4</v>
      </c>
      <c r="N16" s="93">
        <v>4.5</v>
      </c>
      <c r="O16" s="241">
        <v>29.3</v>
      </c>
      <c r="P16" s="700">
        <v>72.8</v>
      </c>
      <c r="Q16" s="93">
        <v>8.1</v>
      </c>
      <c r="R16" s="195"/>
      <c r="S16" s="93">
        <v>1.1000000000000001</v>
      </c>
      <c r="T16" s="93">
        <v>0.4</v>
      </c>
      <c r="U16" s="314">
        <v>2.8</v>
      </c>
      <c r="V16" s="212"/>
    </row>
    <row r="17" spans="1:22" ht="24" customHeight="1">
      <c r="A17" s="171" t="s">
        <v>153</v>
      </c>
      <c r="B17" s="93">
        <v>9</v>
      </c>
      <c r="C17" s="93">
        <v>9.8000000000000007</v>
      </c>
      <c r="D17" s="93">
        <v>10.3</v>
      </c>
      <c r="E17" s="93">
        <v>9.5</v>
      </c>
      <c r="F17" s="93">
        <v>9.1999999999999993</v>
      </c>
      <c r="G17" s="195"/>
      <c r="H17" s="241">
        <v>0</v>
      </c>
      <c r="I17" s="241">
        <v>0</v>
      </c>
      <c r="J17" s="93">
        <v>4.4000000000000004</v>
      </c>
      <c r="K17" s="93">
        <v>6.6</v>
      </c>
      <c r="L17" s="93">
        <v>5.5</v>
      </c>
      <c r="M17" s="93">
        <v>1.4</v>
      </c>
      <c r="N17" s="93">
        <v>14.9</v>
      </c>
      <c r="O17" s="241">
        <v>11.3</v>
      </c>
      <c r="P17" s="700">
        <v>8.5</v>
      </c>
      <c r="Q17" s="93">
        <v>3.6</v>
      </c>
      <c r="R17" s="195"/>
      <c r="S17" s="93">
        <v>11.1</v>
      </c>
      <c r="T17" s="93">
        <v>10</v>
      </c>
      <c r="U17" s="314">
        <v>6.7</v>
      </c>
      <c r="V17" s="212"/>
    </row>
    <row r="18" spans="1:22" ht="15" customHeight="1">
      <c r="A18" s="171" t="s">
        <v>152</v>
      </c>
      <c r="B18" s="93">
        <v>0.3</v>
      </c>
      <c r="C18" s="93">
        <v>0.3</v>
      </c>
      <c r="D18" s="93">
        <v>0.2</v>
      </c>
      <c r="E18" s="93">
        <v>0.3</v>
      </c>
      <c r="F18" s="93">
        <v>0.2</v>
      </c>
      <c r="G18" s="195"/>
      <c r="H18" s="241">
        <v>0</v>
      </c>
      <c r="I18" s="241">
        <v>0</v>
      </c>
      <c r="J18" s="93">
        <v>0.4</v>
      </c>
      <c r="K18" s="93">
        <v>0</v>
      </c>
      <c r="L18" s="93">
        <v>0.2</v>
      </c>
      <c r="M18" s="93">
        <v>0</v>
      </c>
      <c r="N18" s="93">
        <v>0.1</v>
      </c>
      <c r="O18" s="241">
        <v>2.2999999999999998</v>
      </c>
      <c r="P18" s="700">
        <v>0</v>
      </c>
      <c r="Q18" s="93">
        <v>0</v>
      </c>
      <c r="R18" s="195"/>
      <c r="S18" s="93">
        <v>0</v>
      </c>
      <c r="T18" s="93">
        <v>0.1</v>
      </c>
      <c r="U18" s="314">
        <v>0</v>
      </c>
      <c r="V18" s="212"/>
    </row>
    <row r="19" spans="1:22" ht="15" customHeight="1">
      <c r="A19" s="171" t="s">
        <v>151</v>
      </c>
      <c r="B19" s="93">
        <v>1</v>
      </c>
      <c r="C19" s="93">
        <v>1</v>
      </c>
      <c r="D19" s="93">
        <v>0.7</v>
      </c>
      <c r="E19" s="93">
        <v>0.9</v>
      </c>
      <c r="F19" s="93">
        <v>0.7</v>
      </c>
      <c r="G19" s="195"/>
      <c r="H19" s="241">
        <v>0</v>
      </c>
      <c r="I19" s="241">
        <v>0</v>
      </c>
      <c r="J19" s="93">
        <v>0.7</v>
      </c>
      <c r="K19" s="93">
        <v>1.4</v>
      </c>
      <c r="L19" s="93">
        <v>1.6</v>
      </c>
      <c r="M19" s="93">
        <v>1.2</v>
      </c>
      <c r="N19" s="93">
        <v>0.3</v>
      </c>
      <c r="O19" s="241">
        <v>0</v>
      </c>
      <c r="P19" s="700">
        <v>0.9</v>
      </c>
      <c r="Q19" s="93">
        <v>0</v>
      </c>
      <c r="R19" s="195"/>
      <c r="S19" s="93">
        <v>0.2</v>
      </c>
      <c r="T19" s="93">
        <v>0.2</v>
      </c>
      <c r="U19" s="314">
        <v>0.2</v>
      </c>
      <c r="V19" s="212"/>
    </row>
    <row r="20" spans="1:22" ht="26.25" customHeight="1">
      <c r="A20" s="128" t="s">
        <v>150</v>
      </c>
      <c r="B20" s="93">
        <v>1.1000000000000001</v>
      </c>
      <c r="C20" s="93">
        <v>1.2</v>
      </c>
      <c r="D20" s="93">
        <v>1.3</v>
      </c>
      <c r="E20" s="93">
        <v>1.2</v>
      </c>
      <c r="F20" s="93">
        <v>1.5</v>
      </c>
      <c r="G20" s="195"/>
      <c r="H20" s="241">
        <v>0</v>
      </c>
      <c r="I20" s="241">
        <v>0</v>
      </c>
      <c r="J20" s="93">
        <v>0.9</v>
      </c>
      <c r="K20" s="93">
        <v>0</v>
      </c>
      <c r="L20" s="93">
        <v>1</v>
      </c>
      <c r="M20" s="93">
        <v>0.1</v>
      </c>
      <c r="N20" s="93">
        <v>1.7</v>
      </c>
      <c r="O20" s="241">
        <v>0</v>
      </c>
      <c r="P20" s="700">
        <v>0</v>
      </c>
      <c r="Q20" s="93">
        <v>0</v>
      </c>
      <c r="R20" s="195"/>
      <c r="S20" s="93">
        <v>3.9</v>
      </c>
      <c r="T20" s="93">
        <v>0.8</v>
      </c>
      <c r="U20" s="314">
        <v>5.2</v>
      </c>
      <c r="V20" s="212"/>
    </row>
    <row r="21" spans="1:22" ht="15" customHeight="1">
      <c r="A21" s="171" t="s">
        <v>149</v>
      </c>
      <c r="B21" s="93">
        <v>13.5</v>
      </c>
      <c r="C21" s="93">
        <v>14.6</v>
      </c>
      <c r="D21" s="93">
        <v>16.5</v>
      </c>
      <c r="E21" s="93">
        <v>16.2</v>
      </c>
      <c r="F21" s="93">
        <v>17.8</v>
      </c>
      <c r="G21" s="195"/>
      <c r="H21" s="241">
        <v>0</v>
      </c>
      <c r="I21" s="241">
        <v>90.4</v>
      </c>
      <c r="J21" s="93">
        <v>11.6</v>
      </c>
      <c r="K21" s="93">
        <v>4.8</v>
      </c>
      <c r="L21" s="93">
        <v>11.1</v>
      </c>
      <c r="M21" s="93">
        <v>4.5999999999999996</v>
      </c>
      <c r="N21" s="640">
        <v>29.8</v>
      </c>
      <c r="O21" s="241">
        <v>34.700000000000003</v>
      </c>
      <c r="P21" s="700">
        <v>3</v>
      </c>
      <c r="Q21" s="93">
        <v>0</v>
      </c>
      <c r="R21" s="195"/>
      <c r="S21" s="93">
        <v>15.3</v>
      </c>
      <c r="T21" s="93">
        <v>18</v>
      </c>
      <c r="U21" s="314">
        <v>2.7</v>
      </c>
      <c r="V21" s="212"/>
    </row>
    <row r="22" spans="1:22" ht="15" customHeight="1">
      <c r="A22" s="171" t="s">
        <v>148</v>
      </c>
      <c r="B22" s="93">
        <v>5</v>
      </c>
      <c r="C22" s="93">
        <v>5.6</v>
      </c>
      <c r="D22" s="93">
        <v>6.1</v>
      </c>
      <c r="E22" s="93">
        <v>6.6</v>
      </c>
      <c r="F22" s="93">
        <v>5.9</v>
      </c>
      <c r="G22" s="195"/>
      <c r="H22" s="241">
        <v>0</v>
      </c>
      <c r="I22" s="241">
        <v>0</v>
      </c>
      <c r="J22" s="93">
        <v>5</v>
      </c>
      <c r="K22" s="93">
        <v>17.399999999999999</v>
      </c>
      <c r="L22" s="93">
        <v>5</v>
      </c>
      <c r="M22" s="93">
        <v>19.399999999999999</v>
      </c>
      <c r="N22" s="93">
        <v>4.5</v>
      </c>
      <c r="O22" s="241">
        <v>0</v>
      </c>
      <c r="P22" s="700">
        <v>0</v>
      </c>
      <c r="Q22" s="93">
        <v>60</v>
      </c>
      <c r="R22" s="195"/>
      <c r="S22" s="93">
        <v>5.3</v>
      </c>
      <c r="T22" s="93">
        <v>5.3</v>
      </c>
      <c r="U22" s="314">
        <v>18.899999999999999</v>
      </c>
      <c r="V22" s="212"/>
    </row>
    <row r="23" spans="1:22" ht="6.75" customHeight="1">
      <c r="A23" s="171"/>
      <c r="B23" s="93"/>
      <c r="C23" s="93"/>
      <c r="D23" s="93"/>
      <c r="E23" s="93"/>
      <c r="F23" s="93"/>
      <c r="G23" s="195"/>
      <c r="H23" s="93"/>
      <c r="I23" s="93"/>
      <c r="J23" s="93"/>
      <c r="K23" s="93"/>
      <c r="L23" s="93"/>
      <c r="M23" s="93"/>
      <c r="N23" s="93"/>
      <c r="O23" s="93"/>
      <c r="P23" s="93"/>
      <c r="Q23" s="93"/>
      <c r="R23" s="195"/>
      <c r="S23" s="93"/>
      <c r="T23" s="93"/>
      <c r="U23" s="314"/>
      <c r="V23" s="212"/>
    </row>
    <row r="24" spans="1:22" ht="15" customHeight="1">
      <c r="A24" s="182" t="s">
        <v>230</v>
      </c>
      <c r="B24" s="311">
        <v>29105.599999999999</v>
      </c>
      <c r="C24" s="311">
        <v>28904.6</v>
      </c>
      <c r="D24" s="311">
        <v>31540</v>
      </c>
      <c r="E24" s="311">
        <v>29548.2</v>
      </c>
      <c r="F24" s="311">
        <v>26179.3</v>
      </c>
      <c r="G24" s="311"/>
      <c r="H24" s="699">
        <v>0.4</v>
      </c>
      <c r="I24" s="311">
        <v>13.7</v>
      </c>
      <c r="J24" s="311">
        <v>2778.4</v>
      </c>
      <c r="K24" s="311">
        <v>255</v>
      </c>
      <c r="L24" s="311">
        <v>7573.6</v>
      </c>
      <c r="M24" s="311">
        <v>1304.0999999999999</v>
      </c>
      <c r="N24" s="311">
        <v>8052.5</v>
      </c>
      <c r="O24" s="311">
        <v>15.3</v>
      </c>
      <c r="P24" s="311">
        <v>18</v>
      </c>
      <c r="Q24" s="311">
        <v>33</v>
      </c>
      <c r="R24" s="311"/>
      <c r="S24" s="311">
        <v>2766.6</v>
      </c>
      <c r="T24" s="311">
        <v>3239.8</v>
      </c>
      <c r="U24" s="311">
        <v>129</v>
      </c>
      <c r="V24" s="215"/>
    </row>
    <row r="25" spans="1:22" s="221" customFormat="1" ht="15" customHeight="1">
      <c r="A25" s="222" t="s">
        <v>229</v>
      </c>
      <c r="B25" s="311">
        <v>36639</v>
      </c>
      <c r="C25" s="311">
        <v>35562</v>
      </c>
      <c r="D25" s="311">
        <v>39249</v>
      </c>
      <c r="E25" s="311">
        <v>37339</v>
      </c>
      <c r="F25" s="311">
        <v>34406</v>
      </c>
      <c r="G25" s="311"/>
      <c r="H25" s="311">
        <v>2</v>
      </c>
      <c r="I25" s="311">
        <v>7</v>
      </c>
      <c r="J25" s="311">
        <v>3600</v>
      </c>
      <c r="K25" s="311">
        <v>204</v>
      </c>
      <c r="L25" s="311">
        <v>11356</v>
      </c>
      <c r="M25" s="311">
        <v>1991</v>
      </c>
      <c r="N25" s="311">
        <v>8060</v>
      </c>
      <c r="O25" s="311">
        <v>12</v>
      </c>
      <c r="P25" s="311">
        <v>17</v>
      </c>
      <c r="Q25" s="311">
        <v>97</v>
      </c>
      <c r="R25" s="311"/>
      <c r="S25" s="311">
        <v>4012</v>
      </c>
      <c r="T25" s="311">
        <v>4697</v>
      </c>
      <c r="U25" s="311">
        <v>351</v>
      </c>
      <c r="V25" s="215"/>
    </row>
    <row r="26" spans="1:22" ht="5.25" customHeight="1">
      <c r="A26" s="170"/>
      <c r="B26" s="130"/>
      <c r="C26" s="130"/>
      <c r="D26" s="130"/>
      <c r="E26" s="130"/>
      <c r="F26" s="130"/>
      <c r="G26" s="130"/>
      <c r="H26" s="130"/>
      <c r="I26" s="130"/>
      <c r="J26" s="130"/>
      <c r="K26" s="130"/>
      <c r="L26" s="130"/>
      <c r="M26" s="130"/>
      <c r="N26" s="130"/>
      <c r="O26" s="130"/>
      <c r="P26" s="130"/>
      <c r="Q26" s="130"/>
      <c r="R26" s="130"/>
      <c r="S26" s="130"/>
      <c r="T26" s="130"/>
      <c r="U26" s="130"/>
      <c r="V26" s="130"/>
    </row>
    <row r="27" spans="1:22" ht="3" customHeight="1">
      <c r="A27" s="730"/>
      <c r="B27" s="730"/>
      <c r="C27" s="730"/>
      <c r="D27" s="730"/>
      <c r="E27" s="730"/>
      <c r="F27" s="730"/>
      <c r="G27" s="730"/>
      <c r="H27" s="730"/>
      <c r="I27" s="730"/>
      <c r="J27" s="730"/>
      <c r="K27" s="730"/>
      <c r="L27" s="730"/>
      <c r="M27" s="730"/>
      <c r="N27" s="730"/>
      <c r="O27" s="730"/>
      <c r="P27" s="730"/>
      <c r="Q27" s="730"/>
      <c r="R27" s="730"/>
      <c r="S27" s="70"/>
      <c r="T27" s="70"/>
      <c r="U27" s="70"/>
      <c r="V27" s="70"/>
    </row>
    <row r="28" spans="1:22" s="28" customFormat="1" ht="13.5" customHeight="1">
      <c r="A28" s="825" t="s">
        <v>267</v>
      </c>
      <c r="B28" s="824"/>
      <c r="C28" s="824"/>
      <c r="D28" s="824"/>
      <c r="E28" s="824"/>
      <c r="F28" s="824"/>
      <c r="G28" s="824"/>
      <c r="H28" s="824"/>
      <c r="I28" s="824"/>
      <c r="J28" s="824"/>
      <c r="K28" s="824"/>
      <c r="L28" s="824"/>
      <c r="M28" s="824"/>
      <c r="N28" s="824"/>
      <c r="O28" s="824"/>
      <c r="P28" s="824"/>
      <c r="Q28" s="824"/>
      <c r="R28" s="824"/>
      <c r="S28" s="824"/>
      <c r="T28" s="824"/>
      <c r="U28" s="824"/>
      <c r="V28" s="824"/>
    </row>
    <row r="29" spans="1:22" s="45" customFormat="1" ht="13.5" customHeight="1">
      <c r="A29" s="825" t="s">
        <v>296</v>
      </c>
      <c r="B29" s="825"/>
      <c r="C29" s="825"/>
      <c r="D29" s="825"/>
      <c r="E29" s="825"/>
      <c r="F29" s="825"/>
      <c r="G29" s="825"/>
      <c r="H29" s="825"/>
      <c r="I29" s="825"/>
      <c r="J29" s="825"/>
      <c r="K29" s="825"/>
      <c r="L29" s="825"/>
      <c r="M29" s="825"/>
      <c r="N29" s="824"/>
      <c r="O29" s="824"/>
      <c r="P29" s="824"/>
      <c r="Q29" s="824"/>
      <c r="R29" s="824"/>
      <c r="S29" s="824"/>
      <c r="T29" s="824"/>
      <c r="U29" s="824"/>
      <c r="V29" s="824"/>
    </row>
    <row r="30" spans="1:22" s="28" customFormat="1" ht="13.5" customHeight="1">
      <c r="A30" s="825" t="s">
        <v>268</v>
      </c>
      <c r="B30" s="824"/>
      <c r="C30" s="824"/>
      <c r="D30" s="824"/>
      <c r="E30" s="824"/>
      <c r="F30" s="824"/>
      <c r="G30" s="824"/>
      <c r="H30" s="824"/>
      <c r="I30" s="824"/>
      <c r="J30" s="824"/>
      <c r="K30" s="824"/>
      <c r="L30" s="824"/>
      <c r="M30" s="824"/>
      <c r="N30" s="824"/>
      <c r="O30" s="824"/>
      <c r="P30" s="824"/>
      <c r="Q30" s="824"/>
      <c r="R30" s="824"/>
      <c r="S30" s="824"/>
      <c r="T30" s="824"/>
      <c r="U30" s="824"/>
      <c r="V30" s="824"/>
    </row>
    <row r="31" spans="1:22" ht="13.5" customHeight="1">
      <c r="A31" s="825" t="s">
        <v>525</v>
      </c>
      <c r="B31" s="824"/>
      <c r="C31" s="824"/>
      <c r="D31" s="824"/>
      <c r="E31" s="824"/>
      <c r="F31" s="824"/>
      <c r="G31" s="824"/>
      <c r="H31" s="824"/>
      <c r="I31" s="824"/>
      <c r="J31" s="824"/>
      <c r="K31" s="824"/>
      <c r="L31" s="824"/>
      <c r="M31" s="824"/>
      <c r="N31" s="824"/>
      <c r="O31" s="824"/>
      <c r="P31" s="824"/>
      <c r="Q31" s="824"/>
      <c r="R31" s="824"/>
      <c r="S31" s="824"/>
      <c r="T31" s="824"/>
      <c r="U31" s="824"/>
      <c r="V31" s="824"/>
    </row>
    <row r="32" spans="1:22" ht="13.5" customHeight="1">
      <c r="A32" s="825" t="s">
        <v>273</v>
      </c>
      <c r="B32" s="825"/>
      <c r="C32" s="825"/>
      <c r="D32" s="825"/>
      <c r="E32" s="825"/>
      <c r="F32" s="825"/>
      <c r="G32" s="825"/>
      <c r="H32" s="825"/>
      <c r="I32" s="825"/>
      <c r="J32" s="825"/>
      <c r="K32" s="825"/>
      <c r="L32" s="825"/>
      <c r="M32" s="825"/>
      <c r="N32" s="825"/>
      <c r="O32" s="825"/>
      <c r="P32" s="825"/>
      <c r="Q32" s="825"/>
      <c r="R32" s="825"/>
      <c r="S32" s="825"/>
      <c r="T32" s="824"/>
      <c r="U32" s="824"/>
      <c r="V32" s="824"/>
    </row>
    <row r="33" spans="1:23" s="20" customFormat="1" ht="13.5" customHeight="1">
      <c r="A33" s="825" t="s">
        <v>270</v>
      </c>
      <c r="B33" s="824"/>
      <c r="C33" s="824"/>
      <c r="D33" s="824"/>
      <c r="E33" s="824"/>
      <c r="F33" s="824"/>
      <c r="G33" s="824"/>
      <c r="H33" s="824"/>
      <c r="I33" s="824"/>
      <c r="J33" s="824"/>
      <c r="K33" s="824"/>
      <c r="L33" s="824"/>
      <c r="M33" s="824"/>
      <c r="N33" s="824"/>
      <c r="O33" s="824"/>
      <c r="P33" s="824"/>
      <c r="Q33" s="824"/>
      <c r="R33" s="824"/>
      <c r="S33" s="824"/>
      <c r="T33" s="824"/>
      <c r="U33" s="824"/>
      <c r="V33" s="824"/>
      <c r="W33" s="27"/>
    </row>
    <row r="34" spans="1:23" s="20" customFormat="1" ht="13.5" customHeight="1">
      <c r="A34" s="825" t="s">
        <v>289</v>
      </c>
      <c r="B34" s="824"/>
      <c r="C34" s="824"/>
      <c r="D34" s="824"/>
      <c r="E34" s="824"/>
      <c r="F34" s="824"/>
      <c r="G34" s="824"/>
      <c r="H34" s="824"/>
      <c r="I34" s="824"/>
      <c r="J34" s="824"/>
      <c r="K34" s="824"/>
      <c r="L34" s="824"/>
      <c r="M34" s="824"/>
      <c r="N34" s="824"/>
      <c r="O34" s="824"/>
      <c r="P34" s="824"/>
      <c r="Q34" s="824"/>
      <c r="R34" s="824"/>
      <c r="S34" s="824"/>
      <c r="T34" s="824"/>
      <c r="U34" s="824"/>
      <c r="V34" s="824"/>
      <c r="W34" s="27"/>
    </row>
    <row r="35" spans="1:23" ht="13.5" customHeight="1">
      <c r="A35" s="44" t="s">
        <v>195</v>
      </c>
      <c r="B35" s="44"/>
      <c r="C35" s="44"/>
      <c r="D35" s="44"/>
      <c r="E35" s="44"/>
      <c r="F35" s="44"/>
      <c r="G35" s="44"/>
      <c r="H35" s="44"/>
      <c r="I35" s="44"/>
      <c r="J35" s="44"/>
      <c r="K35" s="44"/>
      <c r="L35" s="44"/>
      <c r="M35" s="44"/>
      <c r="N35" s="44"/>
      <c r="O35" s="44"/>
      <c r="P35" s="44"/>
      <c r="Q35" s="44"/>
      <c r="R35" s="44"/>
    </row>
    <row r="36" spans="1:23" ht="12.75" hidden="1" customHeight="1"/>
    <row r="37" spans="1:23" ht="12.75" hidden="1" customHeight="1">
      <c r="W37" s="45"/>
    </row>
    <row r="38" spans="1:23" ht="15" hidden="1" customHeight="1"/>
    <row r="39" spans="1:23" ht="14.25" hidden="1" customHeight="1"/>
    <row r="40" spans="1:23" ht="12" hidden="1" customHeight="1"/>
    <row r="41" spans="1:23" ht="22.5" hidden="1" customHeight="1"/>
    <row r="42" spans="1:23" ht="22.5" hidden="1" customHeight="1"/>
    <row r="43" spans="1:23" ht="22.5" hidden="1" customHeight="1"/>
    <row r="44" spans="1:23" ht="22.5" hidden="1" customHeight="1"/>
    <row r="45" spans="1:23" ht="22.5" hidden="1" customHeight="1"/>
    <row r="46" spans="1:23" ht="22.5" hidden="1" customHeight="1"/>
    <row r="47" spans="1:23" ht="22.5" hidden="1" customHeight="1"/>
    <row r="48" spans="1:23" ht="22.5" hidden="1" customHeight="1"/>
    <row r="49" ht="22.5" hidden="1" customHeight="1"/>
    <row r="50" ht="22.5" hidden="1" customHeight="1"/>
    <row r="51" ht="22.5" hidden="1" customHeight="1"/>
    <row r="52" ht="22.5" hidden="1" customHeight="1"/>
    <row r="53" ht="22.5" hidden="1" customHeight="1"/>
    <row r="54" ht="22.5" hidden="1" customHeight="1"/>
    <row r="55" ht="12" hidden="1" customHeight="1"/>
    <row r="56" ht="12" hidden="1" customHeight="1"/>
    <row r="57" ht="12" hidden="1" customHeight="1"/>
    <row r="58" ht="12" hidden="1" customHeight="1"/>
    <row r="59" ht="12" hidden="1" customHeight="1"/>
    <row r="60" ht="12" hidden="1" customHeight="1"/>
    <row r="61" ht="12.75" hidden="1" customHeight="1"/>
    <row r="62" ht="24.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sheetData>
  <mergeCells count="14">
    <mergeCell ref="A1:V1"/>
    <mergeCell ref="A2:V2"/>
    <mergeCell ref="A28:V28"/>
    <mergeCell ref="A4:A5"/>
    <mergeCell ref="H4:Q4"/>
    <mergeCell ref="S4:V4"/>
    <mergeCell ref="A27:R27"/>
    <mergeCell ref="B4:F4"/>
    <mergeCell ref="A33:V33"/>
    <mergeCell ref="A34:V34"/>
    <mergeCell ref="A29:V29"/>
    <mergeCell ref="A30:V30"/>
    <mergeCell ref="A31:V31"/>
    <mergeCell ref="A32:V32"/>
  </mergeCells>
  <printOptions horizontalCentered="1"/>
  <pageMargins left="0.39370078740157483" right="0.39370078740157483" top="0.39370078740157483" bottom="0.39370078740157483" header="0" footer="0"/>
  <pageSetup paperSize="9" scale="88" orientation="landscape"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6"/>
  <dimension ref="A1:T82"/>
  <sheetViews>
    <sheetView showGridLines="0" view="pageBreakPreview" zoomScaleNormal="100" zoomScaleSheetLayoutView="100" workbookViewId="0">
      <selection activeCell="L25" sqref="L25"/>
    </sheetView>
  </sheetViews>
  <sheetFormatPr baseColWidth="10" defaultColWidth="0" defaultRowHeight="12.75" customHeight="1" zeroHeight="1"/>
  <cols>
    <col min="1" max="1" width="26.54296875" style="8" customWidth="1"/>
    <col min="2" max="3" width="7.1796875" style="8" customWidth="1"/>
    <col min="4" max="4" width="2" style="8" customWidth="1"/>
    <col min="5" max="5" width="7.7265625" style="8" hidden="1" customWidth="1"/>
    <col min="6" max="6" width="7.7265625" style="8" customWidth="1"/>
    <col min="7" max="7" width="7" style="8" customWidth="1"/>
    <col min="8" max="8" width="7.453125" style="8" customWidth="1"/>
    <col min="9" max="9" width="7.26953125" style="8" customWidth="1"/>
    <col min="10" max="10" width="8.453125" style="8" customWidth="1"/>
    <col min="11" max="11" width="7.7265625" style="8" customWidth="1"/>
    <col min="12" max="12" width="7.1796875" style="8" customWidth="1"/>
    <col min="13" max="13" width="8.26953125" style="8" customWidth="1"/>
    <col min="14" max="14" width="6.7265625" style="8" customWidth="1"/>
    <col min="15" max="15" width="2.26953125" style="8" customWidth="1"/>
    <col min="16" max="16" width="7.453125" style="9" bestFit="1" customWidth="1"/>
    <col min="17" max="17" width="6.7265625" style="70" customWidth="1"/>
    <col min="18" max="18" width="8.7265625" style="70" customWidth="1"/>
    <col min="19" max="19" width="4" style="70" hidden="1" customWidth="1"/>
    <col min="20" max="20" width="0" style="70" hidden="1" customWidth="1"/>
    <col min="21" max="16384" width="11.453125" style="70" hidden="1"/>
  </cols>
  <sheetData>
    <row r="1" spans="1:19" s="71" customFormat="1" ht="13.15" customHeight="1">
      <c r="A1" s="765" t="s">
        <v>187</v>
      </c>
      <c r="B1" s="765"/>
      <c r="C1" s="765"/>
      <c r="D1" s="765"/>
      <c r="E1" s="765"/>
      <c r="F1" s="765"/>
      <c r="G1" s="765"/>
      <c r="H1" s="765"/>
      <c r="I1" s="765"/>
      <c r="J1" s="765"/>
      <c r="K1" s="765"/>
      <c r="L1" s="765"/>
      <c r="M1" s="765"/>
      <c r="N1" s="765"/>
      <c r="O1" s="765"/>
      <c r="P1" s="765"/>
      <c r="Q1" s="765"/>
      <c r="R1" s="765"/>
      <c r="S1" s="765"/>
    </row>
    <row r="2" spans="1:19" ht="38.25" hidden="1" customHeight="1">
      <c r="A2" s="765" t="s">
        <v>199</v>
      </c>
      <c r="B2" s="765"/>
      <c r="C2" s="765"/>
      <c r="D2" s="765"/>
      <c r="E2" s="765"/>
      <c r="F2" s="765"/>
      <c r="G2" s="765"/>
      <c r="H2" s="765"/>
      <c r="I2" s="765"/>
      <c r="J2" s="765"/>
      <c r="K2" s="765"/>
      <c r="L2" s="765"/>
      <c r="M2" s="765"/>
      <c r="N2" s="765"/>
      <c r="O2" s="765"/>
      <c r="P2" s="765"/>
      <c r="Q2" s="765"/>
      <c r="R2" s="765"/>
      <c r="S2" s="765"/>
    </row>
    <row r="3" spans="1:19" ht="38.25" customHeight="1">
      <c r="A3" s="765" t="s">
        <v>246</v>
      </c>
      <c r="B3" s="765"/>
      <c r="C3" s="765"/>
      <c r="D3" s="765"/>
      <c r="E3" s="765"/>
      <c r="F3" s="765"/>
      <c r="G3" s="765"/>
      <c r="H3" s="765"/>
      <c r="I3" s="765"/>
      <c r="J3" s="765"/>
      <c r="K3" s="765"/>
      <c r="L3" s="765"/>
      <c r="M3" s="765"/>
      <c r="N3" s="765"/>
      <c r="O3" s="765"/>
      <c r="P3" s="765"/>
      <c r="Q3" s="765"/>
      <c r="R3" s="765"/>
      <c r="S3" s="765"/>
    </row>
    <row r="4" spans="1:19" ht="6" customHeight="1">
      <c r="A4" s="1"/>
      <c r="B4" s="1"/>
    </row>
    <row r="5" spans="1:19" ht="21.75" customHeight="1">
      <c r="A5" s="762" t="s">
        <v>163</v>
      </c>
      <c r="B5" s="791" t="s">
        <v>205</v>
      </c>
      <c r="C5" s="791"/>
      <c r="D5" s="113"/>
      <c r="E5" s="791" t="s">
        <v>70</v>
      </c>
      <c r="F5" s="791"/>
      <c r="G5" s="791"/>
      <c r="H5" s="791"/>
      <c r="I5" s="791"/>
      <c r="J5" s="791"/>
      <c r="K5" s="791"/>
      <c r="L5" s="791"/>
      <c r="M5" s="791"/>
      <c r="N5" s="791"/>
      <c r="O5" s="116"/>
      <c r="P5" s="835" t="s">
        <v>69</v>
      </c>
      <c r="Q5" s="835"/>
      <c r="R5" s="835"/>
      <c r="S5" s="836" t="s">
        <v>186</v>
      </c>
    </row>
    <row r="6" spans="1:19" s="14" customFormat="1" ht="56.25" customHeight="1">
      <c r="A6" s="764"/>
      <c r="B6" s="118">
        <v>2013</v>
      </c>
      <c r="C6" s="122">
        <v>2018</v>
      </c>
      <c r="D6" s="118"/>
      <c r="E6" s="119" t="s">
        <v>262</v>
      </c>
      <c r="F6" s="119" t="s">
        <v>201</v>
      </c>
      <c r="G6" s="118" t="s">
        <v>58</v>
      </c>
      <c r="H6" s="118" t="s">
        <v>57</v>
      </c>
      <c r="I6" s="118" t="s">
        <v>194</v>
      </c>
      <c r="J6" s="118" t="s">
        <v>56</v>
      </c>
      <c r="K6" s="118" t="s">
        <v>66</v>
      </c>
      <c r="L6" s="118" t="s">
        <v>64</v>
      </c>
      <c r="M6" s="118" t="s">
        <v>162</v>
      </c>
      <c r="N6" s="118" t="s">
        <v>65</v>
      </c>
      <c r="O6" s="122"/>
      <c r="P6" s="118" t="s">
        <v>62</v>
      </c>
      <c r="Q6" s="118" t="s">
        <v>53</v>
      </c>
      <c r="R6" s="120" t="s">
        <v>130</v>
      </c>
      <c r="S6" s="837"/>
    </row>
    <row r="7" spans="1:19" ht="6" customHeight="1">
      <c r="A7" s="180"/>
      <c r="C7" s="34"/>
      <c r="D7" s="34"/>
      <c r="E7" s="121"/>
      <c r="F7" s="121"/>
      <c r="G7" s="34"/>
      <c r="H7" s="34"/>
      <c r="I7" s="106"/>
      <c r="J7" s="106"/>
      <c r="K7" s="34"/>
      <c r="L7" s="34"/>
      <c r="M7" s="34"/>
      <c r="N7" s="34"/>
      <c r="O7" s="34"/>
      <c r="P7" s="34"/>
      <c r="Q7" s="34"/>
      <c r="R7" s="34"/>
      <c r="S7" s="45"/>
    </row>
    <row r="8" spans="1:19" s="45" customFormat="1" ht="13" customHeight="1">
      <c r="A8" s="181" t="s">
        <v>161</v>
      </c>
      <c r="B8" s="92">
        <v>12.1</v>
      </c>
      <c r="C8" s="93">
        <v>11.5</v>
      </c>
      <c r="D8" s="43"/>
      <c r="E8" s="93" t="s">
        <v>261</v>
      </c>
      <c r="F8" s="93" t="s">
        <v>261</v>
      </c>
      <c r="G8" s="93">
        <v>8.8000000000000007</v>
      </c>
      <c r="H8" s="93">
        <v>3.7</v>
      </c>
      <c r="I8" s="93">
        <v>4.4000000000000004</v>
      </c>
      <c r="J8" s="93">
        <v>1.1000000000000001</v>
      </c>
      <c r="K8" s="93">
        <v>9.1999999999999993</v>
      </c>
      <c r="L8" s="93">
        <v>0</v>
      </c>
      <c r="M8" s="93">
        <v>5.4</v>
      </c>
      <c r="N8" s="93">
        <v>1.8</v>
      </c>
      <c r="O8" s="43"/>
      <c r="P8" s="93">
        <v>25.9</v>
      </c>
      <c r="Q8" s="93">
        <v>23.2</v>
      </c>
      <c r="R8" s="212">
        <v>16.7</v>
      </c>
    </row>
    <row r="9" spans="1:19" s="45" customFormat="1" ht="13" customHeight="1">
      <c r="A9" s="171" t="s">
        <v>160</v>
      </c>
      <c r="B9" s="43">
        <v>11.5</v>
      </c>
      <c r="C9" s="93">
        <v>11</v>
      </c>
      <c r="D9" s="43"/>
      <c r="E9" s="93" t="s">
        <v>261</v>
      </c>
      <c r="F9" s="93" t="s">
        <v>261</v>
      </c>
      <c r="G9" s="93">
        <v>11.3</v>
      </c>
      <c r="H9" s="93">
        <v>16.2</v>
      </c>
      <c r="I9" s="93">
        <v>9.1</v>
      </c>
      <c r="J9" s="93">
        <v>11.5</v>
      </c>
      <c r="K9" s="93">
        <v>10</v>
      </c>
      <c r="L9" s="93">
        <v>6.5</v>
      </c>
      <c r="M9" s="93">
        <v>7.8</v>
      </c>
      <c r="N9" s="93">
        <v>2.2000000000000002</v>
      </c>
      <c r="O9" s="43"/>
      <c r="P9" s="93">
        <v>17.2</v>
      </c>
      <c r="Q9" s="93">
        <v>10.9</v>
      </c>
      <c r="R9" s="212">
        <v>6.4</v>
      </c>
    </row>
    <row r="10" spans="1:19" s="45" customFormat="1" ht="13" customHeight="1">
      <c r="A10" s="171" t="s">
        <v>159</v>
      </c>
      <c r="B10" s="43">
        <v>2</v>
      </c>
      <c r="C10" s="93">
        <v>1.8</v>
      </c>
      <c r="D10" s="43"/>
      <c r="E10" s="93" t="s">
        <v>261</v>
      </c>
      <c r="F10" s="93" t="s">
        <v>261</v>
      </c>
      <c r="G10" s="93">
        <v>0.3</v>
      </c>
      <c r="H10" s="93">
        <v>0.5</v>
      </c>
      <c r="I10" s="93">
        <v>0.2</v>
      </c>
      <c r="J10" s="93">
        <v>0.3</v>
      </c>
      <c r="K10" s="93">
        <v>4.8</v>
      </c>
      <c r="L10" s="93">
        <v>1.6</v>
      </c>
      <c r="M10" s="93">
        <v>3.3</v>
      </c>
      <c r="N10" s="93">
        <v>0</v>
      </c>
      <c r="O10" s="43"/>
      <c r="P10" s="93">
        <v>0.4</v>
      </c>
      <c r="Q10" s="93">
        <v>1.6</v>
      </c>
      <c r="R10" s="212">
        <v>0.2</v>
      </c>
    </row>
    <row r="11" spans="1:19" s="45" customFormat="1" ht="13" customHeight="1">
      <c r="A11" s="171" t="s">
        <v>158</v>
      </c>
      <c r="B11" s="43">
        <v>25.7</v>
      </c>
      <c r="C11" s="93">
        <v>19.8</v>
      </c>
      <c r="D11" s="43"/>
      <c r="E11" s="93" t="s">
        <v>261</v>
      </c>
      <c r="F11" s="93" t="s">
        <v>261</v>
      </c>
      <c r="G11" s="93">
        <v>32.299999999999997</v>
      </c>
      <c r="H11" s="93">
        <v>38.799999999999997</v>
      </c>
      <c r="I11" s="93">
        <v>48.9</v>
      </c>
      <c r="J11" s="93">
        <v>48.4</v>
      </c>
      <c r="K11" s="93">
        <v>2.5</v>
      </c>
      <c r="L11" s="93">
        <v>13.1</v>
      </c>
      <c r="M11" s="93">
        <v>12.1</v>
      </c>
      <c r="N11" s="93">
        <v>0</v>
      </c>
      <c r="O11" s="43"/>
      <c r="P11" s="93">
        <v>0.3</v>
      </c>
      <c r="Q11" s="93">
        <v>0.2</v>
      </c>
      <c r="R11" s="212">
        <v>1.1000000000000001</v>
      </c>
    </row>
    <row r="12" spans="1:19" ht="13" customHeight="1">
      <c r="A12" s="171" t="s">
        <v>157</v>
      </c>
      <c r="B12" s="43">
        <v>2</v>
      </c>
      <c r="C12" s="93">
        <v>2</v>
      </c>
      <c r="D12" s="195"/>
      <c r="E12" s="93" t="s">
        <v>261</v>
      </c>
      <c r="F12" s="93" t="s">
        <v>261</v>
      </c>
      <c r="G12" s="93">
        <v>3.5</v>
      </c>
      <c r="H12" s="93">
        <v>13.6</v>
      </c>
      <c r="I12" s="93">
        <v>3.4</v>
      </c>
      <c r="J12" s="93">
        <v>6.8</v>
      </c>
      <c r="K12" s="93">
        <v>0.5</v>
      </c>
      <c r="L12" s="93">
        <v>0</v>
      </c>
      <c r="M12" s="93">
        <v>7.4</v>
      </c>
      <c r="N12" s="93">
        <v>0</v>
      </c>
      <c r="O12" s="195"/>
      <c r="P12" s="93">
        <v>0.8</v>
      </c>
      <c r="Q12" s="93">
        <v>0.5</v>
      </c>
      <c r="R12" s="212">
        <v>0.3</v>
      </c>
      <c r="S12" s="45"/>
    </row>
    <row r="13" spans="1:19" ht="13" customHeight="1">
      <c r="A13" s="171" t="s">
        <v>156</v>
      </c>
      <c r="B13" s="43">
        <v>3.7</v>
      </c>
      <c r="C13" s="93">
        <v>2.2999999999999998</v>
      </c>
      <c r="D13" s="195"/>
      <c r="E13" s="93" t="s">
        <v>261</v>
      </c>
      <c r="F13" s="93" t="s">
        <v>261</v>
      </c>
      <c r="G13" s="93">
        <v>2.9</v>
      </c>
      <c r="H13" s="93">
        <v>0.1</v>
      </c>
      <c r="I13" s="93">
        <v>4.5</v>
      </c>
      <c r="J13" s="93">
        <v>4.4000000000000004</v>
      </c>
      <c r="K13" s="93">
        <v>1.9</v>
      </c>
      <c r="L13" s="93">
        <v>1.2</v>
      </c>
      <c r="M13" s="93">
        <v>3.1</v>
      </c>
      <c r="N13" s="93">
        <v>0.3</v>
      </c>
      <c r="O13" s="195"/>
      <c r="P13" s="93">
        <v>0.1</v>
      </c>
      <c r="Q13" s="93">
        <v>0</v>
      </c>
      <c r="R13" s="212">
        <v>1</v>
      </c>
      <c r="S13" s="11"/>
    </row>
    <row r="14" spans="1:19" s="45" customFormat="1" ht="13" customHeight="1">
      <c r="A14" s="171" t="s">
        <v>155</v>
      </c>
      <c r="B14" s="43">
        <v>12.8</v>
      </c>
      <c r="C14" s="93">
        <v>14.3</v>
      </c>
      <c r="D14" s="43"/>
      <c r="E14" s="93" t="s">
        <v>261</v>
      </c>
      <c r="F14" s="93" t="s">
        <v>261</v>
      </c>
      <c r="G14" s="93">
        <v>3.7</v>
      </c>
      <c r="H14" s="93">
        <v>0.4</v>
      </c>
      <c r="I14" s="93">
        <v>2.1</v>
      </c>
      <c r="J14" s="93">
        <v>0</v>
      </c>
      <c r="K14" s="93">
        <v>19.399999999999999</v>
      </c>
      <c r="L14" s="93">
        <v>1.9</v>
      </c>
      <c r="M14" s="93">
        <v>25.7</v>
      </c>
      <c r="N14" s="93">
        <v>30.7</v>
      </c>
      <c r="O14" s="43"/>
      <c r="P14" s="93">
        <v>24.4</v>
      </c>
      <c r="Q14" s="93">
        <v>30.8</v>
      </c>
      <c r="R14" s="212">
        <v>42.7</v>
      </c>
    </row>
    <row r="15" spans="1:19" ht="13" customHeight="1">
      <c r="A15" s="171" t="s">
        <v>154</v>
      </c>
      <c r="B15" s="43">
        <v>5.7</v>
      </c>
      <c r="C15" s="93">
        <v>6.6</v>
      </c>
      <c r="D15" s="195"/>
      <c r="E15" s="93" t="s">
        <v>261</v>
      </c>
      <c r="F15" s="93" t="s">
        <v>261</v>
      </c>
      <c r="G15" s="93">
        <v>14.8</v>
      </c>
      <c r="H15" s="93">
        <v>3.3</v>
      </c>
      <c r="I15" s="93">
        <v>7</v>
      </c>
      <c r="J15" s="93">
        <v>6.5</v>
      </c>
      <c r="K15" s="93">
        <v>6.2</v>
      </c>
      <c r="L15" s="93">
        <v>30.7</v>
      </c>
      <c r="M15" s="93">
        <v>3.6</v>
      </c>
      <c r="N15" s="93">
        <v>5.4</v>
      </c>
      <c r="O15" s="195"/>
      <c r="P15" s="93">
        <v>2.2999999999999998</v>
      </c>
      <c r="Q15" s="93">
        <v>1.9</v>
      </c>
      <c r="R15" s="212">
        <v>3.9</v>
      </c>
      <c r="S15" s="11"/>
    </row>
    <row r="16" spans="1:19" ht="24" customHeight="1">
      <c r="A16" s="171" t="s">
        <v>153</v>
      </c>
      <c r="B16" s="43">
        <v>8</v>
      </c>
      <c r="C16" s="93">
        <v>9.3000000000000007</v>
      </c>
      <c r="D16" s="195"/>
      <c r="E16" s="93" t="s">
        <v>261</v>
      </c>
      <c r="F16" s="93" t="s">
        <v>261</v>
      </c>
      <c r="G16" s="93">
        <v>7</v>
      </c>
      <c r="H16" s="93">
        <v>4.4000000000000004</v>
      </c>
      <c r="I16" s="93">
        <v>5</v>
      </c>
      <c r="J16" s="93">
        <v>0.3</v>
      </c>
      <c r="K16" s="93">
        <v>14.3</v>
      </c>
      <c r="L16" s="93">
        <v>3.9</v>
      </c>
      <c r="M16" s="93">
        <v>20.399999999999999</v>
      </c>
      <c r="N16" s="93">
        <v>3.2</v>
      </c>
      <c r="O16" s="195"/>
      <c r="P16" s="93">
        <v>8.6999999999999993</v>
      </c>
      <c r="Q16" s="93">
        <v>11.4</v>
      </c>
      <c r="R16" s="212">
        <v>2.4</v>
      </c>
      <c r="S16" s="11"/>
    </row>
    <row r="17" spans="1:20" ht="12" customHeight="1">
      <c r="A17" s="171" t="s">
        <v>152</v>
      </c>
      <c r="B17" s="43">
        <v>0.3</v>
      </c>
      <c r="C17" s="93">
        <v>0.3</v>
      </c>
      <c r="D17" s="195"/>
      <c r="E17" s="93" t="s">
        <v>261</v>
      </c>
      <c r="F17" s="93" t="s">
        <v>261</v>
      </c>
      <c r="G17" s="93">
        <v>0.9</v>
      </c>
      <c r="H17" s="93">
        <v>0</v>
      </c>
      <c r="I17" s="93">
        <v>0.5</v>
      </c>
      <c r="J17" s="93">
        <v>0.2</v>
      </c>
      <c r="K17" s="93">
        <v>0.2</v>
      </c>
      <c r="L17" s="93">
        <v>0</v>
      </c>
      <c r="M17" s="93">
        <v>0.3</v>
      </c>
      <c r="N17" s="93">
        <v>0</v>
      </c>
      <c r="O17" s="195"/>
      <c r="P17" s="93">
        <v>0.1</v>
      </c>
      <c r="Q17" s="93">
        <v>0</v>
      </c>
      <c r="R17" s="212">
        <v>0</v>
      </c>
      <c r="S17" s="45"/>
    </row>
    <row r="18" spans="1:20" ht="11.15" customHeight="1">
      <c r="A18" s="171" t="s">
        <v>151</v>
      </c>
      <c r="B18" s="43">
        <v>0.8</v>
      </c>
      <c r="C18" s="93">
        <v>1</v>
      </c>
      <c r="D18" s="195"/>
      <c r="E18" s="93" t="s">
        <v>261</v>
      </c>
      <c r="F18" s="93" t="s">
        <v>261</v>
      </c>
      <c r="G18" s="93">
        <v>2.2999999999999998</v>
      </c>
      <c r="H18" s="93">
        <v>1.8</v>
      </c>
      <c r="I18" s="93">
        <v>1.5</v>
      </c>
      <c r="J18" s="93">
        <v>2.6</v>
      </c>
      <c r="K18" s="93">
        <v>0.5</v>
      </c>
      <c r="L18" s="93">
        <v>0</v>
      </c>
      <c r="M18" s="93">
        <v>2.5</v>
      </c>
      <c r="N18" s="93">
        <v>0</v>
      </c>
      <c r="O18" s="195"/>
      <c r="P18" s="93">
        <v>0.1</v>
      </c>
      <c r="Q18" s="93">
        <v>0.2</v>
      </c>
      <c r="R18" s="212">
        <v>0</v>
      </c>
      <c r="S18" s="45"/>
    </row>
    <row r="19" spans="1:20" ht="24" customHeight="1">
      <c r="A19" s="128" t="s">
        <v>150</v>
      </c>
      <c r="B19" s="43">
        <v>1.4</v>
      </c>
      <c r="C19" s="93">
        <v>1.2</v>
      </c>
      <c r="D19" s="195"/>
      <c r="E19" s="93" t="s">
        <v>261</v>
      </c>
      <c r="F19" s="93" t="s">
        <v>261</v>
      </c>
      <c r="G19" s="93">
        <v>0.6</v>
      </c>
      <c r="H19" s="93">
        <v>0.5</v>
      </c>
      <c r="I19" s="93">
        <v>0.3</v>
      </c>
      <c r="J19" s="93">
        <v>0</v>
      </c>
      <c r="K19" s="93">
        <v>1.4</v>
      </c>
      <c r="L19" s="93">
        <v>0</v>
      </c>
      <c r="M19" s="93">
        <v>0.1</v>
      </c>
      <c r="N19" s="93">
        <v>0</v>
      </c>
      <c r="O19" s="195"/>
      <c r="P19" s="93">
        <v>3.3</v>
      </c>
      <c r="Q19" s="93">
        <v>1.2</v>
      </c>
      <c r="R19" s="212">
        <v>2.6</v>
      </c>
      <c r="S19" s="45"/>
    </row>
    <row r="20" spans="1:20" ht="11.15" customHeight="1">
      <c r="A20" s="171" t="s">
        <v>149</v>
      </c>
      <c r="B20" s="43">
        <v>9.6</v>
      </c>
      <c r="C20" s="93">
        <v>14.1</v>
      </c>
      <c r="D20" s="195"/>
      <c r="E20" s="93" t="s">
        <v>261</v>
      </c>
      <c r="F20" s="93" t="s">
        <v>261</v>
      </c>
      <c r="G20" s="93">
        <v>8.4</v>
      </c>
      <c r="H20" s="93">
        <v>3.2</v>
      </c>
      <c r="I20" s="93">
        <v>9.1999999999999993</v>
      </c>
      <c r="J20" s="93">
        <v>0.3</v>
      </c>
      <c r="K20" s="93">
        <v>24.9</v>
      </c>
      <c r="L20" s="93">
        <v>34.5</v>
      </c>
      <c r="M20" s="93">
        <v>4.7</v>
      </c>
      <c r="N20" s="93">
        <v>0.3</v>
      </c>
      <c r="O20" s="195"/>
      <c r="P20" s="93">
        <v>11</v>
      </c>
      <c r="Q20" s="93">
        <v>12.2</v>
      </c>
      <c r="R20" s="212">
        <v>2.2999999999999998</v>
      </c>
      <c r="S20" s="11"/>
    </row>
    <row r="21" spans="1:20" ht="11.15" customHeight="1">
      <c r="A21" s="171" t="s">
        <v>148</v>
      </c>
      <c r="B21" s="43">
        <v>4.3</v>
      </c>
      <c r="C21" s="93">
        <v>4.9000000000000004</v>
      </c>
      <c r="D21" s="195"/>
      <c r="E21" s="93" t="s">
        <v>261</v>
      </c>
      <c r="F21" s="93" t="s">
        <v>261</v>
      </c>
      <c r="G21" s="93">
        <v>3.2</v>
      </c>
      <c r="H21" s="93">
        <v>13.4</v>
      </c>
      <c r="I21" s="93">
        <v>3.9</v>
      </c>
      <c r="J21" s="93">
        <v>17.7</v>
      </c>
      <c r="K21" s="93">
        <v>4.2</v>
      </c>
      <c r="L21" s="93">
        <v>6.6</v>
      </c>
      <c r="M21" s="93">
        <v>3.5</v>
      </c>
      <c r="N21" s="93">
        <v>56</v>
      </c>
      <c r="O21" s="195"/>
      <c r="P21" s="93">
        <v>5.5</v>
      </c>
      <c r="Q21" s="93">
        <v>5.9</v>
      </c>
      <c r="R21" s="212">
        <v>20.399999999999999</v>
      </c>
      <c r="S21" s="45"/>
    </row>
    <row r="22" spans="1:20" ht="6.75" customHeight="1">
      <c r="A22" s="171"/>
      <c r="B22" s="43"/>
      <c r="C22" s="93"/>
      <c r="D22" s="195"/>
      <c r="E22" s="93"/>
      <c r="F22" s="93"/>
      <c r="G22" s="93"/>
      <c r="H22" s="93"/>
      <c r="I22" s="93"/>
      <c r="J22" s="93"/>
      <c r="K22" s="93"/>
      <c r="L22" s="93"/>
      <c r="M22" s="93"/>
      <c r="N22" s="93"/>
      <c r="O22" s="195"/>
      <c r="P22" s="93"/>
      <c r="Q22" s="93"/>
      <c r="R22" s="212"/>
      <c r="S22" s="45"/>
    </row>
    <row r="23" spans="1:20" ht="13.5" customHeight="1">
      <c r="A23" s="172" t="s">
        <v>1</v>
      </c>
      <c r="B23" s="94">
        <v>100</v>
      </c>
      <c r="C23" s="96">
        <v>100</v>
      </c>
      <c r="D23" s="94"/>
      <c r="E23" s="96">
        <v>100</v>
      </c>
      <c r="F23" s="96">
        <v>100</v>
      </c>
      <c r="G23" s="96">
        <v>100</v>
      </c>
      <c r="H23" s="96">
        <v>100</v>
      </c>
      <c r="I23" s="96">
        <v>100</v>
      </c>
      <c r="J23" s="96">
        <v>100</v>
      </c>
      <c r="K23" s="96">
        <v>100</v>
      </c>
      <c r="L23" s="96">
        <v>100</v>
      </c>
      <c r="M23" s="96">
        <v>100</v>
      </c>
      <c r="N23" s="96">
        <v>100</v>
      </c>
      <c r="O23" s="94"/>
      <c r="P23" s="96">
        <v>100</v>
      </c>
      <c r="Q23" s="96">
        <v>100</v>
      </c>
      <c r="R23" s="213">
        <v>100</v>
      </c>
      <c r="S23" s="12">
        <v>100</v>
      </c>
    </row>
    <row r="24" spans="1:20" ht="11.15" customHeight="1">
      <c r="A24" s="182" t="s">
        <v>230</v>
      </c>
      <c r="B24" s="90">
        <v>23056</v>
      </c>
      <c r="C24" s="95">
        <v>34996</v>
      </c>
      <c r="D24" s="90"/>
      <c r="E24" s="95">
        <v>1</v>
      </c>
      <c r="F24" s="95">
        <v>13</v>
      </c>
      <c r="G24" s="95">
        <v>4934</v>
      </c>
      <c r="H24" s="95">
        <v>431</v>
      </c>
      <c r="I24" s="95">
        <v>9750</v>
      </c>
      <c r="J24" s="95">
        <v>225</v>
      </c>
      <c r="K24" s="95">
        <v>10302</v>
      </c>
      <c r="L24" s="95">
        <v>25</v>
      </c>
      <c r="M24" s="95">
        <v>115</v>
      </c>
      <c r="N24" s="95">
        <v>116</v>
      </c>
      <c r="O24" s="90"/>
      <c r="P24" s="95">
        <v>4285</v>
      </c>
      <c r="Q24" s="95">
        <v>4379</v>
      </c>
      <c r="R24" s="215">
        <v>419</v>
      </c>
      <c r="S24" s="47"/>
    </row>
    <row r="25" spans="1:20" s="221" customFormat="1" ht="11.15" customHeight="1">
      <c r="A25" s="222" t="s">
        <v>229</v>
      </c>
      <c r="B25" s="74">
        <v>22729</v>
      </c>
      <c r="C25" s="95">
        <v>41944</v>
      </c>
      <c r="D25" s="74"/>
      <c r="E25" s="78">
        <v>2</v>
      </c>
      <c r="F25" s="78">
        <v>8</v>
      </c>
      <c r="G25" s="95">
        <v>5727</v>
      </c>
      <c r="H25" s="95">
        <v>406</v>
      </c>
      <c r="I25" s="95">
        <v>13000</v>
      </c>
      <c r="J25" s="95">
        <v>309</v>
      </c>
      <c r="K25" s="95">
        <v>10044</v>
      </c>
      <c r="L25" s="95">
        <v>19</v>
      </c>
      <c r="M25" s="95">
        <v>94</v>
      </c>
      <c r="N25" s="95">
        <v>224</v>
      </c>
      <c r="O25" s="95"/>
      <c r="P25" s="95">
        <v>5986</v>
      </c>
      <c r="Q25" s="95">
        <v>5356</v>
      </c>
      <c r="R25" s="215">
        <v>769</v>
      </c>
      <c r="S25" s="80"/>
    </row>
    <row r="26" spans="1:20" ht="5.25" customHeight="1">
      <c r="A26" s="170"/>
      <c r="B26" s="123"/>
      <c r="C26" s="130"/>
      <c r="D26" s="130"/>
      <c r="E26" s="130"/>
      <c r="F26" s="130"/>
      <c r="G26" s="130"/>
      <c r="H26" s="130"/>
      <c r="I26" s="130"/>
      <c r="J26" s="130"/>
      <c r="K26" s="130"/>
      <c r="L26" s="130"/>
      <c r="M26" s="130"/>
      <c r="N26" s="130"/>
      <c r="O26" s="130"/>
      <c r="P26" s="130"/>
      <c r="Q26" s="130"/>
      <c r="R26" s="130"/>
      <c r="S26" s="41"/>
    </row>
    <row r="27" spans="1:20" ht="3" customHeight="1">
      <c r="A27" s="730"/>
      <c r="B27" s="730"/>
      <c r="C27" s="730"/>
      <c r="D27" s="730"/>
      <c r="E27" s="730"/>
      <c r="F27" s="730"/>
      <c r="G27" s="730"/>
      <c r="H27" s="730"/>
      <c r="I27" s="730"/>
      <c r="J27" s="730"/>
      <c r="K27" s="730"/>
      <c r="L27" s="730"/>
      <c r="M27" s="730"/>
      <c r="N27" s="730"/>
      <c r="O27" s="730"/>
      <c r="P27" s="70"/>
      <c r="S27" s="45"/>
    </row>
    <row r="28" spans="1:20" ht="13.5" customHeight="1">
      <c r="A28" s="730" t="s">
        <v>204</v>
      </c>
      <c r="B28" s="730"/>
      <c r="C28" s="730"/>
      <c r="D28" s="730"/>
      <c r="E28" s="730"/>
      <c r="F28" s="730"/>
      <c r="G28" s="730"/>
      <c r="H28" s="730"/>
      <c r="I28" s="730"/>
      <c r="J28" s="730"/>
      <c r="K28" s="730"/>
      <c r="L28" s="730"/>
      <c r="M28" s="730"/>
      <c r="N28" s="730"/>
      <c r="O28" s="730"/>
      <c r="P28" s="730"/>
      <c r="Q28" s="730"/>
      <c r="R28" s="730"/>
      <c r="S28" s="730"/>
    </row>
    <row r="29" spans="1:20" ht="11.25" hidden="1" customHeight="1">
      <c r="A29" s="730" t="s">
        <v>202</v>
      </c>
      <c r="B29" s="730"/>
      <c r="C29" s="730"/>
      <c r="D29" s="730"/>
      <c r="E29" s="730"/>
      <c r="F29" s="730"/>
      <c r="G29" s="730"/>
      <c r="H29" s="730"/>
      <c r="I29" s="730"/>
      <c r="J29" s="730"/>
      <c r="K29" s="730"/>
      <c r="L29" s="730"/>
      <c r="M29" s="730"/>
      <c r="N29" s="730"/>
      <c r="O29" s="730"/>
      <c r="P29" s="730"/>
      <c r="Q29" s="730"/>
      <c r="R29" s="730"/>
      <c r="S29" s="730"/>
    </row>
    <row r="30" spans="1:20" ht="12" customHeight="1">
      <c r="A30" s="730" t="s">
        <v>188</v>
      </c>
      <c r="B30" s="730"/>
      <c r="C30" s="730"/>
      <c r="D30" s="730"/>
      <c r="E30" s="730"/>
      <c r="F30" s="730"/>
      <c r="G30" s="730"/>
      <c r="H30" s="730"/>
      <c r="I30" s="730"/>
      <c r="J30" s="730"/>
      <c r="K30" s="730"/>
      <c r="L30" s="730"/>
      <c r="M30" s="730"/>
      <c r="N30" s="730"/>
      <c r="O30" s="730"/>
      <c r="P30" s="730"/>
      <c r="S30" s="45"/>
    </row>
    <row r="31" spans="1:20" s="20" customFormat="1" ht="13.15" customHeight="1">
      <c r="A31" s="730" t="s">
        <v>232</v>
      </c>
      <c r="B31" s="730"/>
      <c r="C31" s="730"/>
      <c r="D31" s="730"/>
      <c r="E31" s="730"/>
      <c r="F31" s="730"/>
      <c r="G31" s="730"/>
      <c r="H31" s="730"/>
      <c r="I31" s="730"/>
      <c r="J31" s="730"/>
      <c r="K31" s="730"/>
      <c r="L31" s="730"/>
      <c r="M31" s="730"/>
      <c r="N31" s="730"/>
      <c r="O31" s="730"/>
      <c r="P31" s="730"/>
      <c r="Q31" s="730"/>
      <c r="R31" s="730"/>
      <c r="S31" s="730"/>
      <c r="T31" s="730"/>
    </row>
    <row r="32" spans="1:20" s="20" customFormat="1" ht="12.75" customHeight="1">
      <c r="A32" s="730" t="s">
        <v>231</v>
      </c>
      <c r="B32" s="730"/>
      <c r="C32" s="730"/>
      <c r="D32" s="730"/>
      <c r="E32" s="730"/>
      <c r="F32" s="730"/>
      <c r="G32" s="730"/>
      <c r="H32" s="730"/>
      <c r="I32" s="730"/>
      <c r="J32" s="730"/>
      <c r="K32" s="730"/>
      <c r="L32" s="730"/>
      <c r="M32" s="730"/>
      <c r="N32" s="730"/>
      <c r="O32" s="730"/>
      <c r="P32" s="730"/>
      <c r="Q32" s="730"/>
      <c r="R32" s="730"/>
      <c r="S32" s="730"/>
      <c r="T32" s="730"/>
    </row>
    <row r="33" spans="1:20" ht="12" customHeight="1">
      <c r="A33" s="834" t="s">
        <v>195</v>
      </c>
      <c r="B33" s="834"/>
      <c r="C33" s="834"/>
      <c r="D33" s="834"/>
      <c r="E33" s="834"/>
      <c r="F33" s="834"/>
      <c r="G33" s="834"/>
      <c r="H33" s="834"/>
      <c r="I33" s="834"/>
      <c r="J33" s="834"/>
      <c r="K33" s="834"/>
      <c r="L33" s="834"/>
      <c r="M33" s="834"/>
      <c r="N33" s="834"/>
      <c r="O33" s="834"/>
      <c r="S33" s="45"/>
    </row>
    <row r="34" spans="1:20" ht="12.75" hidden="1" customHeight="1">
      <c r="R34" s="8"/>
      <c r="S34" s="45"/>
    </row>
    <row r="35" spans="1:20" ht="12.75" hidden="1" customHeight="1">
      <c r="C35" s="45"/>
      <c r="D35" s="45"/>
      <c r="E35" s="45"/>
      <c r="F35" s="45"/>
      <c r="G35" s="45"/>
      <c r="H35" s="45"/>
      <c r="I35" s="45"/>
      <c r="J35" s="45"/>
      <c r="K35" s="45"/>
      <c r="L35" s="45"/>
      <c r="M35" s="45"/>
      <c r="N35" s="45"/>
      <c r="O35" s="45"/>
      <c r="P35" s="45"/>
      <c r="Q35" s="45"/>
      <c r="R35" s="45"/>
      <c r="S35" s="45"/>
      <c r="T35" s="45"/>
    </row>
    <row r="36" spans="1:20" ht="15" hidden="1" customHeight="1">
      <c r="C36" s="5"/>
      <c r="D36" s="5"/>
      <c r="E36" s="5"/>
      <c r="F36" s="5"/>
      <c r="G36" s="5"/>
      <c r="H36" s="5"/>
      <c r="I36" s="5"/>
      <c r="J36" s="5"/>
      <c r="K36" s="5"/>
      <c r="L36" s="5"/>
      <c r="M36" s="5"/>
      <c r="N36" s="5"/>
      <c r="O36" s="5"/>
      <c r="P36" s="5"/>
      <c r="Q36" s="5"/>
      <c r="R36" s="5"/>
      <c r="S36" s="29"/>
    </row>
    <row r="37" spans="1:20" ht="14.25" hidden="1" customHeight="1">
      <c r="A37" s="37"/>
      <c r="B37" s="37"/>
      <c r="C37" s="197"/>
      <c r="D37" s="197"/>
      <c r="E37" s="197"/>
      <c r="F37" s="197"/>
      <c r="G37" s="197"/>
      <c r="H37" s="197"/>
      <c r="I37" s="197"/>
      <c r="J37" s="197"/>
      <c r="K37" s="197"/>
      <c r="L37" s="197"/>
      <c r="M37" s="197"/>
      <c r="N37" s="197"/>
      <c r="O37" s="36"/>
      <c r="P37" s="197"/>
      <c r="Q37" s="197"/>
      <c r="R37" s="197"/>
      <c r="S37" s="197"/>
    </row>
    <row r="38" spans="1:20" ht="12" hidden="1" customHeight="1">
      <c r="A38" s="37"/>
      <c r="B38" s="37"/>
      <c r="C38" s="198"/>
      <c r="D38" s="198"/>
      <c r="E38" s="198"/>
      <c r="F38" s="198"/>
      <c r="G38" s="198"/>
      <c r="H38" s="198"/>
      <c r="I38" s="198"/>
      <c r="J38" s="198"/>
      <c r="K38" s="198"/>
      <c r="L38" s="198"/>
      <c r="M38" s="198"/>
      <c r="N38" s="198"/>
      <c r="O38" s="36"/>
      <c r="P38" s="198"/>
      <c r="Q38" s="198"/>
      <c r="R38" s="198"/>
      <c r="S38" s="198"/>
    </row>
    <row r="39" spans="1:20" ht="22.5" hidden="1" customHeight="1">
      <c r="A39" s="37"/>
      <c r="B39" s="37"/>
      <c r="C39" s="198"/>
      <c r="D39" s="198"/>
      <c r="E39" s="198"/>
      <c r="F39" s="198"/>
      <c r="G39" s="198"/>
      <c r="H39" s="198"/>
      <c r="I39" s="198"/>
      <c r="J39" s="198"/>
      <c r="K39" s="198"/>
      <c r="L39" s="198"/>
      <c r="M39" s="198"/>
      <c r="N39" s="198"/>
      <c r="O39" s="36"/>
      <c r="P39" s="198"/>
      <c r="Q39" s="198"/>
      <c r="R39" s="198"/>
      <c r="S39" s="198"/>
    </row>
    <row r="40" spans="1:20" ht="22.5" hidden="1" customHeight="1">
      <c r="A40" s="37"/>
      <c r="B40" s="37"/>
      <c r="C40" s="198"/>
      <c r="D40" s="198"/>
      <c r="E40" s="198"/>
      <c r="F40" s="198"/>
      <c r="G40" s="198"/>
      <c r="H40" s="198"/>
      <c r="I40" s="198"/>
      <c r="J40" s="198"/>
      <c r="K40" s="198"/>
      <c r="L40" s="198"/>
      <c r="M40" s="198"/>
      <c r="N40" s="198"/>
      <c r="O40" s="36"/>
      <c r="P40" s="198"/>
      <c r="Q40" s="198"/>
      <c r="R40" s="198"/>
      <c r="S40" s="198"/>
    </row>
    <row r="41" spans="1:20" ht="22.5" hidden="1" customHeight="1">
      <c r="A41" s="37"/>
      <c r="B41" s="37"/>
      <c r="C41" s="198"/>
      <c r="D41" s="198"/>
      <c r="E41" s="198"/>
      <c r="F41" s="198"/>
      <c r="G41" s="198"/>
      <c r="H41" s="198"/>
      <c r="I41" s="198"/>
      <c r="J41" s="198"/>
      <c r="K41" s="198"/>
      <c r="L41" s="198"/>
      <c r="M41" s="198"/>
      <c r="N41" s="198"/>
      <c r="O41" s="36"/>
      <c r="P41" s="198"/>
      <c r="Q41" s="198"/>
      <c r="R41" s="198"/>
      <c r="S41" s="198"/>
    </row>
    <row r="42" spans="1:20" ht="22.5" hidden="1" customHeight="1">
      <c r="A42" s="37"/>
      <c r="B42" s="37"/>
      <c r="C42" s="198"/>
      <c r="D42" s="198"/>
      <c r="E42" s="198"/>
      <c r="F42" s="198"/>
      <c r="G42" s="198"/>
      <c r="H42" s="198"/>
      <c r="I42" s="198"/>
      <c r="J42" s="198"/>
      <c r="K42" s="198"/>
      <c r="L42" s="198"/>
      <c r="M42" s="198"/>
      <c r="N42" s="198"/>
      <c r="O42" s="36"/>
      <c r="P42" s="198"/>
      <c r="Q42" s="198"/>
      <c r="R42" s="198"/>
      <c r="S42" s="198"/>
    </row>
    <row r="43" spans="1:20" ht="22.5" hidden="1" customHeight="1">
      <c r="A43" s="37"/>
      <c r="B43" s="37"/>
      <c r="C43" s="198"/>
      <c r="D43" s="198"/>
      <c r="E43" s="198"/>
      <c r="F43" s="198"/>
      <c r="G43" s="198"/>
      <c r="H43" s="198"/>
      <c r="I43" s="198"/>
      <c r="J43" s="198"/>
      <c r="K43" s="198"/>
      <c r="L43" s="198"/>
      <c r="M43" s="198"/>
      <c r="N43" s="198"/>
      <c r="O43" s="36"/>
      <c r="P43" s="198"/>
      <c r="Q43" s="198"/>
      <c r="R43" s="198"/>
      <c r="S43" s="198"/>
    </row>
    <row r="44" spans="1:20" ht="22.5" hidden="1" customHeight="1">
      <c r="A44" s="37"/>
      <c r="B44" s="37"/>
      <c r="C44" s="198"/>
      <c r="D44" s="198"/>
      <c r="E44" s="198"/>
      <c r="F44" s="198"/>
      <c r="G44" s="198"/>
      <c r="H44" s="198"/>
      <c r="I44" s="198"/>
      <c r="J44" s="198"/>
      <c r="K44" s="198"/>
      <c r="L44" s="198"/>
      <c r="M44" s="198"/>
      <c r="N44" s="198"/>
      <c r="O44" s="36"/>
      <c r="P44" s="198"/>
      <c r="Q44" s="198"/>
      <c r="R44" s="198"/>
      <c r="S44" s="198"/>
    </row>
    <row r="45" spans="1:20" ht="22.5" hidden="1" customHeight="1">
      <c r="A45" s="37"/>
      <c r="B45" s="37"/>
      <c r="C45" s="198"/>
      <c r="D45" s="198"/>
      <c r="E45" s="198"/>
      <c r="F45" s="198"/>
      <c r="G45" s="198"/>
      <c r="H45" s="198"/>
      <c r="I45" s="198"/>
      <c r="J45" s="198"/>
      <c r="K45" s="198"/>
      <c r="L45" s="198"/>
      <c r="M45" s="198"/>
      <c r="N45" s="198"/>
      <c r="O45" s="36"/>
      <c r="P45" s="198"/>
      <c r="Q45" s="198"/>
      <c r="R45" s="198"/>
      <c r="S45" s="198"/>
    </row>
    <row r="46" spans="1:20" ht="22.5" hidden="1" customHeight="1">
      <c r="A46" s="37"/>
      <c r="B46" s="37"/>
      <c r="C46" s="198"/>
      <c r="D46" s="198"/>
      <c r="E46" s="198"/>
      <c r="F46" s="198"/>
      <c r="G46" s="198"/>
      <c r="H46" s="198"/>
      <c r="I46" s="198"/>
      <c r="J46" s="198"/>
      <c r="K46" s="198"/>
      <c r="L46" s="198"/>
      <c r="M46" s="198"/>
      <c r="N46" s="198"/>
      <c r="O46" s="36"/>
      <c r="P46" s="198"/>
      <c r="Q46" s="198"/>
      <c r="R46" s="198"/>
      <c r="S46" s="198"/>
    </row>
    <row r="47" spans="1:20" ht="22.5" hidden="1" customHeight="1">
      <c r="A47" s="37"/>
      <c r="B47" s="37"/>
      <c r="C47" s="198"/>
      <c r="D47" s="198"/>
      <c r="E47" s="198"/>
      <c r="F47" s="198"/>
      <c r="G47" s="198"/>
      <c r="H47" s="198"/>
      <c r="I47" s="198"/>
      <c r="J47" s="198"/>
      <c r="K47" s="198"/>
      <c r="L47" s="198"/>
      <c r="M47" s="198"/>
      <c r="N47" s="198"/>
      <c r="O47" s="36"/>
      <c r="P47" s="198"/>
      <c r="Q47" s="198"/>
      <c r="R47" s="198"/>
      <c r="S47" s="198"/>
    </row>
    <row r="48" spans="1:20" ht="22.5" hidden="1" customHeight="1">
      <c r="A48" s="37"/>
      <c r="B48" s="37"/>
      <c r="C48" s="198"/>
      <c r="D48" s="198"/>
      <c r="E48" s="198"/>
      <c r="F48" s="198"/>
      <c r="G48" s="198"/>
      <c r="H48" s="198"/>
      <c r="I48" s="198"/>
      <c r="J48" s="198"/>
      <c r="K48" s="198"/>
      <c r="L48" s="198"/>
      <c r="M48" s="198"/>
      <c r="N48" s="198"/>
      <c r="O48" s="36"/>
      <c r="P48" s="198"/>
      <c r="Q48" s="198"/>
      <c r="R48" s="198"/>
      <c r="S48" s="198"/>
    </row>
    <row r="49" spans="1:19" ht="22.5" hidden="1" customHeight="1">
      <c r="A49" s="37"/>
      <c r="B49" s="37"/>
      <c r="C49" s="198"/>
      <c r="D49" s="198"/>
      <c r="E49" s="198"/>
      <c r="F49" s="198"/>
      <c r="G49" s="198"/>
      <c r="H49" s="198"/>
      <c r="I49" s="198"/>
      <c r="J49" s="198"/>
      <c r="K49" s="198"/>
      <c r="L49" s="198"/>
      <c r="M49" s="198"/>
      <c r="N49" s="198"/>
      <c r="O49" s="36"/>
      <c r="P49" s="198"/>
      <c r="Q49" s="198"/>
      <c r="R49" s="198"/>
      <c r="S49" s="198"/>
    </row>
    <row r="50" spans="1:19" ht="22.5" hidden="1" customHeight="1">
      <c r="A50" s="37"/>
      <c r="B50" s="37"/>
      <c r="C50" s="198"/>
      <c r="D50" s="198"/>
      <c r="E50" s="198"/>
      <c r="F50" s="198"/>
      <c r="G50" s="198"/>
      <c r="H50" s="198"/>
      <c r="I50" s="198"/>
      <c r="J50" s="198"/>
      <c r="K50" s="198"/>
      <c r="L50" s="198"/>
      <c r="M50" s="198"/>
      <c r="N50" s="198"/>
      <c r="O50" s="36"/>
      <c r="P50" s="198"/>
      <c r="Q50" s="198"/>
      <c r="R50" s="198"/>
      <c r="S50" s="198"/>
    </row>
    <row r="51" spans="1:19" ht="22.5" hidden="1" customHeight="1">
      <c r="A51" s="37"/>
      <c r="B51" s="37"/>
      <c r="C51" s="198"/>
      <c r="D51" s="198"/>
      <c r="E51" s="198"/>
      <c r="F51" s="198"/>
      <c r="G51" s="198"/>
      <c r="H51" s="198"/>
      <c r="I51" s="198"/>
      <c r="J51" s="198"/>
      <c r="K51" s="198"/>
      <c r="L51" s="198"/>
      <c r="M51" s="198"/>
      <c r="N51" s="198"/>
      <c r="O51" s="36"/>
      <c r="P51" s="198"/>
      <c r="Q51" s="198"/>
      <c r="R51" s="198"/>
      <c r="S51" s="198"/>
    </row>
    <row r="52" spans="1:19" ht="22.5" hidden="1" customHeight="1">
      <c r="A52" s="37"/>
      <c r="B52" s="37"/>
      <c r="C52" s="198"/>
      <c r="D52" s="198"/>
      <c r="E52" s="198"/>
      <c r="F52" s="198"/>
      <c r="G52" s="198"/>
      <c r="H52" s="198"/>
      <c r="I52" s="198"/>
      <c r="J52" s="198"/>
      <c r="K52" s="198"/>
      <c r="L52" s="198"/>
      <c r="M52" s="198"/>
      <c r="N52" s="198"/>
      <c r="O52" s="36"/>
      <c r="P52" s="198"/>
      <c r="Q52" s="198"/>
      <c r="R52" s="198"/>
      <c r="S52" s="198"/>
    </row>
    <row r="53" spans="1:19" ht="12" hidden="1" customHeight="1">
      <c r="A53" s="37"/>
      <c r="B53" s="37"/>
      <c r="C53" s="198"/>
      <c r="D53" s="198"/>
      <c r="E53" s="198"/>
      <c r="F53" s="198"/>
      <c r="G53" s="198"/>
      <c r="H53" s="198"/>
      <c r="I53" s="198"/>
      <c r="J53" s="198"/>
      <c r="K53" s="198"/>
      <c r="L53" s="198"/>
      <c r="M53" s="198"/>
      <c r="N53" s="198"/>
      <c r="O53" s="36"/>
      <c r="P53" s="198"/>
      <c r="Q53" s="198"/>
      <c r="R53" s="198"/>
      <c r="S53" s="198"/>
    </row>
    <row r="54" spans="1:19" ht="12" hidden="1" customHeight="1">
      <c r="A54" s="37"/>
      <c r="B54" s="37"/>
      <c r="C54" s="198"/>
      <c r="D54" s="198"/>
      <c r="E54" s="198"/>
      <c r="F54" s="198"/>
      <c r="G54" s="198"/>
      <c r="H54" s="198"/>
      <c r="I54" s="198"/>
      <c r="J54" s="198"/>
      <c r="K54" s="198"/>
      <c r="L54" s="198"/>
      <c r="M54" s="198"/>
      <c r="N54" s="198"/>
      <c r="O54" s="36"/>
      <c r="P54" s="198"/>
      <c r="Q54" s="198"/>
      <c r="R54" s="198"/>
      <c r="S54" s="198"/>
    </row>
    <row r="55" spans="1:19" ht="12" hidden="1" customHeight="1">
      <c r="A55" s="37"/>
      <c r="B55" s="37"/>
      <c r="C55" s="198"/>
      <c r="D55" s="198"/>
      <c r="E55" s="198"/>
      <c r="F55" s="198"/>
      <c r="G55" s="198"/>
      <c r="H55" s="198"/>
      <c r="I55" s="198"/>
      <c r="J55" s="198"/>
      <c r="K55" s="198"/>
      <c r="L55" s="198"/>
      <c r="M55" s="198"/>
      <c r="N55" s="198"/>
      <c r="O55" s="36"/>
      <c r="P55" s="198"/>
      <c r="Q55" s="198"/>
      <c r="R55" s="198"/>
      <c r="S55" s="198"/>
    </row>
    <row r="56" spans="1:19" ht="12" hidden="1" customHeight="1">
      <c r="A56" s="37"/>
      <c r="B56" s="37"/>
      <c r="C56" s="37"/>
      <c r="D56" s="37"/>
      <c r="E56" s="37"/>
      <c r="F56" s="37"/>
      <c r="G56" s="37"/>
      <c r="H56" s="37"/>
      <c r="I56" s="37"/>
      <c r="J56" s="37"/>
      <c r="K56" s="37"/>
      <c r="L56" s="37"/>
      <c r="M56" s="37"/>
      <c r="N56" s="37"/>
      <c r="O56" s="37"/>
      <c r="P56" s="37"/>
      <c r="Q56" s="37"/>
      <c r="R56" s="37"/>
      <c r="S56" s="37"/>
    </row>
    <row r="57" spans="1:19" ht="12" hidden="1" customHeight="1">
      <c r="A57" s="37"/>
      <c r="B57" s="37"/>
      <c r="C57" s="37"/>
      <c r="D57" s="37"/>
      <c r="E57" s="37"/>
      <c r="F57" s="37"/>
      <c r="G57" s="37"/>
      <c r="H57" s="37"/>
      <c r="I57" s="37"/>
      <c r="J57" s="37"/>
      <c r="K57" s="37"/>
      <c r="L57" s="37"/>
      <c r="M57" s="37"/>
      <c r="N57" s="37"/>
      <c r="O57" s="37"/>
      <c r="P57" s="37"/>
      <c r="Q57" s="37"/>
      <c r="R57" s="37"/>
      <c r="S57" s="38"/>
    </row>
    <row r="58" spans="1:19" ht="12" hidden="1" customHeight="1">
      <c r="A58" s="37"/>
      <c r="B58" s="37"/>
      <c r="C58" s="37"/>
      <c r="D58" s="37"/>
      <c r="E58" s="37"/>
      <c r="F58" s="37"/>
      <c r="G58" s="37"/>
      <c r="H58" s="37"/>
      <c r="I58" s="37"/>
      <c r="J58" s="37"/>
      <c r="K58" s="37"/>
      <c r="L58" s="37"/>
      <c r="M58" s="37"/>
      <c r="N58" s="37"/>
      <c r="O58" s="37"/>
      <c r="P58" s="37"/>
      <c r="Q58" s="37"/>
      <c r="R58" s="37"/>
      <c r="S58" s="37"/>
    </row>
    <row r="59" spans="1:19" ht="12.75" hidden="1" customHeight="1">
      <c r="A59" s="36"/>
      <c r="B59" s="36"/>
      <c r="C59" s="36"/>
      <c r="D59" s="36"/>
      <c r="E59" s="36"/>
      <c r="F59" s="36"/>
      <c r="G59" s="36"/>
      <c r="H59" s="36"/>
      <c r="I59" s="36"/>
      <c r="J59" s="36"/>
      <c r="K59" s="36"/>
      <c r="L59" s="36"/>
      <c r="M59" s="36"/>
      <c r="N59" s="36"/>
      <c r="O59" s="36"/>
      <c r="P59" s="39"/>
      <c r="Q59" s="27"/>
      <c r="R59" s="27"/>
      <c r="S59" s="27"/>
    </row>
    <row r="60" spans="1:19" ht="24.75" hidden="1" customHeight="1"/>
    <row r="82" ht="10.5"/>
  </sheetData>
  <mergeCells count="15">
    <mergeCell ref="A1:S1"/>
    <mergeCell ref="A2:S2"/>
    <mergeCell ref="A3:S3"/>
    <mergeCell ref="A5:A6"/>
    <mergeCell ref="B5:C5"/>
    <mergeCell ref="E5:N5"/>
    <mergeCell ref="P5:R5"/>
    <mergeCell ref="S5:S6"/>
    <mergeCell ref="A33:O33"/>
    <mergeCell ref="A27:O27"/>
    <mergeCell ref="A28:S28"/>
    <mergeCell ref="A29:S29"/>
    <mergeCell ref="A30:P30"/>
    <mergeCell ref="A31:T31"/>
    <mergeCell ref="A32:T32"/>
  </mergeCells>
  <printOptions horizontalCentered="1"/>
  <pageMargins left="0.39370078740157483" right="0.39370078740157483" top="0.39370078740157483" bottom="0.39370078740157483" header="0" footer="0"/>
  <pageSetup paperSize="9" orientation="landscape"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dimension ref="A1:AK41"/>
  <sheetViews>
    <sheetView showGridLines="0" zoomScaleNormal="100" zoomScaleSheetLayoutView="100" workbookViewId="0">
      <selection activeCell="A2" sqref="A2:Z2"/>
    </sheetView>
  </sheetViews>
  <sheetFormatPr baseColWidth="10" defaultColWidth="0" defaultRowHeight="10.5" zeroHeight="1"/>
  <cols>
    <col min="1" max="1" width="29.453125" style="104" customWidth="1"/>
    <col min="2" max="2" width="6.1796875" style="8" customWidth="1"/>
    <col min="3" max="3" width="2.7265625" style="8" customWidth="1"/>
    <col min="4" max="4" width="6.453125" style="8" customWidth="1"/>
    <col min="5" max="5" width="2.54296875" style="8" customWidth="1"/>
    <col min="6" max="9" width="7.26953125" style="8" hidden="1" customWidth="1"/>
    <col min="10" max="10" width="9.81640625" style="8" hidden="1" customWidth="1"/>
    <col min="11" max="11" width="2.54296875" style="8" customWidth="1"/>
    <col min="12" max="12" width="7.1796875" style="8" customWidth="1"/>
    <col min="13" max="13" width="3" style="8" customWidth="1"/>
    <col min="14" max="14" width="8.453125" style="8" hidden="1" customWidth="1"/>
    <col min="15" max="17" width="4.453125" style="8" hidden="1" customWidth="1"/>
    <col min="18" max="18" width="8.453125" style="8" hidden="1" customWidth="1"/>
    <col min="19" max="19" width="2.453125" style="8" customWidth="1"/>
    <col min="20" max="20" width="6.453125" style="8" customWidth="1"/>
    <col min="21" max="21" width="2.54296875" style="8" customWidth="1"/>
    <col min="22" max="26" width="8.453125" style="8" customWidth="1"/>
    <col min="27" max="27" width="1.81640625" style="70" customWidth="1"/>
    <col min="28" max="16384" width="11.453125" style="70" hidden="1"/>
  </cols>
  <sheetData>
    <row r="1" spans="1:26" s="71" customFormat="1" ht="13.5" customHeight="1">
      <c r="A1" s="765" t="s">
        <v>208</v>
      </c>
      <c r="B1" s="765"/>
      <c r="C1" s="765"/>
      <c r="D1" s="765"/>
      <c r="E1" s="765"/>
      <c r="F1" s="765"/>
      <c r="G1" s="765"/>
      <c r="H1" s="765"/>
      <c r="I1" s="765"/>
      <c r="J1" s="765"/>
      <c r="K1" s="765"/>
      <c r="L1" s="765"/>
      <c r="M1" s="765"/>
      <c r="N1" s="765"/>
      <c r="O1" s="765"/>
      <c r="P1" s="765"/>
      <c r="Q1" s="765"/>
      <c r="R1" s="765"/>
      <c r="S1" s="765"/>
      <c r="T1" s="765"/>
      <c r="U1" s="765"/>
      <c r="V1" s="765"/>
      <c r="W1" s="765"/>
      <c r="X1" s="765"/>
      <c r="Y1" s="765"/>
      <c r="Z1" s="765"/>
    </row>
    <row r="2" spans="1:26" s="104" customFormat="1" ht="48" customHeight="1">
      <c r="A2" s="765" t="s">
        <v>575</v>
      </c>
      <c r="B2" s="765"/>
      <c r="C2" s="765"/>
      <c r="D2" s="765"/>
      <c r="E2" s="765"/>
      <c r="F2" s="765"/>
      <c r="G2" s="765"/>
      <c r="H2" s="765"/>
      <c r="I2" s="765"/>
      <c r="J2" s="765"/>
      <c r="K2" s="765"/>
      <c r="L2" s="765"/>
      <c r="M2" s="765"/>
      <c r="N2" s="765"/>
      <c r="O2" s="765"/>
      <c r="P2" s="765"/>
      <c r="Q2" s="765"/>
      <c r="R2" s="765"/>
      <c r="S2" s="765"/>
      <c r="T2" s="765"/>
      <c r="U2" s="765"/>
      <c r="V2" s="765"/>
      <c r="W2" s="765"/>
      <c r="X2" s="765"/>
      <c r="Y2" s="765"/>
      <c r="Z2" s="765"/>
    </row>
    <row r="3" spans="1:26" s="104" customFormat="1" ht="4.5" customHeight="1"/>
    <row r="4" spans="1:26" s="71" customFormat="1" ht="25" customHeight="1">
      <c r="A4" s="762" t="s">
        <v>168</v>
      </c>
      <c r="B4" s="115">
        <v>2022</v>
      </c>
      <c r="C4" s="115"/>
      <c r="D4" s="791">
        <v>2023</v>
      </c>
      <c r="E4" s="791"/>
      <c r="F4" s="791"/>
      <c r="G4" s="791"/>
      <c r="H4" s="791"/>
      <c r="I4" s="791"/>
      <c r="J4" s="791"/>
      <c r="K4" s="115"/>
      <c r="L4" s="791">
        <v>2024</v>
      </c>
      <c r="M4" s="791"/>
      <c r="N4" s="791"/>
      <c r="O4" s="791"/>
      <c r="P4" s="791"/>
      <c r="Q4" s="791"/>
      <c r="R4" s="791"/>
      <c r="S4" s="115"/>
      <c r="T4" s="791">
        <v>2025</v>
      </c>
      <c r="U4" s="791"/>
      <c r="V4" s="791"/>
      <c r="W4" s="791"/>
      <c r="X4" s="791"/>
      <c r="Y4" s="791"/>
      <c r="Z4" s="791"/>
    </row>
    <row r="5" spans="1:26" s="71" customFormat="1" ht="25" customHeight="1">
      <c r="A5" s="763"/>
      <c r="B5" s="785" t="s">
        <v>1</v>
      </c>
      <c r="C5" s="244"/>
      <c r="D5" s="785" t="s">
        <v>1</v>
      </c>
      <c r="E5" s="115"/>
      <c r="F5" s="791" t="s">
        <v>167</v>
      </c>
      <c r="G5" s="791"/>
      <c r="H5" s="791"/>
      <c r="I5" s="791"/>
      <c r="J5" s="791"/>
      <c r="K5" s="244"/>
      <c r="L5" s="785" t="s">
        <v>1</v>
      </c>
      <c r="M5" s="115"/>
      <c r="N5" s="791" t="s">
        <v>167</v>
      </c>
      <c r="O5" s="791"/>
      <c r="P5" s="791"/>
      <c r="Q5" s="791"/>
      <c r="R5" s="791"/>
      <c r="S5" s="244"/>
      <c r="T5" s="785" t="s">
        <v>1</v>
      </c>
      <c r="U5" s="115"/>
      <c r="V5" s="791" t="s">
        <v>167</v>
      </c>
      <c r="W5" s="791"/>
      <c r="X5" s="791"/>
      <c r="Y5" s="791"/>
      <c r="Z5" s="791"/>
    </row>
    <row r="6" spans="1:26" s="71" customFormat="1" ht="26.5" customHeight="1">
      <c r="A6" s="764"/>
      <c r="B6" s="775"/>
      <c r="C6" s="243"/>
      <c r="D6" s="775"/>
      <c r="E6" s="243"/>
      <c r="F6" s="243" t="s">
        <v>81</v>
      </c>
      <c r="G6" s="243">
        <v>1</v>
      </c>
      <c r="H6" s="243">
        <v>2</v>
      </c>
      <c r="I6" s="243">
        <v>3</v>
      </c>
      <c r="J6" s="243" t="s">
        <v>101</v>
      </c>
      <c r="K6" s="243"/>
      <c r="L6" s="775"/>
      <c r="M6" s="243"/>
      <c r="N6" s="243" t="s">
        <v>81</v>
      </c>
      <c r="O6" s="243">
        <v>1</v>
      </c>
      <c r="P6" s="243">
        <v>2</v>
      </c>
      <c r="Q6" s="243">
        <v>3</v>
      </c>
      <c r="R6" s="243" t="s">
        <v>101</v>
      </c>
      <c r="S6" s="243"/>
      <c r="T6" s="775"/>
      <c r="U6" s="243"/>
      <c r="V6" s="243" t="s">
        <v>81</v>
      </c>
      <c r="W6" s="243">
        <v>1</v>
      </c>
      <c r="X6" s="243">
        <v>2</v>
      </c>
      <c r="Y6" s="243">
        <v>3</v>
      </c>
      <c r="Z6" s="243" t="s">
        <v>101</v>
      </c>
    </row>
    <row r="7" spans="1:26" ht="9" customHeight="1">
      <c r="A7" s="171"/>
      <c r="B7" s="9" t="s">
        <v>73</v>
      </c>
      <c r="C7" s="9"/>
      <c r="D7" s="9" t="s">
        <v>73</v>
      </c>
      <c r="E7" s="9"/>
      <c r="F7" s="35" t="s">
        <v>73</v>
      </c>
      <c r="G7" s="35" t="s">
        <v>73</v>
      </c>
      <c r="H7" s="35" t="s">
        <v>73</v>
      </c>
      <c r="I7" s="35" t="s">
        <v>73</v>
      </c>
      <c r="J7" s="35" t="s">
        <v>73</v>
      </c>
      <c r="K7" s="9"/>
      <c r="L7" s="9" t="s">
        <v>73</v>
      </c>
      <c r="M7" s="9"/>
      <c r="N7" s="35" t="s">
        <v>73</v>
      </c>
      <c r="O7" s="35" t="s">
        <v>73</v>
      </c>
      <c r="P7" s="35" t="s">
        <v>73</v>
      </c>
      <c r="Q7" s="35" t="s">
        <v>73</v>
      </c>
      <c r="R7" s="35" t="s">
        <v>73</v>
      </c>
      <c r="S7" s="35"/>
      <c r="T7" s="9" t="s">
        <v>73</v>
      </c>
      <c r="U7" s="9"/>
      <c r="V7" s="35" t="s">
        <v>73</v>
      </c>
      <c r="W7" s="35" t="s">
        <v>73</v>
      </c>
      <c r="X7" s="35" t="s">
        <v>73</v>
      </c>
      <c r="Y7" s="35" t="s">
        <v>73</v>
      </c>
      <c r="Z7" s="35" t="s">
        <v>73</v>
      </c>
    </row>
    <row r="8" spans="1:26" s="71" customFormat="1" ht="15" customHeight="1">
      <c r="A8" s="488" t="s">
        <v>1</v>
      </c>
      <c r="B8" s="577">
        <v>100</v>
      </c>
      <c r="C8" s="577"/>
      <c r="D8" s="577">
        <v>100</v>
      </c>
      <c r="E8" s="577"/>
      <c r="F8" s="577">
        <v>100</v>
      </c>
      <c r="G8" s="577">
        <v>100</v>
      </c>
      <c r="H8" s="577">
        <v>100</v>
      </c>
      <c r="I8" s="577">
        <v>100</v>
      </c>
      <c r="J8" s="578">
        <v>100</v>
      </c>
      <c r="K8" s="577"/>
      <c r="L8" s="577">
        <v>100</v>
      </c>
      <c r="M8" s="577"/>
      <c r="N8" s="577">
        <v>100</v>
      </c>
      <c r="O8" s="577">
        <v>100</v>
      </c>
      <c r="P8" s="577">
        <v>100</v>
      </c>
      <c r="Q8" s="577">
        <v>100</v>
      </c>
      <c r="R8" s="578">
        <v>100</v>
      </c>
      <c r="S8" s="578"/>
      <c r="T8" s="577">
        <v>100</v>
      </c>
      <c r="U8" s="577"/>
      <c r="V8" s="577">
        <v>100</v>
      </c>
      <c r="W8" s="577">
        <v>100</v>
      </c>
      <c r="X8" s="577">
        <v>100</v>
      </c>
      <c r="Y8" s="577">
        <v>100</v>
      </c>
      <c r="Z8" s="577">
        <v>100</v>
      </c>
    </row>
    <row r="9" spans="1:26" ht="6" customHeight="1">
      <c r="A9" s="171"/>
      <c r="B9" s="9"/>
      <c r="C9" s="9"/>
      <c r="D9" s="9"/>
      <c r="E9" s="9"/>
      <c r="F9" s="35"/>
      <c r="G9" s="35"/>
      <c r="H9" s="35"/>
      <c r="I9" s="35"/>
      <c r="J9" s="35"/>
      <c r="K9" s="9"/>
      <c r="L9" s="9"/>
      <c r="M9" s="9"/>
      <c r="N9" s="35"/>
      <c r="O9" s="35"/>
      <c r="P9" s="35"/>
      <c r="Q9" s="35"/>
      <c r="R9" s="35"/>
      <c r="S9" s="35"/>
      <c r="T9" s="9"/>
      <c r="U9" s="9"/>
      <c r="V9" s="35"/>
      <c r="W9" s="35"/>
      <c r="X9" s="35"/>
      <c r="Y9" s="35"/>
      <c r="Z9" s="35"/>
    </row>
    <row r="10" spans="1:26" ht="18" customHeight="1">
      <c r="A10" s="171" t="s">
        <v>166</v>
      </c>
      <c r="B10" s="85">
        <v>60.169356033302435</v>
      </c>
      <c r="C10" s="85"/>
      <c r="D10" s="85">
        <v>55.230548968486282</v>
      </c>
      <c r="E10" s="85"/>
      <c r="F10" s="85">
        <v>61.381414730829434</v>
      </c>
      <c r="G10" s="85">
        <v>61.956800390702703</v>
      </c>
      <c r="H10" s="85">
        <v>57.25466996711652</v>
      </c>
      <c r="I10" s="85">
        <v>50.551045802614247</v>
      </c>
      <c r="J10" s="217">
        <v>42.303065277858657</v>
      </c>
      <c r="K10" s="85"/>
      <c r="L10" s="85">
        <v>58.495147252220377</v>
      </c>
      <c r="M10" s="85"/>
      <c r="N10" s="85">
        <v>67.697007359324303</v>
      </c>
      <c r="O10" s="85">
        <v>65.338688796612047</v>
      </c>
      <c r="P10" s="85">
        <v>60.04380662822215</v>
      </c>
      <c r="Q10" s="85">
        <v>55.995580415512137</v>
      </c>
      <c r="R10" s="217">
        <v>42.227424574357094</v>
      </c>
      <c r="S10" s="217"/>
      <c r="T10" s="85">
        <v>54.179558418853944</v>
      </c>
      <c r="U10" s="85"/>
      <c r="V10" s="85">
        <v>64.609330901928558</v>
      </c>
      <c r="W10" s="85">
        <v>62.552430463955922</v>
      </c>
      <c r="X10" s="85">
        <v>53.73047641269477</v>
      </c>
      <c r="Y10" s="85">
        <v>44.588100309818856</v>
      </c>
      <c r="Z10" s="217">
        <v>46.38261979688783</v>
      </c>
    </row>
    <row r="11" spans="1:26" ht="18" customHeight="1">
      <c r="A11" s="171" t="s">
        <v>165</v>
      </c>
      <c r="B11" s="85">
        <v>0.88535196101642977</v>
      </c>
      <c r="C11" s="85"/>
      <c r="D11" s="85">
        <v>1.1471598374188228</v>
      </c>
      <c r="E11" s="85"/>
      <c r="F11" s="85">
        <v>0.67160017706471731</v>
      </c>
      <c r="G11" s="85">
        <v>1.6863947589721313</v>
      </c>
      <c r="H11" s="85">
        <v>0.74810153512284838</v>
      </c>
      <c r="I11" s="85">
        <v>0.77279532293904163</v>
      </c>
      <c r="J11" s="217">
        <v>1.5849350826989965</v>
      </c>
      <c r="K11" s="85"/>
      <c r="L11" s="85">
        <v>0.78151242845674807</v>
      </c>
      <c r="M11" s="85"/>
      <c r="N11" s="85">
        <v>1.3767715674010523</v>
      </c>
      <c r="O11" s="85">
        <v>1.3911351933868479</v>
      </c>
      <c r="P11" s="85">
        <v>0.21288801008522554</v>
      </c>
      <c r="Q11" s="85">
        <v>0.49660062186677562</v>
      </c>
      <c r="R11" s="217">
        <v>0.83049454903751896</v>
      </c>
      <c r="S11" s="217"/>
      <c r="T11" s="85">
        <v>0.52479282251171278</v>
      </c>
      <c r="U11" s="85"/>
      <c r="V11" s="85">
        <v>0.30390711256829051</v>
      </c>
      <c r="W11" s="85">
        <v>0.37675838153941493</v>
      </c>
      <c r="X11" s="85">
        <v>0.71967579393393388</v>
      </c>
      <c r="Y11" s="85">
        <v>0.40572783080213431</v>
      </c>
      <c r="Z11" s="217">
        <v>0.61196818384538831</v>
      </c>
    </row>
    <row r="12" spans="1:26" ht="18" customHeight="1">
      <c r="A12" s="171" t="s">
        <v>164</v>
      </c>
      <c r="B12" s="85">
        <v>38.945292005681004</v>
      </c>
      <c r="C12" s="85"/>
      <c r="D12" s="85">
        <v>43.622291194094771</v>
      </c>
      <c r="E12" s="85"/>
      <c r="F12" s="85">
        <v>37.946985092105827</v>
      </c>
      <c r="G12" s="85">
        <v>36.35680485032519</v>
      </c>
      <c r="H12" s="85">
        <v>41.997228497760645</v>
      </c>
      <c r="I12" s="85">
        <v>48.676158874446571</v>
      </c>
      <c r="J12" s="217">
        <v>56.111999639442402</v>
      </c>
      <c r="K12" s="85"/>
      <c r="L12" s="85">
        <v>40.723340319322823</v>
      </c>
      <c r="M12" s="85"/>
      <c r="N12" s="85">
        <v>30.9262210732747</v>
      </c>
      <c r="O12" s="85">
        <v>33.270176010000938</v>
      </c>
      <c r="P12" s="85">
        <v>39.74330536169262</v>
      </c>
      <c r="Q12" s="85">
        <v>43.507818962621108</v>
      </c>
      <c r="R12" s="217">
        <v>56.942080876605296</v>
      </c>
      <c r="S12" s="217"/>
      <c r="T12" s="85">
        <v>45.295648758634059</v>
      </c>
      <c r="U12" s="85"/>
      <c r="V12" s="85">
        <v>35.086761985503209</v>
      </c>
      <c r="W12" s="85">
        <v>37.07081115450476</v>
      </c>
      <c r="X12" s="85">
        <v>45.549847793371249</v>
      </c>
      <c r="Y12" s="85">
        <v>55.006171859379016</v>
      </c>
      <c r="Z12" s="217">
        <v>53.005412019266714</v>
      </c>
    </row>
    <row r="13" spans="1:26" ht="6.75" customHeight="1">
      <c r="A13" s="171"/>
      <c r="B13" s="86"/>
      <c r="C13" s="86"/>
      <c r="D13" s="86"/>
      <c r="E13" s="86"/>
      <c r="F13" s="86"/>
      <c r="G13" s="86"/>
      <c r="H13" s="86"/>
      <c r="I13" s="86"/>
      <c r="J13" s="218"/>
      <c r="K13" s="86"/>
      <c r="L13" s="86"/>
      <c r="M13" s="86"/>
      <c r="N13" s="86"/>
      <c r="O13" s="86"/>
      <c r="P13" s="86"/>
      <c r="Q13" s="86"/>
      <c r="R13" s="218"/>
      <c r="S13" s="218"/>
      <c r="T13" s="86"/>
      <c r="U13" s="86"/>
      <c r="V13" s="86"/>
      <c r="W13" s="86"/>
      <c r="X13" s="86"/>
      <c r="Y13" s="86"/>
      <c r="Z13" s="218"/>
    </row>
    <row r="14" spans="1:26" ht="18" customHeight="1">
      <c r="A14" s="171" t="s">
        <v>225</v>
      </c>
      <c r="B14" s="311">
        <v>3761.4920920000063</v>
      </c>
      <c r="C14" s="311"/>
      <c r="D14" s="348">
        <v>3771.9527469999998</v>
      </c>
      <c r="E14" s="348"/>
      <c r="F14" s="348">
        <v>346.32986700000004</v>
      </c>
      <c r="G14" s="348">
        <v>1045.82844</v>
      </c>
      <c r="H14" s="348">
        <v>1079.3381140000001</v>
      </c>
      <c r="I14" s="348">
        <v>662.2449500000007</v>
      </c>
      <c r="J14" s="349">
        <v>638.21137599999986</v>
      </c>
      <c r="K14" s="311"/>
      <c r="L14" s="348">
        <v>3597.6144429999986</v>
      </c>
      <c r="M14" s="348"/>
      <c r="N14" s="348">
        <v>372.49316599999975</v>
      </c>
      <c r="O14" s="348">
        <v>907.32418100000132</v>
      </c>
      <c r="P14" s="348">
        <v>1119.4228360000011</v>
      </c>
      <c r="Q14" s="348">
        <v>590.07719099999974</v>
      </c>
      <c r="R14" s="349">
        <v>608.29706900000042</v>
      </c>
      <c r="S14" s="349"/>
      <c r="T14" s="348">
        <v>3356.1280270000079</v>
      </c>
      <c r="U14" s="348"/>
      <c r="V14" s="348">
        <v>338.95685799999978</v>
      </c>
      <c r="W14" s="348">
        <v>811.81286199999886</v>
      </c>
      <c r="X14" s="348">
        <v>1066.7015710000005</v>
      </c>
      <c r="Y14" s="348">
        <v>543.52988199999993</v>
      </c>
      <c r="Z14" s="349">
        <v>595.12685400000066</v>
      </c>
    </row>
    <row r="15" spans="1:26" ht="18" customHeight="1">
      <c r="A15" s="171" t="s">
        <v>226</v>
      </c>
      <c r="B15" s="311">
        <v>3750</v>
      </c>
      <c r="C15" s="34"/>
      <c r="D15" s="348">
        <v>3792</v>
      </c>
      <c r="E15" s="348"/>
      <c r="F15" s="348">
        <v>177</v>
      </c>
      <c r="G15" s="348">
        <v>928</v>
      </c>
      <c r="H15" s="348">
        <v>1126</v>
      </c>
      <c r="I15" s="348">
        <v>731</v>
      </c>
      <c r="J15" s="349">
        <v>830</v>
      </c>
      <c r="K15" s="34"/>
      <c r="L15" s="348">
        <v>3409</v>
      </c>
      <c r="M15" s="348"/>
      <c r="N15" s="348">
        <v>164</v>
      </c>
      <c r="O15" s="348">
        <v>819</v>
      </c>
      <c r="P15" s="348">
        <v>1026</v>
      </c>
      <c r="Q15" s="348">
        <v>637</v>
      </c>
      <c r="R15" s="349">
        <v>763</v>
      </c>
      <c r="S15" s="349"/>
      <c r="T15" s="348">
        <v>3131</v>
      </c>
      <c r="U15" s="348"/>
      <c r="V15" s="348">
        <v>157</v>
      </c>
      <c r="W15" s="348">
        <v>714</v>
      </c>
      <c r="X15" s="348">
        <v>915</v>
      </c>
      <c r="Y15" s="348">
        <v>595</v>
      </c>
      <c r="Z15" s="349">
        <v>750</v>
      </c>
    </row>
    <row r="16" spans="1:26" ht="3" customHeight="1">
      <c r="A16" s="223"/>
      <c r="B16" s="225"/>
      <c r="C16" s="223"/>
      <c r="D16" s="135"/>
      <c r="E16" s="223"/>
      <c r="F16" s="135"/>
      <c r="G16" s="135"/>
      <c r="H16" s="135"/>
      <c r="I16" s="135"/>
      <c r="J16" s="224"/>
      <c r="K16" s="223"/>
      <c r="L16" s="135"/>
      <c r="M16" s="223"/>
      <c r="N16" s="135"/>
      <c r="O16" s="135"/>
      <c r="P16" s="135"/>
      <c r="Q16" s="135"/>
      <c r="R16" s="224"/>
      <c r="S16" s="224"/>
      <c r="T16" s="135"/>
      <c r="U16" s="223"/>
      <c r="V16" s="135"/>
      <c r="W16" s="135"/>
      <c r="X16" s="135"/>
      <c r="Y16" s="135"/>
      <c r="Z16" s="224"/>
    </row>
    <row r="17" spans="1:37" ht="4.5" customHeight="1">
      <c r="A17" s="70"/>
      <c r="B17" s="70"/>
      <c r="C17" s="70"/>
      <c r="D17" s="70"/>
      <c r="E17" s="70"/>
      <c r="F17" s="70"/>
      <c r="G17" s="70"/>
      <c r="H17" s="70"/>
      <c r="I17" s="70"/>
      <c r="J17" s="70"/>
      <c r="K17" s="70"/>
      <c r="L17" s="70"/>
      <c r="M17" s="70"/>
      <c r="N17" s="70"/>
      <c r="O17" s="70"/>
      <c r="P17" s="70"/>
      <c r="Q17" s="70"/>
      <c r="R17" s="70"/>
      <c r="S17" s="70"/>
      <c r="T17" s="70"/>
      <c r="U17" s="70"/>
      <c r="V17" s="70"/>
      <c r="W17" s="70"/>
      <c r="X17" s="70"/>
      <c r="Y17" s="70"/>
      <c r="Z17" s="70"/>
    </row>
    <row r="18" spans="1:37" ht="13.5" customHeight="1">
      <c r="A18" s="825" t="s">
        <v>267</v>
      </c>
      <c r="B18" s="824"/>
      <c r="C18" s="824"/>
      <c r="D18" s="824"/>
      <c r="E18" s="824"/>
      <c r="F18" s="824"/>
      <c r="G18" s="824"/>
      <c r="H18" s="824"/>
      <c r="I18" s="824"/>
      <c r="J18" s="824"/>
      <c r="K18" s="824"/>
      <c r="L18" s="824"/>
      <c r="M18" s="824"/>
      <c r="N18" s="824"/>
      <c r="O18" s="824"/>
      <c r="P18" s="824"/>
      <c r="Q18" s="824"/>
      <c r="R18" s="824"/>
      <c r="S18" s="824"/>
      <c r="T18" s="824"/>
      <c r="U18" s="824"/>
      <c r="V18" s="824"/>
      <c r="W18" s="824"/>
      <c r="X18" s="824"/>
      <c r="Y18" s="824"/>
      <c r="Z18" s="824"/>
    </row>
    <row r="19" spans="1:37" ht="13.5" customHeight="1">
      <c r="A19" s="825" t="s">
        <v>268</v>
      </c>
      <c r="B19" s="824"/>
      <c r="C19" s="824"/>
      <c r="D19" s="824"/>
      <c r="E19" s="824"/>
      <c r="F19" s="824"/>
      <c r="G19" s="824"/>
      <c r="H19" s="824"/>
      <c r="I19" s="824"/>
      <c r="J19" s="824"/>
      <c r="K19" s="824"/>
      <c r="L19" s="824"/>
      <c r="M19" s="824"/>
      <c r="N19" s="824"/>
      <c r="O19" s="824"/>
      <c r="P19" s="824"/>
      <c r="Q19" s="824"/>
      <c r="R19" s="824"/>
      <c r="S19" s="824"/>
      <c r="T19" s="824"/>
      <c r="U19" s="824"/>
      <c r="V19" s="824"/>
      <c r="W19" s="824"/>
      <c r="X19" s="824"/>
      <c r="Y19" s="824"/>
      <c r="Z19" s="824"/>
    </row>
    <row r="20" spans="1:37" s="20" customFormat="1" ht="13.5" customHeight="1">
      <c r="A20" s="730" t="s">
        <v>270</v>
      </c>
      <c r="B20" s="730"/>
      <c r="C20" s="730"/>
      <c r="D20" s="730"/>
      <c r="E20" s="730"/>
      <c r="F20" s="730"/>
      <c r="G20" s="730"/>
      <c r="H20" s="730"/>
      <c r="I20" s="730"/>
      <c r="J20" s="730"/>
      <c r="K20" s="730"/>
      <c r="L20" s="730"/>
      <c r="M20" s="730"/>
      <c r="N20" s="730"/>
      <c r="O20" s="730"/>
      <c r="P20" s="730"/>
      <c r="Q20" s="730"/>
      <c r="R20" s="730"/>
      <c r="S20" s="730"/>
      <c r="T20" s="730"/>
      <c r="U20" s="730"/>
      <c r="V20" s="730"/>
      <c r="W20" s="730"/>
      <c r="X20" s="730"/>
      <c r="Y20" s="730"/>
      <c r="Z20" s="730"/>
      <c r="AA20" s="45"/>
      <c r="AB20" s="45"/>
      <c r="AC20" s="45"/>
      <c r="AD20" s="45"/>
      <c r="AE20" s="45"/>
      <c r="AF20" s="45"/>
      <c r="AG20" s="45"/>
      <c r="AH20" s="45"/>
      <c r="AI20" s="45"/>
      <c r="AJ20" s="45"/>
      <c r="AK20" s="45"/>
    </row>
    <row r="21" spans="1:37" s="20" customFormat="1" ht="13.5" customHeight="1">
      <c r="A21" s="730" t="s">
        <v>289</v>
      </c>
      <c r="B21" s="730"/>
      <c r="C21" s="730"/>
      <c r="D21" s="730"/>
      <c r="E21" s="730"/>
      <c r="F21" s="730"/>
      <c r="G21" s="730"/>
      <c r="H21" s="730"/>
      <c r="I21" s="730"/>
      <c r="J21" s="730"/>
      <c r="K21" s="730"/>
      <c r="L21" s="730"/>
      <c r="M21" s="730"/>
      <c r="N21" s="730"/>
      <c r="O21" s="730"/>
      <c r="P21" s="730"/>
      <c r="Q21" s="730"/>
      <c r="R21" s="730"/>
      <c r="S21" s="730"/>
      <c r="T21" s="730"/>
      <c r="U21" s="730"/>
      <c r="V21" s="730"/>
      <c r="W21" s="730"/>
      <c r="X21" s="730"/>
      <c r="Y21" s="730"/>
      <c r="Z21" s="730"/>
      <c r="AA21" s="45"/>
      <c r="AB21" s="45"/>
      <c r="AC21" s="45"/>
      <c r="AD21" s="45"/>
      <c r="AE21" s="45"/>
      <c r="AF21" s="45"/>
      <c r="AG21" s="45"/>
      <c r="AH21" s="45"/>
      <c r="AI21" s="45"/>
      <c r="AJ21" s="45"/>
      <c r="AK21" s="45"/>
    </row>
    <row r="22" spans="1:37" ht="13.5" customHeight="1">
      <c r="A22" s="730" t="s">
        <v>286</v>
      </c>
      <c r="B22" s="796"/>
      <c r="C22" s="796"/>
      <c r="D22" s="796"/>
      <c r="E22" s="796"/>
      <c r="F22" s="796"/>
      <c r="G22" s="796"/>
      <c r="H22" s="796"/>
      <c r="I22" s="796"/>
      <c r="J22" s="796"/>
      <c r="K22" s="796"/>
      <c r="L22" s="796"/>
      <c r="M22" s="796"/>
      <c r="N22" s="796"/>
      <c r="O22" s="796"/>
      <c r="P22" s="796"/>
      <c r="Q22" s="796"/>
      <c r="R22" s="796"/>
      <c r="S22" s="796"/>
      <c r="T22" s="796"/>
      <c r="U22" s="796"/>
      <c r="V22" s="796"/>
      <c r="W22" s="796"/>
      <c r="X22" s="796"/>
      <c r="Y22" s="796"/>
      <c r="Z22" s="796"/>
    </row>
    <row r="23" spans="1:37" ht="13.5" customHeight="1">
      <c r="A23" s="737" t="s">
        <v>195</v>
      </c>
      <c r="B23" s="737"/>
      <c r="C23" s="737"/>
      <c r="D23" s="737"/>
      <c r="E23" s="737"/>
      <c r="F23" s="737"/>
      <c r="G23" s="737"/>
      <c r="H23" s="737"/>
      <c r="I23" s="737"/>
      <c r="J23" s="737"/>
      <c r="K23" s="737"/>
      <c r="L23" s="737"/>
      <c r="M23" s="737"/>
      <c r="N23" s="737"/>
      <c r="O23" s="737"/>
      <c r="P23" s="737"/>
      <c r="Q23" s="737"/>
      <c r="R23" s="737"/>
      <c r="S23" s="737"/>
      <c r="T23" s="737"/>
      <c r="U23" s="737"/>
      <c r="V23" s="737"/>
      <c r="W23" s="737"/>
      <c r="X23" s="737"/>
      <c r="Y23" s="737"/>
      <c r="Z23" s="737"/>
    </row>
    <row r="24" spans="1:37" hidden="1">
      <c r="A24" s="730"/>
      <c r="B24" s="730"/>
      <c r="C24" s="104"/>
      <c r="D24" s="104"/>
      <c r="E24" s="104"/>
      <c r="K24" s="104"/>
      <c r="L24" s="104"/>
      <c r="M24" s="104"/>
      <c r="N24" s="104"/>
      <c r="O24" s="104"/>
      <c r="P24" s="104"/>
      <c r="Q24" s="104"/>
      <c r="R24" s="104"/>
      <c r="S24" s="104"/>
      <c r="T24" s="104"/>
      <c r="U24" s="104"/>
    </row>
    <row r="25" spans="1:37" ht="13.5" hidden="1" customHeight="1">
      <c r="A25" s="70"/>
      <c r="B25" s="70"/>
      <c r="C25" s="70"/>
      <c r="D25" s="70"/>
      <c r="E25" s="70"/>
      <c r="F25" s="70"/>
      <c r="G25" s="70"/>
      <c r="H25" s="70"/>
      <c r="I25" s="70"/>
      <c r="J25" s="70"/>
      <c r="K25" s="70"/>
      <c r="L25" s="70"/>
      <c r="M25" s="70"/>
      <c r="N25" s="70"/>
      <c r="O25" s="70"/>
      <c r="P25" s="70"/>
      <c r="Q25" s="70"/>
      <c r="R25" s="70"/>
      <c r="S25" s="70"/>
      <c r="T25" s="70"/>
      <c r="U25" s="70"/>
      <c r="V25" s="70"/>
      <c r="W25" s="70"/>
      <c r="X25" s="70"/>
      <c r="Y25" s="70"/>
      <c r="Z25" s="70"/>
    </row>
    <row r="26" spans="1:37" ht="13.5" hidden="1" customHeight="1">
      <c r="A26" s="8"/>
      <c r="B26" s="70"/>
      <c r="C26" s="70"/>
      <c r="D26" s="70"/>
      <c r="E26" s="70"/>
      <c r="F26" s="70"/>
      <c r="G26" s="70"/>
      <c r="H26" s="70"/>
      <c r="I26" s="70"/>
      <c r="J26" s="70"/>
      <c r="K26" s="70"/>
      <c r="L26" s="70"/>
      <c r="M26" s="70"/>
      <c r="N26" s="70"/>
      <c r="O26" s="70"/>
      <c r="P26" s="70"/>
      <c r="Q26" s="70"/>
      <c r="R26" s="70"/>
      <c r="S26" s="70"/>
      <c r="T26" s="70"/>
      <c r="U26" s="70"/>
      <c r="V26" s="70"/>
      <c r="W26" s="70"/>
      <c r="X26" s="70"/>
      <c r="Y26" s="70"/>
      <c r="Z26" s="70"/>
    </row>
    <row r="27" spans="1:37" ht="12.75" hidden="1" customHeight="1">
      <c r="A27" s="8"/>
      <c r="B27" s="70"/>
      <c r="C27" s="70"/>
      <c r="D27" s="70"/>
      <c r="E27" s="70"/>
      <c r="F27" s="70"/>
      <c r="G27" s="70"/>
      <c r="H27" s="70"/>
      <c r="I27" s="70"/>
      <c r="J27" s="70"/>
      <c r="K27" s="70"/>
      <c r="L27" s="70"/>
      <c r="M27" s="70"/>
      <c r="N27" s="70"/>
      <c r="O27" s="70"/>
      <c r="P27" s="70"/>
      <c r="Q27" s="70"/>
      <c r="R27" s="70"/>
      <c r="S27" s="70"/>
      <c r="T27" s="70"/>
      <c r="U27" s="70"/>
      <c r="V27" s="70"/>
      <c r="W27" s="70"/>
      <c r="X27" s="70"/>
      <c r="Y27" s="70"/>
      <c r="Z27" s="70"/>
    </row>
    <row r="28" spans="1:37" hidden="1">
      <c r="B28" s="70"/>
      <c r="C28" s="70"/>
      <c r="D28" s="70"/>
      <c r="E28" s="70"/>
      <c r="F28" s="70"/>
      <c r="G28" s="70"/>
      <c r="H28" s="70"/>
      <c r="I28" s="70"/>
      <c r="J28" s="70"/>
      <c r="K28" s="70"/>
      <c r="L28" s="70"/>
      <c r="M28" s="70"/>
      <c r="N28" s="70"/>
      <c r="O28" s="70"/>
      <c r="P28" s="70"/>
      <c r="Q28" s="70"/>
      <c r="R28" s="70"/>
      <c r="S28" s="70"/>
      <c r="T28" s="70"/>
      <c r="U28" s="70"/>
      <c r="V28" s="70"/>
      <c r="W28" s="70"/>
      <c r="X28" s="70"/>
      <c r="Y28" s="70"/>
      <c r="Z28" s="70"/>
    </row>
    <row r="29" spans="1:37" ht="24.75" hidden="1" customHeight="1" thickTop="1">
      <c r="B29" s="70"/>
      <c r="C29" s="70"/>
      <c r="D29" s="70"/>
      <c r="E29" s="70"/>
      <c r="F29" s="70"/>
      <c r="G29" s="70"/>
      <c r="H29" s="70"/>
      <c r="I29" s="70"/>
      <c r="J29" s="70"/>
      <c r="K29" s="70"/>
      <c r="L29" s="70"/>
      <c r="M29" s="70"/>
      <c r="N29" s="70"/>
      <c r="O29" s="70"/>
      <c r="P29" s="70"/>
      <c r="Q29" s="70"/>
      <c r="R29" s="70"/>
      <c r="S29" s="70"/>
      <c r="T29" s="70"/>
      <c r="U29" s="70"/>
      <c r="V29" s="70"/>
      <c r="W29" s="70"/>
      <c r="X29" s="70"/>
      <c r="Y29" s="70"/>
      <c r="Z29" s="70"/>
    </row>
    <row r="30" spans="1:37" ht="13.5" hidden="1" customHeight="1">
      <c r="B30" s="70"/>
      <c r="C30" s="70"/>
      <c r="D30" s="70"/>
      <c r="E30" s="70"/>
      <c r="F30" s="70"/>
      <c r="G30" s="70"/>
      <c r="H30" s="70"/>
      <c r="I30" s="70"/>
      <c r="J30" s="70"/>
      <c r="K30" s="70"/>
      <c r="L30" s="70"/>
      <c r="M30" s="70"/>
      <c r="N30" s="70"/>
      <c r="O30" s="70"/>
      <c r="P30" s="70"/>
      <c r="Q30" s="70"/>
      <c r="R30" s="70"/>
      <c r="S30" s="70"/>
      <c r="T30" s="70"/>
      <c r="U30" s="70"/>
      <c r="V30" s="70"/>
      <c r="W30" s="70"/>
      <c r="X30" s="70"/>
      <c r="Y30" s="70"/>
      <c r="Z30" s="70"/>
    </row>
    <row r="31" spans="1:37" ht="24" hidden="1" customHeight="1"/>
    <row r="32" spans="1:37" ht="24" hidden="1" customHeight="1"/>
    <row r="33" ht="24" hidden="1" customHeight="1"/>
    <row r="34" ht="24" hidden="1" customHeight="1"/>
    <row r="37" ht="13.5" hidden="1" customHeight="1"/>
    <row r="38" ht="13.5" hidden="1" customHeight="1"/>
    <row r="41" ht="24.75" hidden="1" customHeight="1"/>
  </sheetData>
  <mergeCells count="20">
    <mergeCell ref="A1:Z1"/>
    <mergeCell ref="A2:Z2"/>
    <mergeCell ref="A4:A6"/>
    <mergeCell ref="A22:Z22"/>
    <mergeCell ref="A18:Z18"/>
    <mergeCell ref="A19:Z19"/>
    <mergeCell ref="T4:Z4"/>
    <mergeCell ref="B5:B6"/>
    <mergeCell ref="T5:T6"/>
    <mergeCell ref="D4:J4"/>
    <mergeCell ref="D5:D6"/>
    <mergeCell ref="L4:R4"/>
    <mergeCell ref="L5:L6"/>
    <mergeCell ref="N5:R5"/>
    <mergeCell ref="F5:J5"/>
    <mergeCell ref="V5:Z5"/>
    <mergeCell ref="A23:Z23"/>
    <mergeCell ref="A24:B24"/>
    <mergeCell ref="A20:Z20"/>
    <mergeCell ref="A21:Z21"/>
  </mergeCells>
  <printOptions horizontalCentered="1"/>
  <pageMargins left="0.39370078740157483" right="0.39370078740157483" top="0.59055118110236227" bottom="0.59055118110236227" header="0" footer="0"/>
  <pageSetup paperSize="9" scale="115"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2"/>
  <dimension ref="A1:P206"/>
  <sheetViews>
    <sheetView showGridLines="0" zoomScaleNormal="100" zoomScaleSheetLayoutView="100" workbookViewId="0">
      <selection activeCell="B2" sqref="B2:K2"/>
    </sheetView>
  </sheetViews>
  <sheetFormatPr baseColWidth="10" defaultColWidth="0" defaultRowHeight="12.5" zeroHeight="1"/>
  <cols>
    <col min="1" max="1" width="1.26953125" style="290" customWidth="1"/>
    <col min="2" max="2" width="25.7265625" style="290" customWidth="1"/>
    <col min="3" max="3" width="6.54296875" style="290" customWidth="1"/>
    <col min="4" max="4" width="2.7265625" style="290" customWidth="1"/>
    <col min="5" max="5" width="9.7265625" style="290" customWidth="1"/>
    <col min="6" max="6" width="9.453125" style="290" customWidth="1"/>
    <col min="7" max="7" width="8.26953125" style="290" customWidth="1"/>
    <col min="8" max="8" width="7.81640625" style="290" customWidth="1"/>
    <col min="9" max="9" width="15.453125" style="290" customWidth="1"/>
    <col min="10" max="10" width="10.26953125" style="290" customWidth="1"/>
    <col min="11" max="11" width="16.54296875" style="290" customWidth="1"/>
    <col min="12" max="12" width="1.453125" style="61" customWidth="1"/>
    <col min="13" max="16" width="3.36328125" style="61" hidden="1" customWidth="1"/>
    <col min="17" max="16384" width="0.26953125" style="61" hidden="1"/>
  </cols>
  <sheetData>
    <row r="1" spans="1:11" ht="13.5" customHeight="1">
      <c r="A1" s="61"/>
      <c r="B1" s="838" t="s">
        <v>174</v>
      </c>
      <c r="C1" s="838"/>
      <c r="D1" s="838"/>
      <c r="E1" s="838"/>
      <c r="F1" s="838"/>
      <c r="G1" s="838"/>
      <c r="H1" s="838"/>
      <c r="I1" s="838"/>
      <c r="J1" s="838"/>
      <c r="K1" s="838"/>
    </row>
    <row r="2" spans="1:11" ht="42.75" customHeight="1">
      <c r="A2" s="61"/>
      <c r="B2" s="838" t="s">
        <v>537</v>
      </c>
      <c r="C2" s="838"/>
      <c r="D2" s="838"/>
      <c r="E2" s="838"/>
      <c r="F2" s="838"/>
      <c r="G2" s="838"/>
      <c r="H2" s="838"/>
      <c r="I2" s="838"/>
      <c r="J2" s="838"/>
      <c r="K2" s="838"/>
    </row>
    <row r="3" spans="1:11" ht="6.75" customHeight="1">
      <c r="A3" s="61"/>
      <c r="B3" s="62"/>
      <c r="C3" s="62"/>
      <c r="D3" s="62"/>
      <c r="E3" s="62"/>
      <c r="F3" s="62"/>
      <c r="G3" s="62"/>
      <c r="H3" s="62"/>
      <c r="I3" s="62"/>
      <c r="J3" s="62"/>
      <c r="K3" s="61"/>
    </row>
    <row r="4" spans="1:11" ht="29.25" customHeight="1">
      <c r="A4" s="813" t="s">
        <v>51</v>
      </c>
      <c r="B4" s="817"/>
      <c r="C4" s="814" t="s">
        <v>1</v>
      </c>
      <c r="D4" s="117"/>
      <c r="E4" s="811" t="s">
        <v>197</v>
      </c>
      <c r="F4" s="811"/>
      <c r="G4" s="811"/>
      <c r="H4" s="814" t="s">
        <v>173</v>
      </c>
      <c r="I4" s="814" t="s">
        <v>172</v>
      </c>
      <c r="J4" s="791" t="s">
        <v>2</v>
      </c>
      <c r="K4" s="791"/>
    </row>
    <row r="5" spans="1:11" ht="32.25" customHeight="1">
      <c r="A5" s="812"/>
      <c r="B5" s="819"/>
      <c r="C5" s="815"/>
      <c r="D5" s="119"/>
      <c r="E5" s="119" t="s">
        <v>171</v>
      </c>
      <c r="F5" s="119" t="s">
        <v>170</v>
      </c>
      <c r="G5" s="119" t="s">
        <v>169</v>
      </c>
      <c r="H5" s="815"/>
      <c r="I5" s="815"/>
      <c r="J5" s="118" t="s">
        <v>223</v>
      </c>
      <c r="K5" s="120" t="s">
        <v>224</v>
      </c>
    </row>
    <row r="6" spans="1:11" ht="6" customHeight="1">
      <c r="A6" s="61"/>
      <c r="B6" s="183"/>
      <c r="C6" s="63"/>
      <c r="D6" s="63"/>
      <c r="E6" s="63"/>
      <c r="F6" s="63"/>
      <c r="G6" s="63"/>
      <c r="H6" s="63"/>
      <c r="I6" s="63"/>
      <c r="J6" s="64"/>
      <c r="K6" s="61"/>
    </row>
    <row r="7" spans="1:11" ht="10.5">
      <c r="A7" s="53"/>
      <c r="B7" s="542" t="s">
        <v>1</v>
      </c>
      <c r="C7" s="579">
        <v>100</v>
      </c>
      <c r="D7" s="579"/>
      <c r="E7" s="577">
        <v>10.198487408526514</v>
      </c>
      <c r="F7" s="577">
        <v>6.0715577774022584</v>
      </c>
      <c r="G7" s="577">
        <v>11.409666095415041</v>
      </c>
      <c r="H7" s="577">
        <v>72.320288718657082</v>
      </c>
      <c r="I7" s="577">
        <v>11.652805730984879</v>
      </c>
      <c r="J7" s="328">
        <v>29413.732907999962</v>
      </c>
      <c r="K7" s="328">
        <v>29452</v>
      </c>
    </row>
    <row r="8" spans="1:11" ht="9" customHeight="1">
      <c r="A8" s="61"/>
      <c r="B8" s="183"/>
      <c r="C8" s="63"/>
      <c r="D8" s="63"/>
      <c r="E8" s="63"/>
      <c r="F8" s="63"/>
      <c r="G8" s="63"/>
      <c r="H8" s="63"/>
      <c r="I8" s="63"/>
      <c r="J8" s="64"/>
      <c r="K8" s="61"/>
    </row>
    <row r="9" spans="1:11" ht="11.15" customHeight="1">
      <c r="A9" s="53"/>
      <c r="B9" s="126" t="s">
        <v>0</v>
      </c>
      <c r="C9" s="65"/>
      <c r="D9" s="65"/>
      <c r="E9" s="65"/>
      <c r="F9" s="65"/>
      <c r="G9" s="65"/>
      <c r="H9" s="47"/>
      <c r="I9" s="65"/>
      <c r="J9" s="66"/>
      <c r="K9" s="61"/>
    </row>
    <row r="10" spans="1:11" ht="11.15" customHeight="1">
      <c r="A10" s="53"/>
      <c r="B10" s="127" t="s">
        <v>3</v>
      </c>
      <c r="C10" s="196">
        <v>100</v>
      </c>
      <c r="D10" s="196"/>
      <c r="E10" s="85">
        <v>5.8419050130957766</v>
      </c>
      <c r="F10" s="85">
        <v>4.3929940069584177</v>
      </c>
      <c r="G10" s="85">
        <v>11.831298904158631</v>
      </c>
      <c r="H10" s="85">
        <v>77.933802075787398</v>
      </c>
      <c r="I10" s="85">
        <v>9.8793013456508767</v>
      </c>
      <c r="J10" s="311">
        <v>4954.1505099999995</v>
      </c>
      <c r="K10" s="311">
        <v>4314</v>
      </c>
    </row>
    <row r="11" spans="1:11" ht="11.15" customHeight="1">
      <c r="A11" s="53"/>
      <c r="B11" s="127" t="s">
        <v>4</v>
      </c>
      <c r="C11" s="196">
        <v>100</v>
      </c>
      <c r="D11" s="196"/>
      <c r="E11" s="85">
        <v>7.4986477671096434</v>
      </c>
      <c r="F11" s="85">
        <v>4.5916692963607852</v>
      </c>
      <c r="G11" s="85">
        <v>9.3937800467629291</v>
      </c>
      <c r="H11" s="85">
        <v>78.515902889766451</v>
      </c>
      <c r="I11" s="85">
        <v>11.990794947701948</v>
      </c>
      <c r="J11" s="311">
        <v>3793.3277150000167</v>
      </c>
      <c r="K11" s="311">
        <v>4000</v>
      </c>
    </row>
    <row r="12" spans="1:11" ht="11.15" customHeight="1">
      <c r="A12" s="53"/>
      <c r="B12" s="127" t="s">
        <v>5</v>
      </c>
      <c r="C12" s="196">
        <v>100</v>
      </c>
      <c r="D12" s="196"/>
      <c r="E12" s="85">
        <v>8.438320110032036</v>
      </c>
      <c r="F12" s="85">
        <v>7.3256748907690614</v>
      </c>
      <c r="G12" s="85">
        <v>12.855790506554566</v>
      </c>
      <c r="H12" s="85">
        <v>71.380214492644427</v>
      </c>
      <c r="I12" s="85">
        <v>10.060604028880531</v>
      </c>
      <c r="J12" s="311">
        <v>3998.3925899999913</v>
      </c>
      <c r="K12" s="311">
        <v>4937</v>
      </c>
    </row>
    <row r="13" spans="1:11" ht="11.15" customHeight="1">
      <c r="A13" s="53"/>
      <c r="B13" s="127" t="s">
        <v>6</v>
      </c>
      <c r="C13" s="196">
        <v>100</v>
      </c>
      <c r="D13" s="196"/>
      <c r="E13" s="85">
        <v>11.240751863636051</v>
      </c>
      <c r="F13" s="85">
        <v>6.398768816319091</v>
      </c>
      <c r="G13" s="85">
        <v>12.758994578941776</v>
      </c>
      <c r="H13" s="85">
        <v>69.60148474110342</v>
      </c>
      <c r="I13" s="85">
        <v>10.978037000551989</v>
      </c>
      <c r="J13" s="311">
        <v>4405.0297969999947</v>
      </c>
      <c r="K13" s="311">
        <v>5519</v>
      </c>
    </row>
    <row r="14" spans="1:11" ht="11.15" customHeight="1">
      <c r="A14" s="53"/>
      <c r="B14" s="127" t="s">
        <v>7</v>
      </c>
      <c r="C14" s="196">
        <v>100</v>
      </c>
      <c r="D14" s="196"/>
      <c r="E14" s="85">
        <v>11.494233734505459</v>
      </c>
      <c r="F14" s="85">
        <v>6.4226105190822658</v>
      </c>
      <c r="G14" s="85">
        <v>10.682114074666568</v>
      </c>
      <c r="H14" s="85">
        <v>71.40104167174556</v>
      </c>
      <c r="I14" s="85">
        <v>11.770231067503865</v>
      </c>
      <c r="J14" s="311">
        <v>4174.7091810000147</v>
      </c>
      <c r="K14" s="311">
        <v>4739</v>
      </c>
    </row>
    <row r="15" spans="1:11" ht="11.15" customHeight="1">
      <c r="A15" s="53"/>
      <c r="B15" s="127" t="s">
        <v>8</v>
      </c>
      <c r="C15" s="196">
        <v>100</v>
      </c>
      <c r="D15" s="196"/>
      <c r="E15" s="85">
        <v>11.617861921257527</v>
      </c>
      <c r="F15" s="85">
        <v>6.8140530189815864</v>
      </c>
      <c r="G15" s="85">
        <v>12.224238727990592</v>
      </c>
      <c r="H15" s="85">
        <v>69.343846331770294</v>
      </c>
      <c r="I15" s="85">
        <v>13.508638072992554</v>
      </c>
      <c r="J15" s="311">
        <v>4072.7646120000018</v>
      </c>
      <c r="K15" s="311">
        <v>3525</v>
      </c>
    </row>
    <row r="16" spans="1:11" ht="11.15" customHeight="1">
      <c r="A16" s="53"/>
      <c r="B16" s="127" t="s">
        <v>9</v>
      </c>
      <c r="C16" s="196">
        <v>100</v>
      </c>
      <c r="D16" s="196"/>
      <c r="E16" s="85">
        <v>15.94667476195713</v>
      </c>
      <c r="F16" s="85">
        <v>6.8147494873884318</v>
      </c>
      <c r="G16" s="85">
        <v>9.8037906131142911</v>
      </c>
      <c r="H16" s="85">
        <v>67.434785137540317</v>
      </c>
      <c r="I16" s="85">
        <v>13.842932146275668</v>
      </c>
      <c r="J16" s="311">
        <v>4015.3585029999954</v>
      </c>
      <c r="K16" s="311">
        <v>2418</v>
      </c>
    </row>
    <row r="17" spans="1:11" ht="7.5" customHeight="1">
      <c r="A17" s="53"/>
      <c r="B17" s="184"/>
      <c r="C17" s="87"/>
      <c r="D17" s="87"/>
      <c r="E17" s="87"/>
      <c r="F17" s="87"/>
      <c r="G17" s="87"/>
      <c r="H17" s="87"/>
      <c r="I17" s="87"/>
      <c r="J17" s="311"/>
      <c r="K17" s="311"/>
    </row>
    <row r="18" spans="1:11" ht="11.15" customHeight="1">
      <c r="A18" s="53"/>
      <c r="B18" s="185" t="s">
        <v>20</v>
      </c>
      <c r="C18" s="87"/>
      <c r="D18" s="87"/>
      <c r="E18" s="87"/>
      <c r="F18" s="87"/>
      <c r="G18" s="87"/>
      <c r="H18" s="87"/>
      <c r="I18" s="87"/>
      <c r="J18" s="311"/>
      <c r="K18" s="311"/>
    </row>
    <row r="19" spans="1:11" ht="11.15" customHeight="1">
      <c r="A19" s="53"/>
      <c r="B19" s="127" t="s">
        <v>19</v>
      </c>
      <c r="C19" s="196">
        <v>100</v>
      </c>
      <c r="D19" s="196"/>
      <c r="E19" s="85">
        <v>7.7572965300852408</v>
      </c>
      <c r="F19" s="85">
        <v>9.2381225403822302</v>
      </c>
      <c r="G19" s="85">
        <v>1.2293398857256959</v>
      </c>
      <c r="H19" s="85">
        <v>81.775241043806872</v>
      </c>
      <c r="I19" s="85">
        <v>4.3943236344330998</v>
      </c>
      <c r="J19" s="311">
        <v>272.60231599999992</v>
      </c>
      <c r="K19" s="311">
        <v>323</v>
      </c>
    </row>
    <row r="20" spans="1:11" ht="11.15" customHeight="1">
      <c r="A20" s="53"/>
      <c r="B20" s="127" t="s">
        <v>18</v>
      </c>
      <c r="C20" s="196">
        <v>100</v>
      </c>
      <c r="D20" s="196"/>
      <c r="E20" s="85">
        <v>9.791010568345266</v>
      </c>
      <c r="F20" s="85">
        <v>8.3455724249390322</v>
      </c>
      <c r="G20" s="85">
        <v>6.6254392063723495</v>
      </c>
      <c r="H20" s="85">
        <v>75.237977800343387</v>
      </c>
      <c r="I20" s="85">
        <v>7.4331974723700167</v>
      </c>
      <c r="J20" s="311">
        <v>3489.443338</v>
      </c>
      <c r="K20" s="311">
        <v>4248</v>
      </c>
    </row>
    <row r="21" spans="1:11" ht="11.15" customHeight="1">
      <c r="A21" s="53"/>
      <c r="B21" s="127" t="s">
        <v>17</v>
      </c>
      <c r="C21" s="196">
        <v>100</v>
      </c>
      <c r="D21" s="196"/>
      <c r="E21" s="85">
        <v>10.254790724927112</v>
      </c>
      <c r="F21" s="85">
        <v>5.4024799206568357</v>
      </c>
      <c r="G21" s="85">
        <v>12.210197069581568</v>
      </c>
      <c r="H21" s="85">
        <v>72.13253228483363</v>
      </c>
      <c r="I21" s="85">
        <v>11.484308623784045</v>
      </c>
      <c r="J21" s="311">
        <v>13942.215169000052</v>
      </c>
      <c r="K21" s="311">
        <v>14952</v>
      </c>
    </row>
    <row r="22" spans="1:11" ht="11.15" customHeight="1">
      <c r="A22" s="53"/>
      <c r="B22" s="127" t="s">
        <v>16</v>
      </c>
      <c r="C22" s="196">
        <v>100</v>
      </c>
      <c r="D22" s="196"/>
      <c r="E22" s="85">
        <v>10.309709218628694</v>
      </c>
      <c r="F22" s="85">
        <v>6.1168347368753251</v>
      </c>
      <c r="G22" s="85">
        <v>12.11920227230296</v>
      </c>
      <c r="H22" s="85">
        <v>71.454253772193212</v>
      </c>
      <c r="I22" s="85">
        <v>13.279863359441949</v>
      </c>
      <c r="J22" s="311">
        <v>11709.472085000005</v>
      </c>
      <c r="K22" s="311">
        <v>9929</v>
      </c>
    </row>
    <row r="23" spans="1:11" ht="7.5" customHeight="1">
      <c r="A23" s="53"/>
      <c r="B23" s="184"/>
      <c r="C23" s="196"/>
      <c r="D23" s="196"/>
      <c r="E23" s="85"/>
      <c r="F23" s="85"/>
      <c r="G23" s="85"/>
      <c r="H23" s="85"/>
      <c r="I23" s="85"/>
      <c r="J23" s="311"/>
      <c r="K23" s="311"/>
    </row>
    <row r="24" spans="1:11" ht="11.15" customHeight="1">
      <c r="A24" s="53"/>
      <c r="B24" s="185" t="s">
        <v>15</v>
      </c>
      <c r="C24" s="196"/>
      <c r="D24" s="196"/>
      <c r="E24" s="85"/>
      <c r="F24" s="85"/>
      <c r="G24" s="85"/>
      <c r="H24" s="85"/>
      <c r="I24" s="85"/>
      <c r="J24" s="311"/>
      <c r="K24" s="311"/>
    </row>
    <row r="25" spans="1:11" ht="11.15" customHeight="1">
      <c r="A25" s="53"/>
      <c r="B25" s="127" t="s">
        <v>14</v>
      </c>
      <c r="C25" s="196">
        <v>100</v>
      </c>
      <c r="D25" s="196"/>
      <c r="E25" s="85">
        <v>7.4311616287299831</v>
      </c>
      <c r="F25" s="85">
        <v>10.103146117230159</v>
      </c>
      <c r="G25" s="85">
        <v>6.0534332349555413</v>
      </c>
      <c r="H25" s="85">
        <v>76.412259019084445</v>
      </c>
      <c r="I25" s="85">
        <v>6.5066235287299188</v>
      </c>
      <c r="J25" s="311">
        <v>5176.6011590000026</v>
      </c>
      <c r="K25" s="311">
        <v>8443</v>
      </c>
    </row>
    <row r="26" spans="1:11" ht="11.25" customHeight="1">
      <c r="A26" s="53"/>
      <c r="B26" s="127" t="s">
        <v>13</v>
      </c>
      <c r="C26" s="196">
        <v>100</v>
      </c>
      <c r="D26" s="196"/>
      <c r="E26" s="85">
        <v>11.345309421337701</v>
      </c>
      <c r="F26" s="85">
        <v>6.1430566694725162</v>
      </c>
      <c r="G26" s="85">
        <v>11.408641679157496</v>
      </c>
      <c r="H26" s="85">
        <v>71.10299223003237</v>
      </c>
      <c r="I26" s="85">
        <v>12.279415435146266</v>
      </c>
      <c r="J26" s="311">
        <v>6381.0262559999937</v>
      </c>
      <c r="K26" s="311">
        <v>7919</v>
      </c>
    </row>
    <row r="27" spans="1:11" ht="11.25" customHeight="1">
      <c r="A27" s="53"/>
      <c r="B27" s="127" t="s">
        <v>12</v>
      </c>
      <c r="C27" s="196">
        <v>100</v>
      </c>
      <c r="D27" s="196"/>
      <c r="E27" s="85">
        <v>11.224818112871612</v>
      </c>
      <c r="F27" s="85">
        <v>4.9079411814087388</v>
      </c>
      <c r="G27" s="85">
        <v>13.740165063810103</v>
      </c>
      <c r="H27" s="85">
        <v>70.127075641909613</v>
      </c>
      <c r="I27" s="85">
        <v>11.947201236267887</v>
      </c>
      <c r="J27" s="311">
        <v>6408.8673309999931</v>
      </c>
      <c r="K27" s="311">
        <v>5927</v>
      </c>
    </row>
    <row r="28" spans="1:11" ht="11.15" customHeight="1">
      <c r="A28" s="53"/>
      <c r="B28" s="127" t="s">
        <v>11</v>
      </c>
      <c r="C28" s="196">
        <v>100</v>
      </c>
      <c r="D28" s="196"/>
      <c r="E28" s="85">
        <v>10.824775195951451</v>
      </c>
      <c r="F28" s="85">
        <v>4.9218926745428426</v>
      </c>
      <c r="G28" s="85">
        <v>12.811454421141377</v>
      </c>
      <c r="H28" s="85">
        <v>71.441877708365027</v>
      </c>
      <c r="I28" s="85">
        <v>12.168351014602456</v>
      </c>
      <c r="J28" s="311">
        <v>5870.4311959999632</v>
      </c>
      <c r="K28" s="311">
        <v>4213</v>
      </c>
    </row>
    <row r="29" spans="1:11" ht="11.15" customHeight="1">
      <c r="A29" s="53"/>
      <c r="B29" s="127" t="s">
        <v>10</v>
      </c>
      <c r="C29" s="196">
        <v>100</v>
      </c>
      <c r="D29" s="196"/>
      <c r="E29" s="85">
        <v>9.6162983095800616</v>
      </c>
      <c r="F29" s="85">
        <v>4.7949012693153472</v>
      </c>
      <c r="G29" s="85">
        <v>12.228890692430708</v>
      </c>
      <c r="H29" s="85">
        <v>73.359909728674182</v>
      </c>
      <c r="I29" s="85">
        <v>14.831704522727463</v>
      </c>
      <c r="J29" s="311">
        <v>5576.8069659999846</v>
      </c>
      <c r="K29" s="311">
        <v>2950</v>
      </c>
    </row>
    <row r="30" spans="1:11" ht="9" customHeight="1">
      <c r="A30" s="53"/>
      <c r="B30" s="187"/>
      <c r="C30" s="196"/>
      <c r="D30" s="196"/>
      <c r="E30" s="85"/>
      <c r="F30" s="85"/>
      <c r="G30" s="85"/>
      <c r="H30" s="85"/>
      <c r="I30" s="85"/>
      <c r="J30" s="311"/>
      <c r="K30" s="311"/>
    </row>
    <row r="31" spans="1:11" ht="11.15" customHeight="1">
      <c r="A31" s="53"/>
      <c r="B31" s="186" t="s">
        <v>23</v>
      </c>
      <c r="C31" s="196"/>
      <c r="D31" s="196"/>
      <c r="E31" s="85"/>
      <c r="F31" s="85"/>
      <c r="G31" s="85"/>
      <c r="H31" s="85"/>
      <c r="I31" s="85"/>
      <c r="J31" s="311"/>
      <c r="K31" s="311"/>
    </row>
    <row r="32" spans="1:11" ht="11.15" customHeight="1">
      <c r="A32" s="53"/>
      <c r="B32" s="127" t="s">
        <v>297</v>
      </c>
      <c r="C32" s="196">
        <v>100</v>
      </c>
      <c r="D32" s="196"/>
      <c r="E32" s="85">
        <v>10.41661532040832</v>
      </c>
      <c r="F32" s="85">
        <v>4.1014532907474148</v>
      </c>
      <c r="G32" s="85">
        <v>12.961234109401129</v>
      </c>
      <c r="H32" s="85">
        <v>72.520697279443084</v>
      </c>
      <c r="I32" s="85">
        <v>12.942862210955381</v>
      </c>
      <c r="J32" s="311">
        <v>18523.420484000024</v>
      </c>
      <c r="K32" s="311">
        <v>12504</v>
      </c>
    </row>
    <row r="33" spans="1:11" ht="11.15" customHeight="1">
      <c r="A33" s="53"/>
      <c r="B33" s="127" t="s">
        <v>22</v>
      </c>
      <c r="C33" s="196">
        <v>100</v>
      </c>
      <c r="D33" s="196"/>
      <c r="E33" s="85">
        <v>8.9043290345522159</v>
      </c>
      <c r="F33" s="85">
        <v>10.400988008378556</v>
      </c>
      <c r="G33" s="85">
        <v>7.5483274961544309</v>
      </c>
      <c r="H33" s="85">
        <v>73.14635546091499</v>
      </c>
      <c r="I33" s="85">
        <v>8.6986613605463585</v>
      </c>
      <c r="J33" s="311">
        <v>6784.7497509999675</v>
      </c>
      <c r="K33" s="311">
        <v>9103</v>
      </c>
    </row>
    <row r="34" spans="1:11" ht="11.15" customHeight="1">
      <c r="A34" s="53"/>
      <c r="B34" s="127" t="s">
        <v>21</v>
      </c>
      <c r="C34" s="196">
        <v>100</v>
      </c>
      <c r="D34" s="196"/>
      <c r="E34" s="85">
        <v>11.353034556391503</v>
      </c>
      <c r="F34" s="85">
        <v>7.805540105562053</v>
      </c>
      <c r="G34" s="85">
        <v>10.790474321910322</v>
      </c>
      <c r="H34" s="85">
        <v>70.050951016136281</v>
      </c>
      <c r="I34" s="85">
        <v>10.71429165831176</v>
      </c>
      <c r="J34" s="311">
        <v>4105.5626729999922</v>
      </c>
      <c r="K34" s="311">
        <v>7845</v>
      </c>
    </row>
    <row r="35" spans="1:11" ht="9.75" customHeight="1">
      <c r="A35" s="53"/>
      <c r="B35" s="184"/>
      <c r="C35" s="196"/>
      <c r="D35" s="196"/>
      <c r="E35" s="85"/>
      <c r="F35" s="85"/>
      <c r="G35" s="85"/>
      <c r="H35" s="85"/>
      <c r="I35" s="85"/>
    </row>
    <row r="36" spans="1:11" ht="10.5">
      <c r="A36" s="53"/>
      <c r="B36" s="185" t="s">
        <v>49</v>
      </c>
      <c r="C36" s="196"/>
      <c r="D36" s="196"/>
      <c r="E36" s="85"/>
      <c r="F36" s="85"/>
      <c r="G36" s="85"/>
      <c r="H36" s="85"/>
      <c r="I36" s="85"/>
      <c r="J36" s="311"/>
      <c r="K36" s="311"/>
    </row>
    <row r="37" spans="1:11" ht="11.15" customHeight="1">
      <c r="A37" s="53"/>
      <c r="B37" s="127" t="s">
        <v>48</v>
      </c>
      <c r="C37" s="196">
        <v>100</v>
      </c>
      <c r="D37" s="196"/>
      <c r="E37" s="85">
        <v>10.734351285654913</v>
      </c>
      <c r="F37" s="85">
        <v>5.2471117095904889</v>
      </c>
      <c r="G37" s="85">
        <v>12.372544077088429</v>
      </c>
      <c r="H37" s="85">
        <v>71.645992927665276</v>
      </c>
      <c r="I37" s="85">
        <v>12.659542787812736</v>
      </c>
      <c r="J37" s="311">
        <v>24254.694324000298</v>
      </c>
      <c r="K37" s="311">
        <v>20599</v>
      </c>
    </row>
    <row r="38" spans="1:11" ht="11.15" customHeight="1">
      <c r="A38" s="53"/>
      <c r="B38" s="127" t="s">
        <v>47</v>
      </c>
      <c r="C38" s="196">
        <v>100</v>
      </c>
      <c r="D38" s="196"/>
      <c r="E38" s="85">
        <v>7.6791779815073857</v>
      </c>
      <c r="F38" s="85">
        <v>9.9476069745168321</v>
      </c>
      <c r="G38" s="85">
        <v>6.8827933580734513</v>
      </c>
      <c r="H38" s="85">
        <v>75.49042168590239</v>
      </c>
      <c r="I38" s="85">
        <v>6.9197340199617017</v>
      </c>
      <c r="J38" s="311">
        <v>5159.0385840000163</v>
      </c>
      <c r="K38" s="311">
        <v>8853</v>
      </c>
    </row>
    <row r="39" spans="1:11" ht="7.5" customHeight="1">
      <c r="A39" s="53"/>
      <c r="B39" s="184"/>
      <c r="C39" s="196"/>
      <c r="D39" s="196"/>
      <c r="E39" s="85"/>
      <c r="F39" s="85"/>
      <c r="G39" s="85"/>
      <c r="H39" s="85"/>
      <c r="I39" s="85"/>
      <c r="J39" s="311"/>
      <c r="K39" s="311"/>
    </row>
    <row r="40" spans="1:11" ht="11.15" customHeight="1">
      <c r="A40" s="53"/>
      <c r="B40" s="186" t="s">
        <v>247</v>
      </c>
      <c r="C40" s="196"/>
      <c r="D40" s="196"/>
      <c r="E40" s="85"/>
      <c r="F40" s="85"/>
      <c r="G40" s="85"/>
      <c r="H40" s="85"/>
      <c r="I40" s="85"/>
      <c r="J40" s="311"/>
      <c r="K40" s="311"/>
    </row>
    <row r="41" spans="1:11" ht="12" customHeight="1">
      <c r="A41" s="53"/>
      <c r="B41" s="127" t="s">
        <v>46</v>
      </c>
      <c r="C41" s="196">
        <v>100</v>
      </c>
      <c r="D41" s="196"/>
      <c r="E41" s="85">
        <v>6.7001777138187366</v>
      </c>
      <c r="F41" s="85">
        <v>9.721250342291178</v>
      </c>
      <c r="G41" s="85">
        <v>11.822353845928687</v>
      </c>
      <c r="H41" s="85">
        <v>71.756218097961749</v>
      </c>
      <c r="I41" s="85">
        <v>6.0422643963416194</v>
      </c>
      <c r="J41" s="311">
        <v>367.63657699999914</v>
      </c>
      <c r="K41" s="311">
        <v>1140</v>
      </c>
    </row>
    <row r="42" spans="1:11" ht="12" customHeight="1">
      <c r="A42" s="53"/>
      <c r="B42" s="127" t="s">
        <v>45</v>
      </c>
      <c r="C42" s="196">
        <v>100</v>
      </c>
      <c r="D42" s="196"/>
      <c r="E42" s="85">
        <v>10.600101636812154</v>
      </c>
      <c r="F42" s="85">
        <v>4.4104319551007132</v>
      </c>
      <c r="G42" s="85">
        <v>13.332912512876248</v>
      </c>
      <c r="H42" s="85">
        <v>71.656553895210934</v>
      </c>
      <c r="I42" s="85">
        <v>18.31507108006479</v>
      </c>
      <c r="J42" s="311">
        <v>1006.7159509999992</v>
      </c>
      <c r="K42" s="311">
        <v>916</v>
      </c>
    </row>
    <row r="43" spans="1:11" ht="12" customHeight="1">
      <c r="A43" s="53"/>
      <c r="B43" s="127" t="s">
        <v>44</v>
      </c>
      <c r="C43" s="196">
        <v>100</v>
      </c>
      <c r="D43" s="196"/>
      <c r="E43" s="85">
        <v>7.8507677184602382</v>
      </c>
      <c r="F43" s="85">
        <v>16.14542341373053</v>
      </c>
      <c r="G43" s="85">
        <v>7.1153579444093342</v>
      </c>
      <c r="H43" s="85">
        <v>68.888450923400043</v>
      </c>
      <c r="I43" s="85">
        <v>8.0076582026052421</v>
      </c>
      <c r="J43" s="311">
        <v>343.58871599999958</v>
      </c>
      <c r="K43" s="311">
        <v>912</v>
      </c>
    </row>
    <row r="44" spans="1:11" ht="12" customHeight="1">
      <c r="A44" s="53"/>
      <c r="B44" s="127" t="s">
        <v>43</v>
      </c>
      <c r="C44" s="196">
        <v>100</v>
      </c>
      <c r="D44" s="196"/>
      <c r="E44" s="85">
        <v>8.4956909067869546</v>
      </c>
      <c r="F44" s="85">
        <v>7.167121155689955</v>
      </c>
      <c r="G44" s="85">
        <v>10.328198315210429</v>
      </c>
      <c r="H44" s="85">
        <v>74.008989622312512</v>
      </c>
      <c r="I44" s="85">
        <v>8.9851918607671433</v>
      </c>
      <c r="J44" s="311">
        <v>1296.5494650000007</v>
      </c>
      <c r="K44" s="311">
        <v>971</v>
      </c>
    </row>
    <row r="45" spans="1:11" ht="12" customHeight="1">
      <c r="A45" s="53"/>
      <c r="B45" s="127" t="s">
        <v>42</v>
      </c>
      <c r="C45" s="196">
        <v>100</v>
      </c>
      <c r="D45" s="196"/>
      <c r="E45" s="85">
        <v>9.2776163738356114</v>
      </c>
      <c r="F45" s="85">
        <v>9.8252878928287526</v>
      </c>
      <c r="G45" s="85">
        <v>2.9639818289710949</v>
      </c>
      <c r="H45" s="85">
        <v>77.933113904364532</v>
      </c>
      <c r="I45" s="85">
        <v>8.4878710767907464</v>
      </c>
      <c r="J45" s="311">
        <v>417.50701300000037</v>
      </c>
      <c r="K45" s="311">
        <v>1184</v>
      </c>
    </row>
    <row r="46" spans="1:11" ht="12" customHeight="1">
      <c r="A46" s="53"/>
      <c r="B46" s="127" t="s">
        <v>41</v>
      </c>
      <c r="C46" s="196">
        <v>100</v>
      </c>
      <c r="D46" s="196"/>
      <c r="E46" s="85">
        <v>5.7881909424134319</v>
      </c>
      <c r="F46" s="85">
        <v>6.3992215597657376</v>
      </c>
      <c r="G46" s="85">
        <v>4.5420703060490499</v>
      </c>
      <c r="H46" s="85">
        <v>83.270517191771717</v>
      </c>
      <c r="I46" s="85">
        <v>4.5601180589074692</v>
      </c>
      <c r="J46" s="311">
        <v>1069.7730709999996</v>
      </c>
      <c r="K46" s="311">
        <v>920</v>
      </c>
    </row>
    <row r="47" spans="1:11" ht="12" customHeight="1">
      <c r="A47" s="53"/>
      <c r="B47" s="153" t="s">
        <v>209</v>
      </c>
      <c r="C47" s="196">
        <v>100</v>
      </c>
      <c r="D47" s="196"/>
      <c r="E47" s="85">
        <v>11.168855987810009</v>
      </c>
      <c r="F47" s="85">
        <v>3.2522902776592129</v>
      </c>
      <c r="G47" s="85">
        <v>18.144891550170815</v>
      </c>
      <c r="H47" s="85">
        <v>67.433962184360126</v>
      </c>
      <c r="I47" s="85">
        <v>15.969208092287124</v>
      </c>
      <c r="J47" s="311">
        <v>998.83762599999704</v>
      </c>
      <c r="K47" s="311">
        <v>1004</v>
      </c>
    </row>
    <row r="48" spans="1:11" ht="12" customHeight="1">
      <c r="A48" s="53"/>
      <c r="B48" s="127" t="s">
        <v>40</v>
      </c>
      <c r="C48" s="196">
        <v>100</v>
      </c>
      <c r="D48" s="196"/>
      <c r="E48" s="85">
        <v>9.1481924388197076</v>
      </c>
      <c r="F48" s="85">
        <v>17.324876323836722</v>
      </c>
      <c r="G48" s="85">
        <v>6.545499136093504</v>
      </c>
      <c r="H48" s="85">
        <v>66.981432101250292</v>
      </c>
      <c r="I48" s="85">
        <v>10.218965329880952</v>
      </c>
      <c r="J48" s="311">
        <v>892.49878099999887</v>
      </c>
      <c r="K48" s="311">
        <v>861</v>
      </c>
    </row>
    <row r="49" spans="1:11" ht="12" customHeight="1">
      <c r="A49" s="53"/>
      <c r="B49" s="127" t="s">
        <v>39</v>
      </c>
      <c r="C49" s="196">
        <v>100</v>
      </c>
      <c r="D49" s="196"/>
      <c r="E49" s="85">
        <v>11.761418703621395</v>
      </c>
      <c r="F49" s="85">
        <v>13.360129587862509</v>
      </c>
      <c r="G49" s="85">
        <v>4.7638432656381076</v>
      </c>
      <c r="H49" s="85">
        <v>70.114608442877653</v>
      </c>
      <c r="I49" s="85">
        <v>10.689129105781264</v>
      </c>
      <c r="J49" s="311">
        <v>290.76426800000132</v>
      </c>
      <c r="K49" s="311">
        <v>936</v>
      </c>
    </row>
    <row r="50" spans="1:11" ht="12" customHeight="1">
      <c r="A50" s="53"/>
      <c r="B50" s="127" t="s">
        <v>38</v>
      </c>
      <c r="C50" s="196">
        <v>100</v>
      </c>
      <c r="D50" s="196"/>
      <c r="E50" s="85">
        <v>12.595676513991533</v>
      </c>
      <c r="F50" s="85">
        <v>8.5294675758382716</v>
      </c>
      <c r="G50" s="85">
        <v>10.930584647461892</v>
      </c>
      <c r="H50" s="85">
        <v>67.944271262707872</v>
      </c>
      <c r="I50" s="85">
        <v>12.550566717875434</v>
      </c>
      <c r="J50" s="311">
        <v>625.19679600000302</v>
      </c>
      <c r="K50" s="311">
        <v>1239</v>
      </c>
    </row>
    <row r="51" spans="1:11" ht="12" customHeight="1">
      <c r="A51" s="53"/>
      <c r="B51" s="127" t="s">
        <v>37</v>
      </c>
      <c r="C51" s="196">
        <v>100</v>
      </c>
      <c r="D51" s="196"/>
      <c r="E51" s="85">
        <v>9.3965792222470395</v>
      </c>
      <c r="F51" s="85">
        <v>4.1101456598104598</v>
      </c>
      <c r="G51" s="85">
        <v>13.638920474100141</v>
      </c>
      <c r="H51" s="85">
        <v>72.854354643842413</v>
      </c>
      <c r="I51" s="85">
        <v>10.944858179320731</v>
      </c>
      <c r="J51" s="311">
        <v>896.75758599999881</v>
      </c>
      <c r="K51" s="311">
        <v>1292</v>
      </c>
    </row>
    <row r="52" spans="1:11" ht="12" customHeight="1">
      <c r="A52" s="53"/>
      <c r="B52" s="127" t="s">
        <v>36</v>
      </c>
      <c r="C52" s="196">
        <v>100</v>
      </c>
      <c r="D52" s="196"/>
      <c r="E52" s="85">
        <v>11.919909929365511</v>
      </c>
      <c r="F52" s="85">
        <v>10.31176118109949</v>
      </c>
      <c r="G52" s="85">
        <v>9.4214055617473225</v>
      </c>
      <c r="H52" s="85">
        <v>68.346923327787209</v>
      </c>
      <c r="I52" s="85">
        <v>13.268377274446166</v>
      </c>
      <c r="J52" s="311">
        <v>1208.1762350000058</v>
      </c>
      <c r="K52" s="311">
        <v>1071</v>
      </c>
    </row>
    <row r="53" spans="1:11" ht="12" customHeight="1">
      <c r="A53" s="53"/>
      <c r="B53" s="127" t="s">
        <v>35</v>
      </c>
      <c r="C53" s="196">
        <v>100</v>
      </c>
      <c r="D53" s="196"/>
      <c r="E53" s="85">
        <v>11.679174258256038</v>
      </c>
      <c r="F53" s="85">
        <v>4.4288672047854405</v>
      </c>
      <c r="G53" s="85">
        <v>13.429572935696669</v>
      </c>
      <c r="H53" s="85">
        <v>70.462385601262085</v>
      </c>
      <c r="I53" s="85">
        <v>11.903227280738063</v>
      </c>
      <c r="J53" s="311">
        <v>2103.4561139999942</v>
      </c>
      <c r="K53" s="311">
        <v>1215</v>
      </c>
    </row>
    <row r="54" spans="1:11" ht="12" customHeight="1">
      <c r="A54" s="53"/>
      <c r="B54" s="127" t="s">
        <v>34</v>
      </c>
      <c r="C54" s="196">
        <v>100</v>
      </c>
      <c r="D54" s="196"/>
      <c r="E54" s="85">
        <v>4.9213040480821828</v>
      </c>
      <c r="F54" s="85">
        <v>3.4842067873657894</v>
      </c>
      <c r="G54" s="85">
        <v>9.8612083376953468</v>
      </c>
      <c r="H54" s="85">
        <v>81.73328082685677</v>
      </c>
      <c r="I54" s="85">
        <v>7.3835133819645256</v>
      </c>
      <c r="J54" s="311">
        <v>1233.4732299999989</v>
      </c>
      <c r="K54" s="311">
        <v>1187</v>
      </c>
    </row>
    <row r="55" spans="1:11" ht="12" customHeight="1">
      <c r="A55" s="53"/>
      <c r="B55" s="220" t="s">
        <v>298</v>
      </c>
      <c r="C55" s="624">
        <v>100</v>
      </c>
      <c r="D55" s="624"/>
      <c r="E55" s="307">
        <v>8.8456133659536125</v>
      </c>
      <c r="F55" s="307">
        <v>3.9267774379325884</v>
      </c>
      <c r="G55" s="307">
        <v>12.110223736161018</v>
      </c>
      <c r="H55" s="307">
        <v>75.11738545995307</v>
      </c>
      <c r="I55" s="307">
        <v>12.433851915357499</v>
      </c>
      <c r="J55" s="311">
        <v>9505.5705829999697</v>
      </c>
      <c r="K55" s="311">
        <v>2449</v>
      </c>
    </row>
    <row r="56" spans="1:11" ht="12" customHeight="1">
      <c r="A56" s="53"/>
      <c r="B56" s="220" t="s">
        <v>299</v>
      </c>
      <c r="C56" s="624">
        <v>100</v>
      </c>
      <c r="D56" s="624"/>
      <c r="E56" s="307">
        <v>14.273291200570714</v>
      </c>
      <c r="F56" s="307">
        <v>4.636233857917162</v>
      </c>
      <c r="G56" s="307">
        <v>14.679831439079113</v>
      </c>
      <c r="H56" s="307">
        <v>66.410643502433629</v>
      </c>
      <c r="I56" s="307">
        <v>13.49901413897306</v>
      </c>
      <c r="J56" s="311">
        <v>932.92560999999557</v>
      </c>
      <c r="K56" s="311">
        <v>1146</v>
      </c>
    </row>
    <row r="57" spans="1:11" ht="12" customHeight="1">
      <c r="A57" s="53"/>
      <c r="B57" s="127" t="s">
        <v>33</v>
      </c>
      <c r="C57" s="196">
        <v>100</v>
      </c>
      <c r="D57" s="196"/>
      <c r="E57" s="85">
        <v>17.551149661674419</v>
      </c>
      <c r="F57" s="85">
        <v>8.4962747258834082</v>
      </c>
      <c r="G57" s="85">
        <v>12.591601083410216</v>
      </c>
      <c r="H57" s="85">
        <v>61.360974529032333</v>
      </c>
      <c r="I57" s="85">
        <v>15.522455029017385</v>
      </c>
      <c r="J57" s="311">
        <v>961.85284299999955</v>
      </c>
      <c r="K57" s="311">
        <v>1296</v>
      </c>
    </row>
    <row r="58" spans="1:11" ht="12" customHeight="1">
      <c r="A58" s="53"/>
      <c r="B58" s="127" t="s">
        <v>32</v>
      </c>
      <c r="C58" s="196">
        <v>100</v>
      </c>
      <c r="D58" s="196"/>
      <c r="E58" s="85">
        <v>8.9770245402894204</v>
      </c>
      <c r="F58" s="85">
        <v>7.8303528889868259</v>
      </c>
      <c r="G58" s="85">
        <v>12.907594613692011</v>
      </c>
      <c r="H58" s="85">
        <v>70.285027957031687</v>
      </c>
      <c r="I58" s="85">
        <v>10.225095057920845</v>
      </c>
      <c r="J58" s="311">
        <v>147.52531799999997</v>
      </c>
      <c r="K58" s="311">
        <v>1132</v>
      </c>
    </row>
    <row r="59" spans="1:11" ht="12" customHeight="1">
      <c r="A59" s="53"/>
      <c r="B59" s="127" t="s">
        <v>31</v>
      </c>
      <c r="C59" s="196">
        <v>100</v>
      </c>
      <c r="D59" s="196"/>
      <c r="E59" s="85">
        <v>10.952289206804458</v>
      </c>
      <c r="F59" s="85">
        <v>5.5572198669715291</v>
      </c>
      <c r="G59" s="85">
        <v>10.117889302071001</v>
      </c>
      <c r="H59" s="85">
        <v>73.37260162415275</v>
      </c>
      <c r="I59" s="85">
        <v>8.720184032957194</v>
      </c>
      <c r="J59" s="311">
        <v>157.64611100000027</v>
      </c>
      <c r="K59" s="311">
        <v>929</v>
      </c>
    </row>
    <row r="60" spans="1:11" ht="12" customHeight="1">
      <c r="A60" s="53"/>
      <c r="B60" s="127" t="s">
        <v>30</v>
      </c>
      <c r="C60" s="196">
        <v>100</v>
      </c>
      <c r="D60" s="196"/>
      <c r="E60" s="85">
        <v>14.212310812968443</v>
      </c>
      <c r="F60" s="85">
        <v>8.015607000863529</v>
      </c>
      <c r="G60" s="85">
        <v>9.9935031684317401</v>
      </c>
      <c r="H60" s="85">
        <v>67.778579017736376</v>
      </c>
      <c r="I60" s="85">
        <v>13.995509592757868</v>
      </c>
      <c r="J60" s="311">
        <v>184.5930569999999</v>
      </c>
      <c r="K60" s="311">
        <v>885</v>
      </c>
    </row>
    <row r="61" spans="1:11" ht="12" customHeight="1">
      <c r="A61" s="53"/>
      <c r="B61" s="127" t="s">
        <v>29</v>
      </c>
      <c r="C61" s="196">
        <v>100</v>
      </c>
      <c r="D61" s="196"/>
      <c r="E61" s="85">
        <v>16.699710441757912</v>
      </c>
      <c r="F61" s="85">
        <v>5.9490779350411245</v>
      </c>
      <c r="G61" s="85">
        <v>12.33702900681301</v>
      </c>
      <c r="H61" s="85">
        <v>65.014182616387643</v>
      </c>
      <c r="I61" s="85">
        <v>15.714035364444804</v>
      </c>
      <c r="J61" s="311">
        <v>1966.8419590000074</v>
      </c>
      <c r="K61" s="311">
        <v>1288</v>
      </c>
    </row>
    <row r="62" spans="1:11" ht="10.5" customHeight="1">
      <c r="A62" s="53"/>
      <c r="B62" s="127" t="s">
        <v>28</v>
      </c>
      <c r="C62" s="196">
        <v>100</v>
      </c>
      <c r="D62" s="196"/>
      <c r="E62" s="85">
        <v>6.9742372792810201</v>
      </c>
      <c r="F62" s="85">
        <v>11.461170191955951</v>
      </c>
      <c r="G62" s="85">
        <v>9.8330700233200972</v>
      </c>
      <c r="H62" s="85">
        <v>71.731522505442953</v>
      </c>
      <c r="I62" s="85">
        <v>3.9982577516803932</v>
      </c>
      <c r="J62" s="311">
        <v>818.03953200000001</v>
      </c>
      <c r="K62" s="311">
        <v>774</v>
      </c>
    </row>
    <row r="63" spans="1:11" ht="12" customHeight="1">
      <c r="A63" s="53"/>
      <c r="B63" s="127" t="s">
        <v>27</v>
      </c>
      <c r="C63" s="196">
        <v>100</v>
      </c>
      <c r="D63" s="196"/>
      <c r="E63" s="85">
        <v>13.801113772109419</v>
      </c>
      <c r="F63" s="85">
        <v>8.1586459088192598</v>
      </c>
      <c r="G63" s="85">
        <v>12.274153861145422</v>
      </c>
      <c r="H63" s="85">
        <v>65.766086457925866</v>
      </c>
      <c r="I63" s="85">
        <v>11.445775789827026</v>
      </c>
      <c r="J63" s="311">
        <v>878.91534699999806</v>
      </c>
      <c r="K63" s="311">
        <v>1280</v>
      </c>
    </row>
    <row r="64" spans="1:11" ht="12" customHeight="1">
      <c r="A64" s="53"/>
      <c r="B64" s="127" t="s">
        <v>26</v>
      </c>
      <c r="C64" s="196">
        <v>100</v>
      </c>
      <c r="D64" s="196"/>
      <c r="E64" s="85">
        <v>8.7958605276538631</v>
      </c>
      <c r="F64" s="85">
        <v>8.5685773691273344</v>
      </c>
      <c r="G64" s="85">
        <v>6.6603276545012902</v>
      </c>
      <c r="H64" s="85">
        <v>75.975234448717515</v>
      </c>
      <c r="I64" s="85">
        <v>7.4201426079247952</v>
      </c>
      <c r="J64" s="311">
        <v>318.40502599999979</v>
      </c>
      <c r="K64" s="311">
        <v>910</v>
      </c>
    </row>
    <row r="65" spans="1:11" ht="12" customHeight="1">
      <c r="A65" s="53"/>
      <c r="B65" s="127" t="s">
        <v>25</v>
      </c>
      <c r="C65" s="196">
        <v>100</v>
      </c>
      <c r="D65" s="196"/>
      <c r="E65" s="85">
        <v>14.409873683037791</v>
      </c>
      <c r="F65" s="85">
        <v>3.1264082918658231</v>
      </c>
      <c r="G65" s="85">
        <v>15.409502892672776</v>
      </c>
      <c r="H65" s="85">
        <v>67.054215132423067</v>
      </c>
      <c r="I65" s="85">
        <v>16.404748868033785</v>
      </c>
      <c r="J65" s="311">
        <v>250.20337300000082</v>
      </c>
      <c r="K65" s="311">
        <v>1192</v>
      </c>
    </row>
    <row r="66" spans="1:11" ht="12" customHeight="1">
      <c r="A66" s="53"/>
      <c r="B66" s="127" t="s">
        <v>24</v>
      </c>
      <c r="C66" s="196">
        <v>100</v>
      </c>
      <c r="D66" s="196"/>
      <c r="E66" s="85">
        <v>3.593633718287347</v>
      </c>
      <c r="F66" s="85">
        <v>3.7148034273611437</v>
      </c>
      <c r="G66" s="85">
        <v>8.0545106088160736</v>
      </c>
      <c r="H66" s="85">
        <v>84.637052245535287</v>
      </c>
      <c r="I66" s="85">
        <v>2.5310024721871556</v>
      </c>
      <c r="J66" s="311">
        <v>540.28271999999959</v>
      </c>
      <c r="K66" s="311">
        <v>1323</v>
      </c>
    </row>
    <row r="67" spans="1:11" ht="9" customHeight="1">
      <c r="A67" s="53"/>
      <c r="B67" s="184"/>
      <c r="C67" s="196"/>
      <c r="D67" s="196"/>
      <c r="E67" s="85"/>
      <c r="F67" s="85"/>
      <c r="G67" s="85"/>
      <c r="H67" s="85"/>
      <c r="I67" s="85"/>
      <c r="J67" s="311"/>
      <c r="K67" s="311"/>
    </row>
    <row r="68" spans="1:11" ht="14.25" customHeight="1">
      <c r="A68" s="53"/>
      <c r="B68" s="128" t="s">
        <v>531</v>
      </c>
      <c r="C68" s="196">
        <v>100</v>
      </c>
      <c r="D68" s="196"/>
      <c r="E68" s="85">
        <v>12.193369083131659</v>
      </c>
      <c r="F68" s="85">
        <v>6.9815255623830801</v>
      </c>
      <c r="G68" s="85">
        <v>13.144495545967258</v>
      </c>
      <c r="H68" s="85">
        <v>67.680609808519449</v>
      </c>
      <c r="I68" s="85">
        <v>14.19816468706221</v>
      </c>
      <c r="J68" s="311">
        <v>30776.763914999727</v>
      </c>
      <c r="K68" s="311">
        <v>30872</v>
      </c>
    </row>
    <row r="69" spans="1:11" ht="10.5">
      <c r="A69" s="53"/>
      <c r="B69" s="128" t="s">
        <v>360</v>
      </c>
      <c r="C69" s="196">
        <v>100</v>
      </c>
      <c r="D69" s="196"/>
      <c r="E69" s="85">
        <v>13.452093133635309</v>
      </c>
      <c r="F69" s="85">
        <v>6.9615887944747374</v>
      </c>
      <c r="G69" s="85">
        <v>13.338084216308459</v>
      </c>
      <c r="H69" s="85">
        <v>66.248233855583166</v>
      </c>
      <c r="I69" s="85">
        <v>16.213689779177002</v>
      </c>
      <c r="J69" s="311">
        <v>32049.68160099932</v>
      </c>
      <c r="K69" s="311">
        <v>32146</v>
      </c>
    </row>
    <row r="70" spans="1:11" ht="10.5">
      <c r="A70" s="53"/>
      <c r="B70" s="128" t="s">
        <v>330</v>
      </c>
      <c r="C70" s="196">
        <v>100</v>
      </c>
      <c r="D70" s="196"/>
      <c r="E70" s="85">
        <v>12.680381510405288</v>
      </c>
      <c r="F70" s="85">
        <v>6.9406242712050368</v>
      </c>
      <c r="G70" s="85">
        <v>13.66297320379622</v>
      </c>
      <c r="H70" s="85">
        <v>66.71602101459284</v>
      </c>
      <c r="I70" s="85">
        <v>16.520608786247511</v>
      </c>
      <c r="J70" s="311">
        <v>32161.402861999995</v>
      </c>
      <c r="K70" s="311">
        <v>32281</v>
      </c>
    </row>
    <row r="71" spans="1:11" ht="16.5" hidden="1" customHeight="1">
      <c r="A71" s="53"/>
      <c r="B71" s="128" t="s">
        <v>307</v>
      </c>
      <c r="C71" s="196">
        <v>100</v>
      </c>
      <c r="D71" s="196"/>
      <c r="E71" s="85">
        <v>11.810311284665419</v>
      </c>
      <c r="F71" s="85">
        <v>6.2077595519758884</v>
      </c>
      <c r="G71" s="85">
        <v>13.795734956055242</v>
      </c>
      <c r="H71" s="85">
        <v>68.186194207302165</v>
      </c>
      <c r="I71" s="85">
        <v>14.660026033061019</v>
      </c>
      <c r="J71" s="311">
        <v>30454.552986000304</v>
      </c>
      <c r="K71" s="311">
        <v>30781</v>
      </c>
    </row>
    <row r="72" spans="1:11" ht="3.75" customHeight="1">
      <c r="A72" s="580"/>
      <c r="B72" s="188"/>
      <c r="C72" s="138"/>
      <c r="D72" s="138"/>
      <c r="E72" s="138"/>
      <c r="F72" s="138"/>
      <c r="G72" s="138"/>
      <c r="H72" s="138"/>
      <c r="I72" s="138"/>
      <c r="J72" s="139"/>
      <c r="K72" s="140"/>
    </row>
    <row r="73" spans="1:11" ht="16.5" customHeight="1">
      <c r="A73" s="833" t="s">
        <v>265</v>
      </c>
      <c r="B73" s="824"/>
      <c r="C73" s="824"/>
      <c r="D73" s="824"/>
      <c r="E73" s="824"/>
      <c r="F73" s="824"/>
      <c r="G73" s="824"/>
      <c r="H73" s="824"/>
      <c r="I73" s="824"/>
      <c r="J73" s="824"/>
      <c r="K73" s="824"/>
    </row>
    <row r="74" spans="1:11" s="20" customFormat="1" ht="13.5" customHeight="1">
      <c r="A74" s="826" t="s">
        <v>268</v>
      </c>
      <c r="B74" s="824"/>
      <c r="C74" s="824"/>
      <c r="D74" s="824"/>
      <c r="E74" s="824"/>
      <c r="F74" s="824"/>
      <c r="G74" s="824"/>
      <c r="H74" s="824"/>
      <c r="I74" s="824"/>
      <c r="J74" s="824"/>
      <c r="K74" s="824"/>
    </row>
    <row r="75" spans="1:11" s="20" customFormat="1" ht="13.5" customHeight="1">
      <c r="A75" s="825" t="s">
        <v>270</v>
      </c>
      <c r="B75" s="825"/>
      <c r="C75" s="825"/>
      <c r="D75" s="825"/>
      <c r="E75" s="825"/>
      <c r="F75" s="825"/>
      <c r="G75" s="824"/>
      <c r="H75" s="824"/>
      <c r="I75" s="824"/>
      <c r="J75" s="824"/>
      <c r="K75" s="824"/>
    </row>
    <row r="76" spans="1:11" s="20" customFormat="1" ht="13.5" customHeight="1">
      <c r="A76" s="825" t="s">
        <v>289</v>
      </c>
      <c r="B76" s="825"/>
      <c r="C76" s="825"/>
      <c r="D76" s="825"/>
      <c r="E76" s="825"/>
      <c r="F76" s="825"/>
      <c r="G76" s="824"/>
      <c r="H76" s="824"/>
      <c r="I76" s="824"/>
      <c r="J76" s="824"/>
      <c r="K76" s="824"/>
    </row>
    <row r="77" spans="1:11" s="290" customFormat="1" ht="13.5" customHeight="1">
      <c r="A77" s="49" t="s">
        <v>303</v>
      </c>
    </row>
    <row r="78" spans="1:11" ht="13.5" customHeight="1">
      <c r="A78" s="839" t="s">
        <v>304</v>
      </c>
      <c r="B78" s="824"/>
      <c r="C78" s="824"/>
      <c r="D78" s="824"/>
      <c r="E78" s="824"/>
      <c r="F78" s="824"/>
      <c r="G78" s="824"/>
      <c r="H78" s="824"/>
      <c r="I78" s="824"/>
      <c r="J78" s="824"/>
      <c r="K78" s="824"/>
    </row>
    <row r="79" spans="1:11" ht="13.5" customHeight="1">
      <c r="A79" s="293" t="s">
        <v>195</v>
      </c>
    </row>
    <row r="80" spans="1:11"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row r="169" ht="12.75" hidden="1" customHeight="1"/>
    <row r="170" ht="12.75" hidden="1" customHeight="1"/>
    <row r="171" ht="12.75" hidden="1" customHeight="1"/>
    <row r="172" ht="12.75" hidden="1" customHeight="1"/>
    <row r="173" ht="12.75" hidden="1" customHeight="1"/>
    <row r="174" ht="12.75" hidden="1" customHeight="1"/>
    <row r="175" ht="12.75" hidden="1" customHeight="1"/>
    <row r="176" ht="12.75" hidden="1" customHeight="1"/>
    <row r="177" ht="12.75" hidden="1" customHeight="1"/>
    <row r="178" ht="12.75" hidden="1" customHeight="1"/>
    <row r="179" ht="12.75" hidden="1" customHeight="1"/>
    <row r="180" ht="12.75" hidden="1" customHeight="1"/>
    <row r="181" ht="12.75" hidden="1" customHeight="1"/>
    <row r="182" ht="12.75" hidden="1" customHeight="1"/>
    <row r="183" ht="12.75" hidden="1" customHeight="1"/>
    <row r="184" ht="12.75" hidden="1" customHeight="1"/>
    <row r="185" ht="12.75" hidden="1" customHeight="1"/>
    <row r="186" ht="12.75" hidden="1" customHeight="1"/>
    <row r="187" ht="12.75" hidden="1" customHeight="1"/>
    <row r="188" ht="12.75" hidden="1" customHeight="1"/>
    <row r="189" ht="12.75" hidden="1" customHeight="1"/>
    <row r="190" ht="12.75" hidden="1" customHeight="1"/>
    <row r="191" ht="12.75" hidden="1" customHeight="1"/>
    <row r="192" ht="12.75" hidden="1" customHeight="1"/>
    <row r="193" ht="12.75" hidden="1" customHeight="1"/>
    <row r="194" ht="12.75" hidden="1" customHeight="1"/>
    <row r="195" ht="12.75" hidden="1" customHeight="1"/>
    <row r="196" ht="12.75" hidden="1" customHeight="1"/>
    <row r="197" ht="12.75" hidden="1" customHeight="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row r="206" ht="12.75" hidden="1" customHeight="1"/>
  </sheetData>
  <sortState xmlns:xlrd2="http://schemas.microsoft.com/office/spreadsheetml/2017/richdata2" ref="E80:F106">
    <sortCondition descending="1" ref="F80:F106"/>
  </sortState>
  <mergeCells count="13">
    <mergeCell ref="A76:K76"/>
    <mergeCell ref="A78:K78"/>
    <mergeCell ref="A73:K73"/>
    <mergeCell ref="A74:K74"/>
    <mergeCell ref="A75:K75"/>
    <mergeCell ref="B1:K1"/>
    <mergeCell ref="B2:K2"/>
    <mergeCell ref="J4:K4"/>
    <mergeCell ref="C4:C5"/>
    <mergeCell ref="E4:G4"/>
    <mergeCell ref="H4:H5"/>
    <mergeCell ref="I4:I5"/>
    <mergeCell ref="A4:B5"/>
  </mergeCells>
  <printOptions horizontalCentered="1"/>
  <pageMargins left="0.19685039370078741" right="0.19685039370078741" top="0.39370078740157483" bottom="0.39370078740157483" header="0" footer="0"/>
  <pageSetup paperSize="9" scale="83"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3"/>
  <dimension ref="A1:Q199"/>
  <sheetViews>
    <sheetView showGridLines="0" zoomScaleNormal="100" zoomScaleSheetLayoutView="100" workbookViewId="0">
      <selection activeCell="A2" sqref="A2:G2"/>
    </sheetView>
  </sheetViews>
  <sheetFormatPr baseColWidth="10" defaultColWidth="0" defaultRowHeight="10.5" zeroHeight="1"/>
  <cols>
    <col min="1" max="1" width="21.54296875" style="34" customWidth="1"/>
    <col min="2" max="2" width="18.7265625" style="16" customWidth="1"/>
    <col min="3" max="4" width="13.7265625" style="34" customWidth="1"/>
    <col min="5" max="5" width="16.1796875" style="34" customWidth="1"/>
    <col min="6" max="6" width="10.26953125" style="16" customWidth="1"/>
    <col min="7" max="7" width="12.81640625" style="24" customWidth="1"/>
    <col min="8" max="8" width="1.6328125" style="24" customWidth="1"/>
    <col min="9" max="17" width="10.26953125" style="24" hidden="1" customWidth="1"/>
    <col min="18" max="16384" width="10.26953125" style="45" hidden="1"/>
  </cols>
  <sheetData>
    <row r="1" spans="1:17" s="106" customFormat="1" ht="15" customHeight="1">
      <c r="A1" s="765" t="s">
        <v>182</v>
      </c>
      <c r="B1" s="765"/>
      <c r="C1" s="765"/>
      <c r="D1" s="765"/>
      <c r="E1" s="765"/>
      <c r="F1" s="765"/>
      <c r="G1" s="765"/>
      <c r="H1" s="40"/>
      <c r="I1" s="40"/>
      <c r="J1" s="40"/>
      <c r="K1" s="40"/>
      <c r="L1" s="40"/>
      <c r="M1" s="40"/>
      <c r="N1" s="40"/>
      <c r="O1" s="40"/>
      <c r="P1" s="40"/>
      <c r="Q1" s="40"/>
    </row>
    <row r="2" spans="1:17" ht="38.5" customHeight="1">
      <c r="A2" s="765" t="s">
        <v>546</v>
      </c>
      <c r="B2" s="765"/>
      <c r="C2" s="765"/>
      <c r="D2" s="765"/>
      <c r="E2" s="765"/>
      <c r="F2" s="765"/>
      <c r="G2" s="765"/>
    </row>
    <row r="3" spans="1:17" ht="10.5" customHeight="1">
      <c r="A3" s="463"/>
      <c r="B3" s="463"/>
      <c r="C3" s="463"/>
      <c r="D3" s="463"/>
      <c r="E3" s="463"/>
      <c r="F3" s="463"/>
      <c r="G3" s="463"/>
    </row>
    <row r="4" spans="1:17" s="32" customFormat="1" ht="38.25" customHeight="1">
      <c r="A4" s="762" t="s">
        <v>51</v>
      </c>
      <c r="B4" s="803" t="s">
        <v>181</v>
      </c>
      <c r="C4" s="791" t="s">
        <v>180</v>
      </c>
      <c r="D4" s="791"/>
      <c r="E4" s="787" t="s">
        <v>179</v>
      </c>
      <c r="F4" s="791" t="s">
        <v>2</v>
      </c>
      <c r="G4" s="791"/>
      <c r="H4" s="17"/>
      <c r="I4" s="17"/>
      <c r="J4" s="17"/>
      <c r="K4" s="17"/>
      <c r="L4" s="17"/>
      <c r="M4" s="17"/>
      <c r="N4" s="17"/>
      <c r="O4" s="17"/>
      <c r="P4" s="17"/>
      <c r="Q4" s="17"/>
    </row>
    <row r="5" spans="1:17" s="32" customFormat="1" ht="29.25" customHeight="1">
      <c r="A5" s="764"/>
      <c r="B5" s="841"/>
      <c r="C5" s="118" t="s">
        <v>178</v>
      </c>
      <c r="D5" s="118" t="s">
        <v>177</v>
      </c>
      <c r="E5" s="842"/>
      <c r="F5" s="118" t="s">
        <v>223</v>
      </c>
      <c r="G5" s="118" t="s">
        <v>222</v>
      </c>
      <c r="H5" s="17"/>
      <c r="I5" s="17"/>
      <c r="J5" s="17"/>
      <c r="K5" s="17"/>
      <c r="L5" s="17"/>
      <c r="M5" s="17"/>
      <c r="N5" s="17"/>
      <c r="O5" s="17"/>
      <c r="P5" s="17"/>
      <c r="Q5" s="17"/>
    </row>
    <row r="6" spans="1:17" ht="6" customHeight="1">
      <c r="A6" s="109"/>
      <c r="B6" s="16" t="s">
        <v>73</v>
      </c>
      <c r="C6" s="34" t="s">
        <v>73</v>
      </c>
      <c r="D6" s="34" t="s">
        <v>73</v>
      </c>
      <c r="E6" s="34" t="s">
        <v>73</v>
      </c>
      <c r="F6" s="16" t="s">
        <v>73</v>
      </c>
    </row>
    <row r="7" spans="1:17" ht="13" customHeight="1">
      <c r="A7" s="542" t="s">
        <v>1</v>
      </c>
      <c r="B7" s="422">
        <v>5.7870229062251477</v>
      </c>
      <c r="C7" s="422">
        <v>16.471292512514093</v>
      </c>
      <c r="D7" s="422">
        <v>33.430513643042971</v>
      </c>
      <c r="E7" s="422">
        <v>79.822068049554701</v>
      </c>
      <c r="F7" s="328">
        <v>13861.274683000051</v>
      </c>
      <c r="G7" s="328">
        <v>10734</v>
      </c>
    </row>
    <row r="8" spans="1:17" ht="6" customHeight="1">
      <c r="A8" s="109"/>
    </row>
    <row r="9" spans="1:17" ht="11.15" customHeight="1">
      <c r="A9" s="151" t="s">
        <v>0</v>
      </c>
      <c r="B9" s="33"/>
      <c r="C9" s="33"/>
      <c r="D9" s="33"/>
      <c r="E9" s="33"/>
      <c r="F9" s="29"/>
      <c r="G9" s="98"/>
    </row>
    <row r="10" spans="1:17" ht="11.15" customHeight="1">
      <c r="A10" s="175" t="s">
        <v>3</v>
      </c>
      <c r="B10" s="82">
        <v>6.1876687746632717</v>
      </c>
      <c r="C10" s="82">
        <v>13.20549604289257</v>
      </c>
      <c r="D10" s="82">
        <v>27.453025970735645</v>
      </c>
      <c r="E10" s="82">
        <v>82.726529276484982</v>
      </c>
      <c r="F10" s="311">
        <v>4195.0468820000115</v>
      </c>
      <c r="G10" s="311">
        <v>3330</v>
      </c>
    </row>
    <row r="11" spans="1:17" ht="11.15" customHeight="1">
      <c r="A11" s="175" t="s">
        <v>4</v>
      </c>
      <c r="B11" s="82">
        <v>5.6355306247463419</v>
      </c>
      <c r="C11" s="82">
        <v>15.51853768493956</v>
      </c>
      <c r="D11" s="82">
        <v>28.938138592472573</v>
      </c>
      <c r="E11" s="82">
        <v>80.385471201654838</v>
      </c>
      <c r="F11" s="311">
        <v>1956.1545369999992</v>
      </c>
      <c r="G11" s="311">
        <v>1460</v>
      </c>
    </row>
    <row r="12" spans="1:17" ht="11.15" customHeight="1">
      <c r="A12" s="175" t="s">
        <v>5</v>
      </c>
      <c r="B12" s="82">
        <v>5.374457344871213</v>
      </c>
      <c r="C12" s="82">
        <v>23.239211346723046</v>
      </c>
      <c r="D12" s="82">
        <v>33.287101515174562</v>
      </c>
      <c r="E12" s="82">
        <v>74.510002187788231</v>
      </c>
      <c r="F12" s="311">
        <v>1440.9621480000001</v>
      </c>
      <c r="G12" s="311">
        <v>1282</v>
      </c>
    </row>
    <row r="13" spans="1:17" ht="11.15" customHeight="1">
      <c r="A13" s="175" t="s">
        <v>6</v>
      </c>
      <c r="B13" s="82">
        <v>4.7371347321449804</v>
      </c>
      <c r="C13" s="82">
        <v>21.176054684321841</v>
      </c>
      <c r="D13" s="82">
        <v>33.202311054747746</v>
      </c>
      <c r="E13" s="82">
        <v>75.839229693882004</v>
      </c>
      <c r="F13" s="311">
        <v>1374.2540729999998</v>
      </c>
      <c r="G13" s="311">
        <v>1341</v>
      </c>
    </row>
    <row r="14" spans="1:17" ht="11.15" customHeight="1">
      <c r="A14" s="175" t="s">
        <v>7</v>
      </c>
      <c r="B14" s="82">
        <v>4.6321675027699838</v>
      </c>
      <c r="C14" s="82">
        <v>19.108324296643282</v>
      </c>
      <c r="D14" s="82">
        <v>35.11260784629291</v>
      </c>
      <c r="E14" s="82">
        <v>77.292240129499078</v>
      </c>
      <c r="F14" s="311">
        <v>1241.1033920000011</v>
      </c>
      <c r="G14" s="311">
        <v>1120</v>
      </c>
    </row>
    <row r="15" spans="1:17" ht="11.15" customHeight="1">
      <c r="A15" s="175" t="s">
        <v>8</v>
      </c>
      <c r="B15" s="82">
        <v>6.105339962033276</v>
      </c>
      <c r="C15" s="82">
        <v>12.857881912624944</v>
      </c>
      <c r="D15" s="82">
        <v>44.987388530265569</v>
      </c>
      <c r="E15" s="82">
        <v>82.704308394561508</v>
      </c>
      <c r="F15" s="311">
        <v>1434.3114150000008</v>
      </c>
      <c r="G15" s="311">
        <v>994</v>
      </c>
    </row>
    <row r="16" spans="1:17" ht="11.15" customHeight="1">
      <c r="A16" s="175" t="s">
        <v>9</v>
      </c>
      <c r="B16" s="82">
        <v>6.5212829445316496</v>
      </c>
      <c r="C16" s="82">
        <v>17.037190780035232</v>
      </c>
      <c r="D16" s="82">
        <v>40.513405909609745</v>
      </c>
      <c r="E16" s="82">
        <v>79.302663139911473</v>
      </c>
      <c r="F16" s="311">
        <v>2219.4422360000021</v>
      </c>
      <c r="G16" s="311">
        <v>1207</v>
      </c>
    </row>
    <row r="17" spans="1:7" ht="6" customHeight="1">
      <c r="A17" s="171" t="s">
        <v>73</v>
      </c>
      <c r="B17" s="82"/>
      <c r="C17" s="82"/>
      <c r="D17" s="82"/>
      <c r="E17" s="82"/>
      <c r="F17" s="311"/>
      <c r="G17" s="311"/>
    </row>
    <row r="18" spans="1:7" ht="11.15" customHeight="1">
      <c r="A18" s="152" t="s">
        <v>20</v>
      </c>
      <c r="B18" s="17"/>
      <c r="C18" s="17"/>
      <c r="D18" s="17"/>
      <c r="E18" s="17"/>
      <c r="F18" s="311"/>
      <c r="G18" s="311"/>
    </row>
    <row r="19" spans="1:7" ht="11.15" customHeight="1">
      <c r="A19" s="175" t="s">
        <v>19</v>
      </c>
      <c r="B19" s="82">
        <v>11.592706536452054</v>
      </c>
      <c r="C19" s="82">
        <v>13.013061646690305</v>
      </c>
      <c r="D19" s="82">
        <v>23.005188719361243</v>
      </c>
      <c r="E19" s="82">
        <v>80.088568195507051</v>
      </c>
      <c r="F19" s="311">
        <v>143.052254</v>
      </c>
      <c r="G19" s="311">
        <v>130</v>
      </c>
    </row>
    <row r="20" spans="1:7" ht="11.15" customHeight="1">
      <c r="A20" s="175" t="s">
        <v>18</v>
      </c>
      <c r="B20" s="82">
        <v>10.016358242048423</v>
      </c>
      <c r="C20" s="82">
        <v>16.17298361385857</v>
      </c>
      <c r="D20" s="82">
        <v>28.128054904568977</v>
      </c>
      <c r="E20" s="82">
        <v>78.778292946739086</v>
      </c>
      <c r="F20" s="311">
        <v>1257.6620359999997</v>
      </c>
      <c r="G20" s="311">
        <v>1259</v>
      </c>
    </row>
    <row r="21" spans="1:7" ht="11.15" customHeight="1">
      <c r="A21" s="175" t="s">
        <v>17</v>
      </c>
      <c r="B21" s="82">
        <v>6.5769774317757586</v>
      </c>
      <c r="C21" s="82">
        <v>15.621506432659032</v>
      </c>
      <c r="D21" s="82">
        <v>29.756259471554081</v>
      </c>
      <c r="E21" s="82">
        <v>79.952386207764732</v>
      </c>
      <c r="F21" s="311">
        <v>6965.5913639999844</v>
      </c>
      <c r="G21" s="311">
        <v>5910</v>
      </c>
    </row>
    <row r="22" spans="1:7" ht="11.15" customHeight="1">
      <c r="A22" s="175" t="s">
        <v>83</v>
      </c>
      <c r="B22" s="82">
        <v>3.6665212294502316</v>
      </c>
      <c r="C22" s="82">
        <v>17.706812137885141</v>
      </c>
      <c r="D22" s="82">
        <v>39.573117947049333</v>
      </c>
      <c r="E22" s="82">
        <v>79.888829087702561</v>
      </c>
      <c r="F22" s="311">
        <v>5494.9690289999917</v>
      </c>
      <c r="G22" s="311">
        <v>3435</v>
      </c>
    </row>
    <row r="23" spans="1:7" ht="7.5" customHeight="1">
      <c r="A23" s="171" t="s">
        <v>73</v>
      </c>
      <c r="B23" s="82"/>
      <c r="C23" s="82"/>
      <c r="D23" s="82"/>
      <c r="E23" s="82"/>
      <c r="F23" s="311"/>
      <c r="G23" s="311"/>
    </row>
    <row r="24" spans="1:7" ht="11.15" customHeight="1">
      <c r="A24" s="174" t="s">
        <v>15</v>
      </c>
      <c r="B24" s="82"/>
      <c r="C24" s="82"/>
      <c r="D24" s="82"/>
      <c r="E24" s="82"/>
      <c r="F24" s="311"/>
      <c r="G24" s="311"/>
    </row>
    <row r="25" spans="1:7" ht="11.15" customHeight="1">
      <c r="A25" s="175" t="s">
        <v>77</v>
      </c>
      <c r="B25" s="82">
        <v>10.432342235828648</v>
      </c>
      <c r="C25" s="82">
        <v>17.288236486051627</v>
      </c>
      <c r="D25" s="82">
        <v>23.356804237770977</v>
      </c>
      <c r="E25" s="82">
        <v>76.788985811921435</v>
      </c>
      <c r="F25" s="311">
        <v>2205.8713929999917</v>
      </c>
      <c r="G25" s="311">
        <v>3076</v>
      </c>
    </row>
    <row r="26" spans="1:7" ht="11.25" customHeight="1">
      <c r="A26" s="189" t="s">
        <v>176</v>
      </c>
      <c r="B26" s="82">
        <v>5.8410186501791008</v>
      </c>
      <c r="C26" s="82">
        <v>16.912163108216941</v>
      </c>
      <c r="D26" s="82">
        <v>26.030016944776403</v>
      </c>
      <c r="E26" s="82">
        <v>79.945273646345044</v>
      </c>
      <c r="F26" s="311">
        <v>2950.2820709999964</v>
      </c>
      <c r="G26" s="311">
        <v>2840</v>
      </c>
    </row>
    <row r="27" spans="1:7" ht="11.25" customHeight="1">
      <c r="A27" s="175" t="s">
        <v>76</v>
      </c>
      <c r="B27" s="82">
        <v>5.041485031457241</v>
      </c>
      <c r="C27" s="82">
        <v>14.738592315925317</v>
      </c>
      <c r="D27" s="82">
        <v>32.57138563192845</v>
      </c>
      <c r="E27" s="82">
        <v>82.073734155828305</v>
      </c>
      <c r="F27" s="311">
        <v>3110.2764170000082</v>
      </c>
      <c r="G27" s="311">
        <v>2164</v>
      </c>
    </row>
    <row r="28" spans="1:7" ht="11.15" customHeight="1">
      <c r="A28" s="175" t="s">
        <v>175</v>
      </c>
      <c r="B28" s="82">
        <v>3.87523726797368</v>
      </c>
      <c r="C28" s="82">
        <v>16.509018878079505</v>
      </c>
      <c r="D28" s="82">
        <v>37.767855979543711</v>
      </c>
      <c r="E28" s="82">
        <v>80.520297763809268</v>
      </c>
      <c r="F28" s="311">
        <v>2881.5477680000067</v>
      </c>
      <c r="G28" s="311">
        <v>1562</v>
      </c>
    </row>
    <row r="29" spans="1:7" ht="11.15" customHeight="1">
      <c r="A29" s="175" t="s">
        <v>75</v>
      </c>
      <c r="B29" s="82">
        <v>4.8366849392280686</v>
      </c>
      <c r="C29" s="82">
        <v>17.273895490500131</v>
      </c>
      <c r="D29" s="82">
        <v>46.045692209310772</v>
      </c>
      <c r="E29" s="82">
        <v>78.831322048317844</v>
      </c>
      <c r="F29" s="311">
        <v>2713.2970340000029</v>
      </c>
      <c r="G29" s="311">
        <v>1092</v>
      </c>
    </row>
    <row r="30" spans="1:7" ht="11.15" customHeight="1">
      <c r="A30" s="175"/>
      <c r="B30" s="82"/>
      <c r="C30" s="82"/>
      <c r="D30" s="82"/>
      <c r="E30" s="82"/>
      <c r="F30" s="311"/>
      <c r="G30" s="311"/>
    </row>
    <row r="31" spans="1:7" ht="11.25" customHeight="1">
      <c r="A31" s="174" t="s">
        <v>23</v>
      </c>
      <c r="B31" s="82"/>
      <c r="C31" s="82"/>
      <c r="D31" s="82"/>
      <c r="E31" s="82"/>
      <c r="F31" s="311"/>
      <c r="G31" s="311"/>
    </row>
    <row r="32" spans="1:7" ht="11.15" customHeight="1">
      <c r="A32" s="175" t="s">
        <v>297</v>
      </c>
      <c r="B32" s="82">
        <v>4.7993778781061733</v>
      </c>
      <c r="C32" s="82">
        <v>15.771488582513559</v>
      </c>
      <c r="D32" s="82">
        <v>36.664103311907823</v>
      </c>
      <c r="E32" s="82">
        <v>80.802757767740957</v>
      </c>
      <c r="F32" s="311">
        <v>8952.7574179999738</v>
      </c>
      <c r="G32" s="311">
        <v>4560</v>
      </c>
    </row>
    <row r="33" spans="1:7" ht="11.15" customHeight="1">
      <c r="A33" s="175" t="s">
        <v>22</v>
      </c>
      <c r="B33" s="82">
        <v>6.8838199069521728</v>
      </c>
      <c r="C33" s="82">
        <v>17.202336807627248</v>
      </c>
      <c r="D33" s="82">
        <v>29.623782022368779</v>
      </c>
      <c r="E33" s="82">
        <v>79.051379034056808</v>
      </c>
      <c r="F33" s="311">
        <v>3175.6173309999836</v>
      </c>
      <c r="G33" s="311">
        <v>3441</v>
      </c>
    </row>
    <row r="34" spans="1:7" ht="11.15" customHeight="1">
      <c r="A34" s="175" t="s">
        <v>21</v>
      </c>
      <c r="B34" s="82">
        <v>8.8796070090911563</v>
      </c>
      <c r="C34" s="82">
        <v>18.747048783718199</v>
      </c>
      <c r="D34" s="82">
        <v>23.700684092703074</v>
      </c>
      <c r="E34" s="82">
        <v>76.167809871934736</v>
      </c>
      <c r="F34" s="311">
        <v>1732.8999339999978</v>
      </c>
      <c r="G34" s="311">
        <v>2733</v>
      </c>
    </row>
    <row r="35" spans="1:7" ht="11.15" customHeight="1">
      <c r="A35" s="175"/>
      <c r="B35" s="82"/>
      <c r="C35" s="82"/>
      <c r="D35" s="82"/>
      <c r="E35" s="82"/>
      <c r="F35" s="311"/>
      <c r="G35" s="311"/>
    </row>
    <row r="36" spans="1:7" ht="12" customHeight="1">
      <c r="A36" s="152" t="s">
        <v>49</v>
      </c>
      <c r="B36" s="82"/>
      <c r="C36" s="82"/>
      <c r="D36" s="82"/>
      <c r="E36" s="82"/>
      <c r="F36" s="311"/>
      <c r="G36" s="311"/>
    </row>
    <row r="37" spans="1:7" ht="11.15" customHeight="1">
      <c r="A37" s="175" t="s">
        <v>48</v>
      </c>
      <c r="B37" s="82">
        <v>4.9172590072659919</v>
      </c>
      <c r="C37" s="82">
        <v>16.225199236031298</v>
      </c>
      <c r="D37" s="82">
        <v>35.2952770682896</v>
      </c>
      <c r="E37" s="82">
        <v>80.442976887314344</v>
      </c>
      <c r="F37" s="311">
        <v>11759.670603999975</v>
      </c>
      <c r="G37" s="311">
        <v>7560</v>
      </c>
    </row>
    <row r="38" spans="1:7" ht="11.15" customHeight="1">
      <c r="A38" s="175" t="s">
        <v>47</v>
      </c>
      <c r="B38" s="82">
        <v>10.653846803844164</v>
      </c>
      <c r="C38" s="82">
        <v>17.848324417912401</v>
      </c>
      <c r="D38" s="82">
        <v>22.996101255663771</v>
      </c>
      <c r="E38" s="82">
        <v>76.347729814241589</v>
      </c>
      <c r="F38" s="311">
        <v>2101.6040789999984</v>
      </c>
      <c r="G38" s="311">
        <v>3174</v>
      </c>
    </row>
    <row r="39" spans="1:7" ht="6" customHeight="1">
      <c r="A39" s="171" t="s">
        <v>73</v>
      </c>
      <c r="B39" s="82"/>
      <c r="C39" s="82"/>
      <c r="D39" s="82"/>
      <c r="E39" s="82"/>
      <c r="F39" s="311"/>
      <c r="G39" s="311"/>
    </row>
    <row r="40" spans="1:7" ht="11.15" customHeight="1">
      <c r="A40" s="174" t="s">
        <v>247</v>
      </c>
      <c r="B40" s="17"/>
      <c r="C40" s="17"/>
      <c r="D40" s="17"/>
      <c r="E40" s="17"/>
      <c r="F40" s="311"/>
      <c r="G40" s="311"/>
    </row>
    <row r="41" spans="1:7" ht="12" customHeight="1">
      <c r="A41" s="175" t="s">
        <v>46</v>
      </c>
      <c r="B41" s="82">
        <v>7.877240579537097</v>
      </c>
      <c r="C41" s="82">
        <v>20.708403581971798</v>
      </c>
      <c r="D41" s="82">
        <v>31.31079987800025</v>
      </c>
      <c r="E41" s="82">
        <v>74.285332362808049</v>
      </c>
      <c r="F41" s="311">
        <v>147.92813399999986</v>
      </c>
      <c r="G41" s="311">
        <v>388</v>
      </c>
    </row>
    <row r="42" spans="1:7" ht="12" customHeight="1">
      <c r="A42" s="175" t="s">
        <v>45</v>
      </c>
      <c r="B42" s="82">
        <v>9.5477237924642271</v>
      </c>
      <c r="C42" s="82">
        <v>22.134478558345073</v>
      </c>
      <c r="D42" s="82">
        <v>33.168173605855259</v>
      </c>
      <c r="E42" s="82">
        <v>73.196437565276355</v>
      </c>
      <c r="F42" s="311">
        <v>451.2191590000001</v>
      </c>
      <c r="G42" s="311">
        <v>346</v>
      </c>
    </row>
    <row r="43" spans="1:7" ht="12" customHeight="1">
      <c r="A43" s="175" t="s">
        <v>44</v>
      </c>
      <c r="B43" s="82">
        <v>6.8801449483363388</v>
      </c>
      <c r="C43" s="82">
        <v>21.931212547224437</v>
      </c>
      <c r="D43" s="82">
        <v>39.949245001520204</v>
      </c>
      <c r="E43" s="82">
        <v>74.779284962556986</v>
      </c>
      <c r="F43" s="311">
        <v>137.60378700000007</v>
      </c>
      <c r="G43" s="311">
        <v>292</v>
      </c>
    </row>
    <row r="44" spans="1:7" ht="12" customHeight="1">
      <c r="A44" s="175" t="s">
        <v>43</v>
      </c>
      <c r="B44" s="82">
        <v>4.6250702597376323</v>
      </c>
      <c r="C44" s="82">
        <v>19.713906483785291</v>
      </c>
      <c r="D44" s="82">
        <v>36.284985904963669</v>
      </c>
      <c r="E44" s="82">
        <v>76.647164629060839</v>
      </c>
      <c r="F44" s="311">
        <v>657.0139109999983</v>
      </c>
      <c r="G44" s="311">
        <v>379</v>
      </c>
    </row>
    <row r="45" spans="1:7" ht="12" customHeight="1">
      <c r="A45" s="175" t="s">
        <v>42</v>
      </c>
      <c r="B45" s="82">
        <v>10.827095281334586</v>
      </c>
      <c r="C45" s="82">
        <v>11.503394181705435</v>
      </c>
      <c r="D45" s="82">
        <v>33.733205013991835</v>
      </c>
      <c r="E45" s="82">
        <v>80.220018903318817</v>
      </c>
      <c r="F45" s="311">
        <v>178.99925599999989</v>
      </c>
      <c r="G45" s="311">
        <v>430</v>
      </c>
    </row>
    <row r="46" spans="1:7" ht="12" customHeight="1">
      <c r="A46" s="175" t="s">
        <v>41</v>
      </c>
      <c r="B46" s="82">
        <v>7.3280739510639581</v>
      </c>
      <c r="C46" s="82">
        <v>11.55258547284015</v>
      </c>
      <c r="D46" s="82">
        <v>18.859376616474197</v>
      </c>
      <c r="E46" s="82">
        <v>83.021753101424196</v>
      </c>
      <c r="F46" s="311">
        <v>445.31719000000015</v>
      </c>
      <c r="G46" s="311">
        <v>320</v>
      </c>
    </row>
    <row r="47" spans="1:7" ht="12" customHeight="1">
      <c r="A47" s="153" t="s">
        <v>209</v>
      </c>
      <c r="B47" s="82">
        <v>1.4040262662385801</v>
      </c>
      <c r="C47" s="82">
        <v>16.470085578816587</v>
      </c>
      <c r="D47" s="82">
        <v>36.8740212117482</v>
      </c>
      <c r="E47" s="82">
        <v>82.361650692007672</v>
      </c>
      <c r="F47" s="311">
        <v>472.6628809999998</v>
      </c>
      <c r="G47" s="311">
        <v>349</v>
      </c>
    </row>
    <row r="48" spans="1:7" ht="12" customHeight="1">
      <c r="A48" s="175" t="s">
        <v>40</v>
      </c>
      <c r="B48" s="82">
        <v>5.1387382559346744</v>
      </c>
      <c r="C48" s="82">
        <v>14.092858608996444</v>
      </c>
      <c r="D48" s="82">
        <v>30.811714771469344</v>
      </c>
      <c r="E48" s="82">
        <v>83.332078192682303</v>
      </c>
      <c r="F48" s="311">
        <v>414.69456000000048</v>
      </c>
      <c r="G48" s="311">
        <v>315</v>
      </c>
    </row>
    <row r="49" spans="1:17" ht="12" customHeight="1">
      <c r="A49" s="175" t="s">
        <v>39</v>
      </c>
      <c r="B49" s="82">
        <v>11.003522468375881</v>
      </c>
      <c r="C49" s="82">
        <v>27.686030905158443</v>
      </c>
      <c r="D49" s="82">
        <v>23.963278668892332</v>
      </c>
      <c r="E49" s="82">
        <v>68.6084504649656</v>
      </c>
      <c r="F49" s="311">
        <v>140.15058399999987</v>
      </c>
      <c r="G49" s="311">
        <v>383</v>
      </c>
    </row>
    <row r="50" spans="1:17" s="106" customFormat="1" ht="12" customHeight="1">
      <c r="A50" s="175" t="s">
        <v>38</v>
      </c>
      <c r="B50" s="82">
        <v>11.328138122375654</v>
      </c>
      <c r="C50" s="82">
        <v>24.865047927432357</v>
      </c>
      <c r="D50" s="82">
        <v>29.39603115731607</v>
      </c>
      <c r="E50" s="82">
        <v>70.641447248739425</v>
      </c>
      <c r="F50" s="311">
        <v>298.21438999999975</v>
      </c>
      <c r="G50" s="311">
        <v>458</v>
      </c>
      <c r="H50" s="40"/>
      <c r="I50" s="40"/>
      <c r="J50" s="40"/>
      <c r="K50" s="40"/>
      <c r="L50" s="40"/>
      <c r="M50" s="40"/>
      <c r="N50" s="40"/>
      <c r="O50" s="40"/>
      <c r="P50" s="40"/>
      <c r="Q50" s="40"/>
    </row>
    <row r="51" spans="1:17" s="106" customFormat="1" ht="12" customHeight="1">
      <c r="A51" s="175" t="s">
        <v>37</v>
      </c>
      <c r="B51" s="82">
        <v>3.5636148242611112</v>
      </c>
      <c r="C51" s="82">
        <v>8.6258177381282461</v>
      </c>
      <c r="D51" s="82">
        <v>30.134683072311248</v>
      </c>
      <c r="E51" s="82">
        <v>88.928322549758605</v>
      </c>
      <c r="F51" s="311">
        <v>401.61542999999978</v>
      </c>
      <c r="G51" s="311">
        <v>470</v>
      </c>
      <c r="H51" s="40"/>
      <c r="I51" s="40"/>
      <c r="J51" s="40"/>
      <c r="K51" s="40"/>
      <c r="L51" s="40"/>
      <c r="M51" s="40"/>
      <c r="N51" s="40"/>
      <c r="O51" s="40"/>
      <c r="P51" s="40"/>
      <c r="Q51" s="40"/>
    </row>
    <row r="52" spans="1:17" ht="12" customHeight="1">
      <c r="A52" s="175" t="s">
        <v>36</v>
      </c>
      <c r="B52" s="82">
        <v>7.3611420644420527</v>
      </c>
      <c r="C52" s="82">
        <v>16.694026488681832</v>
      </c>
      <c r="D52" s="82">
        <v>27.452552573116844</v>
      </c>
      <c r="E52" s="82">
        <v>79.815018837225566</v>
      </c>
      <c r="F52" s="311">
        <v>589.09922700000027</v>
      </c>
      <c r="G52" s="311">
        <v>409</v>
      </c>
    </row>
    <row r="53" spans="1:17" ht="12" customHeight="1">
      <c r="A53" s="175" t="s">
        <v>35</v>
      </c>
      <c r="B53" s="82">
        <v>8.047193227487293</v>
      </c>
      <c r="C53" s="82">
        <v>11.51325952330544</v>
      </c>
      <c r="D53" s="82">
        <v>28.448084542085944</v>
      </c>
      <c r="E53" s="82">
        <v>81.883929142333315</v>
      </c>
      <c r="F53" s="311">
        <v>1044.2696679999995</v>
      </c>
      <c r="G53" s="311">
        <v>443</v>
      </c>
    </row>
    <row r="54" spans="1:17" ht="12" customHeight="1">
      <c r="A54" s="175" t="s">
        <v>34</v>
      </c>
      <c r="B54" s="82">
        <v>3.9268022885583052</v>
      </c>
      <c r="C54" s="82">
        <v>11.005465571338553</v>
      </c>
      <c r="D54" s="82">
        <v>26.259220827633666</v>
      </c>
      <c r="E54" s="82">
        <v>86.001878370340648</v>
      </c>
      <c r="F54" s="311">
        <v>696.07892100000095</v>
      </c>
      <c r="G54" s="311">
        <v>494</v>
      </c>
    </row>
    <row r="55" spans="1:17" ht="12" customHeight="1">
      <c r="A55" s="220" t="s">
        <v>298</v>
      </c>
      <c r="B55" s="307">
        <v>4.2742510027015053</v>
      </c>
      <c r="C55" s="307">
        <v>18.020124966313901</v>
      </c>
      <c r="D55" s="307">
        <v>41.846564021478308</v>
      </c>
      <c r="E55" s="307">
        <v>79.004065052266654</v>
      </c>
      <c r="F55" s="311">
        <v>4662.9966250000043</v>
      </c>
      <c r="G55" s="311">
        <v>862</v>
      </c>
    </row>
    <row r="56" spans="1:17" ht="12" customHeight="1">
      <c r="A56" s="220" t="s">
        <v>299</v>
      </c>
      <c r="B56" s="307">
        <v>7.4964897496197853</v>
      </c>
      <c r="C56" s="307">
        <v>14.428486143407039</v>
      </c>
      <c r="D56" s="307">
        <v>45.782707520867596</v>
      </c>
      <c r="E56" s="307">
        <v>81.247453709621809</v>
      </c>
      <c r="F56" s="311">
        <v>402.13157099999995</v>
      </c>
      <c r="G56" s="311">
        <v>392</v>
      </c>
    </row>
    <row r="57" spans="1:17" ht="12" customHeight="1">
      <c r="A57" s="175" t="s">
        <v>33</v>
      </c>
      <c r="B57" s="82">
        <v>14.346766462722918</v>
      </c>
      <c r="C57" s="82">
        <v>20.514519645196209</v>
      </c>
      <c r="D57" s="82">
        <v>28.538092358495575</v>
      </c>
      <c r="E57" s="82">
        <v>70.991044379543951</v>
      </c>
      <c r="F57" s="311">
        <v>442.53505599999954</v>
      </c>
      <c r="G57" s="311">
        <v>554</v>
      </c>
    </row>
    <row r="58" spans="1:17" ht="12" customHeight="1">
      <c r="A58" s="175" t="s">
        <v>32</v>
      </c>
      <c r="B58" s="82">
        <v>6.7761115948087074</v>
      </c>
      <c r="C58" s="82">
        <v>12.878833753226376</v>
      </c>
      <c r="D58" s="82">
        <v>25.639086092959278</v>
      </c>
      <c r="E58" s="82">
        <v>83.868455659791948</v>
      </c>
      <c r="F58" s="311">
        <v>64.421563000000049</v>
      </c>
      <c r="G58" s="311">
        <v>397</v>
      </c>
    </row>
    <row r="59" spans="1:17" ht="12" customHeight="1">
      <c r="A59" s="175" t="s">
        <v>31</v>
      </c>
      <c r="B59" s="82">
        <v>8.3859523429547611</v>
      </c>
      <c r="C59" s="82">
        <v>18.073891763750655</v>
      </c>
      <c r="D59" s="82">
        <v>35.283669244257588</v>
      </c>
      <c r="E59" s="82">
        <v>75.685094952736776</v>
      </c>
      <c r="F59" s="311">
        <v>71.608467999999874</v>
      </c>
      <c r="G59" s="311">
        <v>358</v>
      </c>
    </row>
    <row r="60" spans="1:17" ht="12" customHeight="1">
      <c r="A60" s="175" t="s">
        <v>30</v>
      </c>
      <c r="B60" s="82">
        <v>9.3560092846526537</v>
      </c>
      <c r="C60" s="82">
        <v>17.4992315740833</v>
      </c>
      <c r="D60" s="82">
        <v>23.680469046280574</v>
      </c>
      <c r="E60" s="82">
        <v>76.533373719902201</v>
      </c>
      <c r="F60" s="311">
        <v>84.54295800000007</v>
      </c>
      <c r="G60" s="311">
        <v>313</v>
      </c>
    </row>
    <row r="61" spans="1:17" ht="12" customHeight="1">
      <c r="A61" s="175" t="s">
        <v>29</v>
      </c>
      <c r="B61" s="82">
        <v>6.2368786435307193</v>
      </c>
      <c r="C61" s="82">
        <v>16.533852419277288</v>
      </c>
      <c r="D61" s="82">
        <v>25.332177271809499</v>
      </c>
      <c r="E61" s="82">
        <v>80.255444726091667</v>
      </c>
      <c r="F61" s="311">
        <v>837.72588799999869</v>
      </c>
      <c r="G61" s="311">
        <v>440</v>
      </c>
    </row>
    <row r="62" spans="1:17" ht="12" customHeight="1">
      <c r="A62" s="175" t="s">
        <v>28</v>
      </c>
      <c r="B62" s="82">
        <v>2.7276840949478078</v>
      </c>
      <c r="C62" s="82">
        <v>14.281300098101903</v>
      </c>
      <c r="D62" s="82">
        <v>20.795964946287157</v>
      </c>
      <c r="E62" s="82">
        <v>83.854202287983398</v>
      </c>
      <c r="F62" s="311">
        <v>381.238246</v>
      </c>
      <c r="G62" s="311">
        <v>310</v>
      </c>
    </row>
    <row r="63" spans="1:17" ht="12" customHeight="1">
      <c r="A63" s="175" t="s">
        <v>27</v>
      </c>
      <c r="B63" s="82">
        <v>7.0695116056790424</v>
      </c>
      <c r="C63" s="82">
        <v>21.144459361161029</v>
      </c>
      <c r="D63" s="82">
        <v>23.637967952530726</v>
      </c>
      <c r="E63" s="82">
        <v>74.209731440300985</v>
      </c>
      <c r="F63" s="311">
        <v>334.86144899999994</v>
      </c>
      <c r="G63" s="311">
        <v>411</v>
      </c>
    </row>
    <row r="64" spans="1:17" ht="12" customHeight="1">
      <c r="A64" s="175" t="s">
        <v>26</v>
      </c>
      <c r="B64" s="82">
        <v>2.9967240398790316</v>
      </c>
      <c r="C64" s="82">
        <v>15.450821376328024</v>
      </c>
      <c r="D64" s="82">
        <v>33.644703092746148</v>
      </c>
      <c r="E64" s="82">
        <v>82.708755040854896</v>
      </c>
      <c r="F64" s="311">
        <v>163.09783400000009</v>
      </c>
      <c r="G64" s="311">
        <v>380</v>
      </c>
    </row>
    <row r="65" spans="1:7" ht="12" customHeight="1">
      <c r="A65" s="175" t="s">
        <v>25</v>
      </c>
      <c r="B65" s="82">
        <v>3.9055613434465002</v>
      </c>
      <c r="C65" s="82">
        <v>13.583140439620825</v>
      </c>
      <c r="D65" s="82">
        <v>33.401013297788232</v>
      </c>
      <c r="E65" s="82">
        <v>83.85739754654719</v>
      </c>
      <c r="F65" s="311">
        <v>115.52951300000001</v>
      </c>
      <c r="G65" s="311">
        <v>407</v>
      </c>
    </row>
    <row r="66" spans="1:7" ht="12" customHeight="1">
      <c r="A66" s="175" t="s">
        <v>24</v>
      </c>
      <c r="B66" s="82">
        <v>1.0700429606952653</v>
      </c>
      <c r="C66" s="82">
        <v>5.3383965386182393</v>
      </c>
      <c r="D66" s="82">
        <v>11.803916449634439</v>
      </c>
      <c r="E66" s="82">
        <v>93.746019321223756</v>
      </c>
      <c r="F66" s="311">
        <v>225.71841400000034</v>
      </c>
      <c r="G66" s="311">
        <v>434</v>
      </c>
    </row>
    <row r="67" spans="1:7" ht="4.5" customHeight="1">
      <c r="A67" s="109"/>
      <c r="B67" s="82"/>
      <c r="C67" s="82"/>
      <c r="D67" s="82"/>
      <c r="E67" s="82"/>
      <c r="F67" s="311"/>
      <c r="G67" s="311"/>
    </row>
    <row r="68" spans="1:7" ht="12" customHeight="1">
      <c r="A68" s="128" t="s">
        <v>531</v>
      </c>
      <c r="B68" s="82">
        <v>5.3197389524294474</v>
      </c>
      <c r="C68" s="82">
        <v>15.527957678181364</v>
      </c>
      <c r="D68" s="82">
        <v>32.871724395588821</v>
      </c>
      <c r="E68" s="82">
        <v>80.98072353705318</v>
      </c>
      <c r="F68" s="311">
        <v>14564.607925000069</v>
      </c>
      <c r="G68" s="311">
        <v>11327</v>
      </c>
    </row>
    <row r="69" spans="1:7">
      <c r="A69" s="128" t="s">
        <v>360</v>
      </c>
      <c r="B69" s="82">
        <v>4.7030657099648234</v>
      </c>
      <c r="C69" s="82">
        <v>13.831085234932381</v>
      </c>
      <c r="D69" s="82">
        <v>33.382656738442101</v>
      </c>
      <c r="E69" s="82">
        <v>83.064959671694808</v>
      </c>
      <c r="F69" s="311">
        <v>15260.327864000168</v>
      </c>
      <c r="G69" s="311">
        <v>12077</v>
      </c>
    </row>
    <row r="70" spans="1:7">
      <c r="A70" s="128" t="s">
        <v>330</v>
      </c>
      <c r="B70" s="82">
        <v>4.5375087591267436</v>
      </c>
      <c r="C70" s="82">
        <v>11.117159178142165</v>
      </c>
      <c r="D70" s="82">
        <v>29.706834682933543</v>
      </c>
      <c r="E70" s="82">
        <v>85.766081336921246</v>
      </c>
      <c r="F70" s="311">
        <v>14589.239759999959</v>
      </c>
      <c r="G70" s="311">
        <v>12039</v>
      </c>
    </row>
    <row r="71" spans="1:7" ht="15.75" hidden="1" customHeight="1">
      <c r="A71" s="128" t="s">
        <v>307</v>
      </c>
      <c r="B71" s="82">
        <v>4.0611865689937439</v>
      </c>
      <c r="C71" s="82">
        <v>8.516453255739135</v>
      </c>
      <c r="D71" s="82">
        <v>24.365353394939284</v>
      </c>
      <c r="E71" s="82">
        <v>80.462219152496544</v>
      </c>
      <c r="F71" s="311">
        <v>15579.071920999862</v>
      </c>
      <c r="G71" s="311">
        <v>12719</v>
      </c>
    </row>
    <row r="72" spans="1:7" ht="6" customHeight="1">
      <c r="A72" s="190"/>
      <c r="B72" s="141"/>
      <c r="C72" s="142"/>
      <c r="D72" s="142"/>
      <c r="E72" s="142"/>
      <c r="F72" s="141"/>
      <c r="G72" s="143"/>
    </row>
    <row r="73" spans="1:7" ht="15.75" customHeight="1">
      <c r="A73" s="840" t="s">
        <v>263</v>
      </c>
      <c r="B73" s="824"/>
      <c r="C73" s="824"/>
      <c r="D73" s="824"/>
      <c r="E73" s="824"/>
      <c r="F73" s="824"/>
      <c r="G73" s="824"/>
    </row>
    <row r="74" spans="1:7" ht="13.5" customHeight="1">
      <c r="A74" s="825" t="s">
        <v>287</v>
      </c>
      <c r="B74" s="825"/>
      <c r="C74" s="825"/>
      <c r="D74" s="825"/>
      <c r="E74" s="825"/>
      <c r="F74" s="825"/>
      <c r="G74" s="824"/>
    </row>
    <row r="75" spans="1:7" ht="13.5" customHeight="1">
      <c r="A75" s="825" t="s">
        <v>270</v>
      </c>
      <c r="B75" s="825"/>
      <c r="C75" s="825"/>
      <c r="D75" s="825"/>
      <c r="E75" s="825"/>
      <c r="F75" s="825"/>
      <c r="G75" s="824"/>
    </row>
    <row r="76" spans="1:7" ht="13.5" customHeight="1">
      <c r="A76" s="825" t="s">
        <v>289</v>
      </c>
      <c r="B76" s="825"/>
      <c r="C76" s="825"/>
      <c r="D76" s="825"/>
      <c r="E76" s="825"/>
      <c r="F76" s="825"/>
      <c r="G76" s="824"/>
    </row>
    <row r="77" spans="1:7" ht="13.5" customHeight="1">
      <c r="A77" s="839" t="s">
        <v>303</v>
      </c>
      <c r="B77" s="824"/>
      <c r="C77" s="824"/>
      <c r="D77" s="824"/>
      <c r="E77" s="824"/>
      <c r="F77" s="824"/>
      <c r="G77" s="824"/>
    </row>
    <row r="78" spans="1:7" ht="13.5" customHeight="1">
      <c r="A78" s="839" t="s">
        <v>304</v>
      </c>
      <c r="B78" s="824"/>
      <c r="C78" s="824"/>
      <c r="D78" s="824"/>
      <c r="E78" s="824"/>
      <c r="F78" s="824"/>
      <c r="G78" s="824"/>
    </row>
    <row r="79" spans="1:7" ht="13.5" customHeight="1">
      <c r="A79" s="840" t="s">
        <v>195</v>
      </c>
      <c r="B79" s="840"/>
      <c r="C79" s="840"/>
      <c r="D79" s="840"/>
      <c r="E79" s="840"/>
      <c r="F79" s="840"/>
      <c r="G79" s="824"/>
    </row>
    <row r="81" ht="13.5" hidden="1" customHeight="1"/>
    <row r="82" ht="13.5" hidden="1" customHeight="1"/>
    <row r="85" ht="13.5" hidden="1" customHeight="1"/>
    <row r="86" ht="12.75" hidden="1" customHeight="1"/>
    <row r="99" ht="12.75" hidden="1" customHeight="1"/>
    <row r="128" ht="12.75" hidden="1" customHeight="1"/>
    <row r="129"/>
    <row r="131" ht="24" hidden="1" customHeight="1"/>
    <row r="133" ht="12.75" hidden="1" customHeight="1"/>
    <row r="135" ht="12.75" hidden="1" customHeight="1"/>
    <row r="136" ht="12.75" hidden="1" customHeight="1"/>
    <row r="144" ht="13.5" hidden="1" customHeight="1"/>
    <row r="145" ht="13.5" hidden="1" customHeight="1"/>
    <row r="148" ht="13.5" hidden="1" customHeight="1"/>
    <row r="191" ht="12.75" hidden="1" customHeight="1"/>
    <row r="194" ht="24" hidden="1" customHeight="1"/>
    <row r="199" ht="12.75" hidden="1" customHeight="1"/>
  </sheetData>
  <mergeCells count="14">
    <mergeCell ref="A78:G78"/>
    <mergeCell ref="A79:G79"/>
    <mergeCell ref="A1:G1"/>
    <mergeCell ref="A4:A5"/>
    <mergeCell ref="B4:B5"/>
    <mergeCell ref="C4:D4"/>
    <mergeCell ref="E4:E5"/>
    <mergeCell ref="F4:G4"/>
    <mergeCell ref="A73:G73"/>
    <mergeCell ref="A74:G74"/>
    <mergeCell ref="A76:G76"/>
    <mergeCell ref="A75:G75"/>
    <mergeCell ref="A77:G77"/>
    <mergeCell ref="A2:G2"/>
  </mergeCells>
  <printOptions horizontalCentered="1"/>
  <pageMargins left="0.39370078740157483" right="0.39370078740157483" top="0.39370078740157483" bottom="0.39370078740157483" header="0" footer="0"/>
  <pageSetup paperSize="9" scale="83" orientation="portrait" r:id="rId1"/>
  <headerFooter alignWithMargins="0"/>
  <rowBreaks count="1" manualBreakCount="1">
    <brk id="80" max="6"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pageSetUpPr fitToPage="1"/>
  </sheetPr>
  <dimension ref="A1:EL89"/>
  <sheetViews>
    <sheetView showGridLines="0" view="pageBreakPreview" zoomScale="106" zoomScaleNormal="100" zoomScaleSheetLayoutView="106" workbookViewId="0">
      <selection activeCell="AO5" sqref="AO5:AO9"/>
    </sheetView>
  </sheetViews>
  <sheetFormatPr baseColWidth="10" defaultColWidth="0" defaultRowHeight="12.75" customHeight="1" zeroHeight="1"/>
  <cols>
    <col min="1" max="1" width="19.54296875" style="17" customWidth="1"/>
    <col min="2" max="2" width="8.54296875" style="17" customWidth="1"/>
    <col min="3" max="3" width="1.7265625" style="17" customWidth="1"/>
    <col min="4" max="4" width="8.54296875" style="17" customWidth="1"/>
    <col min="5" max="5" width="1.7265625" style="17" customWidth="1"/>
    <col min="6" max="6" width="8.54296875" style="17" customWidth="1"/>
    <col min="7" max="7" width="8.54296875" style="17" hidden="1" customWidth="1"/>
    <col min="8" max="9" width="7.1796875" style="17" bestFit="1" customWidth="1"/>
    <col min="10" max="10" width="9.1796875" style="17" customWidth="1"/>
    <col min="11" max="11" width="1.7265625" style="17" customWidth="1"/>
    <col min="12" max="12" width="8.7265625" style="17" customWidth="1"/>
    <col min="13" max="13" width="1.7265625" style="17" customWidth="1"/>
    <col min="14" max="14" width="7.81640625" style="17" customWidth="1"/>
    <col min="15" max="15" width="1.7265625" style="17" customWidth="1"/>
    <col min="16" max="16" width="8.54296875" style="17" customWidth="1"/>
    <col min="17" max="17" width="1.7265625" style="17" customWidth="1"/>
    <col min="18" max="18" width="8.54296875" style="17" customWidth="1"/>
    <col min="19" max="19" width="8.54296875" style="17" hidden="1" customWidth="1"/>
    <col min="20" max="20" width="7.26953125" style="17" bestFit="1" customWidth="1"/>
    <col min="21" max="21" width="7.7265625" style="17" bestFit="1" customWidth="1"/>
    <col min="22" max="22" width="9.1796875" style="17" customWidth="1"/>
    <col min="23" max="23" width="1.7265625" style="17" customWidth="1"/>
    <col min="24" max="24" width="8.7265625" style="17" customWidth="1"/>
    <col min="25" max="25" width="1.7265625" style="17" customWidth="1"/>
    <col min="26" max="26" width="7.81640625" style="17" customWidth="1"/>
    <col min="27" max="27" width="1.7265625" style="17" customWidth="1"/>
    <col min="28" max="28" width="8.54296875" style="17" customWidth="1"/>
    <col min="29" max="29" width="1.7265625" style="17" customWidth="1"/>
    <col min="30" max="30" width="8.54296875" style="17" customWidth="1"/>
    <col min="31" max="31" width="8.54296875" style="17" hidden="1" customWidth="1"/>
    <col min="32" max="32" width="7.54296875" style="17" bestFit="1" customWidth="1"/>
    <col min="33" max="33" width="7.26953125" style="17" bestFit="1" customWidth="1"/>
    <col min="34" max="34" width="9.1796875" style="17" customWidth="1"/>
    <col min="35" max="35" width="1.7265625" style="17" customWidth="1"/>
    <col min="36" max="36" width="8.7265625" style="17" customWidth="1"/>
    <col min="37" max="37" width="1.7265625" style="17" customWidth="1"/>
    <col min="38" max="38" width="7.81640625" style="17" customWidth="1"/>
    <col min="39" max="39" width="1.7265625" style="17" customWidth="1"/>
    <col min="40" max="41" width="9.1796875" style="17" customWidth="1"/>
    <col min="42" max="42" width="1.7265625" style="17" customWidth="1"/>
    <col min="43" max="142" width="0" style="17" hidden="1" customWidth="1"/>
    <col min="143" max="16384" width="3.26953125" style="17" hidden="1"/>
  </cols>
  <sheetData>
    <row r="1" spans="1:42" s="245" customFormat="1" ht="11.5">
      <c r="A1" s="776" t="s">
        <v>344</v>
      </c>
      <c r="B1" s="776"/>
      <c r="C1" s="776"/>
      <c r="D1" s="776"/>
      <c r="E1" s="776"/>
      <c r="F1" s="776"/>
      <c r="G1" s="776"/>
      <c r="H1" s="776"/>
      <c r="I1" s="776"/>
      <c r="J1" s="776"/>
      <c r="K1" s="776"/>
      <c r="L1" s="776"/>
      <c r="M1" s="776"/>
      <c r="N1" s="776"/>
      <c r="O1" s="776"/>
      <c r="P1" s="776"/>
      <c r="Q1" s="776"/>
      <c r="R1" s="776"/>
      <c r="S1" s="776"/>
      <c r="T1" s="776"/>
      <c r="U1" s="776"/>
      <c r="V1" s="776"/>
      <c r="W1" s="776"/>
      <c r="X1" s="776"/>
      <c r="Y1" s="776"/>
      <c r="Z1" s="776"/>
      <c r="AA1" s="776"/>
      <c r="AB1" s="776"/>
      <c r="AC1" s="776"/>
      <c r="AD1" s="776"/>
      <c r="AE1" s="776"/>
      <c r="AF1" s="776"/>
      <c r="AG1" s="776"/>
      <c r="AH1" s="776"/>
      <c r="AI1" s="776"/>
      <c r="AJ1" s="776"/>
      <c r="AK1" s="776"/>
      <c r="AL1" s="776"/>
      <c r="AM1" s="776"/>
      <c r="AN1" s="776"/>
      <c r="AO1" s="776"/>
      <c r="AP1" s="776"/>
    </row>
    <row r="2" spans="1:42" s="245" customFormat="1" ht="17.25" customHeight="1">
      <c r="A2" s="743" t="s">
        <v>345</v>
      </c>
      <c r="B2" s="743"/>
      <c r="C2" s="743"/>
      <c r="D2" s="743"/>
      <c r="E2" s="743"/>
      <c r="F2" s="743"/>
      <c r="G2" s="743"/>
      <c r="H2" s="743"/>
      <c r="I2" s="743"/>
      <c r="J2" s="743"/>
      <c r="K2" s="743"/>
      <c r="L2" s="743"/>
      <c r="M2" s="743"/>
      <c r="N2" s="743"/>
      <c r="O2" s="743"/>
      <c r="P2" s="743"/>
      <c r="Q2" s="743"/>
      <c r="R2" s="743"/>
      <c r="S2" s="743"/>
      <c r="T2" s="743"/>
      <c r="U2" s="743"/>
      <c r="V2" s="743"/>
      <c r="W2" s="743"/>
      <c r="X2" s="743"/>
      <c r="Y2" s="743"/>
      <c r="Z2" s="743"/>
      <c r="AA2" s="743"/>
      <c r="AB2" s="743"/>
      <c r="AC2" s="743"/>
      <c r="AD2" s="743"/>
      <c r="AE2" s="743"/>
      <c r="AF2" s="743"/>
      <c r="AG2" s="743"/>
      <c r="AH2" s="743"/>
      <c r="AI2" s="743"/>
      <c r="AJ2" s="743"/>
      <c r="AK2" s="743"/>
      <c r="AL2" s="743"/>
      <c r="AM2" s="743"/>
      <c r="AN2" s="743"/>
      <c r="AO2" s="743"/>
      <c r="AP2" s="743"/>
    </row>
    <row r="3" spans="1:42" s="246" customFormat="1" ht="11.25" customHeight="1">
      <c r="A3" s="744" t="s">
        <v>337</v>
      </c>
      <c r="B3" s="744"/>
      <c r="C3" s="744"/>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row>
    <row r="4" spans="1:42" ht="3" customHeight="1">
      <c r="A4" s="247"/>
    </row>
    <row r="5" spans="1:42" ht="28.5" customHeight="1">
      <c r="A5" s="745" t="s">
        <v>84</v>
      </c>
      <c r="B5" s="748" t="s">
        <v>1</v>
      </c>
      <c r="C5" s="249"/>
      <c r="D5" s="843" t="s">
        <v>50</v>
      </c>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3"/>
      <c r="AH5" s="843"/>
      <c r="AI5" s="843"/>
      <c r="AJ5" s="843"/>
      <c r="AK5" s="843"/>
      <c r="AL5" s="843"/>
      <c r="AM5" s="263"/>
      <c r="AN5" s="749" t="s">
        <v>342</v>
      </c>
      <c r="AO5" s="749" t="s">
        <v>343</v>
      </c>
      <c r="AP5" s="249"/>
    </row>
    <row r="6" spans="1:42" ht="28.5" customHeight="1">
      <c r="A6" s="746"/>
      <c r="B6" s="750"/>
      <c r="C6" s="250"/>
      <c r="D6" s="752" t="s">
        <v>346</v>
      </c>
      <c r="E6" s="752"/>
      <c r="F6" s="752"/>
      <c r="G6" s="752"/>
      <c r="H6" s="752"/>
      <c r="I6" s="752"/>
      <c r="J6" s="752"/>
      <c r="K6" s="752"/>
      <c r="L6" s="752"/>
      <c r="M6" s="752"/>
      <c r="N6" s="752"/>
      <c r="O6" s="250"/>
      <c r="P6" s="752" t="s">
        <v>159</v>
      </c>
      <c r="Q6" s="752"/>
      <c r="R6" s="752"/>
      <c r="S6" s="752"/>
      <c r="T6" s="752"/>
      <c r="U6" s="752"/>
      <c r="V6" s="752"/>
      <c r="W6" s="752"/>
      <c r="X6" s="752"/>
      <c r="Y6" s="752"/>
      <c r="Z6" s="752"/>
      <c r="AA6" s="250"/>
      <c r="AB6" s="752" t="s">
        <v>347</v>
      </c>
      <c r="AC6" s="752"/>
      <c r="AD6" s="752"/>
      <c r="AE6" s="752"/>
      <c r="AF6" s="752"/>
      <c r="AG6" s="752"/>
      <c r="AH6" s="752"/>
      <c r="AI6" s="752"/>
      <c r="AJ6" s="752"/>
      <c r="AK6" s="752"/>
      <c r="AL6" s="752"/>
      <c r="AM6" s="250"/>
      <c r="AN6" s="751"/>
      <c r="AO6" s="751"/>
      <c r="AP6" s="250"/>
    </row>
    <row r="7" spans="1:42" ht="31.5" customHeight="1">
      <c r="A7" s="746"/>
      <c r="B7" s="750"/>
      <c r="C7" s="740"/>
      <c r="D7" s="249">
        <v>2021</v>
      </c>
      <c r="E7" s="753"/>
      <c r="F7" s="735">
        <v>2022</v>
      </c>
      <c r="G7" s="735"/>
      <c r="H7" s="735"/>
      <c r="I7" s="735"/>
      <c r="J7" s="735"/>
      <c r="K7" s="115"/>
      <c r="L7" s="736" t="s">
        <v>309</v>
      </c>
      <c r="M7" s="251"/>
      <c r="N7" s="731" t="s">
        <v>312</v>
      </c>
      <c r="O7" s="252"/>
      <c r="P7" s="249">
        <v>2021</v>
      </c>
      <c r="Q7" s="753"/>
      <c r="R7" s="735">
        <v>2022</v>
      </c>
      <c r="S7" s="735"/>
      <c r="T7" s="735"/>
      <c r="U7" s="735"/>
      <c r="V7" s="735"/>
      <c r="W7" s="115"/>
      <c r="X7" s="736" t="s">
        <v>309</v>
      </c>
      <c r="Y7" s="251"/>
      <c r="Z7" s="731" t="s">
        <v>312</v>
      </c>
      <c r="AA7" s="252"/>
      <c r="AB7" s="249">
        <v>2021</v>
      </c>
      <c r="AC7" s="753"/>
      <c r="AD7" s="735">
        <v>2022</v>
      </c>
      <c r="AE7" s="735"/>
      <c r="AF7" s="735"/>
      <c r="AG7" s="735"/>
      <c r="AH7" s="735"/>
      <c r="AI7" s="115"/>
      <c r="AJ7" s="736" t="s">
        <v>309</v>
      </c>
      <c r="AK7" s="251"/>
      <c r="AL7" s="731" t="s">
        <v>312</v>
      </c>
      <c r="AM7" s="252"/>
      <c r="AN7" s="751"/>
      <c r="AO7" s="751"/>
      <c r="AP7" s="252"/>
    </row>
    <row r="8" spans="1:42" ht="29.25" customHeight="1">
      <c r="A8" s="746"/>
      <c r="B8" s="750"/>
      <c r="C8" s="740"/>
      <c r="D8" s="731" t="s">
        <v>313</v>
      </c>
      <c r="E8" s="740"/>
      <c r="F8" s="731" t="s">
        <v>313</v>
      </c>
      <c r="G8" s="731" t="s">
        <v>314</v>
      </c>
      <c r="H8" s="733" t="s">
        <v>315</v>
      </c>
      <c r="I8" s="733"/>
      <c r="J8" s="734" t="s">
        <v>316</v>
      </c>
      <c r="K8" s="244"/>
      <c r="L8" s="733"/>
      <c r="M8" s="254"/>
      <c r="N8" s="732"/>
      <c r="O8" s="252"/>
      <c r="P8" s="731" t="s">
        <v>313</v>
      </c>
      <c r="Q8" s="740"/>
      <c r="R8" s="731" t="s">
        <v>313</v>
      </c>
      <c r="S8" s="731" t="s">
        <v>314</v>
      </c>
      <c r="T8" s="733" t="s">
        <v>315</v>
      </c>
      <c r="U8" s="733"/>
      <c r="V8" s="734" t="s">
        <v>316</v>
      </c>
      <c r="W8" s="244"/>
      <c r="X8" s="733"/>
      <c r="Y8" s="254"/>
      <c r="Z8" s="732"/>
      <c r="AA8" s="252"/>
      <c r="AB8" s="731" t="s">
        <v>313</v>
      </c>
      <c r="AC8" s="740"/>
      <c r="AD8" s="731" t="s">
        <v>313</v>
      </c>
      <c r="AE8" s="731" t="s">
        <v>314</v>
      </c>
      <c r="AF8" s="733" t="s">
        <v>315</v>
      </c>
      <c r="AG8" s="733"/>
      <c r="AH8" s="734" t="s">
        <v>316</v>
      </c>
      <c r="AI8" s="244"/>
      <c r="AJ8" s="733"/>
      <c r="AK8" s="254"/>
      <c r="AL8" s="732"/>
      <c r="AM8" s="252"/>
      <c r="AN8" s="751"/>
      <c r="AO8" s="751"/>
      <c r="AP8" s="252"/>
    </row>
    <row r="9" spans="1:42" ht="26.25" customHeight="1">
      <c r="A9" s="747"/>
      <c r="B9" s="777"/>
      <c r="C9" s="741"/>
      <c r="D9" s="732"/>
      <c r="E9" s="741"/>
      <c r="F9" s="732"/>
      <c r="G9" s="732"/>
      <c r="H9" s="253" t="s">
        <v>317</v>
      </c>
      <c r="I9" s="253" t="s">
        <v>16</v>
      </c>
      <c r="J9" s="733"/>
      <c r="K9" s="243"/>
      <c r="L9" s="253" t="s">
        <v>318</v>
      </c>
      <c r="M9" s="253"/>
      <c r="N9" s="253" t="s">
        <v>318</v>
      </c>
      <c r="O9" s="255"/>
      <c r="P9" s="732"/>
      <c r="Q9" s="741"/>
      <c r="R9" s="732"/>
      <c r="S9" s="732"/>
      <c r="T9" s="253" t="s">
        <v>317</v>
      </c>
      <c r="U9" s="253" t="s">
        <v>16</v>
      </c>
      <c r="V9" s="733"/>
      <c r="W9" s="243"/>
      <c r="X9" s="253" t="s">
        <v>318</v>
      </c>
      <c r="Y9" s="253"/>
      <c r="Z9" s="253" t="s">
        <v>318</v>
      </c>
      <c r="AA9" s="255"/>
      <c r="AB9" s="732"/>
      <c r="AC9" s="741"/>
      <c r="AD9" s="732"/>
      <c r="AE9" s="732"/>
      <c r="AF9" s="253" t="s">
        <v>317</v>
      </c>
      <c r="AG9" s="253" t="s">
        <v>16</v>
      </c>
      <c r="AH9" s="733"/>
      <c r="AI9" s="243"/>
      <c r="AJ9" s="253" t="s">
        <v>318</v>
      </c>
      <c r="AK9" s="253"/>
      <c r="AL9" s="253" t="s">
        <v>318</v>
      </c>
      <c r="AM9" s="255"/>
      <c r="AN9" s="752"/>
      <c r="AO9" s="752"/>
      <c r="AP9" s="255"/>
    </row>
    <row r="10" spans="1:42" ht="9.75" customHeight="1">
      <c r="A10" s="110"/>
      <c r="B10" s="73"/>
      <c r="D10" s="73"/>
      <c r="P10" s="73"/>
      <c r="AB10" s="73"/>
    </row>
    <row r="11" spans="1:42" s="282" customFormat="1" ht="13.5" customHeight="1">
      <c r="A11" s="151" t="s">
        <v>0</v>
      </c>
      <c r="B11" s="93"/>
      <c r="D11" s="82"/>
      <c r="P11" s="82"/>
      <c r="AB11" s="82"/>
    </row>
    <row r="12" spans="1:42" ht="13.5" customHeight="1">
      <c r="A12" s="175" t="s">
        <v>3</v>
      </c>
      <c r="B12" s="93">
        <v>100</v>
      </c>
      <c r="D12" s="82">
        <v>93.402676855456406</v>
      </c>
      <c r="F12" s="296">
        <v>94.03122994768141</v>
      </c>
      <c r="G12" s="296">
        <v>1.402595618862281</v>
      </c>
      <c r="H12" s="297">
        <v>91.281083867302058</v>
      </c>
      <c r="I12" s="297">
        <v>96.781376028060777</v>
      </c>
      <c r="J12" s="297">
        <v>1.4916274302087502</v>
      </c>
      <c r="K12" s="286"/>
      <c r="L12" s="319">
        <v>0.62855309222500466</v>
      </c>
      <c r="M12" s="286"/>
      <c r="N12" s="323" t="s">
        <v>350</v>
      </c>
      <c r="P12" s="320">
        <v>2.6755864661238973</v>
      </c>
      <c r="Q12" s="298"/>
      <c r="R12" s="320">
        <v>4.5466799637725268</v>
      </c>
      <c r="S12" s="296">
        <v>1.2388263927752579</v>
      </c>
      <c r="T12" s="297">
        <v>2.1176451781620251</v>
      </c>
      <c r="U12" s="297">
        <v>6.9757147493830285</v>
      </c>
      <c r="V12" s="297">
        <v>27.246835111468094</v>
      </c>
      <c r="W12" s="286"/>
      <c r="X12" s="319">
        <v>1.8710934976486295</v>
      </c>
      <c r="Y12" s="286"/>
      <c r="Z12" s="325" t="s">
        <v>350</v>
      </c>
      <c r="AB12" s="320">
        <v>3.9217366784196619</v>
      </c>
      <c r="AD12" s="320">
        <v>1.4220900885460761</v>
      </c>
      <c r="AE12" s="296">
        <v>0.68630930310798033</v>
      </c>
      <c r="AF12" s="297">
        <v>7.640583394865394E-2</v>
      </c>
      <c r="AG12" s="297">
        <v>2.7677743431434982</v>
      </c>
      <c r="AH12" s="297">
        <v>48.260606598394403</v>
      </c>
      <c r="AI12" s="286"/>
      <c r="AJ12" s="319">
        <v>-2.4996465898735858</v>
      </c>
      <c r="AK12" s="286"/>
      <c r="AL12" s="325" t="s">
        <v>350</v>
      </c>
      <c r="AN12" s="311">
        <v>438.40316799999982</v>
      </c>
      <c r="AO12" s="311">
        <v>779</v>
      </c>
    </row>
    <row r="13" spans="1:42" ht="13.5" customHeight="1">
      <c r="A13" s="175" t="s">
        <v>4</v>
      </c>
      <c r="B13" s="93">
        <v>100</v>
      </c>
      <c r="D13" s="82">
        <v>96.399559858098399</v>
      </c>
      <c r="F13" s="296">
        <v>97.004237091575078</v>
      </c>
      <c r="G13" s="296">
        <v>0.38052895610282961</v>
      </c>
      <c r="H13" s="297">
        <v>96.258113117549044</v>
      </c>
      <c r="I13" s="297">
        <v>97.750361065601126</v>
      </c>
      <c r="J13" s="297">
        <v>0.39228075753391906</v>
      </c>
      <c r="K13" s="256"/>
      <c r="L13" s="319">
        <v>0.60467723347667857</v>
      </c>
      <c r="M13" s="256"/>
      <c r="N13" s="323" t="s">
        <v>350</v>
      </c>
      <c r="P13" s="330">
        <v>2.9643831254035713</v>
      </c>
      <c r="Q13" s="298"/>
      <c r="R13" s="296">
        <v>2.4612519389626093</v>
      </c>
      <c r="S13" s="296">
        <v>0.35357538414002188</v>
      </c>
      <c r="T13" s="297">
        <v>1.7679773103137211</v>
      </c>
      <c r="U13" s="297">
        <v>3.154526567611498</v>
      </c>
      <c r="V13" s="297">
        <v>14.36567214200144</v>
      </c>
      <c r="W13" s="256"/>
      <c r="X13" s="319">
        <v>-0.503131186440962</v>
      </c>
      <c r="Y13" s="256"/>
      <c r="Z13" s="325" t="s">
        <v>350</v>
      </c>
      <c r="AB13" s="320">
        <v>0.63605701649802671</v>
      </c>
      <c r="AD13" s="320">
        <v>0.53451096946230725</v>
      </c>
      <c r="AE13" s="296">
        <v>0.13466402016363255</v>
      </c>
      <c r="AF13" s="297">
        <v>0.27046784666862045</v>
      </c>
      <c r="AG13" s="297">
        <v>0.79855409225599405</v>
      </c>
      <c r="AH13" s="297">
        <v>25.193874000209604</v>
      </c>
      <c r="AI13" s="256"/>
      <c r="AJ13" s="319">
        <v>-0.10154604703571946</v>
      </c>
      <c r="AK13" s="256"/>
      <c r="AL13" s="325" t="s">
        <v>350</v>
      </c>
      <c r="AN13" s="311">
        <v>1476.0625039999982</v>
      </c>
      <c r="AO13" s="311">
        <v>2671</v>
      </c>
    </row>
    <row r="14" spans="1:42" ht="13.5" customHeight="1">
      <c r="A14" s="175" t="s">
        <v>5</v>
      </c>
      <c r="B14" s="93">
        <v>100</v>
      </c>
      <c r="D14" s="82">
        <v>97.201909341509705</v>
      </c>
      <c r="F14" s="296">
        <v>95.28259344339007</v>
      </c>
      <c r="G14" s="296">
        <v>0.82004400519364284</v>
      </c>
      <c r="H14" s="297">
        <v>93.674688230873286</v>
      </c>
      <c r="I14" s="297">
        <v>96.890498655906867</v>
      </c>
      <c r="J14" s="297">
        <v>0.86064408572259621</v>
      </c>
      <c r="K14" s="256"/>
      <c r="L14" s="319">
        <v>-1.9193158981196348</v>
      </c>
      <c r="M14" s="256"/>
      <c r="N14" s="323" t="s">
        <v>351</v>
      </c>
      <c r="P14" s="320">
        <v>1.8800546971528604</v>
      </c>
      <c r="Q14" s="298"/>
      <c r="R14" s="320">
        <v>3.3635027251592926</v>
      </c>
      <c r="S14" s="296">
        <v>0.67179498738023036</v>
      </c>
      <c r="T14" s="297">
        <v>2.0462774846720371</v>
      </c>
      <c r="U14" s="297">
        <v>4.6807279656465477</v>
      </c>
      <c r="V14" s="297">
        <v>19.973076946099834</v>
      </c>
      <c r="W14" s="256"/>
      <c r="X14" s="319">
        <v>1.4834480280064322</v>
      </c>
      <c r="Y14" s="256"/>
      <c r="Z14" s="325" t="s">
        <v>351</v>
      </c>
      <c r="AB14" s="320">
        <v>0.9180359613372453</v>
      </c>
      <c r="AD14" s="320">
        <v>1.3539038314508267</v>
      </c>
      <c r="AE14" s="296">
        <v>0.50549359777448943</v>
      </c>
      <c r="AF14" s="297">
        <v>0.36275483748489706</v>
      </c>
      <c r="AG14" s="297">
        <v>2.3450528254167562</v>
      </c>
      <c r="AH14" s="297">
        <v>37.336004672710672</v>
      </c>
      <c r="AI14" s="256"/>
      <c r="AJ14" s="319">
        <v>0.43586787011358141</v>
      </c>
      <c r="AK14" s="256"/>
      <c r="AL14" s="325" t="s">
        <v>350</v>
      </c>
      <c r="AN14" s="311">
        <v>2757.6094499999945</v>
      </c>
      <c r="AO14" s="311">
        <v>4284</v>
      </c>
    </row>
    <row r="15" spans="1:42" ht="13.5" customHeight="1">
      <c r="A15" s="175" t="s">
        <v>6</v>
      </c>
      <c r="B15" s="93">
        <v>100</v>
      </c>
      <c r="D15" s="82">
        <v>95.390906028653816</v>
      </c>
      <c r="F15" s="296">
        <v>95.981205947548972</v>
      </c>
      <c r="G15" s="296">
        <v>0.61609381677069763</v>
      </c>
      <c r="H15" s="297">
        <v>94.773197044232802</v>
      </c>
      <c r="I15" s="297">
        <v>97.189214850865142</v>
      </c>
      <c r="J15" s="297">
        <v>0.64189005617138795</v>
      </c>
      <c r="K15" s="256"/>
      <c r="L15" s="319">
        <v>0.59029991889515543</v>
      </c>
      <c r="M15" s="256"/>
      <c r="N15" s="323" t="s">
        <v>350</v>
      </c>
      <c r="P15" s="320">
        <v>3.4496326102931509</v>
      </c>
      <c r="Q15" s="298"/>
      <c r="R15" s="320">
        <v>2.8119107748367513</v>
      </c>
      <c r="S15" s="296">
        <v>0.46434180260507241</v>
      </c>
      <c r="T15" s="297">
        <v>1.9014503604327251</v>
      </c>
      <c r="U15" s="297">
        <v>3.7223711892407771</v>
      </c>
      <c r="V15" s="297">
        <v>16.513390352225183</v>
      </c>
      <c r="W15" s="256"/>
      <c r="X15" s="319">
        <v>-0.6377218354563996</v>
      </c>
      <c r="Y15" s="256"/>
      <c r="Z15" s="325" t="s">
        <v>350</v>
      </c>
      <c r="AB15" s="320">
        <v>1.1594613610531259</v>
      </c>
      <c r="AD15" s="320">
        <v>1.2068832776142522</v>
      </c>
      <c r="AE15" s="296">
        <v>0.41864825962408675</v>
      </c>
      <c r="AF15" s="297">
        <v>0.3860166965559596</v>
      </c>
      <c r="AG15" s="297">
        <v>2.0277498586725446</v>
      </c>
      <c r="AH15" s="297">
        <v>34.688380176388229</v>
      </c>
      <c r="AI15" s="256"/>
      <c r="AJ15" s="319">
        <v>4.7421916561126265E-2</v>
      </c>
      <c r="AK15" s="256"/>
      <c r="AL15" s="325" t="s">
        <v>350</v>
      </c>
      <c r="AN15" s="311">
        <v>3490.7983880000111</v>
      </c>
      <c r="AO15" s="311">
        <v>4683</v>
      </c>
    </row>
    <row r="16" spans="1:42" ht="13.5" customHeight="1">
      <c r="A16" s="175" t="s">
        <v>7</v>
      </c>
      <c r="B16" s="93">
        <v>100</v>
      </c>
      <c r="D16" s="82">
        <v>94.323978218367614</v>
      </c>
      <c r="F16" s="296">
        <v>94.341165825434317</v>
      </c>
      <c r="G16" s="296">
        <v>0.74415218184075016</v>
      </c>
      <c r="H16" s="297">
        <v>92.882065869200943</v>
      </c>
      <c r="I16" s="297">
        <v>95.80026578166769</v>
      </c>
      <c r="J16" s="297">
        <v>0.7887884099478949</v>
      </c>
      <c r="K16" s="256"/>
      <c r="L16" s="319">
        <v>1.7187607066702526E-2</v>
      </c>
      <c r="M16" s="256"/>
      <c r="N16" s="323" t="s">
        <v>350</v>
      </c>
      <c r="P16" s="320">
        <v>4.434691066269707</v>
      </c>
      <c r="Q16" s="298"/>
      <c r="R16" s="320">
        <v>4.3382232128061959</v>
      </c>
      <c r="S16" s="296">
        <v>0.68245646180593333</v>
      </c>
      <c r="T16" s="297">
        <v>3.0000934352530857</v>
      </c>
      <c r="U16" s="297">
        <v>5.6763529903593053</v>
      </c>
      <c r="V16" s="297">
        <v>15.731243606630462</v>
      </c>
      <c r="W16" s="256"/>
      <c r="X16" s="319">
        <v>-9.6467853463511055E-2</v>
      </c>
      <c r="Y16" s="256"/>
      <c r="Z16" s="325" t="s">
        <v>350</v>
      </c>
      <c r="AB16" s="320">
        <v>1.2413307153626811</v>
      </c>
      <c r="AD16" s="320">
        <v>1.3206109617594473</v>
      </c>
      <c r="AE16" s="296">
        <v>0.31996676530848578</v>
      </c>
      <c r="AF16" s="297">
        <v>0.69323459352398176</v>
      </c>
      <c r="AG16" s="297">
        <v>1.9479873299949131</v>
      </c>
      <c r="AH16" s="297">
        <v>24.228692216986801</v>
      </c>
      <c r="AI16" s="256"/>
      <c r="AJ16" s="319">
        <v>7.9280246396766119E-2</v>
      </c>
      <c r="AK16" s="256"/>
      <c r="AL16" s="325" t="s">
        <v>350</v>
      </c>
      <c r="AN16" s="311">
        <v>3341.2994650000169</v>
      </c>
      <c r="AO16" s="311">
        <v>3925</v>
      </c>
    </row>
    <row r="17" spans="1:41" ht="13.5" customHeight="1">
      <c r="A17" s="175" t="s">
        <v>8</v>
      </c>
      <c r="B17" s="93">
        <v>100</v>
      </c>
      <c r="D17" s="82">
        <v>93.394888889706834</v>
      </c>
      <c r="F17" s="296">
        <v>91.914676118978704</v>
      </c>
      <c r="G17" s="296">
        <v>1.0154596718248001</v>
      </c>
      <c r="H17" s="297">
        <v>89.923608701758653</v>
      </c>
      <c r="I17" s="297">
        <v>93.905743536198756</v>
      </c>
      <c r="J17" s="297">
        <v>1.1047851275789093</v>
      </c>
      <c r="K17" s="256"/>
      <c r="L17" s="319">
        <v>-1.4802127707281301</v>
      </c>
      <c r="M17" s="256"/>
      <c r="N17" s="323" t="s">
        <v>350</v>
      </c>
      <c r="P17" s="320">
        <v>5.0633407275510818</v>
      </c>
      <c r="Q17" s="298"/>
      <c r="R17" s="320">
        <v>4.9424345632550892</v>
      </c>
      <c r="S17" s="296">
        <v>0.75375738955518401</v>
      </c>
      <c r="T17" s="297">
        <v>3.4645011499711975</v>
      </c>
      <c r="U17" s="297">
        <v>6.4203679765389818</v>
      </c>
      <c r="V17" s="297">
        <v>15.250730786787777</v>
      </c>
      <c r="W17" s="256"/>
      <c r="X17" s="319">
        <v>-0.12090616429599255</v>
      </c>
      <c r="Y17" s="256"/>
      <c r="Z17" s="325" t="s">
        <v>350</v>
      </c>
      <c r="AB17" s="320">
        <v>1.5417703827421587</v>
      </c>
      <c r="AD17" s="320">
        <v>3.1428893177662509</v>
      </c>
      <c r="AE17" s="296">
        <v>0.69608430029391144</v>
      </c>
      <c r="AF17" s="297">
        <v>1.7780386905985126</v>
      </c>
      <c r="AG17" s="297">
        <v>4.5077399449339888</v>
      </c>
      <c r="AH17" s="297">
        <v>22.147910088944535</v>
      </c>
      <c r="AI17" s="256"/>
      <c r="AJ17" s="319">
        <v>1.6011189350240922</v>
      </c>
      <c r="AK17" s="256"/>
      <c r="AL17" s="325" t="s">
        <v>351</v>
      </c>
      <c r="AN17" s="311">
        <v>3102.1066650000034</v>
      </c>
      <c r="AO17" s="311">
        <v>2773</v>
      </c>
    </row>
    <row r="18" spans="1:41" ht="13.5" customHeight="1">
      <c r="A18" s="175" t="s">
        <v>9</v>
      </c>
      <c r="B18" s="93">
        <v>100</v>
      </c>
      <c r="D18" s="82">
        <v>89.869662402895358</v>
      </c>
      <c r="F18" s="296">
        <v>90.57449716478267</v>
      </c>
      <c r="G18" s="296">
        <v>1.1674391525638439</v>
      </c>
      <c r="H18" s="297">
        <v>88.285435252476702</v>
      </c>
      <c r="I18" s="297">
        <v>92.863559077088624</v>
      </c>
      <c r="J18" s="297">
        <v>1.2889270038561911</v>
      </c>
      <c r="K18" s="256"/>
      <c r="L18" s="319">
        <v>0.70483476188731231</v>
      </c>
      <c r="M18" s="256"/>
      <c r="N18" s="323" t="s">
        <v>350</v>
      </c>
      <c r="P18" s="320">
        <v>7.8199431833681086</v>
      </c>
      <c r="Q18" s="298"/>
      <c r="R18" s="320">
        <v>5.4474553795272183</v>
      </c>
      <c r="S18" s="296">
        <v>0.8623174185219904</v>
      </c>
      <c r="T18" s="297">
        <v>3.7566623692690349</v>
      </c>
      <c r="U18" s="297">
        <v>7.1382483897854012</v>
      </c>
      <c r="V18" s="297">
        <v>15.829728899896569</v>
      </c>
      <c r="W18" s="256"/>
      <c r="X18" s="319">
        <v>-2.3724878038408903</v>
      </c>
      <c r="Y18" s="256"/>
      <c r="Z18" s="325" t="s">
        <v>261</v>
      </c>
      <c r="AB18" s="320">
        <v>2.3103944137366295</v>
      </c>
      <c r="AD18" s="320">
        <v>3.9780474556901075</v>
      </c>
      <c r="AE18" s="296">
        <v>0.79854313106653474</v>
      </c>
      <c r="AF18" s="297">
        <v>2.4123001851419019</v>
      </c>
      <c r="AG18" s="297">
        <v>5.5437947262383132</v>
      </c>
      <c r="AH18" s="297">
        <v>20.073745724785585</v>
      </c>
      <c r="AI18" s="256"/>
      <c r="AJ18" s="319">
        <v>1.6676530419534781</v>
      </c>
      <c r="AK18" s="256"/>
      <c r="AL18" s="325" t="s">
        <v>261</v>
      </c>
      <c r="AN18" s="311">
        <v>2565.494332000002</v>
      </c>
      <c r="AO18" s="311">
        <v>1800</v>
      </c>
    </row>
    <row r="19" spans="1:41" ht="9.75" customHeight="1">
      <c r="A19" s="128"/>
      <c r="B19" s="93"/>
      <c r="D19" s="82"/>
      <c r="H19" s="256"/>
      <c r="I19" s="256"/>
      <c r="J19" s="256"/>
      <c r="K19" s="256"/>
      <c r="L19" s="319"/>
      <c r="M19" s="256"/>
      <c r="N19" s="324"/>
      <c r="P19" s="330"/>
      <c r="Q19" s="298"/>
      <c r="R19" s="298"/>
      <c r="T19" s="256"/>
      <c r="U19" s="256"/>
      <c r="V19" s="256"/>
      <c r="W19" s="256"/>
      <c r="X19" s="319"/>
      <c r="Y19" s="256"/>
      <c r="Z19" s="321"/>
      <c r="AF19" s="256"/>
      <c r="AG19" s="256"/>
      <c r="AH19" s="256"/>
      <c r="AI19" s="256"/>
      <c r="AJ19" s="319"/>
      <c r="AK19" s="256"/>
      <c r="AL19" s="321"/>
      <c r="AN19" s="311"/>
      <c r="AO19" s="311"/>
    </row>
    <row r="20" spans="1:41" ht="13.5" customHeight="1">
      <c r="A20" s="174" t="s">
        <v>20</v>
      </c>
      <c r="B20" s="93"/>
      <c r="D20" s="82"/>
      <c r="H20" s="256"/>
      <c r="I20" s="256"/>
      <c r="J20" s="256"/>
      <c r="K20" s="286"/>
      <c r="L20" s="319"/>
      <c r="M20" s="286"/>
      <c r="N20" s="323"/>
      <c r="P20" s="330"/>
      <c r="Q20" s="298"/>
      <c r="R20" s="298"/>
      <c r="T20" s="286"/>
      <c r="U20" s="286"/>
      <c r="V20" s="286"/>
      <c r="W20" s="286"/>
      <c r="X20" s="319"/>
      <c r="Y20" s="286"/>
      <c r="Z20" s="326"/>
      <c r="AF20" s="256"/>
      <c r="AG20" s="256"/>
      <c r="AH20" s="256"/>
      <c r="AI20" s="286"/>
      <c r="AJ20" s="319"/>
      <c r="AK20" s="286"/>
      <c r="AL20" s="326"/>
      <c r="AN20" s="311"/>
      <c r="AO20" s="311"/>
    </row>
    <row r="21" spans="1:41" ht="13.5" customHeight="1">
      <c r="A21" s="175" t="s">
        <v>19</v>
      </c>
      <c r="B21" s="93">
        <v>100</v>
      </c>
      <c r="D21" s="82">
        <v>83.262015657864183</v>
      </c>
      <c r="F21" s="296">
        <v>83.753239371065476</v>
      </c>
      <c r="G21" s="296">
        <v>2.7833885848162891</v>
      </c>
      <c r="H21" s="297">
        <v>78.295696866466528</v>
      </c>
      <c r="I21" s="297">
        <v>89.210781875664424</v>
      </c>
      <c r="J21" s="297">
        <v>3.3233205135918311</v>
      </c>
      <c r="K21" s="286"/>
      <c r="L21" s="319">
        <v>0.49122371320129332</v>
      </c>
      <c r="M21" s="286"/>
      <c r="N21" s="323" t="s">
        <v>350</v>
      </c>
      <c r="P21" s="320">
        <v>9.0077056819787718</v>
      </c>
      <c r="Q21" s="298"/>
      <c r="R21" s="320">
        <v>11.98359704660947</v>
      </c>
      <c r="S21" s="296">
        <v>2.5797789863656004</v>
      </c>
      <c r="T21" s="297">
        <v>6.9252830377910746</v>
      </c>
      <c r="U21" s="297">
        <v>17.041911055427864</v>
      </c>
      <c r="V21" s="297">
        <v>21.527584550212325</v>
      </c>
      <c r="W21" s="286"/>
      <c r="X21" s="319">
        <v>2.9758913646306979</v>
      </c>
      <c r="Y21" s="286"/>
      <c r="Z21" s="325" t="s">
        <v>350</v>
      </c>
      <c r="AB21" s="320">
        <v>7.7302786601571114</v>
      </c>
      <c r="AD21" s="320">
        <v>4.2631635823250482</v>
      </c>
      <c r="AE21" s="296">
        <v>1.3539110967693229</v>
      </c>
      <c r="AF21" s="297">
        <v>1.6084759119168413</v>
      </c>
      <c r="AG21" s="297">
        <v>6.9178512527332554</v>
      </c>
      <c r="AH21" s="297">
        <v>31.758366073087103</v>
      </c>
      <c r="AI21" s="286"/>
      <c r="AJ21" s="319">
        <v>-3.4671150778320632</v>
      </c>
      <c r="AK21" s="286"/>
      <c r="AL21" s="325" t="s">
        <v>350</v>
      </c>
      <c r="AN21" s="311">
        <v>255.94976100000002</v>
      </c>
      <c r="AO21" s="311">
        <v>362</v>
      </c>
    </row>
    <row r="22" spans="1:41" ht="13.5" customHeight="1">
      <c r="A22" s="175" t="s">
        <v>18</v>
      </c>
      <c r="B22" s="93">
        <v>100</v>
      </c>
      <c r="D22" s="82">
        <v>91.693383142805459</v>
      </c>
      <c r="F22" s="296">
        <v>89.446719875757481</v>
      </c>
      <c r="G22" s="296">
        <v>0.93398969676528298</v>
      </c>
      <c r="H22" s="297">
        <v>87.615395102507961</v>
      </c>
      <c r="I22" s="297">
        <v>91.278044649007001</v>
      </c>
      <c r="J22" s="297">
        <v>1.04418551967317</v>
      </c>
      <c r="K22" s="256"/>
      <c r="L22" s="319">
        <v>-2.2466632670479783</v>
      </c>
      <c r="M22" s="256"/>
      <c r="N22" s="323" t="s">
        <v>351</v>
      </c>
      <c r="P22" s="330">
        <v>6.221568504700917</v>
      </c>
      <c r="Q22" s="298"/>
      <c r="R22" s="296">
        <v>6.390174000357435</v>
      </c>
      <c r="S22" s="296">
        <v>0.72742756518057139</v>
      </c>
      <c r="T22" s="297">
        <v>4.9638669163783886</v>
      </c>
      <c r="U22" s="297">
        <v>7.8164810843364814</v>
      </c>
      <c r="V22" s="297">
        <v>11.383532985797924</v>
      </c>
      <c r="W22" s="256"/>
      <c r="X22" s="319">
        <v>0.16860549565651795</v>
      </c>
      <c r="Y22" s="256"/>
      <c r="Z22" s="325" t="s">
        <v>350</v>
      </c>
      <c r="AB22" s="320">
        <v>2.0850483524933461</v>
      </c>
      <c r="AD22" s="320">
        <v>4.1631061238850613</v>
      </c>
      <c r="AE22" s="296">
        <v>0.63603642621329837</v>
      </c>
      <c r="AF22" s="297">
        <v>2.9159946535470476</v>
      </c>
      <c r="AG22" s="297">
        <v>5.4102175942230737</v>
      </c>
      <c r="AH22" s="297">
        <v>15.277929682458863</v>
      </c>
      <c r="AI22" s="256"/>
      <c r="AJ22" s="319">
        <v>2.0780577713917152</v>
      </c>
      <c r="AK22" s="256"/>
      <c r="AL22" s="325" t="s">
        <v>349</v>
      </c>
      <c r="AN22" s="311">
        <v>3367.6103809999986</v>
      </c>
      <c r="AO22" s="311">
        <v>4372</v>
      </c>
    </row>
    <row r="23" spans="1:41" ht="13.5" customHeight="1">
      <c r="A23" s="175" t="s">
        <v>17</v>
      </c>
      <c r="B23" s="93">
        <v>100</v>
      </c>
      <c r="D23" s="82">
        <v>94.230702856012698</v>
      </c>
      <c r="F23" s="296">
        <v>93.974848819399597</v>
      </c>
      <c r="G23" s="296">
        <v>0.55493941300760885</v>
      </c>
      <c r="H23" s="297">
        <v>92.88674870629012</v>
      </c>
      <c r="I23" s="297">
        <v>95.062948932509059</v>
      </c>
      <c r="J23" s="297">
        <v>0.59051908034892264</v>
      </c>
      <c r="K23" s="256"/>
      <c r="L23" s="319">
        <v>-0.25585403661310124</v>
      </c>
      <c r="M23" s="256"/>
      <c r="N23" s="323" t="s">
        <v>350</v>
      </c>
      <c r="P23" s="330">
        <v>4.3350489353764683</v>
      </c>
      <c r="Q23" s="298"/>
      <c r="R23" s="296">
        <v>4.5392707866967283</v>
      </c>
      <c r="S23" s="296">
        <v>0.4866131898610026</v>
      </c>
      <c r="T23" s="297">
        <v>3.5851416430147722</v>
      </c>
      <c r="U23" s="297">
        <v>5.4933999303786845</v>
      </c>
      <c r="V23" s="297">
        <v>10.720074054342014</v>
      </c>
      <c r="W23" s="256"/>
      <c r="X23" s="319">
        <v>0.20422185132026005</v>
      </c>
      <c r="Y23" s="256"/>
      <c r="Z23" s="325" t="s">
        <v>350</v>
      </c>
      <c r="AB23" s="320">
        <v>1.4342482086110377</v>
      </c>
      <c r="AD23" s="320">
        <v>1.4858803939037148</v>
      </c>
      <c r="AE23" s="296">
        <v>0.27745786997464</v>
      </c>
      <c r="AF23" s="297">
        <v>0.94185354588025505</v>
      </c>
      <c r="AG23" s="297">
        <v>2.0299072419271749</v>
      </c>
      <c r="AH23" s="297">
        <v>18.672961236516542</v>
      </c>
      <c r="AI23" s="256"/>
      <c r="AJ23" s="319">
        <v>5.1632185292677102E-2</v>
      </c>
      <c r="AK23" s="256"/>
      <c r="AL23" s="325" t="s">
        <v>350</v>
      </c>
      <c r="AN23" s="311">
        <v>7540.0132110000732</v>
      </c>
      <c r="AO23" s="311">
        <v>9906</v>
      </c>
    </row>
    <row r="24" spans="1:41" ht="13.5" customHeight="1">
      <c r="A24" s="175" t="s">
        <v>16</v>
      </c>
      <c r="B24" s="93">
        <v>100</v>
      </c>
      <c r="D24" s="82">
        <v>96.827479429574154</v>
      </c>
      <c r="F24" s="296">
        <v>97.150679898094111</v>
      </c>
      <c r="G24" s="296">
        <v>0.44214391109779438</v>
      </c>
      <c r="H24" s="297">
        <v>96.283744105826685</v>
      </c>
      <c r="I24" s="297">
        <v>98.017615690361552</v>
      </c>
      <c r="J24" s="297">
        <v>0.45511149439363657</v>
      </c>
      <c r="K24" s="256"/>
      <c r="L24" s="319">
        <v>0.32320046851995698</v>
      </c>
      <c r="M24" s="256"/>
      <c r="N24" s="323" t="s">
        <v>350</v>
      </c>
      <c r="P24" s="320">
        <v>2.6083392452587879</v>
      </c>
      <c r="Q24" s="298"/>
      <c r="R24" s="320">
        <v>1.6156221996487863</v>
      </c>
      <c r="S24" s="296">
        <v>0.24869249947614552</v>
      </c>
      <c r="T24" s="297">
        <v>1.1279971896627672</v>
      </c>
      <c r="U24" s="297">
        <v>2.1032472096348052</v>
      </c>
      <c r="V24" s="297">
        <v>15.3929860291724</v>
      </c>
      <c r="W24" s="256"/>
      <c r="X24" s="319">
        <v>-0.99271704561000162</v>
      </c>
      <c r="Y24" s="256"/>
      <c r="Z24" s="325" t="s">
        <v>261</v>
      </c>
      <c r="AB24" s="320">
        <v>0.56418132516709496</v>
      </c>
      <c r="AD24" s="320">
        <v>1.2336979022570793</v>
      </c>
      <c r="AE24" s="296">
        <v>0.37149156106218123</v>
      </c>
      <c r="AF24" s="297">
        <v>0.50529404386068411</v>
      </c>
      <c r="AG24" s="297">
        <v>1.9621017606534747</v>
      </c>
      <c r="AH24" s="297">
        <v>30.112036373129001</v>
      </c>
      <c r="AI24" s="256"/>
      <c r="AJ24" s="319">
        <v>0.66951657708998435</v>
      </c>
      <c r="AK24" s="256"/>
      <c r="AL24" s="325" t="s">
        <v>261</v>
      </c>
      <c r="AN24" s="311">
        <v>6008.2006190000111</v>
      </c>
      <c r="AO24" s="311">
        <v>6275</v>
      </c>
    </row>
    <row r="25" spans="1:41" ht="9.75" customHeight="1">
      <c r="A25" s="171"/>
      <c r="B25" s="93"/>
      <c r="D25" s="82"/>
      <c r="H25" s="256"/>
      <c r="I25" s="256"/>
      <c r="J25" s="256"/>
      <c r="K25" s="256"/>
      <c r="L25" s="319"/>
      <c r="M25" s="256"/>
      <c r="N25" s="323"/>
      <c r="P25" s="330"/>
      <c r="Q25" s="298"/>
      <c r="R25" s="298"/>
      <c r="T25" s="256"/>
      <c r="U25" s="256"/>
      <c r="V25" s="256"/>
      <c r="W25" s="256"/>
      <c r="X25" s="319"/>
      <c r="Y25" s="256"/>
      <c r="Z25" s="321"/>
      <c r="AF25" s="256"/>
      <c r="AG25" s="256"/>
      <c r="AH25" s="256"/>
      <c r="AI25" s="256"/>
      <c r="AJ25" s="319"/>
      <c r="AK25" s="256"/>
      <c r="AL25" s="321"/>
      <c r="AN25" s="311"/>
      <c r="AO25" s="311"/>
    </row>
    <row r="26" spans="1:41" ht="13.5" customHeight="1">
      <c r="A26" s="174" t="s">
        <v>15</v>
      </c>
      <c r="B26" s="93"/>
      <c r="D26" s="82"/>
      <c r="H26" s="256"/>
      <c r="I26" s="256"/>
      <c r="J26" s="256"/>
      <c r="K26" s="256"/>
      <c r="L26" s="319"/>
      <c r="M26" s="256"/>
      <c r="N26" s="323"/>
      <c r="P26" s="330"/>
      <c r="Q26" s="298"/>
      <c r="R26" s="298"/>
      <c r="T26" s="256"/>
      <c r="U26" s="256"/>
      <c r="V26" s="256"/>
      <c r="W26" s="256"/>
      <c r="X26" s="319"/>
      <c r="Y26" s="256"/>
      <c r="Z26" s="321"/>
      <c r="AF26" s="256"/>
      <c r="AG26" s="256"/>
      <c r="AH26" s="256"/>
      <c r="AI26" s="256"/>
      <c r="AJ26" s="319"/>
      <c r="AK26" s="256"/>
      <c r="AL26" s="321"/>
      <c r="AN26" s="311"/>
      <c r="AO26" s="311"/>
    </row>
    <row r="27" spans="1:41" ht="13.5" customHeight="1">
      <c r="A27" s="175" t="s">
        <v>14</v>
      </c>
      <c r="B27" s="93">
        <v>100</v>
      </c>
      <c r="D27" s="82">
        <v>91.694457071593789</v>
      </c>
      <c r="F27" s="296">
        <v>92.00170360709798</v>
      </c>
      <c r="G27" s="296">
        <v>0.60691238144929116</v>
      </c>
      <c r="H27" s="297">
        <v>90.811697247082137</v>
      </c>
      <c r="I27" s="297">
        <v>93.191709967113809</v>
      </c>
      <c r="J27" s="297">
        <v>0.65967515562664825</v>
      </c>
      <c r="K27" s="256"/>
      <c r="L27" s="319">
        <v>0.30724653550419134</v>
      </c>
      <c r="M27" s="256"/>
      <c r="N27" s="323" t="s">
        <v>350</v>
      </c>
      <c r="P27" s="330">
        <v>6.288177786835722</v>
      </c>
      <c r="Q27" s="298"/>
      <c r="R27" s="296">
        <v>5.9399942852929497</v>
      </c>
      <c r="S27" s="296">
        <v>0.55810880948685238</v>
      </c>
      <c r="T27" s="297">
        <v>4.8456797628502812</v>
      </c>
      <c r="U27" s="297">
        <v>7.0343088077356173</v>
      </c>
      <c r="V27" s="297">
        <v>9.3957802428984571</v>
      </c>
      <c r="W27" s="256"/>
      <c r="X27" s="319">
        <v>-0.34818350154277233</v>
      </c>
      <c r="Y27" s="256"/>
      <c r="Z27" s="325" t="s">
        <v>350</v>
      </c>
      <c r="AB27" s="296">
        <v>2.0173651415702665</v>
      </c>
      <c r="AD27" s="296">
        <v>2.0583021076093395</v>
      </c>
      <c r="AE27" s="296">
        <v>0.24402732654207729</v>
      </c>
      <c r="AF27" s="297">
        <v>1.5798243578074973</v>
      </c>
      <c r="AG27" s="297">
        <v>2.5367798574111817</v>
      </c>
      <c r="AH27" s="297">
        <v>11.855758473935014</v>
      </c>
      <c r="AI27" s="256"/>
      <c r="AJ27" s="319">
        <v>4.0936966039073042E-2</v>
      </c>
      <c r="AK27" s="256"/>
      <c r="AL27" s="325" t="s">
        <v>350</v>
      </c>
      <c r="AN27" s="311">
        <v>3707.1646439999877</v>
      </c>
      <c r="AO27" s="311">
        <v>6602</v>
      </c>
    </row>
    <row r="28" spans="1:41" ht="13.5" customHeight="1">
      <c r="A28" s="175" t="s">
        <v>13</v>
      </c>
      <c r="B28" s="93">
        <v>100</v>
      </c>
      <c r="D28" s="82">
        <v>94.609896302563897</v>
      </c>
      <c r="F28" s="296">
        <v>92.822586274544975</v>
      </c>
      <c r="G28" s="296">
        <v>0.8198541768737494</v>
      </c>
      <c r="H28" s="297">
        <v>91.215053268815993</v>
      </c>
      <c r="I28" s="297">
        <v>94.430119280273956</v>
      </c>
      <c r="J28" s="297">
        <v>0.88324858181481269</v>
      </c>
      <c r="K28" s="256"/>
      <c r="L28" s="319">
        <v>-1.787310028018922</v>
      </c>
      <c r="M28" s="256"/>
      <c r="N28" s="323" t="s">
        <v>261</v>
      </c>
      <c r="P28" s="330">
        <v>4.1593590860364191</v>
      </c>
      <c r="Q28" s="298"/>
      <c r="R28" s="296">
        <v>4.6068950066342103</v>
      </c>
      <c r="S28" s="296">
        <v>0.58179718898183574</v>
      </c>
      <c r="T28" s="297">
        <v>3.4661333805912116</v>
      </c>
      <c r="U28" s="297">
        <v>5.7476566326772085</v>
      </c>
      <c r="V28" s="297">
        <v>12.62883543349723</v>
      </c>
      <c r="W28" s="256"/>
      <c r="X28" s="319">
        <v>0.44753592059779113</v>
      </c>
      <c r="Y28" s="256"/>
      <c r="Z28" s="325" t="s">
        <v>350</v>
      </c>
      <c r="AB28" s="320">
        <v>1.2307446113994707</v>
      </c>
      <c r="AD28" s="320">
        <v>2.570518718820884</v>
      </c>
      <c r="AE28" s="296">
        <v>0.58713197823725471</v>
      </c>
      <c r="AF28" s="297">
        <v>1.4192968791830773</v>
      </c>
      <c r="AG28" s="297">
        <v>3.72174055845869</v>
      </c>
      <c r="AH28" s="297">
        <v>22.840992128879599</v>
      </c>
      <c r="AI28" s="256"/>
      <c r="AJ28" s="319">
        <v>1.3397741074214133</v>
      </c>
      <c r="AK28" s="256"/>
      <c r="AL28" s="325" t="s">
        <v>351</v>
      </c>
      <c r="AN28" s="311">
        <v>3760.8970630000063</v>
      </c>
      <c r="AO28" s="311">
        <v>5488</v>
      </c>
    </row>
    <row r="29" spans="1:41" ht="13.5" customHeight="1">
      <c r="A29" s="175" t="s">
        <v>12</v>
      </c>
      <c r="B29" s="93">
        <v>100</v>
      </c>
      <c r="D29" s="82">
        <v>94.405900245730507</v>
      </c>
      <c r="F29" s="296">
        <v>94.10221785266431</v>
      </c>
      <c r="G29" s="296">
        <v>0.82907143656410931</v>
      </c>
      <c r="H29" s="297">
        <v>92.476612060831926</v>
      </c>
      <c r="I29" s="297">
        <v>95.727823644496709</v>
      </c>
      <c r="J29" s="297">
        <v>0.88103283374488062</v>
      </c>
      <c r="K29" s="286"/>
      <c r="L29" s="319">
        <v>-0.30368239306619671</v>
      </c>
      <c r="M29" s="286"/>
      <c r="N29" s="323" t="s">
        <v>350</v>
      </c>
      <c r="P29" s="330">
        <v>4.6294474354025761</v>
      </c>
      <c r="Q29" s="298"/>
      <c r="R29" s="320">
        <v>3.1660784002079314</v>
      </c>
      <c r="S29" s="296">
        <v>0.52327735559594268</v>
      </c>
      <c r="T29" s="297">
        <v>2.1400598178807058</v>
      </c>
      <c r="U29" s="297">
        <v>4.1920969825351566</v>
      </c>
      <c r="V29" s="297">
        <v>16.527618379935777</v>
      </c>
      <c r="W29" s="286"/>
      <c r="X29" s="319">
        <v>-1.4633690351946447</v>
      </c>
      <c r="Y29" s="286"/>
      <c r="Z29" s="325" t="s">
        <v>350</v>
      </c>
      <c r="AB29" s="320">
        <v>0.96465231886681424</v>
      </c>
      <c r="AD29" s="320">
        <v>2.7317037471277139</v>
      </c>
      <c r="AE29" s="296">
        <v>0.62251714275698999</v>
      </c>
      <c r="AF29" s="297">
        <v>1.5111002766058288</v>
      </c>
      <c r="AG29" s="297">
        <v>3.952307217649599</v>
      </c>
      <c r="AH29" s="297">
        <v>22.788603757327049</v>
      </c>
      <c r="AI29" s="286"/>
      <c r="AJ29" s="319">
        <v>1.7670514282608996</v>
      </c>
      <c r="AK29" s="286"/>
      <c r="AL29" s="325" t="s">
        <v>351</v>
      </c>
      <c r="AN29" s="311">
        <v>3536.5164360000199</v>
      </c>
      <c r="AO29" s="311">
        <v>4015</v>
      </c>
    </row>
    <row r="30" spans="1:41" ht="13.5" customHeight="1">
      <c r="A30" s="175" t="s">
        <v>11</v>
      </c>
      <c r="B30" s="93">
        <v>100</v>
      </c>
      <c r="D30" s="82">
        <v>95.020368279262968</v>
      </c>
      <c r="F30" s="296">
        <v>94.07796358404201</v>
      </c>
      <c r="G30" s="296">
        <v>1.0206615811910751</v>
      </c>
      <c r="H30" s="297">
        <v>92.0766964981065</v>
      </c>
      <c r="I30" s="297">
        <v>96.07923066997752</v>
      </c>
      <c r="J30" s="297">
        <v>1.0849103682811911</v>
      </c>
      <c r="K30" s="286"/>
      <c r="L30" s="319">
        <v>-0.94240469522095793</v>
      </c>
      <c r="M30" s="286"/>
      <c r="N30" s="323" t="s">
        <v>350</v>
      </c>
      <c r="P30" s="330">
        <v>3.5427330110987665</v>
      </c>
      <c r="Q30" s="298"/>
      <c r="R30" s="320">
        <v>4.17473902244227</v>
      </c>
      <c r="S30" s="296">
        <v>0.87772816270828069</v>
      </c>
      <c r="T30" s="297">
        <v>2.4537293216784986</v>
      </c>
      <c r="U30" s="297">
        <v>5.895748723206041</v>
      </c>
      <c r="V30" s="297">
        <v>21.02474329508626</v>
      </c>
      <c r="W30" s="286"/>
      <c r="X30" s="319">
        <v>0.63200601134350354</v>
      </c>
      <c r="Y30" s="286"/>
      <c r="Z30" s="325" t="s">
        <v>350</v>
      </c>
      <c r="AB30" s="320">
        <v>1.436898709638236</v>
      </c>
      <c r="AD30" s="320">
        <v>1.7472973935156608</v>
      </c>
      <c r="AE30" s="296">
        <v>0.54451504760461267</v>
      </c>
      <c r="AF30" s="297">
        <v>0.67963690481963823</v>
      </c>
      <c r="AG30" s="297">
        <v>2.8149578822116834</v>
      </c>
      <c r="AH30" s="297">
        <v>31.163272470121285</v>
      </c>
      <c r="AI30" s="286"/>
      <c r="AJ30" s="319">
        <v>0.31039868387742486</v>
      </c>
      <c r="AK30" s="286"/>
      <c r="AL30" s="325" t="s">
        <v>350</v>
      </c>
      <c r="AN30" s="311">
        <v>3298.2549630000044</v>
      </c>
      <c r="AO30" s="311">
        <v>2891</v>
      </c>
    </row>
    <row r="31" spans="1:41" ht="13.5" customHeight="1">
      <c r="A31" s="175" t="s">
        <v>10</v>
      </c>
      <c r="B31" s="93">
        <v>100</v>
      </c>
      <c r="D31" s="82">
        <v>96.719830652115093</v>
      </c>
      <c r="F31" s="296">
        <v>98.18323505312712</v>
      </c>
      <c r="G31" s="296">
        <v>0.4980738005745925</v>
      </c>
      <c r="H31" s="297">
        <v>97.206634462073694</v>
      </c>
      <c r="I31" s="297">
        <v>99.159835644180561</v>
      </c>
      <c r="J31" s="297">
        <v>0.50729006872210292</v>
      </c>
      <c r="K31" s="256"/>
      <c r="L31" s="319">
        <v>1.4634044010120277</v>
      </c>
      <c r="M31" s="256"/>
      <c r="N31" s="323" t="s">
        <v>350</v>
      </c>
      <c r="P31" s="330">
        <v>2.0246772782304809</v>
      </c>
      <c r="Q31" s="298"/>
      <c r="R31" s="320">
        <v>1.466437475187752</v>
      </c>
      <c r="S31" s="296">
        <v>0.46233991836886806</v>
      </c>
      <c r="T31" s="297">
        <v>0.55990226489211781</v>
      </c>
      <c r="U31" s="297">
        <v>2.3729726854833864</v>
      </c>
      <c r="V31" s="297">
        <v>31.528103051899532</v>
      </c>
      <c r="W31" s="256"/>
      <c r="X31" s="319">
        <v>-0.55823980304272891</v>
      </c>
      <c r="Y31" s="256"/>
      <c r="Z31" s="325" t="s">
        <v>350</v>
      </c>
      <c r="AB31" s="320">
        <v>1.2554920696544025</v>
      </c>
      <c r="AD31" s="320">
        <v>0.35032747168515554</v>
      </c>
      <c r="AE31" s="296">
        <v>0.1860619822656096</v>
      </c>
      <c r="AF31" s="297">
        <v>-1.4494451579116514E-2</v>
      </c>
      <c r="AG31" s="297">
        <v>0.71514939494942753</v>
      </c>
      <c r="AH31" s="297">
        <v>53.110874054669125</v>
      </c>
      <c r="AI31" s="256"/>
      <c r="AJ31" s="319">
        <v>-0.90516459796924698</v>
      </c>
      <c r="AK31" s="256"/>
      <c r="AL31" s="325" t="s">
        <v>350</v>
      </c>
      <c r="AN31" s="311">
        <v>2868.9408659999981</v>
      </c>
      <c r="AO31" s="311">
        <v>1919</v>
      </c>
    </row>
    <row r="32" spans="1:41" ht="9.75" customHeight="1">
      <c r="A32" s="153"/>
      <c r="B32" s="93"/>
      <c r="D32" s="82"/>
      <c r="H32" s="256"/>
      <c r="I32" s="256"/>
      <c r="J32" s="256"/>
      <c r="K32" s="256"/>
      <c r="L32" s="319"/>
      <c r="M32" s="256"/>
      <c r="N32" s="324"/>
      <c r="P32" s="330"/>
      <c r="Q32" s="298"/>
      <c r="R32" s="298"/>
      <c r="T32" s="256"/>
      <c r="U32" s="256"/>
      <c r="V32" s="256"/>
      <c r="W32" s="256"/>
      <c r="X32" s="319"/>
      <c r="Y32" s="256"/>
      <c r="Z32" s="321"/>
      <c r="AF32" s="256"/>
      <c r="AG32" s="256"/>
      <c r="AH32" s="256"/>
      <c r="AI32" s="256"/>
      <c r="AJ32" s="319"/>
      <c r="AK32" s="256"/>
      <c r="AL32" s="321"/>
      <c r="AN32" s="311"/>
      <c r="AO32" s="311"/>
    </row>
    <row r="33" spans="1:41" ht="13.5" customHeight="1">
      <c r="A33" s="151" t="s">
        <v>23</v>
      </c>
      <c r="B33" s="93"/>
      <c r="D33" s="82"/>
      <c r="H33" s="256"/>
      <c r="I33" s="256"/>
      <c r="J33" s="256"/>
      <c r="K33" s="256"/>
      <c r="L33" s="319"/>
      <c r="M33" s="256"/>
      <c r="N33" s="324"/>
      <c r="P33" s="330"/>
      <c r="Q33" s="298"/>
      <c r="R33" s="298"/>
      <c r="T33" s="256"/>
      <c r="U33" s="256"/>
      <c r="V33" s="256"/>
      <c r="W33" s="256"/>
      <c r="X33" s="319"/>
      <c r="Y33" s="256"/>
      <c r="Z33" s="321"/>
      <c r="AF33" s="256"/>
      <c r="AG33" s="256"/>
      <c r="AH33" s="256"/>
      <c r="AI33" s="256"/>
      <c r="AJ33" s="319"/>
      <c r="AK33" s="256"/>
      <c r="AL33" s="321"/>
      <c r="AN33" s="311"/>
      <c r="AO33" s="311"/>
    </row>
    <row r="34" spans="1:41" ht="13.5" customHeight="1">
      <c r="A34" s="175" t="s">
        <v>297</v>
      </c>
      <c r="B34" s="93">
        <v>100</v>
      </c>
      <c r="D34" s="82">
        <v>95.129983837324289</v>
      </c>
      <c r="F34" s="296">
        <v>94.696233444722452</v>
      </c>
      <c r="G34" s="296">
        <v>0.52478633515663586</v>
      </c>
      <c r="H34" s="297">
        <v>93.667256123491143</v>
      </c>
      <c r="I34" s="297">
        <v>95.725210765953761</v>
      </c>
      <c r="J34" s="297">
        <v>0.5541786785669488</v>
      </c>
      <c r="K34" s="256"/>
      <c r="L34" s="319">
        <v>-0.43375039260183712</v>
      </c>
      <c r="M34" s="256"/>
      <c r="N34" s="323" t="s">
        <v>350</v>
      </c>
      <c r="P34" s="330">
        <v>3.7471361540340968</v>
      </c>
      <c r="Q34" s="298"/>
      <c r="R34" s="296">
        <v>3.2946344236681577</v>
      </c>
      <c r="S34" s="296">
        <v>0.40889079135760248</v>
      </c>
      <c r="T34" s="297">
        <v>2.4928998452673845</v>
      </c>
      <c r="U34" s="297">
        <v>4.0963690020689318</v>
      </c>
      <c r="V34" s="297">
        <v>12.410809175676444</v>
      </c>
      <c r="W34" s="256"/>
      <c r="X34" s="319">
        <v>-0.4525017303659391</v>
      </c>
      <c r="Y34" s="256"/>
      <c r="Z34" s="325" t="s">
        <v>350</v>
      </c>
      <c r="AB34" s="320">
        <v>1.1228800086415929</v>
      </c>
      <c r="AD34" s="320">
        <v>2.0091321316092463</v>
      </c>
      <c r="AE34" s="296">
        <v>0.34387128694904079</v>
      </c>
      <c r="AF34" s="297">
        <v>1.3348848580258506</v>
      </c>
      <c r="AG34" s="297">
        <v>2.6833794051926421</v>
      </c>
      <c r="AH34" s="297">
        <v>17.115414239759911</v>
      </c>
      <c r="AI34" s="256"/>
      <c r="AJ34" s="319">
        <v>0.88625212296765343</v>
      </c>
      <c r="AK34" s="256"/>
      <c r="AL34" s="325" t="s">
        <v>351</v>
      </c>
      <c r="AN34" s="311">
        <v>9970.6265630000216</v>
      </c>
      <c r="AO34" s="311">
        <v>8327</v>
      </c>
    </row>
    <row r="35" spans="1:41" ht="13.5" customHeight="1">
      <c r="A35" s="175" t="s">
        <v>22</v>
      </c>
      <c r="B35" s="93">
        <v>100</v>
      </c>
      <c r="D35" s="82">
        <v>92.099792431875599</v>
      </c>
      <c r="F35" s="296">
        <v>91.262222342290542</v>
      </c>
      <c r="G35" s="296">
        <v>0.60838495388337166</v>
      </c>
      <c r="H35" s="297">
        <v>90.069328628818582</v>
      </c>
      <c r="I35" s="297">
        <v>92.455116055762517</v>
      </c>
      <c r="J35" s="297">
        <v>0.66663394586376246</v>
      </c>
      <c r="K35" s="256"/>
      <c r="L35" s="319">
        <v>-0.83757008958505708</v>
      </c>
      <c r="M35" s="256"/>
      <c r="N35" s="323" t="s">
        <v>350</v>
      </c>
      <c r="P35" s="330">
        <v>5.6411064820987793</v>
      </c>
      <c r="Q35" s="298"/>
      <c r="R35" s="296">
        <v>6.4285045170147566</v>
      </c>
      <c r="S35" s="296">
        <v>0.5354376353269682</v>
      </c>
      <c r="T35" s="297">
        <v>5.3786426079375698</v>
      </c>
      <c r="U35" s="297">
        <v>7.4783664260919425</v>
      </c>
      <c r="V35" s="297">
        <v>8.3291165761770767</v>
      </c>
      <c r="W35" s="256"/>
      <c r="X35" s="319">
        <v>0.78739803491597726</v>
      </c>
      <c r="Y35" s="256"/>
      <c r="Z35" s="325" t="s">
        <v>350</v>
      </c>
      <c r="AB35" s="296">
        <v>2.2591010860257388</v>
      </c>
      <c r="AD35" s="296">
        <v>2.3092731406939135</v>
      </c>
      <c r="AE35" s="296">
        <v>0.29801858333827741</v>
      </c>
      <c r="AF35" s="297">
        <v>1.7249317754237241</v>
      </c>
      <c r="AG35" s="297">
        <v>2.893614505964103</v>
      </c>
      <c r="AH35" s="297">
        <v>12.905298125484011</v>
      </c>
      <c r="AI35" s="256"/>
      <c r="AJ35" s="319">
        <v>5.0172054668174759E-2</v>
      </c>
      <c r="AK35" s="256"/>
      <c r="AL35" s="325" t="s">
        <v>350</v>
      </c>
      <c r="AN35" s="311">
        <v>4502.2972020000179</v>
      </c>
      <c r="AO35" s="311">
        <v>7116</v>
      </c>
    </row>
    <row r="36" spans="1:41" ht="13.5" customHeight="1">
      <c r="A36" s="175" t="s">
        <v>21</v>
      </c>
      <c r="B36" s="93">
        <v>100</v>
      </c>
      <c r="D36" s="82">
        <v>95.277931096326583</v>
      </c>
      <c r="F36" s="296">
        <v>96.285548240506785</v>
      </c>
      <c r="G36" s="296">
        <v>0.4432377128050195</v>
      </c>
      <c r="H36" s="297">
        <v>95.416467771300844</v>
      </c>
      <c r="I36" s="297">
        <v>97.154628709712725</v>
      </c>
      <c r="J36" s="297">
        <v>0.46033669735968941</v>
      </c>
      <c r="K36" s="256"/>
      <c r="L36" s="319">
        <v>1.0076171441802018</v>
      </c>
      <c r="M36" s="256"/>
      <c r="N36" s="323" t="s">
        <v>350</v>
      </c>
      <c r="P36" s="330">
        <v>3.7461141706579695</v>
      </c>
      <c r="Q36" s="298"/>
      <c r="R36" s="296">
        <v>2.4926732437951751</v>
      </c>
      <c r="S36" s="296">
        <v>0.31982557060408939</v>
      </c>
      <c r="T36" s="297">
        <v>1.8655737237529051</v>
      </c>
      <c r="U36" s="297">
        <v>3.1197727638374451</v>
      </c>
      <c r="V36" s="297">
        <v>12.830625570367365</v>
      </c>
      <c r="W36" s="256"/>
      <c r="X36" s="319">
        <v>-1.2534409268627944</v>
      </c>
      <c r="Y36" s="256"/>
      <c r="Z36" s="325" t="s">
        <v>351</v>
      </c>
      <c r="AB36" s="320">
        <v>0.97595473301570934</v>
      </c>
      <c r="AD36" s="320">
        <v>1.221778515698106</v>
      </c>
      <c r="AE36" s="296">
        <v>0.26114471950826385</v>
      </c>
      <c r="AF36" s="297">
        <v>0.70973775561789387</v>
      </c>
      <c r="AG36" s="297">
        <v>1.7338192757783182</v>
      </c>
      <c r="AH36" s="297">
        <v>21.374145653482021</v>
      </c>
      <c r="AI36" s="256"/>
      <c r="AJ36" s="319">
        <v>0.24582378268239669</v>
      </c>
      <c r="AK36" s="256"/>
      <c r="AL36" s="325" t="s">
        <v>350</v>
      </c>
      <c r="AN36" s="311">
        <v>2698.8502070000109</v>
      </c>
      <c r="AO36" s="311">
        <v>5472</v>
      </c>
    </row>
    <row r="37" spans="1:41" ht="9.75" customHeight="1">
      <c r="A37" s="175"/>
      <c r="B37" s="93"/>
      <c r="D37" s="82"/>
      <c r="H37" s="256"/>
      <c r="I37" s="256"/>
      <c r="J37" s="256"/>
      <c r="K37" s="256"/>
      <c r="L37" s="319"/>
      <c r="M37" s="256"/>
      <c r="N37" s="324"/>
      <c r="P37" s="330"/>
      <c r="Q37" s="298"/>
      <c r="R37" s="298"/>
      <c r="T37" s="256"/>
      <c r="U37" s="256"/>
      <c r="V37" s="256"/>
      <c r="W37" s="256"/>
      <c r="X37" s="319"/>
      <c r="Y37" s="256"/>
      <c r="Z37" s="321"/>
      <c r="AF37" s="256"/>
      <c r="AG37" s="256"/>
      <c r="AH37" s="256"/>
      <c r="AI37" s="256"/>
      <c r="AJ37" s="319"/>
      <c r="AK37" s="256"/>
      <c r="AL37" s="321"/>
      <c r="AN37" s="311"/>
      <c r="AO37" s="311"/>
    </row>
    <row r="38" spans="1:41" ht="13.5" customHeight="1">
      <c r="A38" s="151" t="s">
        <v>49</v>
      </c>
      <c r="B38" s="93"/>
      <c r="D38" s="82"/>
      <c r="H38" s="256"/>
      <c r="I38" s="256"/>
      <c r="J38" s="256"/>
      <c r="K38" s="286"/>
      <c r="L38" s="319"/>
      <c r="M38" s="286"/>
      <c r="N38" s="323"/>
      <c r="P38" s="330"/>
      <c r="Q38" s="298"/>
      <c r="R38" s="298"/>
      <c r="T38" s="286"/>
      <c r="U38" s="286"/>
      <c r="V38" s="286"/>
      <c r="W38" s="286"/>
      <c r="X38" s="319"/>
      <c r="Y38" s="286"/>
      <c r="Z38" s="326"/>
      <c r="AF38" s="256"/>
      <c r="AG38" s="256"/>
      <c r="AH38" s="256"/>
      <c r="AI38" s="286"/>
      <c r="AJ38" s="319"/>
      <c r="AK38" s="286"/>
      <c r="AL38" s="326"/>
      <c r="AN38" s="311"/>
      <c r="AO38" s="311"/>
    </row>
    <row r="39" spans="1:41" ht="13.5" customHeight="1">
      <c r="A39" s="175" t="s">
        <v>48</v>
      </c>
      <c r="B39" s="93">
        <v>100</v>
      </c>
      <c r="D39" s="82">
        <v>94.961624035718316</v>
      </c>
      <c r="F39" s="296">
        <v>94.535895012776209</v>
      </c>
      <c r="G39" s="296">
        <v>0.43088770911365326</v>
      </c>
      <c r="H39" s="297">
        <v>93.691029872484549</v>
      </c>
      <c r="I39" s="297">
        <v>95.380760153067868</v>
      </c>
      <c r="J39" s="297">
        <v>0.45579270081001533</v>
      </c>
      <c r="K39" s="286"/>
      <c r="L39" s="319">
        <v>-0.42572902294210735</v>
      </c>
      <c r="M39" s="286"/>
      <c r="N39" s="323" t="s">
        <v>350</v>
      </c>
      <c r="P39" s="330">
        <v>3.7483888685993048</v>
      </c>
      <c r="Q39" s="298"/>
      <c r="R39" s="296">
        <v>3.6730954514975802</v>
      </c>
      <c r="S39" s="296">
        <v>0.34417647521426814</v>
      </c>
      <c r="T39" s="297">
        <v>2.9982497785607958</v>
      </c>
      <c r="U39" s="297">
        <v>4.3479411244343646</v>
      </c>
      <c r="V39" s="297">
        <v>9.3702023200606419</v>
      </c>
      <c r="W39" s="286"/>
      <c r="X39" s="319">
        <v>-7.5293417101724547E-2</v>
      </c>
      <c r="Y39" s="286"/>
      <c r="Z39" s="325" t="s">
        <v>350</v>
      </c>
      <c r="AB39" s="320">
        <v>1.2899870956824817</v>
      </c>
      <c r="AD39" s="320">
        <v>1.7910095357268303</v>
      </c>
      <c r="AE39" s="296">
        <v>0.26902352828754611</v>
      </c>
      <c r="AF39" s="297">
        <v>1.2635203635804395</v>
      </c>
      <c r="AG39" s="297">
        <v>2.3184987078732213</v>
      </c>
      <c r="AH39" s="297">
        <v>15.020775876459561</v>
      </c>
      <c r="AI39" s="286"/>
      <c r="AJ39" s="319">
        <v>0.50102244004434859</v>
      </c>
      <c r="AK39" s="286"/>
      <c r="AL39" s="325" t="s">
        <v>350</v>
      </c>
      <c r="AN39" s="311">
        <v>13240.259432999943</v>
      </c>
      <c r="AO39" s="311">
        <v>13697</v>
      </c>
    </row>
    <row r="40" spans="1:41" ht="13.5" customHeight="1">
      <c r="A40" s="175" t="s">
        <v>47</v>
      </c>
      <c r="B40" s="93">
        <v>100</v>
      </c>
      <c r="D40" s="82">
        <v>92.492427329492315</v>
      </c>
      <c r="F40" s="296">
        <v>92.394653865986669</v>
      </c>
      <c r="G40" s="296">
        <v>0.51229725587979913</v>
      </c>
      <c r="H40" s="297">
        <v>91.390164566790261</v>
      </c>
      <c r="I40" s="297">
        <v>93.399143165183077</v>
      </c>
      <c r="J40" s="297">
        <v>0.55446634025260599</v>
      </c>
      <c r="K40" s="256"/>
      <c r="L40" s="319">
        <v>-9.7773463505646419E-2</v>
      </c>
      <c r="M40" s="256"/>
      <c r="N40" s="323" t="s">
        <v>350</v>
      </c>
      <c r="P40" s="330">
        <v>5.8054272751282108</v>
      </c>
      <c r="Q40" s="298"/>
      <c r="R40" s="296">
        <v>5.0584125284853414</v>
      </c>
      <c r="S40" s="296">
        <v>0.40818729013682192</v>
      </c>
      <c r="T40" s="297">
        <v>4.2580573434741185</v>
      </c>
      <c r="U40" s="297">
        <v>5.8587677134965643</v>
      </c>
      <c r="V40" s="297">
        <v>8.069474125295331</v>
      </c>
      <c r="W40" s="256"/>
      <c r="X40" s="319">
        <v>-0.74701474664286938</v>
      </c>
      <c r="Y40" s="256"/>
      <c r="Z40" s="325" t="s">
        <v>350</v>
      </c>
      <c r="AB40" s="296">
        <v>1.7021453953794015</v>
      </c>
      <c r="AD40" s="296">
        <v>2.5469336055277245</v>
      </c>
      <c r="AE40" s="296">
        <v>0.29995846460945835</v>
      </c>
      <c r="AF40" s="297">
        <v>1.9587886087599069</v>
      </c>
      <c r="AG40" s="297">
        <v>3.1350786022955419</v>
      </c>
      <c r="AH40" s="297">
        <v>11.777239263655913</v>
      </c>
      <c r="AI40" s="256"/>
      <c r="AJ40" s="319">
        <v>0.84478821014832306</v>
      </c>
      <c r="AK40" s="256"/>
      <c r="AL40" s="325" t="s">
        <v>351</v>
      </c>
      <c r="AN40" s="311">
        <v>3931.514539000023</v>
      </c>
      <c r="AO40" s="311">
        <v>7218</v>
      </c>
    </row>
    <row r="41" spans="1:41" ht="9.75" customHeight="1">
      <c r="A41" s="128"/>
      <c r="B41" s="93"/>
      <c r="D41" s="82"/>
      <c r="H41" s="256"/>
      <c r="I41" s="256"/>
      <c r="J41" s="256"/>
      <c r="K41" s="256"/>
      <c r="L41" s="319"/>
      <c r="M41" s="256"/>
      <c r="N41" s="324"/>
      <c r="P41" s="330"/>
      <c r="Q41" s="298"/>
      <c r="R41" s="298"/>
      <c r="T41" s="256"/>
      <c r="U41" s="256"/>
      <c r="V41" s="256"/>
      <c r="W41" s="256"/>
      <c r="X41" s="319"/>
      <c r="Y41" s="256"/>
      <c r="Z41" s="321"/>
      <c r="AF41" s="256"/>
      <c r="AG41" s="256"/>
      <c r="AH41" s="256"/>
      <c r="AI41" s="256"/>
      <c r="AJ41" s="319"/>
      <c r="AK41" s="256"/>
      <c r="AL41" s="321"/>
      <c r="AN41" s="311"/>
      <c r="AO41" s="311"/>
    </row>
    <row r="42" spans="1:41" ht="13.5" customHeight="1">
      <c r="A42" s="151" t="s">
        <v>247</v>
      </c>
      <c r="B42" s="93"/>
      <c r="D42" s="82"/>
      <c r="H42" s="256"/>
      <c r="I42" s="256"/>
      <c r="J42" s="256"/>
      <c r="K42" s="256"/>
      <c r="L42" s="319"/>
      <c r="M42" s="256"/>
      <c r="N42" s="324"/>
      <c r="P42" s="330"/>
      <c r="Q42" s="298"/>
      <c r="R42" s="298"/>
      <c r="T42" s="256"/>
      <c r="U42" s="256"/>
      <c r="V42" s="256"/>
      <c r="W42" s="256"/>
      <c r="X42" s="319"/>
      <c r="Y42" s="256"/>
      <c r="Z42" s="321"/>
      <c r="AF42" s="256"/>
      <c r="AG42" s="256"/>
      <c r="AH42" s="256"/>
      <c r="AI42" s="256"/>
      <c r="AJ42" s="319"/>
      <c r="AK42" s="256"/>
      <c r="AL42" s="321"/>
      <c r="AN42" s="311"/>
      <c r="AO42" s="311"/>
    </row>
    <row r="43" spans="1:41" ht="13.5" customHeight="1">
      <c r="A43" s="175" t="s">
        <v>46</v>
      </c>
      <c r="B43" s="93">
        <v>100</v>
      </c>
      <c r="D43" s="82">
        <v>92.142433909001596</v>
      </c>
      <c r="F43" s="296">
        <v>95.637966078061766</v>
      </c>
      <c r="G43" s="296">
        <v>0.91075509249213171</v>
      </c>
      <c r="H43" s="297">
        <v>93.852198666472049</v>
      </c>
      <c r="I43" s="297">
        <v>97.423733489651482</v>
      </c>
      <c r="J43" s="297">
        <v>0.9522945016927209</v>
      </c>
      <c r="K43" s="256"/>
      <c r="L43" s="319">
        <v>3.4955321690601693</v>
      </c>
      <c r="M43" s="256"/>
      <c r="N43" s="323" t="s">
        <v>261</v>
      </c>
      <c r="P43" s="320">
        <v>6.8403434077988194</v>
      </c>
      <c r="Q43" s="298"/>
      <c r="R43" s="320">
        <v>2.8427905508689957</v>
      </c>
      <c r="S43" s="296">
        <v>0.79224871622937021</v>
      </c>
      <c r="T43" s="297">
        <v>1.2893850843731589</v>
      </c>
      <c r="U43" s="297">
        <v>4.396196017364832</v>
      </c>
      <c r="V43" s="297">
        <v>27.868698099731354</v>
      </c>
      <c r="W43" s="256"/>
      <c r="X43" s="319">
        <v>-3.9975528569298238</v>
      </c>
      <c r="Y43" s="256"/>
      <c r="Z43" s="325" t="s">
        <v>351</v>
      </c>
      <c r="AB43" s="320">
        <v>1.0172226831995692</v>
      </c>
      <c r="AD43" s="320">
        <v>1.5192433710692212</v>
      </c>
      <c r="AE43" s="296">
        <v>0.54810369503724798</v>
      </c>
      <c r="AF43" s="297">
        <v>0.44454642472424971</v>
      </c>
      <c r="AG43" s="297">
        <v>2.5939403174141926</v>
      </c>
      <c r="AH43" s="297">
        <v>36.077412314229854</v>
      </c>
      <c r="AI43" s="256"/>
      <c r="AJ43" s="319">
        <v>0.50202068786965204</v>
      </c>
      <c r="AK43" s="256"/>
      <c r="AL43" s="325" t="s">
        <v>350</v>
      </c>
      <c r="AN43" s="311">
        <v>245.04513700000052</v>
      </c>
      <c r="AO43" s="311">
        <v>883</v>
      </c>
    </row>
    <row r="44" spans="1:41" ht="13.5" customHeight="1">
      <c r="A44" s="175" t="s">
        <v>45</v>
      </c>
      <c r="B44" s="93">
        <v>100</v>
      </c>
      <c r="D44" s="82">
        <v>95.456799540756919</v>
      </c>
      <c r="F44" s="296">
        <v>94.401262599439889</v>
      </c>
      <c r="G44" s="296">
        <v>1.1747723008583617</v>
      </c>
      <c r="H44" s="297">
        <v>92.097822181477852</v>
      </c>
      <c r="I44" s="297">
        <v>96.70470301740194</v>
      </c>
      <c r="J44" s="297">
        <v>1.2444455386609754</v>
      </c>
      <c r="K44" s="256"/>
      <c r="L44" s="319">
        <v>-1.0555369413170297</v>
      </c>
      <c r="M44" s="256"/>
      <c r="N44" s="323" t="s">
        <v>350</v>
      </c>
      <c r="P44" s="320">
        <v>3.2002363500149977</v>
      </c>
      <c r="Q44" s="298"/>
      <c r="R44" s="320">
        <v>4.31220553566222</v>
      </c>
      <c r="S44" s="296">
        <v>1.0861344763564591</v>
      </c>
      <c r="T44" s="297">
        <v>2.1825621568104201</v>
      </c>
      <c r="U44" s="297">
        <v>6.4418489145140185</v>
      </c>
      <c r="V44" s="297">
        <v>25.187446826781713</v>
      </c>
      <c r="W44" s="256"/>
      <c r="X44" s="319">
        <v>1.1119691856472222</v>
      </c>
      <c r="Y44" s="256"/>
      <c r="Z44" s="325" t="s">
        <v>350</v>
      </c>
      <c r="AB44" s="320">
        <v>1.3429641092280997</v>
      </c>
      <c r="AD44" s="320">
        <v>1.2865318648979491</v>
      </c>
      <c r="AE44" s="296">
        <v>0.45837117244142445</v>
      </c>
      <c r="AF44" s="297">
        <v>0.3877783921962436</v>
      </c>
      <c r="AG44" s="297">
        <v>2.1852853375996544</v>
      </c>
      <c r="AH44" s="297">
        <v>35.628435248883918</v>
      </c>
      <c r="AI44" s="256"/>
      <c r="AJ44" s="319">
        <v>-5.6432244330150594E-2</v>
      </c>
      <c r="AK44" s="256"/>
      <c r="AL44" s="325" t="s">
        <v>350</v>
      </c>
      <c r="AN44" s="311">
        <v>626.45552899999905</v>
      </c>
      <c r="AO44" s="311">
        <v>712</v>
      </c>
    </row>
    <row r="45" spans="1:41" ht="13.5" customHeight="1">
      <c r="A45" s="175" t="s">
        <v>44</v>
      </c>
      <c r="B45" s="93">
        <v>100</v>
      </c>
      <c r="D45" s="82">
        <v>95.533945748703488</v>
      </c>
      <c r="F45" s="296">
        <v>95.19314743044356</v>
      </c>
      <c r="G45" s="296">
        <v>1.1562637570322873</v>
      </c>
      <c r="H45" s="297">
        <v>92.925997728474272</v>
      </c>
      <c r="I45" s="297">
        <v>97.460297132412848</v>
      </c>
      <c r="J45" s="297">
        <v>1.2146502014519005</v>
      </c>
      <c r="K45" s="256"/>
      <c r="L45" s="319">
        <v>-0.34079831825992812</v>
      </c>
      <c r="M45" s="256"/>
      <c r="N45" s="323" t="s">
        <v>350</v>
      </c>
      <c r="P45" s="320">
        <v>3.4996392286165205</v>
      </c>
      <c r="Q45" s="298"/>
      <c r="R45" s="320">
        <v>2.9202299392716973</v>
      </c>
      <c r="S45" s="296">
        <v>0.86608366066657294</v>
      </c>
      <c r="T45" s="297">
        <v>1.2220522516821497</v>
      </c>
      <c r="U45" s="297">
        <v>4.6184076268612442</v>
      </c>
      <c r="V45" s="297">
        <v>29.658063874332218</v>
      </c>
      <c r="W45" s="256"/>
      <c r="X45" s="319">
        <v>-0.57940928934482328</v>
      </c>
      <c r="Y45" s="256"/>
      <c r="Z45" s="325" t="s">
        <v>350</v>
      </c>
      <c r="AB45" s="320">
        <v>0.966415022680015</v>
      </c>
      <c r="AD45" s="320">
        <v>1.8866226302847167</v>
      </c>
      <c r="AE45" s="296">
        <v>0.79465889857820249</v>
      </c>
      <c r="AF45" s="297">
        <v>0.3284913871997468</v>
      </c>
      <c r="AG45" s="297">
        <v>3.4447538733696867</v>
      </c>
      <c r="AH45" s="297">
        <v>42.120712739371612</v>
      </c>
      <c r="AI45" s="256"/>
      <c r="AJ45" s="319">
        <v>0.92020760760470166</v>
      </c>
      <c r="AK45" s="256"/>
      <c r="AL45" s="325" t="s">
        <v>350</v>
      </c>
      <c r="AN45" s="311">
        <v>238.92865100000049</v>
      </c>
      <c r="AO45" s="311">
        <v>740</v>
      </c>
    </row>
    <row r="46" spans="1:41" ht="13.5" customHeight="1">
      <c r="A46" s="175" t="s">
        <v>43</v>
      </c>
      <c r="B46" s="93">
        <v>100</v>
      </c>
      <c r="D46" s="82">
        <v>94.485867840380493</v>
      </c>
      <c r="F46" s="296">
        <v>91.657355774999587</v>
      </c>
      <c r="G46" s="296">
        <v>1.6456090880981742</v>
      </c>
      <c r="H46" s="297">
        <v>88.430719870389495</v>
      </c>
      <c r="I46" s="297">
        <v>94.883991679609665</v>
      </c>
      <c r="J46" s="297">
        <v>1.7953922783216816</v>
      </c>
      <c r="K46" s="256"/>
      <c r="L46" s="319">
        <v>-2.8285120653809059</v>
      </c>
      <c r="M46" s="256"/>
      <c r="N46" s="323" t="s">
        <v>350</v>
      </c>
      <c r="P46" s="320">
        <v>3.8293602363126586</v>
      </c>
      <c r="Q46" s="298"/>
      <c r="R46" s="320">
        <v>5.3651066691757299</v>
      </c>
      <c r="S46" s="296">
        <v>1.2788298668765667</v>
      </c>
      <c r="T46" s="297">
        <v>2.8576348800399267</v>
      </c>
      <c r="U46" s="297">
        <v>7.8725784583115326</v>
      </c>
      <c r="V46" s="297">
        <v>23.83605668502096</v>
      </c>
      <c r="W46" s="256"/>
      <c r="X46" s="319">
        <v>1.5357464328630712</v>
      </c>
      <c r="Y46" s="256"/>
      <c r="Z46" s="325" t="s">
        <v>350</v>
      </c>
      <c r="AB46" s="320">
        <v>1.684771923306835</v>
      </c>
      <c r="AD46" s="320">
        <v>2.9775375558245711</v>
      </c>
      <c r="AE46" s="296">
        <v>1.0735778261847908</v>
      </c>
      <c r="AF46" s="297">
        <v>0.87251468896347617</v>
      </c>
      <c r="AG46" s="297">
        <v>5.0825604226856651</v>
      </c>
      <c r="AH46" s="297">
        <v>36.055895385255162</v>
      </c>
      <c r="AI46" s="256"/>
      <c r="AJ46" s="319">
        <v>1.2927656325177361</v>
      </c>
      <c r="AK46" s="256"/>
      <c r="AL46" s="325" t="s">
        <v>350</v>
      </c>
      <c r="AN46" s="311">
        <v>725.35659400000156</v>
      </c>
      <c r="AO46" s="311">
        <v>704</v>
      </c>
    </row>
    <row r="47" spans="1:41" ht="13.5" customHeight="1">
      <c r="A47" s="175" t="s">
        <v>42</v>
      </c>
      <c r="B47" s="93">
        <v>100</v>
      </c>
      <c r="D47" s="82">
        <v>92.852132765609824</v>
      </c>
      <c r="F47" s="296">
        <v>95.43114800298406</v>
      </c>
      <c r="G47" s="296">
        <v>0.96759631597743301</v>
      </c>
      <c r="H47" s="297">
        <v>93.533928890084411</v>
      </c>
      <c r="I47" s="297">
        <v>97.328367115883708</v>
      </c>
      <c r="J47" s="297">
        <v>1.0139208594107838</v>
      </c>
      <c r="K47" s="286"/>
      <c r="L47" s="319">
        <v>2.5790152373742359</v>
      </c>
      <c r="M47" s="286"/>
      <c r="N47" s="323" t="s">
        <v>350</v>
      </c>
      <c r="P47" s="320">
        <v>3.8870036082636212</v>
      </c>
      <c r="Q47" s="298"/>
      <c r="R47" s="320">
        <v>2.5025429285809317</v>
      </c>
      <c r="S47" s="296">
        <v>0.69772326981013044</v>
      </c>
      <c r="T47" s="297">
        <v>1.13447868408096</v>
      </c>
      <c r="U47" s="297">
        <v>3.870607173080904</v>
      </c>
      <c r="V47" s="297">
        <v>27.880571471586091</v>
      </c>
      <c r="W47" s="286"/>
      <c r="X47" s="319">
        <v>-1.3844606796826895</v>
      </c>
      <c r="Y47" s="286"/>
      <c r="Z47" s="325" t="s">
        <v>350</v>
      </c>
      <c r="AB47" s="320">
        <v>3.2608636261264667</v>
      </c>
      <c r="AD47" s="320">
        <v>2.0663090684349958</v>
      </c>
      <c r="AE47" s="296">
        <v>0.71293823646723253</v>
      </c>
      <c r="AF47" s="297">
        <v>0.66841200515788191</v>
      </c>
      <c r="AG47" s="297">
        <v>3.46420613171211</v>
      </c>
      <c r="AH47" s="297">
        <v>34.502981541246662</v>
      </c>
      <c r="AI47" s="286"/>
      <c r="AJ47" s="319">
        <v>-1.1945545576914709</v>
      </c>
      <c r="AK47" s="286"/>
      <c r="AL47" s="325" t="s">
        <v>350</v>
      </c>
      <c r="AN47" s="311">
        <v>319.11828200000167</v>
      </c>
      <c r="AO47" s="311">
        <v>902</v>
      </c>
    </row>
    <row r="48" spans="1:41" ht="13.5" customHeight="1">
      <c r="A48" s="175" t="s">
        <v>41</v>
      </c>
      <c r="B48" s="93">
        <v>100</v>
      </c>
      <c r="D48" s="82">
        <v>92.561848928518359</v>
      </c>
      <c r="F48" s="296">
        <v>93.171681957793993</v>
      </c>
      <c r="G48" s="296">
        <v>1.3511426685778682</v>
      </c>
      <c r="H48" s="297">
        <v>90.522422496227421</v>
      </c>
      <c r="I48" s="297">
        <v>95.820941419360565</v>
      </c>
      <c r="J48" s="297">
        <v>1.4501645137091381</v>
      </c>
      <c r="K48" s="286"/>
      <c r="L48" s="319">
        <v>0.60983302927563443</v>
      </c>
      <c r="M48" s="286"/>
      <c r="N48" s="323" t="s">
        <v>350</v>
      </c>
      <c r="P48" s="320">
        <v>3.5873575944934477</v>
      </c>
      <c r="Q48" s="298"/>
      <c r="R48" s="320">
        <v>3.7304989232200554</v>
      </c>
      <c r="S48" s="296">
        <v>0.79655110172886601</v>
      </c>
      <c r="T48" s="297">
        <v>2.168657533740717</v>
      </c>
      <c r="U48" s="297">
        <v>5.2923403126993938</v>
      </c>
      <c r="V48" s="297">
        <v>21.352401330846835</v>
      </c>
      <c r="W48" s="286"/>
      <c r="X48" s="319">
        <v>0.14314132872660768</v>
      </c>
      <c r="Y48" s="286"/>
      <c r="Z48" s="325" t="s">
        <v>350</v>
      </c>
      <c r="AB48" s="320">
        <v>3.8507934769881516</v>
      </c>
      <c r="AD48" s="320">
        <v>3.0978191189859157</v>
      </c>
      <c r="AE48" s="296">
        <v>0.95076111411775788</v>
      </c>
      <c r="AF48" s="297">
        <v>1.2336097088003861</v>
      </c>
      <c r="AG48" s="297">
        <v>4.9620285291714445</v>
      </c>
      <c r="AH48" s="297">
        <v>30.691304998756468</v>
      </c>
      <c r="AI48" s="286"/>
      <c r="AJ48" s="319">
        <v>-0.75297435800223589</v>
      </c>
      <c r="AK48" s="286"/>
      <c r="AL48" s="325" t="s">
        <v>350</v>
      </c>
      <c r="AN48" s="311">
        <v>876.05040700000222</v>
      </c>
      <c r="AO48" s="311">
        <v>844</v>
      </c>
    </row>
    <row r="49" spans="1:41" ht="13.5" customHeight="1">
      <c r="A49" s="153" t="s">
        <v>209</v>
      </c>
      <c r="B49" s="93">
        <v>100</v>
      </c>
      <c r="D49" s="82">
        <v>97.00183842362685</v>
      </c>
      <c r="F49" s="296">
        <v>93.479648817214851</v>
      </c>
      <c r="G49" s="296">
        <v>1.4568092158362407</v>
      </c>
      <c r="H49" s="297">
        <v>90.623203166798234</v>
      </c>
      <c r="I49" s="297">
        <v>96.336094467631469</v>
      </c>
      <c r="J49" s="297">
        <v>1.5584239289182698</v>
      </c>
      <c r="K49" s="256"/>
      <c r="L49" s="319">
        <v>-3.5221896064119989</v>
      </c>
      <c r="M49" s="256"/>
      <c r="N49" s="323" t="s">
        <v>351</v>
      </c>
      <c r="P49" s="320">
        <v>2.7195096503775722</v>
      </c>
      <c r="Q49" s="298"/>
      <c r="R49" s="320">
        <v>4.3383625823463738</v>
      </c>
      <c r="S49" s="296">
        <v>1.2251443102913817</v>
      </c>
      <c r="T49" s="297">
        <v>1.9361550055253733</v>
      </c>
      <c r="U49" s="297">
        <v>6.7405701591673735</v>
      </c>
      <c r="V49" s="297">
        <v>28.239786026108742</v>
      </c>
      <c r="W49" s="256"/>
      <c r="X49" s="319">
        <v>1.6188529319688016</v>
      </c>
      <c r="Y49" s="256"/>
      <c r="Z49" s="325" t="s">
        <v>350</v>
      </c>
      <c r="AB49" s="320">
        <v>0.27865192599554978</v>
      </c>
      <c r="AD49" s="320">
        <v>2.1819886004388467</v>
      </c>
      <c r="AE49" s="296">
        <v>0.91549720041215654</v>
      </c>
      <c r="AF49" s="297">
        <v>0.38692307802259618</v>
      </c>
      <c r="AG49" s="297">
        <v>3.9770541228550975</v>
      </c>
      <c r="AH49" s="297">
        <v>41.95701115157199</v>
      </c>
      <c r="AI49" s="256"/>
      <c r="AJ49" s="319">
        <v>1.9033366744432969</v>
      </c>
      <c r="AK49" s="256"/>
      <c r="AL49" s="325" t="s">
        <v>351</v>
      </c>
      <c r="AN49" s="311">
        <v>538.87197199999935</v>
      </c>
      <c r="AO49" s="311">
        <v>709</v>
      </c>
    </row>
    <row r="50" spans="1:41" ht="13.5" customHeight="1">
      <c r="A50" s="175" t="s">
        <v>40</v>
      </c>
      <c r="B50" s="93">
        <v>100</v>
      </c>
      <c r="D50" s="82">
        <v>95.121562834211375</v>
      </c>
      <c r="F50" s="296">
        <v>89.324056998739735</v>
      </c>
      <c r="G50" s="296">
        <v>1.9008948668077448</v>
      </c>
      <c r="H50" s="297">
        <v>85.596868280294245</v>
      </c>
      <c r="I50" s="297">
        <v>93.051245717185211</v>
      </c>
      <c r="J50" s="297">
        <v>2.1280883679909035</v>
      </c>
      <c r="K50" s="256"/>
      <c r="L50" s="319">
        <v>-5.7975058354716396</v>
      </c>
      <c r="M50" s="256"/>
      <c r="N50" s="323" t="s">
        <v>349</v>
      </c>
      <c r="P50" s="320">
        <v>3.1672774016836462</v>
      </c>
      <c r="Q50" s="298"/>
      <c r="R50" s="320">
        <v>8.9955054916767985</v>
      </c>
      <c r="S50" s="296">
        <v>1.7955983712155128</v>
      </c>
      <c r="T50" s="297">
        <v>5.4747773815038219</v>
      </c>
      <c r="U50" s="297">
        <v>12.516233601849775</v>
      </c>
      <c r="V50" s="297">
        <v>19.961061364221411</v>
      </c>
      <c r="W50" s="256"/>
      <c r="X50" s="319">
        <v>5.8282280899931518</v>
      </c>
      <c r="Y50" s="256"/>
      <c r="Z50" s="325" t="s">
        <v>349</v>
      </c>
      <c r="AB50" s="320">
        <v>1.7111597641051701</v>
      </c>
      <c r="AD50" s="320">
        <v>1.6804375095831949</v>
      </c>
      <c r="AE50" s="296">
        <v>0.56645309725639459</v>
      </c>
      <c r="AF50" s="297">
        <v>0.56976188491380109</v>
      </c>
      <c r="AG50" s="297">
        <v>2.7911131342525888</v>
      </c>
      <c r="AH50" s="297">
        <v>33.708667774078314</v>
      </c>
      <c r="AI50" s="256"/>
      <c r="AJ50" s="319">
        <v>-3.072225452197519E-2</v>
      </c>
      <c r="AK50" s="256"/>
      <c r="AL50" s="325" t="s">
        <v>350</v>
      </c>
      <c r="AN50" s="311">
        <v>608.89107400000182</v>
      </c>
      <c r="AO50" s="311">
        <v>677</v>
      </c>
    </row>
    <row r="51" spans="1:41" ht="13.5" customHeight="1">
      <c r="A51" s="175" t="s">
        <v>39</v>
      </c>
      <c r="B51" s="93">
        <v>100</v>
      </c>
      <c r="D51" s="82">
        <v>91.847934643127729</v>
      </c>
      <c r="F51" s="296">
        <v>92.408115687487765</v>
      </c>
      <c r="G51" s="296">
        <v>1.3094879991158834</v>
      </c>
      <c r="H51" s="297">
        <v>89.840530818661819</v>
      </c>
      <c r="I51" s="297">
        <v>94.975700556313711</v>
      </c>
      <c r="J51" s="297">
        <v>1.41707033995196</v>
      </c>
      <c r="K51" s="256"/>
      <c r="L51" s="319">
        <v>0.56018104436003568</v>
      </c>
      <c r="M51" s="256"/>
      <c r="N51" s="323" t="s">
        <v>350</v>
      </c>
      <c r="P51" s="320">
        <v>5.4902165654926192</v>
      </c>
      <c r="Q51" s="298"/>
      <c r="R51" s="320">
        <v>6.0073151338636013</v>
      </c>
      <c r="S51" s="296">
        <v>1.1633255142416099</v>
      </c>
      <c r="T51" s="297">
        <v>3.7263190576089262</v>
      </c>
      <c r="U51" s="297">
        <v>8.2883112101182768</v>
      </c>
      <c r="V51" s="297">
        <v>19.36514879473982</v>
      </c>
      <c r="W51" s="256"/>
      <c r="X51" s="319">
        <v>0.51709856837098211</v>
      </c>
      <c r="Y51" s="256"/>
      <c r="Z51" s="325" t="s">
        <v>350</v>
      </c>
      <c r="AB51" s="320">
        <v>2.6618487913796605</v>
      </c>
      <c r="AD51" s="320">
        <v>1.5845691786485885</v>
      </c>
      <c r="AE51" s="296">
        <v>0.53085743987394329</v>
      </c>
      <c r="AF51" s="297">
        <v>0.54368790975244408</v>
      </c>
      <c r="AG51" s="297">
        <v>2.6254504475447331</v>
      </c>
      <c r="AH51" s="297">
        <v>33.501689104333643</v>
      </c>
      <c r="AI51" s="256"/>
      <c r="AJ51" s="319">
        <v>-1.077279612731072</v>
      </c>
      <c r="AK51" s="256"/>
      <c r="AL51" s="325" t="s">
        <v>350</v>
      </c>
      <c r="AN51" s="311">
        <v>189.82263700000055</v>
      </c>
      <c r="AO51" s="311">
        <v>729</v>
      </c>
    </row>
    <row r="52" spans="1:41" ht="13.5" customHeight="1">
      <c r="A52" s="175" t="s">
        <v>38</v>
      </c>
      <c r="B52" s="93">
        <v>100</v>
      </c>
      <c r="D52" s="82">
        <v>93.360657661999824</v>
      </c>
      <c r="F52" s="296">
        <v>91.614284585308141</v>
      </c>
      <c r="G52" s="296">
        <v>1.3176029406373322</v>
      </c>
      <c r="H52" s="297">
        <v>89.030788306010365</v>
      </c>
      <c r="I52" s="297">
        <v>94.197780864605932</v>
      </c>
      <c r="J52" s="297">
        <v>1.438206876363723</v>
      </c>
      <c r="K52" s="256"/>
      <c r="L52" s="319">
        <v>-1.7463730766916825</v>
      </c>
      <c r="M52" s="256"/>
      <c r="N52" s="323" t="s">
        <v>350</v>
      </c>
      <c r="P52" s="320">
        <v>5.059206315548515</v>
      </c>
      <c r="Q52" s="298"/>
      <c r="R52" s="320">
        <v>5.4354972515423148</v>
      </c>
      <c r="S52" s="296">
        <v>1.1149443873352771</v>
      </c>
      <c r="T52" s="297">
        <v>3.2493647016928597</v>
      </c>
      <c r="U52" s="297">
        <v>7.6216298013917703</v>
      </c>
      <c r="V52" s="297">
        <v>20.512279479470127</v>
      </c>
      <c r="W52" s="256"/>
      <c r="X52" s="319">
        <v>0.37629093599379981</v>
      </c>
      <c r="Y52" s="256"/>
      <c r="Z52" s="325" t="s">
        <v>350</v>
      </c>
      <c r="AB52" s="320">
        <v>1.5801360224516732</v>
      </c>
      <c r="AD52" s="320">
        <v>2.9502181631496693</v>
      </c>
      <c r="AE52" s="296">
        <v>0.85625922888924266</v>
      </c>
      <c r="AF52" s="297">
        <v>1.2713037772423954</v>
      </c>
      <c r="AG52" s="297">
        <v>4.6291325490569433</v>
      </c>
      <c r="AH52" s="297">
        <v>29.023590173246561</v>
      </c>
      <c r="AI52" s="256"/>
      <c r="AJ52" s="319">
        <v>1.3700821406979962</v>
      </c>
      <c r="AK52" s="256"/>
      <c r="AL52" s="325" t="s">
        <v>350</v>
      </c>
      <c r="AN52" s="311">
        <v>408.89077800000035</v>
      </c>
      <c r="AO52" s="311">
        <v>847</v>
      </c>
    </row>
    <row r="53" spans="1:41" ht="13.5" customHeight="1">
      <c r="A53" s="175" t="s">
        <v>37</v>
      </c>
      <c r="B53" s="93">
        <v>100</v>
      </c>
      <c r="D53" s="82">
        <v>98.907311043660059</v>
      </c>
      <c r="F53" s="296">
        <v>97.060695950463113</v>
      </c>
      <c r="G53" s="296">
        <v>1.0044065914780294</v>
      </c>
      <c r="H53" s="297">
        <v>95.091300913495076</v>
      </c>
      <c r="I53" s="297">
        <v>99.030090987431151</v>
      </c>
      <c r="J53" s="297">
        <v>1.0348231914498618</v>
      </c>
      <c r="K53" s="256"/>
      <c r="L53" s="319">
        <v>-1.8466150931969452</v>
      </c>
      <c r="M53" s="256"/>
      <c r="N53" s="323" t="s">
        <v>350</v>
      </c>
      <c r="P53" s="320">
        <v>0.99727160267520076</v>
      </c>
      <c r="Q53" s="298"/>
      <c r="R53" s="320">
        <v>1.8655173094183515</v>
      </c>
      <c r="S53" s="296">
        <v>0.74407457169978297</v>
      </c>
      <c r="T53" s="297">
        <v>0.40656952764075144</v>
      </c>
      <c r="U53" s="297">
        <v>3.3244650911959517</v>
      </c>
      <c r="V53" s="297">
        <v>39.885696473745263</v>
      </c>
      <c r="W53" s="256"/>
      <c r="X53" s="319">
        <v>0.86824570674315071</v>
      </c>
      <c r="Y53" s="256"/>
      <c r="Z53" s="325" t="s">
        <v>350</v>
      </c>
      <c r="AB53" s="320">
        <v>9.5417353664715474E-2</v>
      </c>
      <c r="AD53" s="320">
        <v>1.0737867401185699</v>
      </c>
      <c r="AE53" s="296">
        <v>0.65904118846972126</v>
      </c>
      <c r="AF53" s="297">
        <v>-0.21843142804363838</v>
      </c>
      <c r="AG53" s="297">
        <v>2.3660049082807784</v>
      </c>
      <c r="AH53" s="297">
        <v>61.375426222617399</v>
      </c>
      <c r="AI53" s="256"/>
      <c r="AJ53" s="319">
        <v>0.97836938645385441</v>
      </c>
      <c r="AK53" s="256"/>
      <c r="AL53" s="325" t="s">
        <v>350</v>
      </c>
      <c r="AN53" s="311">
        <v>503.36214799999891</v>
      </c>
      <c r="AO53" s="311">
        <v>722</v>
      </c>
    </row>
    <row r="54" spans="1:41" ht="13.5" customHeight="1">
      <c r="A54" s="175" t="s">
        <v>36</v>
      </c>
      <c r="B54" s="93">
        <v>100</v>
      </c>
      <c r="D54" s="82">
        <v>90.632007844226038</v>
      </c>
      <c r="F54" s="296">
        <v>96.264678793933356</v>
      </c>
      <c r="G54" s="296">
        <v>0.96131399772666004</v>
      </c>
      <c r="H54" s="297">
        <v>94.379777766646342</v>
      </c>
      <c r="I54" s="297">
        <v>98.149579821220371</v>
      </c>
      <c r="J54" s="297">
        <v>0.99861549404270444</v>
      </c>
      <c r="K54" s="256"/>
      <c r="L54" s="319">
        <v>5.6326709497073182</v>
      </c>
      <c r="M54" s="256"/>
      <c r="N54" s="323" t="s">
        <v>349</v>
      </c>
      <c r="P54" s="320">
        <v>8.3914731579182735</v>
      </c>
      <c r="Q54" s="298"/>
      <c r="R54" s="320">
        <v>2.9529657159563087</v>
      </c>
      <c r="S54" s="296">
        <v>0.80576451782848579</v>
      </c>
      <c r="T54" s="297">
        <v>1.3730590767125179</v>
      </c>
      <c r="U54" s="297">
        <v>4.5328723552000989</v>
      </c>
      <c r="V54" s="297">
        <v>27.286619464443785</v>
      </c>
      <c r="W54" s="256"/>
      <c r="X54" s="319">
        <v>-5.4385074419619652</v>
      </c>
      <c r="Y54" s="256"/>
      <c r="Z54" s="325" t="s">
        <v>349</v>
      </c>
      <c r="AB54" s="320">
        <v>0.97651899785565788</v>
      </c>
      <c r="AD54" s="320">
        <v>0.7823554901103098</v>
      </c>
      <c r="AE54" s="296">
        <v>0.58009714098030707</v>
      </c>
      <c r="AF54" s="297">
        <v>-0.35507275866772015</v>
      </c>
      <c r="AG54" s="297">
        <v>1.9197837388883401</v>
      </c>
      <c r="AH54" s="297">
        <v>74.147513286896611</v>
      </c>
      <c r="AI54" s="256"/>
      <c r="AJ54" s="319">
        <v>-0.19416350774534807</v>
      </c>
      <c r="AK54" s="256"/>
      <c r="AL54" s="325" t="s">
        <v>350</v>
      </c>
      <c r="AN54" s="311">
        <v>646.71329899999955</v>
      </c>
      <c r="AO54" s="311">
        <v>693</v>
      </c>
    </row>
    <row r="55" spans="1:41" ht="13.5" customHeight="1">
      <c r="A55" s="175" t="s">
        <v>35</v>
      </c>
      <c r="B55" s="93">
        <v>100</v>
      </c>
      <c r="D55" s="82">
        <v>95.041844376708681</v>
      </c>
      <c r="F55" s="296">
        <v>95.063970345761973</v>
      </c>
      <c r="G55" s="296">
        <v>1.3737839576589179</v>
      </c>
      <c r="H55" s="297">
        <v>92.37031686814143</v>
      </c>
      <c r="I55" s="297">
        <v>97.757623823382517</v>
      </c>
      <c r="J55" s="297">
        <v>1.4451152762316353</v>
      </c>
      <c r="K55" s="256"/>
      <c r="L55" s="319">
        <v>2.2125969053291783E-2</v>
      </c>
      <c r="M55" s="256"/>
      <c r="N55" s="323" t="s">
        <v>350</v>
      </c>
      <c r="P55" s="320">
        <v>3.4040564804093392</v>
      </c>
      <c r="Q55" s="298"/>
      <c r="R55" s="320">
        <v>4.1206022081495339</v>
      </c>
      <c r="S55" s="296">
        <v>1.1663719187735213</v>
      </c>
      <c r="T55" s="297">
        <v>1.8336328796117229</v>
      </c>
      <c r="U55" s="297">
        <v>6.4075715366873451</v>
      </c>
      <c r="V55" s="297">
        <v>28.305860644998088</v>
      </c>
      <c r="W55" s="256"/>
      <c r="X55" s="319">
        <v>0.71654572774019476</v>
      </c>
      <c r="Y55" s="256"/>
      <c r="Z55" s="325" t="s">
        <v>350</v>
      </c>
      <c r="AB55" s="320">
        <v>1.5540991428819326</v>
      </c>
      <c r="AD55" s="320">
        <v>0.81542744608853368</v>
      </c>
      <c r="AE55" s="296">
        <v>0.4458725453132823</v>
      </c>
      <c r="AF55" s="297">
        <v>-5.8819283583085198E-2</v>
      </c>
      <c r="AG55" s="297">
        <v>1.6896741757601523</v>
      </c>
      <c r="AH55" s="297">
        <v>54.679609749715539</v>
      </c>
      <c r="AI55" s="256"/>
      <c r="AJ55" s="319">
        <v>-0.73867169679339895</v>
      </c>
      <c r="AK55" s="256"/>
      <c r="AL55" s="325" t="s">
        <v>350</v>
      </c>
      <c r="AN55" s="311">
        <v>1040.863296999999</v>
      </c>
      <c r="AO55" s="311">
        <v>737</v>
      </c>
    </row>
    <row r="56" spans="1:41" ht="13.5" customHeight="1">
      <c r="A56" s="175" t="s">
        <v>34</v>
      </c>
      <c r="B56" s="93">
        <v>100</v>
      </c>
      <c r="D56" s="82">
        <v>94.143181118710828</v>
      </c>
      <c r="F56" s="296">
        <v>92.072876131824941</v>
      </c>
      <c r="G56" s="296">
        <v>1.6364692825437372</v>
      </c>
      <c r="H56" s="297">
        <v>88.864161144750128</v>
      </c>
      <c r="I56" s="297">
        <v>95.281591118899755</v>
      </c>
      <c r="J56" s="297">
        <v>1.7773630533716893</v>
      </c>
      <c r="K56" s="286"/>
      <c r="L56" s="319">
        <v>-2.0703049868858869</v>
      </c>
      <c r="M56" s="286"/>
      <c r="N56" s="323" t="s">
        <v>350</v>
      </c>
      <c r="P56" s="320">
        <v>4.6489809050726851</v>
      </c>
      <c r="Q56" s="298"/>
      <c r="R56" s="320">
        <v>4.4615687860735438</v>
      </c>
      <c r="S56" s="296">
        <v>1.3035860765298108</v>
      </c>
      <c r="T56" s="297">
        <v>1.9055561402379713</v>
      </c>
      <c r="U56" s="297">
        <v>7.0175814319091163</v>
      </c>
      <c r="V56" s="297">
        <v>29.218110019929721</v>
      </c>
      <c r="W56" s="286"/>
      <c r="X56" s="319">
        <v>-0.18741211899914134</v>
      </c>
      <c r="Y56" s="286"/>
      <c r="Z56" s="325" t="s">
        <v>350</v>
      </c>
      <c r="AB56" s="320">
        <v>1.2078379762164657</v>
      </c>
      <c r="AD56" s="320">
        <v>3.4655550821015386</v>
      </c>
      <c r="AE56" s="296">
        <v>0.99324232710357729</v>
      </c>
      <c r="AF56" s="297">
        <v>1.5180504300005397</v>
      </c>
      <c r="AG56" s="297">
        <v>5.4130597342025384</v>
      </c>
      <c r="AH56" s="297">
        <v>28.66041091752804</v>
      </c>
      <c r="AI56" s="286"/>
      <c r="AJ56" s="319">
        <v>2.2577171058850727</v>
      </c>
      <c r="AK56" s="286"/>
      <c r="AL56" s="325" t="s">
        <v>351</v>
      </c>
      <c r="AN56" s="311">
        <v>682.6663099999987</v>
      </c>
      <c r="AO56" s="311">
        <v>782</v>
      </c>
    </row>
    <row r="57" spans="1:41" s="308" customFormat="1" ht="13.5" customHeight="1">
      <c r="A57" s="220" t="s">
        <v>298</v>
      </c>
      <c r="B57" s="73">
        <v>100</v>
      </c>
      <c r="C57" s="17"/>
      <c r="D57" s="307">
        <v>94.406385323887022</v>
      </c>
      <c r="E57" s="17"/>
      <c r="F57" s="296">
        <v>94.097479328813293</v>
      </c>
      <c r="G57" s="296">
        <v>0.94143456550861182</v>
      </c>
      <c r="H57" s="297">
        <v>92.251556993502362</v>
      </c>
      <c r="I57" s="297">
        <v>95.943401664124224</v>
      </c>
      <c r="J57" s="297">
        <v>1.0004886126852264</v>
      </c>
      <c r="K57" s="286"/>
      <c r="L57" s="319">
        <v>-0.3089059950737294</v>
      </c>
      <c r="M57" s="286"/>
      <c r="N57" s="323" t="s">
        <v>350</v>
      </c>
      <c r="O57" s="17"/>
      <c r="P57" s="320">
        <v>4.2289978711517389</v>
      </c>
      <c r="Q57" s="298"/>
      <c r="R57" s="320">
        <v>3.4447089051736408</v>
      </c>
      <c r="S57" s="296">
        <v>0.72652020935006323</v>
      </c>
      <c r="T57" s="297">
        <v>2.020180923486961</v>
      </c>
      <c r="U57" s="297">
        <v>4.8692368868603202</v>
      </c>
      <c r="V57" s="297">
        <v>21.090902870164026</v>
      </c>
      <c r="W57" s="286"/>
      <c r="X57" s="319">
        <v>-0.78428896597809805</v>
      </c>
      <c r="Y57" s="286"/>
      <c r="Z57" s="325" t="s">
        <v>350</v>
      </c>
      <c r="AA57" s="17"/>
      <c r="AB57" s="320">
        <v>1.3646168049611904</v>
      </c>
      <c r="AC57" s="17"/>
      <c r="AD57" s="320">
        <v>2.457811766013156</v>
      </c>
      <c r="AE57" s="296">
        <v>0.63811701270371446</v>
      </c>
      <c r="AF57" s="297">
        <v>1.2066207757446945</v>
      </c>
      <c r="AG57" s="297">
        <v>3.7090027562816181</v>
      </c>
      <c r="AH57" s="297">
        <v>25.962810558874128</v>
      </c>
      <c r="AI57" s="286"/>
      <c r="AJ57" s="319">
        <v>1.0931949610519656</v>
      </c>
      <c r="AK57" s="286"/>
      <c r="AL57" s="325" t="s">
        <v>350</v>
      </c>
      <c r="AM57" s="17"/>
      <c r="AN57" s="311">
        <v>4947.5129740000239</v>
      </c>
      <c r="AO57" s="311">
        <v>1729</v>
      </c>
    </row>
    <row r="58" spans="1:41" s="308" customFormat="1" ht="13.5" customHeight="1">
      <c r="A58" s="220" t="s">
        <v>299</v>
      </c>
      <c r="B58" s="73">
        <v>100</v>
      </c>
      <c r="C58" s="17"/>
      <c r="D58" s="307">
        <v>93.687485616185086</v>
      </c>
      <c r="E58" s="17"/>
      <c r="F58" s="296">
        <v>93.826067177586182</v>
      </c>
      <c r="G58" s="296">
        <v>1.2740559617261489</v>
      </c>
      <c r="H58" s="297">
        <v>91.327955845848763</v>
      </c>
      <c r="I58" s="297">
        <v>96.324178509323602</v>
      </c>
      <c r="J58" s="297">
        <v>1.3578912556515044</v>
      </c>
      <c r="K58" s="256"/>
      <c r="L58" s="319">
        <v>0.13858156140109656</v>
      </c>
      <c r="M58" s="256"/>
      <c r="N58" s="323" t="s">
        <v>350</v>
      </c>
      <c r="O58" s="17"/>
      <c r="P58" s="320">
        <v>3.9123216092298128</v>
      </c>
      <c r="Q58" s="298"/>
      <c r="R58" s="320">
        <v>3.6939698673801002</v>
      </c>
      <c r="S58" s="296">
        <v>1.0101649210753021</v>
      </c>
      <c r="T58" s="297">
        <v>1.7132841580625235</v>
      </c>
      <c r="U58" s="297">
        <v>5.6746555766976767</v>
      </c>
      <c r="V58" s="297">
        <v>27.34632271897086</v>
      </c>
      <c r="W58" s="256"/>
      <c r="X58" s="319">
        <v>-0.21835174184971251</v>
      </c>
      <c r="Y58" s="256"/>
      <c r="Z58" s="325" t="s">
        <v>350</v>
      </c>
      <c r="AA58" s="17"/>
      <c r="AB58" s="320">
        <v>2.4001927745851157</v>
      </c>
      <c r="AC58" s="17"/>
      <c r="AD58" s="320">
        <v>2.4799629550337516</v>
      </c>
      <c r="AE58" s="296">
        <v>0.86531883591515268</v>
      </c>
      <c r="AF58" s="297">
        <v>0.78328490124029526</v>
      </c>
      <c r="AG58" s="297">
        <v>4.1766410088272075</v>
      </c>
      <c r="AH58" s="297">
        <v>34.892409749861606</v>
      </c>
      <c r="AI58" s="256"/>
      <c r="AJ58" s="319">
        <v>7.977018044863593E-2</v>
      </c>
      <c r="AK58" s="256"/>
      <c r="AL58" s="325" t="s">
        <v>350</v>
      </c>
      <c r="AM58" s="17"/>
      <c r="AN58" s="311">
        <v>487.69055100000054</v>
      </c>
      <c r="AO58" s="311">
        <v>739</v>
      </c>
    </row>
    <row r="59" spans="1:41" ht="13.5" customHeight="1">
      <c r="A59" s="175" t="s">
        <v>33</v>
      </c>
      <c r="B59" s="93">
        <v>100</v>
      </c>
      <c r="D59" s="82">
        <v>93.970995761242833</v>
      </c>
      <c r="F59" s="296">
        <v>95.034550489782603</v>
      </c>
      <c r="G59" s="296">
        <v>0.85839019595933996</v>
      </c>
      <c r="H59" s="297">
        <v>93.351457799981858</v>
      </c>
      <c r="I59" s="297">
        <v>96.717643179583334</v>
      </c>
      <c r="J59" s="297">
        <v>0.9032401284958228</v>
      </c>
      <c r="K59" s="256"/>
      <c r="L59" s="319">
        <v>1.0635547285397706</v>
      </c>
      <c r="M59" s="256"/>
      <c r="N59" s="323" t="s">
        <v>350</v>
      </c>
      <c r="P59" s="320">
        <v>5.3026088838718701</v>
      </c>
      <c r="Q59" s="298"/>
      <c r="R59" s="320">
        <v>2.9773134122428888</v>
      </c>
      <c r="S59" s="296">
        <v>0.60043132805684851</v>
      </c>
      <c r="T59" s="297">
        <v>1.8000148087209793</v>
      </c>
      <c r="U59" s="297">
        <v>4.1546120157647985</v>
      </c>
      <c r="V59" s="297">
        <v>20.166883526196447</v>
      </c>
      <c r="W59" s="256"/>
      <c r="X59" s="319">
        <v>-2.3252954716289813</v>
      </c>
      <c r="Y59" s="256"/>
      <c r="Z59" s="325" t="s">
        <v>261</v>
      </c>
      <c r="AB59" s="320">
        <v>0.72639535488511187</v>
      </c>
      <c r="AD59" s="320">
        <v>1.9881360979744664</v>
      </c>
      <c r="AE59" s="296">
        <v>0.6456861814638466</v>
      </c>
      <c r="AF59" s="297">
        <v>0.72210382379104954</v>
      </c>
      <c r="AG59" s="297">
        <v>3.2541683721578831</v>
      </c>
      <c r="AH59" s="297">
        <v>32.476960813783236</v>
      </c>
      <c r="AI59" s="256"/>
      <c r="AJ59" s="319">
        <v>1.2617407430893546</v>
      </c>
      <c r="AK59" s="256"/>
      <c r="AL59" s="325" t="s">
        <v>261</v>
      </c>
      <c r="AN59" s="311">
        <v>650.33173599999952</v>
      </c>
      <c r="AO59" s="311">
        <v>905</v>
      </c>
    </row>
    <row r="60" spans="1:41" ht="13.5" customHeight="1">
      <c r="A60" s="175" t="s">
        <v>32</v>
      </c>
      <c r="B60" s="93">
        <v>100</v>
      </c>
      <c r="D60" s="82">
        <v>91.508088010930393</v>
      </c>
      <c r="F60" s="296">
        <v>91.206393673231844</v>
      </c>
      <c r="G60" s="296">
        <v>1.2824147765874452</v>
      </c>
      <c r="H60" s="297">
        <v>88.691892755202943</v>
      </c>
      <c r="I60" s="297">
        <v>93.720894591260745</v>
      </c>
      <c r="J60" s="297">
        <v>1.406057980081961</v>
      </c>
      <c r="K60" s="256"/>
      <c r="L60" s="319">
        <v>-0.30169433769854948</v>
      </c>
      <c r="M60" s="256"/>
      <c r="N60" s="323" t="s">
        <v>350</v>
      </c>
      <c r="P60" s="320">
        <v>4.8589188272777886</v>
      </c>
      <c r="Q60" s="298"/>
      <c r="R60" s="320">
        <v>3.927374334597058</v>
      </c>
      <c r="S60" s="296">
        <v>0.86227121124417327</v>
      </c>
      <c r="T60" s="297">
        <v>2.2366719254802621</v>
      </c>
      <c r="U60" s="297">
        <v>5.6180767437138543</v>
      </c>
      <c r="V60" s="297">
        <v>21.95541188035596</v>
      </c>
      <c r="W60" s="256"/>
      <c r="X60" s="319">
        <v>-0.93154449268073058</v>
      </c>
      <c r="Y60" s="256"/>
      <c r="Z60" s="325" t="s">
        <v>350</v>
      </c>
      <c r="AB60" s="320">
        <v>3.6329931617918936</v>
      </c>
      <c r="AD60" s="320">
        <v>4.866231992171361</v>
      </c>
      <c r="AE60" s="296">
        <v>1.101944036306197</v>
      </c>
      <c r="AF60" s="297">
        <v>2.7055899428948234</v>
      </c>
      <c r="AG60" s="297">
        <v>7.0268740414478987</v>
      </c>
      <c r="AH60" s="297">
        <v>22.644708227617784</v>
      </c>
      <c r="AI60" s="256"/>
      <c r="AJ60" s="319">
        <v>1.2332388303794675</v>
      </c>
      <c r="AK60" s="256"/>
      <c r="AL60" s="325" t="s">
        <v>350</v>
      </c>
      <c r="AN60" s="311">
        <v>79.587676999999843</v>
      </c>
      <c r="AO60" s="311">
        <v>747</v>
      </c>
    </row>
    <row r="61" spans="1:41" ht="13.5" customHeight="1">
      <c r="A61" s="175" t="s">
        <v>31</v>
      </c>
      <c r="B61" s="93">
        <v>100</v>
      </c>
      <c r="D61" s="82">
        <v>91.21337065783348</v>
      </c>
      <c r="F61" s="296">
        <v>93.152231178157649</v>
      </c>
      <c r="G61" s="296">
        <v>1.6696478699596902</v>
      </c>
      <c r="H61" s="297">
        <v>89.878461116828063</v>
      </c>
      <c r="I61" s="297">
        <v>96.426001239487235</v>
      </c>
      <c r="J61" s="297">
        <v>1.7923863431316172</v>
      </c>
      <c r="K61" s="256"/>
      <c r="L61" s="319">
        <v>1.9388605203241696</v>
      </c>
      <c r="M61" s="256"/>
      <c r="N61" s="323" t="s">
        <v>350</v>
      </c>
      <c r="P61" s="320">
        <v>6.559439380893882</v>
      </c>
      <c r="Q61" s="298"/>
      <c r="R61" s="320">
        <v>3.4692246173612724</v>
      </c>
      <c r="S61" s="296">
        <v>1.0172083079644056</v>
      </c>
      <c r="T61" s="297">
        <v>1.4747285534517034</v>
      </c>
      <c r="U61" s="297">
        <v>5.4637206812708419</v>
      </c>
      <c r="V61" s="297">
        <v>29.32091231204581</v>
      </c>
      <c r="W61" s="256"/>
      <c r="X61" s="319">
        <v>-3.0902147635326096</v>
      </c>
      <c r="Y61" s="256"/>
      <c r="Z61" s="325" t="s">
        <v>261</v>
      </c>
      <c r="AB61" s="320">
        <v>2.2271899612726238</v>
      </c>
      <c r="AD61" s="320">
        <v>3.3785442044811473</v>
      </c>
      <c r="AE61" s="296">
        <v>1.1320897583331424</v>
      </c>
      <c r="AF61" s="297">
        <v>1.1587937862936479</v>
      </c>
      <c r="AG61" s="297">
        <v>5.5982946226686465</v>
      </c>
      <c r="AH61" s="297">
        <v>33.508212111938334</v>
      </c>
      <c r="AI61" s="256"/>
      <c r="AJ61" s="319">
        <v>1.1513542432085235</v>
      </c>
      <c r="AK61" s="256"/>
      <c r="AL61" s="325" t="s">
        <v>350</v>
      </c>
      <c r="AN61" s="311">
        <v>86.931672999999932</v>
      </c>
      <c r="AO61" s="311">
        <v>634</v>
      </c>
    </row>
    <row r="62" spans="1:41" ht="13.5" customHeight="1">
      <c r="A62" s="175" t="s">
        <v>30</v>
      </c>
      <c r="B62" s="93">
        <v>100</v>
      </c>
      <c r="D62" s="82">
        <v>93.529647447507841</v>
      </c>
      <c r="F62" s="296">
        <v>92.439478955674332</v>
      </c>
      <c r="G62" s="296">
        <v>1.6219237322258138</v>
      </c>
      <c r="H62" s="297">
        <v>89.259284226082031</v>
      </c>
      <c r="I62" s="297">
        <v>95.619673685266633</v>
      </c>
      <c r="J62" s="297">
        <v>1.7545790505845913</v>
      </c>
      <c r="K62" s="256"/>
      <c r="L62" s="319">
        <v>-1.0901684918335093</v>
      </c>
      <c r="M62" s="256"/>
      <c r="N62" s="323" t="s">
        <v>350</v>
      </c>
      <c r="P62" s="320">
        <v>3.9594442774898884</v>
      </c>
      <c r="Q62" s="298"/>
      <c r="R62" s="320">
        <v>6.3943948524004162</v>
      </c>
      <c r="S62" s="296">
        <v>1.3831161818872251</v>
      </c>
      <c r="T62" s="297">
        <v>3.6824431714078218</v>
      </c>
      <c r="U62" s="297">
        <v>9.10634653339301</v>
      </c>
      <c r="V62" s="297">
        <v>21.630134106717101</v>
      </c>
      <c r="W62" s="256"/>
      <c r="X62" s="319">
        <v>2.4349505749105278</v>
      </c>
      <c r="Y62" s="256"/>
      <c r="Z62" s="325" t="s">
        <v>350</v>
      </c>
      <c r="AB62" s="320">
        <v>2.5109082750022793</v>
      </c>
      <c r="AD62" s="320">
        <v>1.1661261919252475</v>
      </c>
      <c r="AE62" s="296">
        <v>0.57805592077136725</v>
      </c>
      <c r="AF62" s="297">
        <v>3.2700275452633189E-2</v>
      </c>
      <c r="AG62" s="297">
        <v>2.2995521083978612</v>
      </c>
      <c r="AH62" s="297">
        <v>49.570614636226487</v>
      </c>
      <c r="AI62" s="256"/>
      <c r="AJ62" s="319">
        <v>-1.3447820830770318</v>
      </c>
      <c r="AK62" s="256"/>
      <c r="AL62" s="325" t="s">
        <v>350</v>
      </c>
      <c r="AN62" s="311">
        <v>138.75702399999989</v>
      </c>
      <c r="AO62" s="311">
        <v>703</v>
      </c>
    </row>
    <row r="63" spans="1:41" ht="13.5" customHeight="1">
      <c r="A63" s="175" t="s">
        <v>29</v>
      </c>
      <c r="B63" s="93">
        <v>100</v>
      </c>
      <c r="D63" s="82">
        <v>94.924066072635227</v>
      </c>
      <c r="F63" s="296">
        <v>96.887332999405274</v>
      </c>
      <c r="G63" s="296">
        <v>0.84181257948805521</v>
      </c>
      <c r="H63" s="297">
        <v>95.236744950534131</v>
      </c>
      <c r="I63" s="297">
        <v>98.537921048276417</v>
      </c>
      <c r="J63" s="297">
        <v>0.86885721118283088</v>
      </c>
      <c r="K63" s="256"/>
      <c r="L63" s="319">
        <v>1.9632669267700464</v>
      </c>
      <c r="M63" s="256"/>
      <c r="N63" s="323" t="s">
        <v>350</v>
      </c>
      <c r="P63" s="320">
        <v>4.4549855686677367</v>
      </c>
      <c r="Q63" s="298"/>
      <c r="R63" s="320">
        <v>2.2766195709646162</v>
      </c>
      <c r="S63" s="296">
        <v>0.68977081071311974</v>
      </c>
      <c r="T63" s="297">
        <v>0.92414814874421314</v>
      </c>
      <c r="U63" s="297">
        <v>3.6290909931850197</v>
      </c>
      <c r="V63" s="297">
        <v>30.298026930378182</v>
      </c>
      <c r="W63" s="256"/>
      <c r="X63" s="319">
        <v>-2.1783659977031204</v>
      </c>
      <c r="Y63" s="256"/>
      <c r="Z63" s="325" t="s">
        <v>261</v>
      </c>
      <c r="AB63" s="320">
        <v>0.62094835869713227</v>
      </c>
      <c r="AD63" s="320">
        <v>0.83604742962995593</v>
      </c>
      <c r="AE63" s="296">
        <v>0.50485607628954354</v>
      </c>
      <c r="AF63" s="297">
        <v>-0.15385154102960982</v>
      </c>
      <c r="AG63" s="297">
        <v>1.8259464002895216</v>
      </c>
      <c r="AH63" s="297">
        <v>60.386056866773515</v>
      </c>
      <c r="AI63" s="256"/>
      <c r="AJ63" s="319">
        <v>0.21509907093282365</v>
      </c>
      <c r="AK63" s="256"/>
      <c r="AL63" s="325" t="s">
        <v>350</v>
      </c>
      <c r="AN63" s="311">
        <v>1267.3693650000007</v>
      </c>
      <c r="AO63" s="311">
        <v>813</v>
      </c>
    </row>
    <row r="64" spans="1:41" ht="13.5" customHeight="1">
      <c r="A64" s="175" t="s">
        <v>28</v>
      </c>
      <c r="B64" s="93">
        <v>100</v>
      </c>
      <c r="D64" s="82">
        <v>89.931543968247425</v>
      </c>
      <c r="F64" s="296">
        <v>87.663834427021953</v>
      </c>
      <c r="G64" s="296">
        <v>2.3455965395071177</v>
      </c>
      <c r="H64" s="297">
        <v>83.064694772992937</v>
      </c>
      <c r="I64" s="297">
        <v>92.262974081050956</v>
      </c>
      <c r="J64" s="297">
        <v>2.6756718489878182</v>
      </c>
      <c r="K64" s="256"/>
      <c r="L64" s="319">
        <v>-2.2677095412254715</v>
      </c>
      <c r="M64" s="256"/>
      <c r="N64" s="323" t="s">
        <v>350</v>
      </c>
      <c r="P64" s="320">
        <v>8.7579004830951277</v>
      </c>
      <c r="Q64" s="298"/>
      <c r="R64" s="320">
        <v>10.555023726125491</v>
      </c>
      <c r="S64" s="296">
        <v>2.2571139990080913</v>
      </c>
      <c r="T64" s="297">
        <v>6.1293766373540191</v>
      </c>
      <c r="U64" s="297">
        <v>14.980670814896961</v>
      </c>
      <c r="V64" s="297">
        <v>21.384262675045893</v>
      </c>
      <c r="W64" s="256"/>
      <c r="X64" s="319">
        <v>1.797123243030363</v>
      </c>
      <c r="Y64" s="256"/>
      <c r="Z64" s="325" t="s">
        <v>350</v>
      </c>
      <c r="AB64" s="320">
        <v>1.3105555486575717</v>
      </c>
      <c r="AD64" s="320">
        <v>1.7811418468525666</v>
      </c>
      <c r="AE64" s="296">
        <v>0.68062847957572381</v>
      </c>
      <c r="AF64" s="297">
        <v>0.44659629421632313</v>
      </c>
      <c r="AG64" s="297">
        <v>3.1156873994888099</v>
      </c>
      <c r="AH64" s="297">
        <v>38.213041862918097</v>
      </c>
      <c r="AI64" s="256"/>
      <c r="AJ64" s="319">
        <v>0.47058629819499487</v>
      </c>
      <c r="AK64" s="256"/>
      <c r="AL64" s="325" t="s">
        <v>350</v>
      </c>
      <c r="AN64" s="311">
        <v>678.95619999999974</v>
      </c>
      <c r="AO64" s="311">
        <v>657</v>
      </c>
    </row>
    <row r="65" spans="1:42" ht="13.5" customHeight="1">
      <c r="A65" s="175" t="s">
        <v>27</v>
      </c>
      <c r="B65" s="93">
        <v>100</v>
      </c>
      <c r="D65" s="82">
        <v>97.958687144601768</v>
      </c>
      <c r="F65" s="296">
        <v>96.8943515106089</v>
      </c>
      <c r="G65" s="296">
        <v>1.2597220504303324</v>
      </c>
      <c r="H65" s="297">
        <v>94.424345464127313</v>
      </c>
      <c r="I65" s="297">
        <v>99.364357557090486</v>
      </c>
      <c r="J65" s="297">
        <v>1.3000985411336452</v>
      </c>
      <c r="K65" s="286"/>
      <c r="L65" s="319">
        <v>-1.0643356339928687</v>
      </c>
      <c r="M65" s="286"/>
      <c r="N65" s="323" t="s">
        <v>350</v>
      </c>
      <c r="P65" s="320">
        <v>1.9743933595897969</v>
      </c>
      <c r="Q65" s="298"/>
      <c r="R65" s="320">
        <v>2.2356525357633439</v>
      </c>
      <c r="S65" s="296">
        <v>0.83068639465501048</v>
      </c>
      <c r="T65" s="297">
        <v>0.6068802071159608</v>
      </c>
      <c r="U65" s="297">
        <v>3.8644248644107275</v>
      </c>
      <c r="V65" s="297">
        <v>37.15632824719696</v>
      </c>
      <c r="W65" s="286"/>
      <c r="X65" s="319">
        <v>0.26125917617354699</v>
      </c>
      <c r="Y65" s="286"/>
      <c r="Z65" s="325" t="s">
        <v>350</v>
      </c>
      <c r="AB65" s="320">
        <v>6.6919495808453092E-2</v>
      </c>
      <c r="AD65" s="320">
        <v>0.86999595362776549</v>
      </c>
      <c r="AE65" s="296">
        <v>0.68407681412440102</v>
      </c>
      <c r="AF65" s="297">
        <v>-0.47131093749788067</v>
      </c>
      <c r="AG65" s="297">
        <v>2.2113028447534115</v>
      </c>
      <c r="AH65" s="297">
        <v>78.629884572668786</v>
      </c>
      <c r="AI65" s="286"/>
      <c r="AJ65" s="319">
        <v>0.80307645781931236</v>
      </c>
      <c r="AK65" s="286"/>
      <c r="AL65" s="325" t="s">
        <v>350</v>
      </c>
      <c r="AN65" s="311">
        <v>520.77265199999943</v>
      </c>
      <c r="AO65" s="311">
        <v>844</v>
      </c>
    </row>
    <row r="66" spans="1:42" ht="13.5" customHeight="1">
      <c r="A66" s="175" t="s">
        <v>26</v>
      </c>
      <c r="B66" s="93">
        <v>100</v>
      </c>
      <c r="D66" s="82">
        <v>93.762742136381419</v>
      </c>
      <c r="F66" s="296">
        <v>93.741252318806659</v>
      </c>
      <c r="G66" s="296">
        <v>1.2053244611673464</v>
      </c>
      <c r="H66" s="297">
        <v>91.377906606124654</v>
      </c>
      <c r="I66" s="297">
        <v>96.104598031488663</v>
      </c>
      <c r="J66" s="297">
        <v>1.2857994013864167</v>
      </c>
      <c r="K66" s="286"/>
      <c r="L66" s="319">
        <v>-2.148981757476065E-2</v>
      </c>
      <c r="M66" s="286"/>
      <c r="N66" s="323" t="s">
        <v>350</v>
      </c>
      <c r="P66" s="320">
        <v>4.1429155638967234</v>
      </c>
      <c r="Q66" s="298"/>
      <c r="R66" s="320">
        <v>4.9011458339852094</v>
      </c>
      <c r="S66" s="296">
        <v>1.1273793402712529</v>
      </c>
      <c r="T66" s="297">
        <v>2.690631390583059</v>
      </c>
      <c r="U66" s="297">
        <v>7.111660277387359</v>
      </c>
      <c r="V66" s="297">
        <v>23.002362681270405</v>
      </c>
      <c r="W66" s="286"/>
      <c r="X66" s="319">
        <v>0.75823027008848598</v>
      </c>
      <c r="Y66" s="286"/>
      <c r="Z66" s="325" t="s">
        <v>350</v>
      </c>
      <c r="AB66" s="320">
        <v>2.0943422997219141</v>
      </c>
      <c r="AD66" s="320">
        <v>1.3576018472080353</v>
      </c>
      <c r="AE66" s="296">
        <v>0.48531091886629496</v>
      </c>
      <c r="AF66" s="297">
        <v>0.40602613761893097</v>
      </c>
      <c r="AG66" s="297">
        <v>2.3091775567971395</v>
      </c>
      <c r="AH66" s="297">
        <v>35.747661942590682</v>
      </c>
      <c r="AI66" s="286"/>
      <c r="AJ66" s="319">
        <v>-0.73674045251387876</v>
      </c>
      <c r="AK66" s="286"/>
      <c r="AL66" s="325" t="s">
        <v>350</v>
      </c>
      <c r="AN66" s="311">
        <v>181.84676200000004</v>
      </c>
      <c r="AO66" s="311">
        <v>740</v>
      </c>
    </row>
    <row r="67" spans="1:42" ht="13.5" customHeight="1">
      <c r="A67" s="175" t="s">
        <v>25</v>
      </c>
      <c r="B67" s="93">
        <v>100</v>
      </c>
      <c r="D67" s="82">
        <v>94.584039123304848</v>
      </c>
      <c r="F67" s="296">
        <v>96.461959872316967</v>
      </c>
      <c r="G67" s="296">
        <v>1.1286798473591957</v>
      </c>
      <c r="H67" s="297">
        <v>94.248895453410611</v>
      </c>
      <c r="I67" s="297">
        <v>98.675024291223338</v>
      </c>
      <c r="J67" s="297">
        <v>1.17007766465992</v>
      </c>
      <c r="K67" s="256"/>
      <c r="L67" s="319">
        <v>1.8779207490121195</v>
      </c>
      <c r="M67" s="256"/>
      <c r="N67" s="323" t="s">
        <v>350</v>
      </c>
      <c r="P67" s="320">
        <v>4.4795290756783546</v>
      </c>
      <c r="Q67" s="298"/>
      <c r="R67" s="320">
        <v>3.0475567365529637</v>
      </c>
      <c r="S67" s="296">
        <v>1.0779652852050705</v>
      </c>
      <c r="T67" s="297">
        <v>0.93393113839485042</v>
      </c>
      <c r="U67" s="297">
        <v>5.1611823347110768</v>
      </c>
      <c r="V67" s="297">
        <v>35.371459119226692</v>
      </c>
      <c r="W67" s="256"/>
      <c r="X67" s="319">
        <v>-1.4319723391253909</v>
      </c>
      <c r="Y67" s="256"/>
      <c r="Z67" s="325" t="s">
        <v>350</v>
      </c>
      <c r="AB67" s="320">
        <v>0.93643180101693813</v>
      </c>
      <c r="AD67" s="320">
        <v>0.49048339113004258</v>
      </c>
      <c r="AE67" s="296">
        <v>0.33652665937374615</v>
      </c>
      <c r="AF67" s="297">
        <v>-0.1693628687424828</v>
      </c>
      <c r="AG67" s="297">
        <v>1.150329651002568</v>
      </c>
      <c r="AH67" s="297">
        <v>68.611224245210451</v>
      </c>
      <c r="AI67" s="256"/>
      <c r="AJ67" s="319">
        <v>-0.44594840988689555</v>
      </c>
      <c r="AK67" s="256"/>
      <c r="AL67" s="325" t="s">
        <v>350</v>
      </c>
      <c r="AN67" s="311">
        <v>159.53445400000041</v>
      </c>
      <c r="AO67" s="311">
        <v>848</v>
      </c>
    </row>
    <row r="68" spans="1:42" ht="13.5" customHeight="1">
      <c r="A68" s="175" t="s">
        <v>24</v>
      </c>
      <c r="B68" s="93">
        <v>100</v>
      </c>
      <c r="D68" s="82">
        <v>99.162208981942243</v>
      </c>
      <c r="F68" s="296">
        <v>99.146699206878637</v>
      </c>
      <c r="G68" s="296">
        <v>0.26523171073782009</v>
      </c>
      <c r="H68" s="297">
        <v>98.626644859161786</v>
      </c>
      <c r="I68" s="297">
        <v>99.666753554595473</v>
      </c>
      <c r="J68" s="297">
        <v>0.26751441334863801</v>
      </c>
      <c r="K68" s="256"/>
      <c r="L68" s="319">
        <v>-1.5509775063605957E-2</v>
      </c>
      <c r="M68" s="256"/>
      <c r="N68" s="323" t="s">
        <v>350</v>
      </c>
      <c r="P68" s="320">
        <v>0.52322483213673954</v>
      </c>
      <c r="Q68" s="298"/>
      <c r="R68" s="320">
        <v>0.71265978643824723</v>
      </c>
      <c r="S68" s="296">
        <v>0.22811388871983229</v>
      </c>
      <c r="T68" s="297">
        <v>0.26538438609740433</v>
      </c>
      <c r="U68" s="297">
        <v>1.1599351867790901</v>
      </c>
      <c r="V68" s="297">
        <v>32.008806033508193</v>
      </c>
      <c r="W68" s="256"/>
      <c r="X68" s="319">
        <v>0.1894349543015077</v>
      </c>
      <c r="Y68" s="256"/>
      <c r="Z68" s="325" t="s">
        <v>350</v>
      </c>
      <c r="AB68" s="320">
        <v>0.31456618592104069</v>
      </c>
      <c r="AD68" s="320">
        <v>0.14064100668306898</v>
      </c>
      <c r="AE68" s="296">
        <v>0.14119034415775994</v>
      </c>
      <c r="AF68" s="297">
        <v>-0.13619863715372085</v>
      </c>
      <c r="AG68" s="297">
        <v>0.41748065051985872</v>
      </c>
      <c r="AH68" s="297">
        <v>100.39059552234926</v>
      </c>
      <c r="AI68" s="256"/>
      <c r="AJ68" s="319">
        <v>-0.17392517923797171</v>
      </c>
      <c r="AK68" s="256"/>
      <c r="AL68" s="325" t="s">
        <v>350</v>
      </c>
      <c r="AN68" s="311">
        <v>321.44678899999957</v>
      </c>
      <c r="AO68" s="311">
        <v>875</v>
      </c>
    </row>
    <row r="69" spans="1:42" ht="9.75" customHeight="1">
      <c r="A69" s="187"/>
      <c r="B69" s="85"/>
      <c r="D69" s="82"/>
      <c r="H69" s="256"/>
      <c r="I69" s="256"/>
      <c r="J69" s="256"/>
      <c r="K69" s="256"/>
      <c r="L69" s="319"/>
      <c r="M69" s="256"/>
      <c r="N69" s="324"/>
      <c r="P69" s="330"/>
      <c r="Q69" s="298"/>
      <c r="R69" s="298"/>
      <c r="T69" s="256"/>
      <c r="U69" s="256"/>
      <c r="V69" s="256"/>
      <c r="W69" s="256"/>
      <c r="X69" s="319"/>
      <c r="Y69" s="256"/>
      <c r="Z69" s="321"/>
      <c r="AF69" s="256"/>
      <c r="AG69" s="256"/>
      <c r="AH69" s="256"/>
      <c r="AI69" s="256"/>
      <c r="AJ69" s="319"/>
      <c r="AK69" s="256"/>
      <c r="AL69" s="321"/>
      <c r="AN69" s="311"/>
      <c r="AO69" s="311"/>
    </row>
    <row r="70" spans="1:42" s="282" customFormat="1" ht="13.5" customHeight="1">
      <c r="A70" s="260" t="s">
        <v>1</v>
      </c>
      <c r="B70" s="88">
        <v>100</v>
      </c>
      <c r="D70" s="81">
        <v>94.391171912495281</v>
      </c>
      <c r="F70" s="294">
        <v>94.045653252440815</v>
      </c>
      <c r="G70" s="294">
        <v>0.35240761641025325</v>
      </c>
      <c r="H70" s="295">
        <v>93.354668329963559</v>
      </c>
      <c r="I70" s="295">
        <v>94.73663817491807</v>
      </c>
      <c r="J70" s="295">
        <v>0.37471972836884626</v>
      </c>
      <c r="K70" s="256"/>
      <c r="L70" s="322">
        <v>-0.34551866005446641</v>
      </c>
      <c r="M70" s="256"/>
      <c r="N70" s="323" t="s">
        <v>350</v>
      </c>
      <c r="P70" s="331">
        <v>4.2236211267652246</v>
      </c>
      <c r="Q70" s="332"/>
      <c r="R70" s="294">
        <v>3.9902667721883516</v>
      </c>
      <c r="S70" s="294">
        <v>0.28156410472435073</v>
      </c>
      <c r="T70" s="295">
        <v>3.4381886047039094</v>
      </c>
      <c r="U70" s="295">
        <v>4.5423449396727928</v>
      </c>
      <c r="V70" s="295">
        <v>7.0562726955204216</v>
      </c>
      <c r="W70" s="256"/>
      <c r="X70" s="322">
        <v>-0.23335435457687304</v>
      </c>
      <c r="Y70" s="256"/>
      <c r="Z70" s="325" t="s">
        <v>350</v>
      </c>
      <c r="AB70" s="294">
        <v>1.3852069607395074</v>
      </c>
      <c r="AD70" s="294">
        <v>1.9640799753708846</v>
      </c>
      <c r="AE70" s="294">
        <v>0.21839698032574953</v>
      </c>
      <c r="AF70" s="295">
        <v>1.5358570497234023</v>
      </c>
      <c r="AG70" s="295">
        <v>2.392302901018367</v>
      </c>
      <c r="AH70" s="295">
        <v>11.119556385910855</v>
      </c>
      <c r="AI70" s="256"/>
      <c r="AJ70" s="322">
        <v>0.57887301463137719</v>
      </c>
      <c r="AK70" s="256"/>
      <c r="AL70" s="325" t="s">
        <v>351</v>
      </c>
      <c r="AN70" s="312">
        <v>17171.773971999912</v>
      </c>
      <c r="AO70" s="312">
        <v>20915</v>
      </c>
    </row>
    <row r="71" spans="1:42" ht="5.15" customHeight="1">
      <c r="A71" s="261"/>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row>
    <row r="72" spans="1:42" ht="5.15" customHeight="1"/>
    <row r="73" spans="1:42" ht="10.5">
      <c r="A73" s="737" t="s">
        <v>263</v>
      </c>
      <c r="B73" s="737"/>
      <c r="C73" s="737"/>
      <c r="D73" s="737"/>
      <c r="E73" s="737"/>
      <c r="F73" s="737"/>
      <c r="G73" s="737"/>
      <c r="H73" s="737"/>
      <c r="I73" s="737"/>
      <c r="J73" s="737"/>
      <c r="K73" s="737"/>
      <c r="L73" s="737"/>
      <c r="M73" s="737"/>
      <c r="N73" s="737"/>
      <c r="O73" s="737"/>
      <c r="P73" s="737"/>
      <c r="Q73" s="737"/>
      <c r="R73" s="737"/>
      <c r="S73" s="737"/>
      <c r="T73" s="737"/>
      <c r="U73" s="737"/>
      <c r="V73" s="737"/>
      <c r="W73" s="737"/>
      <c r="X73" s="737"/>
      <c r="Y73" s="737"/>
      <c r="Z73" s="737"/>
      <c r="AA73" s="737"/>
      <c r="AB73" s="737"/>
      <c r="AC73" s="737"/>
      <c r="AD73" s="737"/>
      <c r="AE73" s="737"/>
      <c r="AF73" s="737"/>
      <c r="AG73" s="737"/>
      <c r="AH73" s="737"/>
      <c r="AI73" s="737"/>
      <c r="AJ73" s="737"/>
      <c r="AK73" s="737"/>
      <c r="AL73" s="737"/>
      <c r="AM73" s="737"/>
      <c r="AN73" s="737"/>
      <c r="AO73" s="737"/>
      <c r="AP73" s="737"/>
    </row>
    <row r="74" spans="1:42" ht="10.5">
      <c r="A74" s="730" t="s">
        <v>268</v>
      </c>
      <c r="B74" s="730"/>
      <c r="C74" s="730"/>
      <c r="D74" s="730"/>
      <c r="E74" s="730"/>
      <c r="F74" s="730"/>
      <c r="G74" s="730"/>
      <c r="H74" s="730"/>
      <c r="I74" s="730"/>
      <c r="J74" s="730"/>
      <c r="K74" s="730"/>
      <c r="L74" s="730"/>
      <c r="M74" s="730"/>
      <c r="N74" s="730"/>
      <c r="O74" s="730"/>
      <c r="P74" s="730"/>
      <c r="Q74" s="730"/>
      <c r="R74" s="730"/>
      <c r="S74" s="730"/>
      <c r="T74" s="730"/>
      <c r="U74" s="730"/>
      <c r="V74" s="730"/>
      <c r="W74" s="730"/>
      <c r="X74" s="730"/>
      <c r="Y74" s="730"/>
      <c r="Z74" s="730"/>
      <c r="AA74" s="730"/>
      <c r="AB74" s="730"/>
      <c r="AC74" s="730"/>
      <c r="AD74" s="730"/>
      <c r="AE74" s="730"/>
      <c r="AF74" s="730"/>
      <c r="AG74" s="730"/>
      <c r="AH74" s="730"/>
      <c r="AI74" s="730"/>
      <c r="AJ74" s="730"/>
      <c r="AK74" s="730"/>
      <c r="AL74" s="730"/>
      <c r="AM74" s="730"/>
      <c r="AN74" s="730"/>
      <c r="AO74" s="730"/>
      <c r="AP74" s="730"/>
    </row>
    <row r="75" spans="1:42" ht="10.5">
      <c r="A75" s="730" t="s">
        <v>288</v>
      </c>
      <c r="B75" s="730"/>
      <c r="C75" s="730"/>
      <c r="D75" s="730"/>
      <c r="E75" s="730"/>
      <c r="F75" s="730"/>
      <c r="G75" s="730"/>
      <c r="H75" s="730"/>
      <c r="I75" s="730"/>
      <c r="J75" s="730"/>
      <c r="K75" s="730"/>
      <c r="L75" s="730"/>
      <c r="M75" s="730"/>
      <c r="N75" s="730"/>
      <c r="O75" s="730"/>
      <c r="P75" s="730"/>
      <c r="Q75" s="730"/>
      <c r="R75" s="730"/>
      <c r="S75" s="730"/>
      <c r="T75" s="730"/>
      <c r="U75" s="730"/>
      <c r="V75" s="730"/>
      <c r="W75" s="730"/>
      <c r="X75" s="730"/>
      <c r="Y75" s="730"/>
      <c r="Z75" s="730"/>
      <c r="AA75" s="730"/>
      <c r="AB75" s="730"/>
      <c r="AC75" s="730"/>
      <c r="AD75" s="730"/>
      <c r="AE75" s="730"/>
      <c r="AF75" s="730"/>
      <c r="AG75" s="730"/>
      <c r="AH75" s="730"/>
      <c r="AI75" s="730"/>
      <c r="AJ75" s="730"/>
      <c r="AK75" s="730"/>
      <c r="AL75" s="730"/>
      <c r="AM75" s="730"/>
      <c r="AN75" s="730"/>
      <c r="AO75" s="730"/>
      <c r="AP75" s="730"/>
    </row>
    <row r="76" spans="1:42" ht="10.5">
      <c r="A76" s="730" t="s">
        <v>319</v>
      </c>
      <c r="B76" s="730"/>
      <c r="C76" s="730"/>
      <c r="D76" s="730"/>
      <c r="E76" s="730"/>
      <c r="F76" s="730"/>
      <c r="G76" s="730"/>
      <c r="H76" s="730"/>
      <c r="I76" s="730"/>
      <c r="J76" s="730"/>
      <c r="K76" s="730"/>
      <c r="L76" s="730"/>
      <c r="M76" s="730"/>
      <c r="N76" s="730"/>
      <c r="O76" s="730"/>
      <c r="P76" s="730"/>
      <c r="Q76" s="730"/>
      <c r="R76" s="730"/>
      <c r="S76" s="730"/>
      <c r="T76" s="730"/>
      <c r="U76" s="730"/>
      <c r="V76" s="730"/>
      <c r="W76" s="730"/>
      <c r="X76" s="730"/>
      <c r="Y76" s="730"/>
      <c r="Z76" s="730"/>
      <c r="AA76" s="730"/>
      <c r="AB76" s="730"/>
      <c r="AC76" s="730"/>
      <c r="AD76" s="730"/>
      <c r="AE76" s="730"/>
      <c r="AF76" s="730"/>
      <c r="AG76" s="730"/>
      <c r="AH76" s="730"/>
      <c r="AI76" s="730"/>
      <c r="AJ76" s="730"/>
      <c r="AK76" s="730"/>
      <c r="AL76" s="730"/>
      <c r="AM76" s="730"/>
      <c r="AN76" s="730"/>
      <c r="AO76" s="730"/>
      <c r="AP76" s="730"/>
    </row>
    <row r="77" spans="1:42" ht="13.5" customHeight="1">
      <c r="A77" s="730" t="s">
        <v>270</v>
      </c>
      <c r="B77" s="730"/>
      <c r="C77" s="730"/>
      <c r="D77" s="730"/>
      <c r="E77" s="730"/>
      <c r="F77" s="730"/>
      <c r="G77" s="730"/>
      <c r="H77" s="730"/>
      <c r="I77" s="730"/>
      <c r="J77" s="730"/>
      <c r="K77" s="730"/>
      <c r="L77" s="730"/>
      <c r="M77" s="730"/>
      <c r="N77" s="730"/>
      <c r="O77" s="730"/>
      <c r="P77" s="730"/>
      <c r="Q77" s="730"/>
      <c r="R77" s="730"/>
      <c r="S77" s="730"/>
      <c r="T77" s="730"/>
      <c r="U77" s="730"/>
      <c r="V77" s="730"/>
      <c r="W77" s="730"/>
      <c r="X77" s="730"/>
      <c r="Y77" s="730"/>
      <c r="Z77" s="730"/>
      <c r="AA77" s="730"/>
      <c r="AB77" s="730"/>
      <c r="AC77" s="730"/>
      <c r="AD77" s="730"/>
      <c r="AE77" s="730"/>
      <c r="AF77" s="730"/>
      <c r="AG77" s="730"/>
      <c r="AH77" s="730"/>
      <c r="AI77" s="730"/>
      <c r="AJ77" s="730"/>
      <c r="AK77" s="730"/>
      <c r="AL77" s="730"/>
      <c r="AM77" s="730"/>
      <c r="AN77" s="730"/>
      <c r="AO77" s="730"/>
      <c r="AP77" s="730"/>
    </row>
    <row r="78" spans="1:42" ht="13.5" customHeight="1">
      <c r="A78" s="730" t="s">
        <v>289</v>
      </c>
      <c r="B78" s="730"/>
      <c r="C78" s="730"/>
      <c r="D78" s="730"/>
      <c r="E78" s="730"/>
      <c r="F78" s="730"/>
      <c r="G78" s="730"/>
      <c r="H78" s="730"/>
      <c r="I78" s="730"/>
      <c r="J78" s="730"/>
      <c r="K78" s="730"/>
      <c r="L78" s="730"/>
      <c r="M78" s="730"/>
      <c r="N78" s="730"/>
      <c r="O78" s="730"/>
      <c r="P78" s="730"/>
      <c r="Q78" s="730"/>
      <c r="R78" s="730"/>
      <c r="S78" s="730"/>
      <c r="T78" s="730"/>
      <c r="U78" s="730"/>
      <c r="V78" s="730"/>
      <c r="W78" s="730"/>
      <c r="X78" s="730"/>
      <c r="Y78" s="730"/>
      <c r="Z78" s="730"/>
      <c r="AA78" s="730"/>
      <c r="AB78" s="730"/>
      <c r="AC78" s="730"/>
      <c r="AD78" s="730"/>
      <c r="AE78" s="730"/>
      <c r="AF78" s="730"/>
      <c r="AG78" s="730"/>
      <c r="AH78" s="730"/>
      <c r="AI78" s="730"/>
      <c r="AJ78" s="730"/>
      <c r="AK78" s="730"/>
      <c r="AL78" s="730"/>
      <c r="AM78" s="730"/>
      <c r="AN78" s="730"/>
      <c r="AO78" s="730"/>
      <c r="AP78" s="730"/>
    </row>
    <row r="79" spans="1:42" ht="12.75" customHeight="1">
      <c r="A79" s="730" t="s">
        <v>320</v>
      </c>
      <c r="B79" s="730"/>
      <c r="C79" s="730"/>
      <c r="D79" s="730"/>
      <c r="E79" s="730"/>
      <c r="F79" s="730"/>
      <c r="G79" s="730"/>
      <c r="H79" s="730"/>
      <c r="I79" s="730"/>
      <c r="J79" s="730"/>
      <c r="K79" s="730"/>
      <c r="L79" s="730"/>
      <c r="M79" s="730"/>
      <c r="N79" s="730"/>
      <c r="O79" s="730"/>
      <c r="P79" s="730"/>
      <c r="Q79" s="730"/>
      <c r="R79" s="730"/>
      <c r="S79" s="730"/>
      <c r="T79" s="730"/>
      <c r="U79" s="730"/>
      <c r="V79" s="730"/>
      <c r="W79" s="730"/>
      <c r="X79" s="730"/>
      <c r="Y79" s="730"/>
      <c r="Z79" s="730"/>
      <c r="AA79" s="730"/>
      <c r="AB79" s="730"/>
      <c r="AC79" s="730"/>
      <c r="AD79" s="730"/>
      <c r="AE79" s="730"/>
      <c r="AF79" s="730"/>
      <c r="AG79" s="730"/>
      <c r="AH79" s="730"/>
      <c r="AI79" s="730"/>
      <c r="AJ79" s="730"/>
      <c r="AK79" s="730"/>
      <c r="AL79" s="730"/>
      <c r="AM79" s="730"/>
      <c r="AN79" s="730"/>
      <c r="AO79" s="730"/>
      <c r="AP79" s="730"/>
    </row>
    <row r="80" spans="1:42" ht="13.5" customHeight="1">
      <c r="A80" s="730" t="s">
        <v>303</v>
      </c>
      <c r="B80" s="730"/>
      <c r="C80" s="730"/>
      <c r="D80" s="730"/>
      <c r="E80" s="730"/>
      <c r="F80" s="730"/>
      <c r="G80" s="730"/>
      <c r="H80" s="730"/>
      <c r="I80" s="730"/>
      <c r="J80" s="730"/>
      <c r="K80" s="730"/>
      <c r="L80" s="730"/>
      <c r="M80" s="730"/>
      <c r="N80" s="730"/>
      <c r="O80" s="730"/>
      <c r="P80" s="730"/>
      <c r="Q80" s="730"/>
      <c r="R80" s="730"/>
      <c r="S80" s="730"/>
      <c r="T80" s="730"/>
      <c r="U80" s="730"/>
      <c r="V80" s="730"/>
      <c r="W80" s="730"/>
      <c r="X80" s="730"/>
      <c r="Y80" s="730"/>
      <c r="Z80" s="730"/>
      <c r="AA80" s="730"/>
      <c r="AB80" s="730"/>
      <c r="AC80" s="730"/>
      <c r="AD80" s="730"/>
      <c r="AE80" s="730"/>
      <c r="AF80" s="730"/>
      <c r="AG80" s="730"/>
      <c r="AH80" s="730"/>
      <c r="AI80" s="730"/>
      <c r="AJ80" s="730"/>
      <c r="AK80" s="730"/>
      <c r="AL80" s="730"/>
      <c r="AM80" s="730"/>
      <c r="AN80" s="730"/>
      <c r="AO80" s="730"/>
      <c r="AP80" s="730"/>
    </row>
    <row r="81" spans="1:42" ht="12.75" customHeight="1">
      <c r="A81" s="730" t="s">
        <v>304</v>
      </c>
      <c r="B81" s="730"/>
      <c r="C81" s="730"/>
      <c r="D81" s="730"/>
      <c r="E81" s="730"/>
      <c r="F81" s="730"/>
      <c r="G81" s="730"/>
      <c r="H81" s="730"/>
      <c r="I81" s="730"/>
      <c r="J81" s="730"/>
      <c r="K81" s="730"/>
      <c r="L81" s="730"/>
      <c r="M81" s="730"/>
      <c r="N81" s="730"/>
      <c r="O81" s="730"/>
      <c r="P81" s="730"/>
      <c r="Q81" s="730"/>
      <c r="R81" s="730"/>
      <c r="S81" s="730"/>
      <c r="T81" s="730"/>
      <c r="U81" s="730"/>
      <c r="V81" s="730"/>
      <c r="W81" s="730"/>
      <c r="X81" s="730"/>
      <c r="Y81" s="730"/>
      <c r="Z81" s="730"/>
      <c r="AA81" s="730"/>
      <c r="AB81" s="730"/>
      <c r="AC81" s="730"/>
      <c r="AD81" s="730"/>
      <c r="AE81" s="730"/>
      <c r="AF81" s="730"/>
      <c r="AG81" s="730"/>
      <c r="AH81" s="730"/>
      <c r="AI81" s="730"/>
      <c r="AJ81" s="730"/>
      <c r="AK81" s="730"/>
      <c r="AL81" s="730"/>
      <c r="AM81" s="730"/>
      <c r="AN81" s="730"/>
      <c r="AO81" s="730"/>
      <c r="AP81" s="730"/>
    </row>
    <row r="82" spans="1:42" ht="13.5" customHeight="1">
      <c r="A82" s="737" t="s">
        <v>195</v>
      </c>
      <c r="B82" s="737"/>
      <c r="C82" s="737"/>
      <c r="D82" s="737"/>
      <c r="E82" s="737"/>
      <c r="F82" s="737"/>
      <c r="G82" s="737"/>
      <c r="H82" s="737"/>
      <c r="I82" s="737"/>
      <c r="J82" s="737"/>
      <c r="K82" s="737"/>
      <c r="L82" s="737"/>
      <c r="M82" s="737"/>
      <c r="N82" s="737"/>
      <c r="O82" s="737"/>
      <c r="P82" s="737"/>
      <c r="Q82" s="737"/>
      <c r="R82" s="737"/>
      <c r="S82" s="737"/>
      <c r="T82" s="737"/>
      <c r="U82" s="737"/>
      <c r="V82" s="737"/>
      <c r="W82" s="737"/>
      <c r="X82" s="737"/>
      <c r="Y82" s="737"/>
      <c r="Z82" s="737"/>
      <c r="AA82" s="737"/>
      <c r="AB82" s="737"/>
      <c r="AC82" s="737"/>
      <c r="AD82" s="737"/>
      <c r="AE82" s="737"/>
      <c r="AF82" s="737"/>
      <c r="AG82" s="737"/>
      <c r="AH82" s="737"/>
      <c r="AI82" s="737"/>
      <c r="AJ82" s="737"/>
      <c r="AK82" s="737"/>
      <c r="AL82" s="737"/>
      <c r="AM82" s="737"/>
      <c r="AN82" s="737"/>
      <c r="AO82" s="737"/>
      <c r="AP82" s="737"/>
    </row>
    <row r="83" spans="1:42" ht="13" hidden="1" customHeight="1"/>
    <row r="84" spans="1:42" ht="13" hidden="1" customHeight="1"/>
    <row r="85" spans="1:42" ht="13" hidden="1" customHeight="1"/>
    <row r="87" spans="1:42" ht="13" hidden="1" customHeight="1">
      <c r="A87" s="266" t="s">
        <v>308</v>
      </c>
    </row>
    <row r="88" spans="1:42" ht="10.5" hidden="1">
      <c r="A88" s="17" t="s">
        <v>324</v>
      </c>
    </row>
    <row r="89" spans="1:42" ht="10.5" hidden="1">
      <c r="A89" s="267" t="s">
        <v>325</v>
      </c>
    </row>
  </sheetData>
  <mergeCells count="49">
    <mergeCell ref="A82:AP82"/>
    <mergeCell ref="G8:G9"/>
    <mergeCell ref="S8:S9"/>
    <mergeCell ref="AE8:AE9"/>
    <mergeCell ref="A73:AP73"/>
    <mergeCell ref="A74:AP74"/>
    <mergeCell ref="A75:AP75"/>
    <mergeCell ref="A76:AP76"/>
    <mergeCell ref="A77:AP77"/>
    <mergeCell ref="A78:AP78"/>
    <mergeCell ref="T8:U8"/>
    <mergeCell ref="V8:V9"/>
    <mergeCell ref="A79:AP79"/>
    <mergeCell ref="AL7:AL8"/>
    <mergeCell ref="A81:AP81"/>
    <mergeCell ref="A80:AP80"/>
    <mergeCell ref="E7:E9"/>
    <mergeCell ref="J8:J9"/>
    <mergeCell ref="P8:P9"/>
    <mergeCell ref="R8:R9"/>
    <mergeCell ref="AD8:AD9"/>
    <mergeCell ref="AJ7:AJ8"/>
    <mergeCell ref="F7:J7"/>
    <mergeCell ref="F8:F9"/>
    <mergeCell ref="N7:N8"/>
    <mergeCell ref="L7:L8"/>
    <mergeCell ref="AF8:AG8"/>
    <mergeCell ref="AH8:AH9"/>
    <mergeCell ref="AC7:AC9"/>
    <mergeCell ref="AD7:AH7"/>
    <mergeCell ref="Q7:Q9"/>
    <mergeCell ref="R7:V7"/>
    <mergeCell ref="AB8:AB9"/>
    <mergeCell ref="A1:AP1"/>
    <mergeCell ref="A2:AP2"/>
    <mergeCell ref="A3:AP3"/>
    <mergeCell ref="A5:A9"/>
    <mergeCell ref="B5:B9"/>
    <mergeCell ref="D5:AL5"/>
    <mergeCell ref="AN5:AN9"/>
    <mergeCell ref="AO5:AO9"/>
    <mergeCell ref="D6:N6"/>
    <mergeCell ref="P6:Z6"/>
    <mergeCell ref="AB6:AL6"/>
    <mergeCell ref="C7:C9"/>
    <mergeCell ref="D8:D9"/>
    <mergeCell ref="H8:I8"/>
    <mergeCell ref="X7:X8"/>
    <mergeCell ref="Z7:Z8"/>
  </mergeCells>
  <printOptions horizontalCentered="1" verticalCentered="1"/>
  <pageMargins left="0.3543307086614173" right="0.3543307086614173" top="0.39370078740157483" bottom="0.39370078740157483" header="0" footer="0"/>
  <pageSetup scale="4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pageSetUpPr fitToPage="1"/>
  </sheetPr>
  <dimension ref="A1:AX243"/>
  <sheetViews>
    <sheetView showGridLines="0" zoomScaleNormal="100" zoomScaleSheetLayoutView="100" workbookViewId="0">
      <selection activeCell="A2" sqref="A2:AW2"/>
    </sheetView>
  </sheetViews>
  <sheetFormatPr baseColWidth="10" defaultColWidth="0" defaultRowHeight="0" customHeight="1" zeroHeight="1"/>
  <cols>
    <col min="1" max="1" width="15.7265625" style="17" customWidth="1"/>
    <col min="2" max="2" width="6" style="17" hidden="1" customWidth="1"/>
    <col min="3" max="3" width="1.7265625" style="17" hidden="1" customWidth="1"/>
    <col min="4" max="4" width="8.54296875" style="17" customWidth="1"/>
    <col min="5" max="7" width="8.54296875" style="17" hidden="1" customWidth="1"/>
    <col min="8" max="8" width="9.1796875" style="17" hidden="1" customWidth="1"/>
    <col min="9" max="9" width="1.7265625" style="17" hidden="1" customWidth="1"/>
    <col min="10" max="10" width="8.7265625" style="17" hidden="1" customWidth="1"/>
    <col min="11" max="11" width="1.7265625" style="17" hidden="1" customWidth="1"/>
    <col min="12" max="12" width="7.81640625" style="17" hidden="1" customWidth="1"/>
    <col min="13" max="13" width="1.7265625" style="17" customWidth="1"/>
    <col min="14" max="14" width="8.54296875" style="17" customWidth="1"/>
    <col min="15" max="17" width="8.54296875" style="17" hidden="1" customWidth="1"/>
    <col min="18" max="18" width="9.1796875" style="17" hidden="1" customWidth="1"/>
    <col min="19" max="20" width="10.1796875" style="17" hidden="1" customWidth="1"/>
    <col min="21" max="21" width="1.7265625" style="17" hidden="1" customWidth="1"/>
    <col min="22" max="22" width="8.7265625" style="17" hidden="1" customWidth="1"/>
    <col min="23" max="23" width="1.7265625" style="17" hidden="1" customWidth="1"/>
    <col min="24" max="24" width="7.81640625" style="17" hidden="1" customWidth="1"/>
    <col min="25" max="25" width="1.7265625" style="17" customWidth="1"/>
    <col min="26" max="26" width="8.7265625" style="17" customWidth="1"/>
    <col min="27" max="32" width="8.7265625" style="17" hidden="1" customWidth="1"/>
    <col min="33" max="33" width="2.1796875" style="17" hidden="1" customWidth="1"/>
    <col min="34" max="34" width="8.7265625" style="17" hidden="1" customWidth="1"/>
    <col min="35" max="35" width="1.7265625" style="17" hidden="1" customWidth="1"/>
    <col min="36" max="36" width="8.7265625" style="17" hidden="1" customWidth="1"/>
    <col min="37" max="37" width="1.7265625" style="17" customWidth="1"/>
    <col min="38" max="38" width="8.54296875" style="17" customWidth="1"/>
    <col min="39" max="39" width="8.54296875" style="17" hidden="1" customWidth="1"/>
    <col min="40" max="40" width="5.81640625" style="17" bestFit="1" customWidth="1"/>
    <col min="41" max="41" width="6.7265625" style="17" bestFit="1" customWidth="1"/>
    <col min="42" max="42" width="9.1796875" style="17" customWidth="1"/>
    <col min="43" max="44" width="10.1796875" style="17" customWidth="1"/>
    <col min="45" max="45" width="1.7265625" style="17" customWidth="1"/>
    <col min="46" max="46" width="8.7265625" style="17" customWidth="1"/>
    <col min="47" max="47" width="1.7265625" style="17" customWidth="1"/>
    <col min="48" max="48" width="7.81640625" style="17" customWidth="1"/>
    <col min="49" max="49" width="1.7265625" style="17" customWidth="1"/>
    <col min="50" max="50" width="3.26953125" style="17" customWidth="1"/>
    <col min="51" max="16384" width="3.26953125" style="17" hidden="1"/>
  </cols>
  <sheetData>
    <row r="1" spans="1:49" s="245" customFormat="1" ht="18.75" customHeight="1">
      <c r="A1" s="776" t="s">
        <v>341</v>
      </c>
      <c r="B1" s="776"/>
      <c r="C1" s="776"/>
      <c r="D1" s="776"/>
      <c r="E1" s="776"/>
      <c r="F1" s="776"/>
      <c r="G1" s="776"/>
      <c r="H1" s="776"/>
      <c r="I1" s="776"/>
      <c r="J1" s="776"/>
      <c r="K1" s="776"/>
      <c r="L1" s="776"/>
      <c r="M1" s="776"/>
      <c r="N1" s="776"/>
      <c r="O1" s="776"/>
      <c r="P1" s="776"/>
      <c r="Q1" s="776"/>
      <c r="R1" s="776"/>
      <c r="S1" s="776"/>
      <c r="T1" s="776"/>
      <c r="U1" s="776"/>
      <c r="V1" s="776"/>
      <c r="W1" s="776"/>
      <c r="X1" s="776"/>
      <c r="Y1" s="776"/>
      <c r="Z1" s="776"/>
      <c r="AA1" s="776"/>
      <c r="AB1" s="776"/>
      <c r="AC1" s="776"/>
      <c r="AD1" s="776"/>
      <c r="AE1" s="776"/>
      <c r="AF1" s="776"/>
      <c r="AG1" s="776"/>
      <c r="AH1" s="776"/>
      <c r="AI1" s="776"/>
      <c r="AJ1" s="776"/>
      <c r="AK1" s="776"/>
      <c r="AL1" s="776"/>
      <c r="AM1" s="776"/>
      <c r="AN1" s="776"/>
      <c r="AO1" s="776"/>
      <c r="AP1" s="776"/>
      <c r="AQ1" s="776"/>
      <c r="AR1" s="776"/>
      <c r="AS1" s="776"/>
      <c r="AT1" s="776"/>
      <c r="AU1" s="776"/>
      <c r="AV1" s="776"/>
      <c r="AW1" s="776"/>
    </row>
    <row r="2" spans="1:49" s="245" customFormat="1" ht="30" customHeight="1">
      <c r="A2" s="743" t="s">
        <v>538</v>
      </c>
      <c r="B2" s="743"/>
      <c r="C2" s="743"/>
      <c r="D2" s="743"/>
      <c r="E2" s="743"/>
      <c r="F2" s="743"/>
      <c r="G2" s="743"/>
      <c r="H2" s="743"/>
      <c r="I2" s="743"/>
      <c r="J2" s="743"/>
      <c r="K2" s="743"/>
      <c r="L2" s="743"/>
      <c r="M2" s="743"/>
      <c r="N2" s="743"/>
      <c r="O2" s="743"/>
      <c r="P2" s="743"/>
      <c r="Q2" s="743"/>
      <c r="R2" s="743"/>
      <c r="S2" s="743"/>
      <c r="T2" s="743"/>
      <c r="U2" s="743"/>
      <c r="V2" s="743"/>
      <c r="W2" s="743"/>
      <c r="X2" s="743"/>
      <c r="Y2" s="743"/>
      <c r="Z2" s="743"/>
      <c r="AA2" s="743"/>
      <c r="AB2" s="743"/>
      <c r="AC2" s="743"/>
      <c r="AD2" s="743"/>
      <c r="AE2" s="743"/>
      <c r="AF2" s="743"/>
      <c r="AG2" s="743"/>
      <c r="AH2" s="743"/>
      <c r="AI2" s="743"/>
      <c r="AJ2" s="743"/>
      <c r="AK2" s="743"/>
      <c r="AL2" s="743"/>
      <c r="AM2" s="743"/>
      <c r="AN2" s="743"/>
      <c r="AO2" s="743"/>
      <c r="AP2" s="743"/>
      <c r="AQ2" s="743"/>
      <c r="AR2" s="743"/>
      <c r="AS2" s="743"/>
      <c r="AT2" s="743"/>
      <c r="AU2" s="743"/>
      <c r="AV2" s="743"/>
      <c r="AW2" s="743"/>
    </row>
    <row r="3" spans="1:49" s="246" customFormat="1" ht="13.5" customHeight="1">
      <c r="A3" s="744" t="s">
        <v>337</v>
      </c>
      <c r="B3" s="744"/>
      <c r="C3" s="744"/>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row>
    <row r="4" spans="1:49" ht="10.5" customHeight="1">
      <c r="A4" s="247"/>
    </row>
    <row r="5" spans="1:49" ht="33" customHeight="1">
      <c r="A5" s="745" t="s">
        <v>0</v>
      </c>
      <c r="B5" s="843" t="s">
        <v>198</v>
      </c>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3"/>
      <c r="AH5" s="843"/>
      <c r="AI5" s="843"/>
      <c r="AJ5" s="843"/>
      <c r="AK5" s="843"/>
      <c r="AL5" s="843"/>
      <c r="AM5" s="843"/>
      <c r="AN5" s="843"/>
      <c r="AO5" s="843"/>
      <c r="AP5" s="843"/>
      <c r="AQ5" s="843"/>
      <c r="AR5" s="843"/>
      <c r="AS5" s="843"/>
      <c r="AT5" s="843"/>
      <c r="AU5" s="843"/>
      <c r="AV5" s="843"/>
      <c r="AW5" s="115"/>
    </row>
    <row r="6" spans="1:49" ht="33" customHeight="1">
      <c r="A6" s="746"/>
      <c r="B6" s="250">
        <v>2021</v>
      </c>
      <c r="C6" s="264"/>
      <c r="D6" s="732">
        <v>2022</v>
      </c>
      <c r="E6" s="732"/>
      <c r="F6" s="732"/>
      <c r="G6" s="732"/>
      <c r="H6" s="732"/>
      <c r="I6" s="244"/>
      <c r="J6" s="734" t="s">
        <v>332</v>
      </c>
      <c r="K6" s="254"/>
      <c r="L6" s="739" t="s">
        <v>312</v>
      </c>
      <c r="M6" s="264"/>
      <c r="N6" s="732">
        <v>2023</v>
      </c>
      <c r="O6" s="732"/>
      <c r="P6" s="732"/>
      <c r="Q6" s="732"/>
      <c r="R6" s="732"/>
      <c r="S6" s="732"/>
      <c r="T6" s="732"/>
      <c r="U6" s="244"/>
      <c r="V6" s="734" t="s">
        <v>332</v>
      </c>
      <c r="W6" s="254"/>
      <c r="X6" s="739" t="s">
        <v>312</v>
      </c>
      <c r="Y6" s="264"/>
      <c r="Z6" s="732">
        <v>2024</v>
      </c>
      <c r="AA6" s="732"/>
      <c r="AB6" s="732"/>
      <c r="AC6" s="732"/>
      <c r="AD6" s="732"/>
      <c r="AE6" s="732"/>
      <c r="AF6" s="732"/>
      <c r="AG6" s="244"/>
      <c r="AH6" s="734" t="s">
        <v>332</v>
      </c>
      <c r="AI6" s="254"/>
      <c r="AJ6" s="739" t="s">
        <v>312</v>
      </c>
      <c r="AK6" s="264"/>
      <c r="AL6" s="732">
        <v>2025</v>
      </c>
      <c r="AM6" s="732"/>
      <c r="AN6" s="732"/>
      <c r="AO6" s="732"/>
      <c r="AP6" s="732"/>
      <c r="AQ6" s="732"/>
      <c r="AR6" s="732"/>
      <c r="AS6" s="244"/>
      <c r="AT6" s="734" t="s">
        <v>332</v>
      </c>
      <c r="AU6" s="254"/>
      <c r="AV6" s="739" t="s">
        <v>312</v>
      </c>
      <c r="AW6" s="244"/>
    </row>
    <row r="7" spans="1:49" ht="29.25" customHeight="1">
      <c r="A7" s="746"/>
      <c r="B7" s="731" t="s">
        <v>313</v>
      </c>
      <c r="C7" s="264"/>
      <c r="D7" s="731" t="s">
        <v>313</v>
      </c>
      <c r="E7" s="731" t="s">
        <v>314</v>
      </c>
      <c r="F7" s="733" t="s">
        <v>315</v>
      </c>
      <c r="G7" s="733"/>
      <c r="H7" s="734" t="s">
        <v>316</v>
      </c>
      <c r="I7" s="244"/>
      <c r="J7" s="733"/>
      <c r="K7" s="254"/>
      <c r="L7" s="732"/>
      <c r="M7" s="264"/>
      <c r="N7" s="731" t="s">
        <v>313</v>
      </c>
      <c r="O7" s="731" t="s">
        <v>314</v>
      </c>
      <c r="P7" s="733" t="s">
        <v>315</v>
      </c>
      <c r="Q7" s="733"/>
      <c r="R7" s="734" t="s">
        <v>316</v>
      </c>
      <c r="S7" s="736" t="s">
        <v>225</v>
      </c>
      <c r="T7" s="736" t="s">
        <v>333</v>
      </c>
      <c r="U7" s="244"/>
      <c r="V7" s="733"/>
      <c r="W7" s="254"/>
      <c r="X7" s="732"/>
      <c r="Y7" s="264"/>
      <c r="Z7" s="731" t="s">
        <v>313</v>
      </c>
      <c r="AA7" s="731" t="s">
        <v>314</v>
      </c>
      <c r="AB7" s="733" t="s">
        <v>315</v>
      </c>
      <c r="AC7" s="733"/>
      <c r="AD7" s="734" t="s">
        <v>316</v>
      </c>
      <c r="AE7" s="736" t="s">
        <v>225</v>
      </c>
      <c r="AF7" s="736" t="s">
        <v>333</v>
      </c>
      <c r="AG7" s="244"/>
      <c r="AH7" s="733"/>
      <c r="AI7" s="254"/>
      <c r="AJ7" s="732"/>
      <c r="AK7" s="264"/>
      <c r="AL7" s="731" t="s">
        <v>313</v>
      </c>
      <c r="AM7" s="731" t="s">
        <v>314</v>
      </c>
      <c r="AN7" s="733" t="s">
        <v>315</v>
      </c>
      <c r="AO7" s="733"/>
      <c r="AP7" s="734" t="s">
        <v>316</v>
      </c>
      <c r="AQ7" s="736" t="s">
        <v>225</v>
      </c>
      <c r="AR7" s="736" t="s">
        <v>333</v>
      </c>
      <c r="AS7" s="244"/>
      <c r="AT7" s="733"/>
      <c r="AU7" s="254"/>
      <c r="AV7" s="732"/>
      <c r="AW7" s="244"/>
    </row>
    <row r="8" spans="1:49" ht="26.25" customHeight="1">
      <c r="A8" s="747"/>
      <c r="B8" s="732"/>
      <c r="C8" s="344"/>
      <c r="D8" s="732"/>
      <c r="E8" s="732"/>
      <c r="F8" s="253" t="s">
        <v>317</v>
      </c>
      <c r="G8" s="253" t="s">
        <v>16</v>
      </c>
      <c r="H8" s="733"/>
      <c r="I8" s="243"/>
      <c r="J8" s="253" t="s">
        <v>318</v>
      </c>
      <c r="K8" s="253"/>
      <c r="L8" s="253" t="s">
        <v>318</v>
      </c>
      <c r="M8" s="344"/>
      <c r="N8" s="732"/>
      <c r="O8" s="732"/>
      <c r="P8" s="253" t="s">
        <v>317</v>
      </c>
      <c r="Q8" s="253" t="s">
        <v>16</v>
      </c>
      <c r="R8" s="733"/>
      <c r="S8" s="733"/>
      <c r="T8" s="733"/>
      <c r="U8" s="243"/>
      <c r="V8" s="253" t="s">
        <v>355</v>
      </c>
      <c r="W8" s="253"/>
      <c r="X8" s="253" t="s">
        <v>355</v>
      </c>
      <c r="Y8" s="344"/>
      <c r="Z8" s="732"/>
      <c r="AA8" s="732"/>
      <c r="AB8" s="253" t="s">
        <v>317</v>
      </c>
      <c r="AC8" s="253" t="s">
        <v>16</v>
      </c>
      <c r="AD8" s="733"/>
      <c r="AE8" s="733"/>
      <c r="AF8" s="733"/>
      <c r="AG8" s="243"/>
      <c r="AH8" s="253" t="s">
        <v>519</v>
      </c>
      <c r="AI8" s="253"/>
      <c r="AJ8" s="253" t="s">
        <v>519</v>
      </c>
      <c r="AK8" s="344"/>
      <c r="AL8" s="732"/>
      <c r="AM8" s="732"/>
      <c r="AN8" s="253" t="s">
        <v>317</v>
      </c>
      <c r="AO8" s="253" t="s">
        <v>16</v>
      </c>
      <c r="AP8" s="733"/>
      <c r="AQ8" s="733"/>
      <c r="AR8" s="733"/>
      <c r="AS8" s="243"/>
      <c r="AT8" s="253" t="s">
        <v>529</v>
      </c>
      <c r="AU8" s="253"/>
      <c r="AV8" s="253" t="s">
        <v>529</v>
      </c>
      <c r="AW8" s="243"/>
    </row>
    <row r="9" spans="1:49" ht="20.25" customHeight="1">
      <c r="A9" s="844" t="s">
        <v>367</v>
      </c>
      <c r="B9" s="844"/>
      <c r="C9" s="844"/>
      <c r="D9" s="844"/>
      <c r="E9" s="844"/>
      <c r="F9" s="844"/>
      <c r="G9" s="844"/>
      <c r="H9" s="844"/>
      <c r="I9" s="844"/>
      <c r="J9" s="844"/>
      <c r="K9" s="844"/>
      <c r="L9" s="844"/>
      <c r="M9" s="844"/>
      <c r="N9" s="844"/>
      <c r="O9" s="844"/>
      <c r="P9" s="844"/>
      <c r="Q9" s="844"/>
      <c r="R9" s="844"/>
      <c r="S9" s="844"/>
      <c r="T9" s="844"/>
      <c r="U9" s="844"/>
      <c r="V9" s="844"/>
      <c r="W9" s="844"/>
      <c r="X9" s="844"/>
      <c r="Y9" s="844"/>
      <c r="Z9" s="844"/>
      <c r="AA9" s="844"/>
      <c r="AB9" s="844"/>
      <c r="AC9" s="844"/>
      <c r="AD9" s="844"/>
      <c r="AE9" s="844"/>
      <c r="AF9" s="844"/>
      <c r="AG9" s="844"/>
      <c r="AH9" s="844"/>
      <c r="AI9" s="844"/>
      <c r="AJ9" s="844"/>
      <c r="AK9" s="844"/>
      <c r="AL9" s="844"/>
      <c r="AM9" s="844"/>
      <c r="AN9" s="844"/>
      <c r="AO9" s="844"/>
      <c r="AP9" s="844"/>
      <c r="AQ9" s="844"/>
      <c r="AR9" s="844"/>
      <c r="AS9" s="844"/>
      <c r="AT9" s="844"/>
      <c r="AU9" s="844"/>
      <c r="AV9" s="844"/>
      <c r="AW9" s="844"/>
    </row>
    <row r="10" spans="1:49" ht="7.5" customHeight="1">
      <c r="A10" s="343"/>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c r="AW10" s="338"/>
    </row>
    <row r="11" spans="1:49" s="28" customFormat="1" ht="18" customHeight="1">
      <c r="A11" s="582" t="s">
        <v>1</v>
      </c>
      <c r="B11" s="329">
        <v>24.310655347465307</v>
      </c>
      <c r="C11" s="256"/>
      <c r="D11" s="717">
        <v>23.275213146394087</v>
      </c>
      <c r="E11" s="329">
        <v>0.6264159711769629</v>
      </c>
      <c r="F11" s="329">
        <v>22.046965029366064</v>
      </c>
      <c r="G11" s="329">
        <v>24.503461263422107</v>
      </c>
      <c r="H11" s="329">
        <v>2.6913436505908455</v>
      </c>
      <c r="I11" s="718"/>
      <c r="J11" s="329">
        <v>-1.0354422010712199</v>
      </c>
      <c r="K11" s="718"/>
      <c r="L11" s="340" t="s">
        <v>350</v>
      </c>
      <c r="M11" s="719"/>
      <c r="N11" s="717">
        <v>22.488132588957964</v>
      </c>
      <c r="O11" s="329">
        <v>0.6494265023362874</v>
      </c>
      <c r="P11" s="329">
        <v>21.214766291443141</v>
      </c>
      <c r="Q11" s="329">
        <v>23.761498886472783</v>
      </c>
      <c r="R11" s="329">
        <v>2.8878631863597528</v>
      </c>
      <c r="S11" s="328">
        <v>16654.115148000092</v>
      </c>
      <c r="T11" s="328">
        <v>20691</v>
      </c>
      <c r="U11" s="718"/>
      <c r="V11" s="305">
        <v>-0.78708055743612348</v>
      </c>
      <c r="W11" s="718"/>
      <c r="X11" s="340" t="s">
        <v>350</v>
      </c>
      <c r="Y11" s="719"/>
      <c r="Z11" s="717">
        <v>25.128026271987363</v>
      </c>
      <c r="AA11" s="329">
        <v>0.68512324144790093</v>
      </c>
      <c r="AB11" s="329">
        <v>23.784666326235154</v>
      </c>
      <c r="AC11" s="329">
        <v>26.471386217739575</v>
      </c>
      <c r="AD11" s="329">
        <v>2.7265302655771015</v>
      </c>
      <c r="AE11" s="328">
        <v>16113.808657999934</v>
      </c>
      <c r="AF11" s="328">
        <v>19763</v>
      </c>
      <c r="AG11" s="718"/>
      <c r="AH11" s="302">
        <v>2.6398936830293991</v>
      </c>
      <c r="AI11" s="718"/>
      <c r="AJ11" s="720" t="s">
        <v>349</v>
      </c>
      <c r="AK11" s="719"/>
      <c r="AL11" s="717">
        <v>26.300572530817224</v>
      </c>
      <c r="AM11" s="329">
        <v>0.79361803309457002</v>
      </c>
      <c r="AN11" s="329">
        <v>24.744479649080308</v>
      </c>
      <c r="AO11" s="329">
        <v>27.856665412554136</v>
      </c>
      <c r="AP11" s="329">
        <v>3.0174933726810029</v>
      </c>
      <c r="AQ11" s="328">
        <v>14950.030709000072</v>
      </c>
      <c r="AR11" s="328">
        <v>18650</v>
      </c>
      <c r="AS11" s="718"/>
      <c r="AT11" s="302">
        <v>1.1999999999999993</v>
      </c>
      <c r="AU11" s="286"/>
      <c r="AV11" s="350"/>
      <c r="AW11" s="354"/>
    </row>
    <row r="12" spans="1:49" ht="7.5" customHeight="1">
      <c r="A12" s="562"/>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c r="AW12" s="338"/>
    </row>
    <row r="13" spans="1:49" s="28" customFormat="1" ht="18" customHeight="1">
      <c r="A13" s="175" t="s">
        <v>3</v>
      </c>
      <c r="B13" s="43">
        <v>14.403600635683542</v>
      </c>
      <c r="D13" s="43">
        <v>11.341073383849276</v>
      </c>
      <c r="E13" s="336">
        <v>1.6742856631312655</v>
      </c>
      <c r="F13" s="336">
        <v>8.0582097473360115</v>
      </c>
      <c r="G13" s="336">
        <v>14.62393702036254</v>
      </c>
      <c r="H13" s="336">
        <v>14.763026447881037</v>
      </c>
      <c r="J13" s="336">
        <v>-3.0625272518342666</v>
      </c>
      <c r="L13" s="309" t="s">
        <v>350</v>
      </c>
      <c r="N13" s="581">
        <v>11.531816599468367</v>
      </c>
      <c r="O13" s="336">
        <v>2.7887923410178357</v>
      </c>
      <c r="P13" s="336">
        <v>6.0636779185792626</v>
      </c>
      <c r="Q13" s="336">
        <v>16.999955280357472</v>
      </c>
      <c r="R13" s="336">
        <v>24.183460749335907</v>
      </c>
      <c r="S13" s="337">
        <v>414.24296500000031</v>
      </c>
      <c r="T13" s="337">
        <v>758</v>
      </c>
      <c r="V13" s="336">
        <v>0.1907432156190918</v>
      </c>
      <c r="X13" s="309" t="s">
        <v>350</v>
      </c>
      <c r="Z13" s="581">
        <v>15.310224548823706</v>
      </c>
      <c r="AA13" s="336">
        <v>2.5260451600684326</v>
      </c>
      <c r="AB13" s="336">
        <v>10.357264725090728</v>
      </c>
      <c r="AC13" s="336">
        <v>20.263184372556683</v>
      </c>
      <c r="AD13" s="336">
        <v>16.499073230526264</v>
      </c>
      <c r="AE13" s="337">
        <v>352.00986000000017</v>
      </c>
      <c r="AF13" s="337">
        <v>673</v>
      </c>
      <c r="AH13" s="336">
        <v>3.7784079493553389</v>
      </c>
      <c r="AJ13" s="309" t="s">
        <v>350</v>
      </c>
      <c r="AL13" s="581">
        <v>13.564874583949246</v>
      </c>
      <c r="AM13" s="336">
        <v>2.4208864370821748</v>
      </c>
      <c r="AN13" s="336">
        <v>8.8181022134326739</v>
      </c>
      <c r="AO13" s="336">
        <v>18.311646954465818</v>
      </c>
      <c r="AP13" s="336">
        <v>17.846729227756438</v>
      </c>
      <c r="AQ13" s="337">
        <v>307.60488599999974</v>
      </c>
      <c r="AR13" s="337">
        <v>570</v>
      </c>
      <c r="AT13" s="336">
        <v>-1.7000000000000011</v>
      </c>
      <c r="AV13" s="309"/>
    </row>
    <row r="14" spans="1:49" s="28" customFormat="1" ht="18" customHeight="1">
      <c r="A14" s="175" t="s">
        <v>4</v>
      </c>
      <c r="B14" s="43">
        <v>11.431313000383824</v>
      </c>
      <c r="D14" s="336">
        <v>10.910745755248881</v>
      </c>
      <c r="E14" s="336">
        <v>1.2489646561563219</v>
      </c>
      <c r="F14" s="336">
        <v>8.4618323211353257</v>
      </c>
      <c r="G14" s="336">
        <v>13.359659189362439</v>
      </c>
      <c r="H14" s="336">
        <v>11.447106221455824</v>
      </c>
      <c r="J14" s="336">
        <v>-0.52056724513494324</v>
      </c>
      <c r="L14" s="309" t="s">
        <v>350</v>
      </c>
      <c r="N14" s="336">
        <v>9.9389283988954613</v>
      </c>
      <c r="O14" s="336">
        <v>0.97698476580543403</v>
      </c>
      <c r="P14" s="336">
        <v>8.0233005803715898</v>
      </c>
      <c r="Q14" s="336">
        <v>11.854556217419335</v>
      </c>
      <c r="R14" s="336">
        <v>9.8298803109800925</v>
      </c>
      <c r="S14" s="337">
        <v>1480.2102509999941</v>
      </c>
      <c r="T14" s="337">
        <v>2550</v>
      </c>
      <c r="V14" s="336">
        <v>-0.97181735635341904</v>
      </c>
      <c r="X14" s="309" t="s">
        <v>350</v>
      </c>
      <c r="Z14" s="336">
        <v>11.437870710060524</v>
      </c>
      <c r="AA14" s="336">
        <v>1.6355223248030029</v>
      </c>
      <c r="AB14" s="336">
        <v>8.2310094497700792</v>
      </c>
      <c r="AC14" s="336">
        <v>14.64473197035097</v>
      </c>
      <c r="AD14" s="336">
        <v>14.299185278991045</v>
      </c>
      <c r="AE14" s="337">
        <v>1338.7246269999998</v>
      </c>
      <c r="AF14" s="337">
        <v>2317</v>
      </c>
      <c r="AH14" s="336">
        <v>1.498942311165063</v>
      </c>
      <c r="AJ14" s="309" t="s">
        <v>350</v>
      </c>
      <c r="AL14" s="336">
        <v>13.189288324866135</v>
      </c>
      <c r="AM14" s="336">
        <v>1.6509233600156774</v>
      </c>
      <c r="AN14" s="336">
        <v>9.9522271925777588</v>
      </c>
      <c r="AO14" s="336">
        <v>16.426349457154512</v>
      </c>
      <c r="AP14" s="336">
        <v>12.517152702645411</v>
      </c>
      <c r="AQ14" s="337">
        <v>1164.1157749999995</v>
      </c>
      <c r="AR14" s="337">
        <v>2118</v>
      </c>
      <c r="AT14" s="336">
        <v>1.7999999999999989</v>
      </c>
      <c r="AV14" s="309"/>
    </row>
    <row r="15" spans="1:49" s="28" customFormat="1" ht="18" customHeight="1">
      <c r="A15" s="175" t="s">
        <v>5</v>
      </c>
      <c r="B15" s="43">
        <v>13.680568890029409</v>
      </c>
      <c r="D15" s="336">
        <v>10.874899416956985</v>
      </c>
      <c r="E15" s="336">
        <v>0.85797018662747204</v>
      </c>
      <c r="F15" s="336">
        <v>9.1926302624662313</v>
      </c>
      <c r="G15" s="336">
        <v>12.557168571447738</v>
      </c>
      <c r="H15" s="336">
        <v>7.8894539961414125</v>
      </c>
      <c r="J15" s="336">
        <v>-2.8056694730724239</v>
      </c>
      <c r="L15" s="309" t="s">
        <v>351</v>
      </c>
      <c r="N15" s="336">
        <v>11.620924124956245</v>
      </c>
      <c r="O15" s="336">
        <v>1.0476843189603722</v>
      </c>
      <c r="P15" s="336">
        <v>9.5666718001749445</v>
      </c>
      <c r="Q15" s="336">
        <v>13.675176449737544</v>
      </c>
      <c r="R15" s="336">
        <v>9.0154991779908631</v>
      </c>
      <c r="S15" s="337">
        <v>2606.7876250000104</v>
      </c>
      <c r="T15" s="337">
        <v>4093</v>
      </c>
      <c r="V15" s="336">
        <v>0.74602470799925946</v>
      </c>
      <c r="X15" s="309" t="s">
        <v>350</v>
      </c>
      <c r="Z15" s="336">
        <v>13.865840486012621</v>
      </c>
      <c r="AA15" s="336">
        <v>1.3524628257578961</v>
      </c>
      <c r="AB15" s="336">
        <v>11.213990018347284</v>
      </c>
      <c r="AC15" s="336">
        <v>16.517690953677956</v>
      </c>
      <c r="AD15" s="336">
        <v>9.7539188275114945</v>
      </c>
      <c r="AE15" s="337">
        <v>2311.4863850000038</v>
      </c>
      <c r="AF15" s="337">
        <v>3785</v>
      </c>
      <c r="AH15" s="336">
        <v>2.2449163610563758</v>
      </c>
      <c r="AJ15" s="309" t="s">
        <v>350</v>
      </c>
      <c r="AL15" s="336">
        <v>12.205931224565806</v>
      </c>
      <c r="AM15" s="336">
        <v>1.1613266516741299</v>
      </c>
      <c r="AN15" s="336">
        <v>9.9288507391402234</v>
      </c>
      <c r="AO15" s="336">
        <v>14.483011709991386</v>
      </c>
      <c r="AP15" s="336">
        <v>9.514445316034795</v>
      </c>
      <c r="AQ15" s="337">
        <v>2130.5157239999967</v>
      </c>
      <c r="AR15" s="337">
        <v>3525</v>
      </c>
      <c r="AT15" s="336">
        <v>-1.7000000000000011</v>
      </c>
      <c r="AV15" s="309"/>
    </row>
    <row r="16" spans="1:49" s="28" customFormat="1" ht="18" customHeight="1">
      <c r="A16" s="175" t="s">
        <v>6</v>
      </c>
      <c r="B16" s="43">
        <v>18.031625273198561</v>
      </c>
      <c r="D16" s="336">
        <v>13.502927428302646</v>
      </c>
      <c r="E16" s="336">
        <v>0.91908624095042246</v>
      </c>
      <c r="F16" s="336">
        <v>11.700824677453699</v>
      </c>
      <c r="G16" s="336">
        <v>15.305030179151597</v>
      </c>
      <c r="H16" s="336">
        <v>6.8065702480484562</v>
      </c>
      <c r="J16" s="336">
        <v>-4.5286978448959143</v>
      </c>
      <c r="L16" s="309" t="s">
        <v>349</v>
      </c>
      <c r="N16" s="336">
        <v>15.943668249842391</v>
      </c>
      <c r="O16" s="336">
        <v>1.2597594424115428</v>
      </c>
      <c r="P16" s="336">
        <v>13.473588554646543</v>
      </c>
      <c r="Q16" s="336">
        <v>18.413747945038239</v>
      </c>
      <c r="R16" s="336">
        <v>7.9013149462890757</v>
      </c>
      <c r="S16" s="337">
        <v>3184.2235240000005</v>
      </c>
      <c r="T16" s="337">
        <v>4551</v>
      </c>
      <c r="V16" s="336">
        <v>2.4407408215397446</v>
      </c>
      <c r="X16" s="309" t="s">
        <v>350</v>
      </c>
      <c r="Z16" s="336">
        <v>15.41186625417031</v>
      </c>
      <c r="AA16" s="336">
        <v>1.2087798003708263</v>
      </c>
      <c r="AB16" s="336">
        <v>13.041743232769345</v>
      </c>
      <c r="AC16" s="336">
        <v>17.781989275571274</v>
      </c>
      <c r="AD16" s="336">
        <v>7.8431760335562313</v>
      </c>
      <c r="AE16" s="337">
        <v>3096.0223059999994</v>
      </c>
      <c r="AF16" s="337">
        <v>4372</v>
      </c>
      <c r="AH16" s="336">
        <v>-0.53180199567208142</v>
      </c>
      <c r="AJ16" s="309" t="s">
        <v>350</v>
      </c>
      <c r="AL16" s="336">
        <v>17.955959761100004</v>
      </c>
      <c r="AM16" s="336">
        <v>1.3581284781398839</v>
      </c>
      <c r="AN16" s="336">
        <v>15.292998526364773</v>
      </c>
      <c r="AO16" s="336">
        <v>20.618920995835236</v>
      </c>
      <c r="AP16" s="336">
        <v>7.5636640770500545</v>
      </c>
      <c r="AQ16" s="337">
        <v>2971.4530000000041</v>
      </c>
      <c r="AR16" s="337">
        <v>4285</v>
      </c>
      <c r="AT16" s="336">
        <v>2.5999999999999996</v>
      </c>
      <c r="AV16" s="309"/>
    </row>
    <row r="17" spans="1:49" s="28" customFormat="1" ht="18" customHeight="1">
      <c r="A17" s="175" t="s">
        <v>7</v>
      </c>
      <c r="B17" s="43">
        <v>24.528991915954478</v>
      </c>
      <c r="D17" s="336">
        <v>22.991149462863149</v>
      </c>
      <c r="E17" s="336">
        <v>1.3883744084491003</v>
      </c>
      <c r="F17" s="336">
        <v>20.26888768894397</v>
      </c>
      <c r="G17" s="336">
        <v>25.713411236782324</v>
      </c>
      <c r="H17" s="336">
        <v>6.0387342124485599</v>
      </c>
      <c r="J17" s="336">
        <v>-1.5378424530913293</v>
      </c>
      <c r="L17" s="309" t="s">
        <v>350</v>
      </c>
      <c r="N17" s="336">
        <v>19.415469894682115</v>
      </c>
      <c r="O17" s="336">
        <v>1.2141319401787616</v>
      </c>
      <c r="P17" s="336">
        <v>17.034854555150829</v>
      </c>
      <c r="Q17" s="336">
        <v>21.796085234213404</v>
      </c>
      <c r="R17" s="336">
        <v>6.2534254734226735</v>
      </c>
      <c r="S17" s="337">
        <v>3268.5378949999972</v>
      </c>
      <c r="T17" s="337">
        <v>4001</v>
      </c>
      <c r="V17" s="336">
        <v>-3.5756795681810338</v>
      </c>
      <c r="X17" s="309" t="s">
        <v>351</v>
      </c>
      <c r="Z17" s="336">
        <v>21.010907930060917</v>
      </c>
      <c r="AA17" s="336">
        <v>1.3735422955507655</v>
      </c>
      <c r="AB17" s="336">
        <v>18.317725752004922</v>
      </c>
      <c r="AC17" s="336">
        <v>23.704090108116915</v>
      </c>
      <c r="AD17" s="336">
        <v>6.5372819685987889</v>
      </c>
      <c r="AE17" s="337">
        <v>3243.189753000001</v>
      </c>
      <c r="AF17" s="337">
        <v>3905</v>
      </c>
      <c r="AH17" s="336">
        <v>1.5954380353788018</v>
      </c>
      <c r="AJ17" s="309" t="s">
        <v>350</v>
      </c>
      <c r="AL17" s="336">
        <v>23.164148918472456</v>
      </c>
      <c r="AM17" s="336">
        <v>1.5963676856661182</v>
      </c>
      <c r="AN17" s="336">
        <v>20.034058259350722</v>
      </c>
      <c r="AO17" s="336">
        <v>26.29423957759419</v>
      </c>
      <c r="AP17" s="336">
        <v>6.8915447370185081</v>
      </c>
      <c r="AQ17" s="337">
        <v>2899.3330960000094</v>
      </c>
      <c r="AR17" s="337">
        <v>3730</v>
      </c>
      <c r="AT17" s="336">
        <v>2.1999999999999993</v>
      </c>
      <c r="AV17" s="309"/>
    </row>
    <row r="18" spans="1:49" s="28" customFormat="1" ht="18" customHeight="1">
      <c r="A18" s="175" t="s">
        <v>8</v>
      </c>
      <c r="B18" s="43">
        <v>32.071758601538555</v>
      </c>
      <c r="D18" s="336">
        <v>33.387254174253172</v>
      </c>
      <c r="E18" s="336">
        <v>1.7409283118472845</v>
      </c>
      <c r="F18" s="336">
        <v>29.973720644944208</v>
      </c>
      <c r="G18" s="336">
        <v>36.800787703562136</v>
      </c>
      <c r="H18" s="336">
        <v>5.2143500713209718</v>
      </c>
      <c r="J18" s="336">
        <v>1.3154955727146174</v>
      </c>
      <c r="L18" s="309" t="s">
        <v>350</v>
      </c>
      <c r="N18" s="336">
        <v>31.770629591847005</v>
      </c>
      <c r="O18" s="336">
        <v>1.806055372296959</v>
      </c>
      <c r="P18" s="336">
        <v>28.229397390427451</v>
      </c>
      <c r="Q18" s="336">
        <v>35.311861793266559</v>
      </c>
      <c r="R18" s="336">
        <v>5.684669757883646</v>
      </c>
      <c r="S18" s="337">
        <v>2952.0788729999936</v>
      </c>
      <c r="T18" s="337">
        <v>2868</v>
      </c>
      <c r="V18" s="336">
        <v>-1.6166245824061676</v>
      </c>
      <c r="X18" s="309" t="s">
        <v>350</v>
      </c>
      <c r="Z18" s="336">
        <v>33.140333562933641</v>
      </c>
      <c r="AA18" s="336">
        <v>1.7384883015034158</v>
      </c>
      <c r="AB18" s="336">
        <v>29.731581080003792</v>
      </c>
      <c r="AC18" s="336">
        <v>36.549086045863497</v>
      </c>
      <c r="AD18" s="336">
        <v>5.2458382719715795</v>
      </c>
      <c r="AE18" s="337">
        <v>3029.8685439999999</v>
      </c>
      <c r="AF18" s="337">
        <v>2844</v>
      </c>
      <c r="AH18" s="336">
        <v>1.3697039710866363</v>
      </c>
      <c r="AJ18" s="309" t="s">
        <v>350</v>
      </c>
      <c r="AL18" s="336">
        <v>33.085231837221812</v>
      </c>
      <c r="AM18" s="336">
        <v>2.0304067792010048</v>
      </c>
      <c r="AN18" s="336">
        <v>29.104095567138394</v>
      </c>
      <c r="AO18" s="336">
        <v>37.06636810730523</v>
      </c>
      <c r="AP18" s="336">
        <v>6.1368975414485085</v>
      </c>
      <c r="AQ18" s="337">
        <v>2815.522589000002</v>
      </c>
      <c r="AR18" s="337">
        <v>2682</v>
      </c>
      <c r="AT18" s="336">
        <v>0</v>
      </c>
      <c r="AV18" s="309"/>
    </row>
    <row r="19" spans="1:49" s="28" customFormat="1" ht="18" customHeight="1">
      <c r="A19" s="175" t="s">
        <v>9</v>
      </c>
      <c r="B19" s="43">
        <v>45.770095335891511</v>
      </c>
      <c r="D19" s="336">
        <v>47.197115499220637</v>
      </c>
      <c r="E19" s="336">
        <v>2.0484454128484693</v>
      </c>
      <c r="F19" s="336">
        <v>43.180616340620716</v>
      </c>
      <c r="G19" s="336">
        <v>51.213614657820564</v>
      </c>
      <c r="H19" s="336">
        <v>4.3401919612699533</v>
      </c>
      <c r="J19" s="336">
        <v>1.4270201633291251</v>
      </c>
      <c r="L19" s="309" t="s">
        <v>350</v>
      </c>
      <c r="N19" s="336">
        <v>42.474068065711307</v>
      </c>
      <c r="O19" s="336">
        <v>2.0275064899872408</v>
      </c>
      <c r="P19" s="336">
        <v>38.49862446577422</v>
      </c>
      <c r="Q19" s="336">
        <v>46.449511665648394</v>
      </c>
      <c r="R19" s="336">
        <v>4.7735161295369704</v>
      </c>
      <c r="S19" s="337">
        <v>2748.0340150000006</v>
      </c>
      <c r="T19" s="337">
        <v>1870</v>
      </c>
      <c r="V19" s="336">
        <v>-4.7230474335093291</v>
      </c>
      <c r="X19" s="309" t="s">
        <v>261</v>
      </c>
      <c r="Z19" s="336">
        <v>49.548566451284252</v>
      </c>
      <c r="AA19" s="336">
        <v>2.2010749517018118</v>
      </c>
      <c r="AB19" s="336">
        <v>45.232794121818557</v>
      </c>
      <c r="AC19" s="336">
        <v>53.864338780749947</v>
      </c>
      <c r="AD19" s="336">
        <v>4.4422575855264972</v>
      </c>
      <c r="AE19" s="337">
        <v>2742.5071830000047</v>
      </c>
      <c r="AF19" s="337">
        <v>1867</v>
      </c>
      <c r="AH19" s="336">
        <v>7.0744983855729444</v>
      </c>
      <c r="AJ19" s="309" t="s">
        <v>351</v>
      </c>
      <c r="AL19" s="336">
        <v>50.345891270841449</v>
      </c>
      <c r="AM19" s="336">
        <v>2.2012311171191521</v>
      </c>
      <c r="AN19" s="336">
        <v>46.029809819100123</v>
      </c>
      <c r="AO19" s="336">
        <v>54.661972722582775</v>
      </c>
      <c r="AP19" s="336">
        <v>4.3722160072157212</v>
      </c>
      <c r="AQ19" s="337">
        <v>2661.4856390000023</v>
      </c>
      <c r="AR19" s="337">
        <v>1740</v>
      </c>
      <c r="AT19" s="336">
        <v>0.79999999999999716</v>
      </c>
      <c r="AV19" s="309"/>
    </row>
    <row r="20" spans="1:49" ht="7.5" customHeight="1">
      <c r="A20" s="171"/>
      <c r="B20" s="43"/>
      <c r="C20" s="28"/>
      <c r="D20" s="336"/>
      <c r="E20" s="336"/>
      <c r="F20" s="336"/>
      <c r="G20" s="336"/>
      <c r="H20" s="336"/>
      <c r="I20" s="28"/>
      <c r="J20" s="336"/>
      <c r="K20" s="28"/>
      <c r="L20" s="309"/>
      <c r="M20" s="28"/>
      <c r="N20" s="336"/>
      <c r="O20" s="336"/>
      <c r="P20" s="336"/>
      <c r="Q20" s="336"/>
      <c r="R20" s="336"/>
      <c r="S20" s="337"/>
      <c r="T20" s="337"/>
      <c r="U20" s="28"/>
      <c r="V20" s="336"/>
      <c r="W20" s="28"/>
      <c r="X20" s="309"/>
      <c r="Y20" s="28"/>
      <c r="Z20" s="336"/>
      <c r="AA20" s="336"/>
      <c r="AB20" s="336"/>
      <c r="AC20" s="336"/>
      <c r="AD20" s="336"/>
      <c r="AE20" s="337"/>
      <c r="AF20" s="337"/>
      <c r="AG20" s="28"/>
      <c r="AH20" s="336"/>
      <c r="AI20" s="28"/>
      <c r="AJ20" s="309"/>
      <c r="AK20" s="28"/>
      <c r="AL20" s="336"/>
      <c r="AM20" s="336"/>
      <c r="AN20" s="336"/>
      <c r="AO20" s="336"/>
      <c r="AP20" s="336"/>
      <c r="AQ20" s="337"/>
      <c r="AR20" s="337"/>
      <c r="AS20" s="28"/>
      <c r="AT20" s="336"/>
      <c r="AU20" s="28"/>
      <c r="AV20" s="309"/>
      <c r="AW20" s="28"/>
    </row>
    <row r="21" spans="1:49" ht="20.25" customHeight="1">
      <c r="A21" s="807" t="s">
        <v>369</v>
      </c>
      <c r="B21" s="807"/>
      <c r="C21" s="807"/>
      <c r="D21" s="807"/>
      <c r="E21" s="807"/>
      <c r="F21" s="807"/>
      <c r="G21" s="807"/>
      <c r="H21" s="807"/>
      <c r="I21" s="807"/>
      <c r="J21" s="807"/>
      <c r="K21" s="807"/>
      <c r="L21" s="807"/>
      <c r="M21" s="807"/>
      <c r="N21" s="807"/>
      <c r="O21" s="807"/>
      <c r="P21" s="807"/>
      <c r="Q21" s="807"/>
      <c r="R21" s="807"/>
      <c r="S21" s="807"/>
      <c r="T21" s="807"/>
      <c r="U21" s="807"/>
      <c r="V21" s="807"/>
      <c r="W21" s="807"/>
      <c r="X21" s="807"/>
      <c r="Y21" s="807"/>
      <c r="Z21" s="807"/>
      <c r="AA21" s="807"/>
      <c r="AB21" s="807"/>
      <c r="AC21" s="807"/>
      <c r="AD21" s="807"/>
      <c r="AE21" s="807"/>
      <c r="AF21" s="807"/>
      <c r="AG21" s="807"/>
      <c r="AH21" s="807"/>
      <c r="AI21" s="807"/>
      <c r="AJ21" s="807"/>
      <c r="AK21" s="807"/>
      <c r="AL21" s="807"/>
      <c r="AM21" s="807"/>
      <c r="AN21" s="807"/>
      <c r="AO21" s="807"/>
      <c r="AP21" s="807"/>
      <c r="AQ21" s="807"/>
      <c r="AR21" s="807"/>
      <c r="AS21" s="807"/>
      <c r="AT21" s="807"/>
      <c r="AU21" s="807"/>
      <c r="AV21" s="807"/>
      <c r="AW21" s="807"/>
    </row>
    <row r="22" spans="1:49" ht="7.5" customHeight="1">
      <c r="A22" s="343"/>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c r="AS22" s="338"/>
      <c r="AT22" s="338"/>
      <c r="AU22" s="338"/>
      <c r="AV22" s="338"/>
      <c r="AW22" s="338"/>
    </row>
    <row r="23" spans="1:49" s="28" customFormat="1" ht="18" customHeight="1">
      <c r="A23" s="582" t="s">
        <v>1</v>
      </c>
      <c r="B23" s="329">
        <v>57.762662073048176</v>
      </c>
      <c r="C23" s="256"/>
      <c r="D23" s="329">
        <v>55.607727178160182</v>
      </c>
      <c r="E23" s="329">
        <v>0.70616331669335719</v>
      </c>
      <c r="F23" s="329">
        <v>54.223114071292486</v>
      </c>
      <c r="G23" s="329">
        <v>56.992340285027879</v>
      </c>
      <c r="H23" s="329">
        <v>1.2699014193313432</v>
      </c>
      <c r="I23" s="286"/>
      <c r="J23" s="329">
        <v>-2.1549348948879938</v>
      </c>
      <c r="K23" s="286"/>
      <c r="L23" s="350" t="s">
        <v>351</v>
      </c>
      <c r="M23" s="256"/>
      <c r="N23" s="329">
        <v>56.646500238309173</v>
      </c>
      <c r="O23" s="329">
        <v>0.7289925467330659</v>
      </c>
      <c r="P23" s="329">
        <v>55.217124417011533</v>
      </c>
      <c r="Q23" s="329">
        <v>58.075876059606813</v>
      </c>
      <c r="R23" s="329">
        <v>1.2869154204871058</v>
      </c>
      <c r="S23" s="328">
        <v>16654.115148000092</v>
      </c>
      <c r="T23" s="328">
        <v>20691</v>
      </c>
      <c r="U23" s="286"/>
      <c r="V23" s="305">
        <v>1.0387730601489906</v>
      </c>
      <c r="W23" s="286"/>
      <c r="X23" s="341" t="s">
        <v>350</v>
      </c>
      <c r="Y23" s="256"/>
      <c r="Z23" s="329">
        <v>55.181638585397131</v>
      </c>
      <c r="AA23" s="329">
        <v>0.78875939599687517</v>
      </c>
      <c r="AB23" s="329">
        <v>53.635073361338115</v>
      </c>
      <c r="AC23" s="329">
        <v>56.728203809456147</v>
      </c>
      <c r="AD23" s="329">
        <v>1.4293874125832986</v>
      </c>
      <c r="AE23" s="328">
        <v>16113.808657999934</v>
      </c>
      <c r="AF23" s="328">
        <v>19763</v>
      </c>
      <c r="AG23" s="286"/>
      <c r="AH23" s="302">
        <v>-1.4648616529120417</v>
      </c>
      <c r="AI23" s="286"/>
      <c r="AJ23" s="341" t="s">
        <v>350</v>
      </c>
      <c r="AK23" s="256"/>
      <c r="AL23" s="329">
        <v>55.398567148186885</v>
      </c>
      <c r="AM23" s="329">
        <v>0.83927494792390012</v>
      </c>
      <c r="AN23" s="329">
        <v>53.752952106915671</v>
      </c>
      <c r="AO23" s="329">
        <v>57.044182189458091</v>
      </c>
      <c r="AP23" s="329">
        <v>1.5149759120644843</v>
      </c>
      <c r="AQ23" s="328">
        <v>14950.030709000072</v>
      </c>
      <c r="AR23" s="328">
        <v>18650</v>
      </c>
      <c r="AS23" s="286"/>
      <c r="AT23" s="302">
        <v>0.19999999999999574</v>
      </c>
      <c r="AU23" s="286"/>
      <c r="AV23" s="341" t="s">
        <v>350</v>
      </c>
      <c r="AW23" s="354"/>
    </row>
    <row r="24" spans="1:49" ht="7.5" customHeight="1">
      <c r="A24" s="562"/>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c r="AL24" s="338"/>
      <c r="AM24" s="338"/>
      <c r="AN24" s="338"/>
      <c r="AO24" s="338"/>
      <c r="AP24" s="338"/>
      <c r="AQ24" s="338"/>
      <c r="AR24" s="338"/>
      <c r="AS24" s="338"/>
      <c r="AT24" s="338"/>
      <c r="AU24" s="338"/>
      <c r="AV24" s="338"/>
      <c r="AW24" s="338"/>
    </row>
    <row r="25" spans="1:49" s="28" customFormat="1" ht="18" customHeight="1">
      <c r="A25" s="175" t="s">
        <v>3</v>
      </c>
      <c r="B25" s="43">
        <v>71.218369719046237</v>
      </c>
      <c r="D25" s="43">
        <v>73.517951631225515</v>
      </c>
      <c r="E25" s="336">
        <v>2.5084326022603252</v>
      </c>
      <c r="F25" s="336">
        <v>68.599530386905798</v>
      </c>
      <c r="G25" s="336">
        <v>78.436372875545246</v>
      </c>
      <c r="H25" s="336">
        <v>3.4120001259595902</v>
      </c>
      <c r="J25" s="336">
        <v>2.2995819121792778</v>
      </c>
      <c r="L25" s="309" t="s">
        <v>350</v>
      </c>
      <c r="N25" s="67">
        <v>70.91125132324207</v>
      </c>
      <c r="O25" s="336">
        <v>3.2193262568128018</v>
      </c>
      <c r="P25" s="336">
        <v>64.598941090471172</v>
      </c>
      <c r="Q25" s="336">
        <v>77.223561556012982</v>
      </c>
      <c r="R25" s="336">
        <v>4.5399371703903721</v>
      </c>
      <c r="S25" s="337">
        <v>414.24296500000031</v>
      </c>
      <c r="T25" s="337">
        <v>758</v>
      </c>
      <c r="V25" s="336">
        <v>-2.606700307983445</v>
      </c>
      <c r="X25" s="309" t="s">
        <v>350</v>
      </c>
      <c r="Z25" s="67">
        <v>72.683831356314812</v>
      </c>
      <c r="AA25" s="336">
        <v>2.9724036703178833</v>
      </c>
      <c r="AB25" s="336">
        <v>66.85567111922623</v>
      </c>
      <c r="AC25" s="336">
        <v>78.511991593403394</v>
      </c>
      <c r="AD25" s="336">
        <v>4.0894977808013415</v>
      </c>
      <c r="AE25" s="337">
        <v>352.00986000000017</v>
      </c>
      <c r="AF25" s="337">
        <v>673</v>
      </c>
      <c r="AH25" s="336">
        <v>1.7725800330727424</v>
      </c>
      <c r="AJ25" s="309" t="s">
        <v>350</v>
      </c>
      <c r="AL25" s="67">
        <v>68.51343577162811</v>
      </c>
      <c r="AM25" s="336">
        <v>4.2205428158531291</v>
      </c>
      <c r="AN25" s="336">
        <v>60.237972817231878</v>
      </c>
      <c r="AO25" s="336">
        <v>76.788898726024357</v>
      </c>
      <c r="AP25" s="336">
        <v>6.160168101803011</v>
      </c>
      <c r="AQ25" s="337">
        <v>307.60488599999974</v>
      </c>
      <c r="AR25" s="337">
        <v>570</v>
      </c>
      <c r="AT25" s="336">
        <v>-4.2000000000000028</v>
      </c>
      <c r="AV25" s="309" t="s">
        <v>350</v>
      </c>
    </row>
    <row r="26" spans="1:49" s="28" customFormat="1" ht="18" customHeight="1">
      <c r="A26" s="175" t="s">
        <v>4</v>
      </c>
      <c r="B26" s="43">
        <v>65.890762641922421</v>
      </c>
      <c r="D26" s="43">
        <v>67.572779831280172</v>
      </c>
      <c r="E26" s="336">
        <v>1.7091439775396229</v>
      </c>
      <c r="F26" s="336">
        <v>64.221567587763175</v>
      </c>
      <c r="G26" s="336">
        <v>70.923992074797169</v>
      </c>
      <c r="H26" s="336">
        <v>2.52933796982619</v>
      </c>
      <c r="J26" s="336">
        <v>1.6820171893577509</v>
      </c>
      <c r="L26" s="309" t="s">
        <v>350</v>
      </c>
      <c r="N26" s="67">
        <v>65.819342376653069</v>
      </c>
      <c r="O26" s="336">
        <v>1.9977717588937758</v>
      </c>
      <c r="P26" s="336">
        <v>61.902201301026075</v>
      </c>
      <c r="Q26" s="336">
        <v>69.736483452280069</v>
      </c>
      <c r="R26" s="336">
        <v>3.0352350642786279</v>
      </c>
      <c r="S26" s="337">
        <v>1480.2102509999941</v>
      </c>
      <c r="T26" s="337">
        <v>2550</v>
      </c>
      <c r="V26" s="336">
        <v>-1.7534374546271039</v>
      </c>
      <c r="X26" s="309" t="s">
        <v>350</v>
      </c>
      <c r="Z26" s="67">
        <v>67.573343147290927</v>
      </c>
      <c r="AA26" s="336">
        <v>2.0758220817410091</v>
      </c>
      <c r="AB26" s="336">
        <v>63.503161214438052</v>
      </c>
      <c r="AC26" s="336">
        <v>71.643525080143789</v>
      </c>
      <c r="AD26" s="336">
        <v>3.0719540947031434</v>
      </c>
      <c r="AE26" s="337">
        <v>1338.7246269999998</v>
      </c>
      <c r="AF26" s="337">
        <v>2317</v>
      </c>
      <c r="AH26" s="336">
        <v>1.7540007706378589</v>
      </c>
      <c r="AJ26" s="309" t="s">
        <v>350</v>
      </c>
      <c r="AL26" s="67">
        <v>63.879471438311185</v>
      </c>
      <c r="AM26" s="336">
        <v>2.0384160383643772</v>
      </c>
      <c r="AN26" s="336">
        <v>59.882630949507444</v>
      </c>
      <c r="AO26" s="336">
        <v>67.876311927114926</v>
      </c>
      <c r="AP26" s="336">
        <v>3.1910346038678301</v>
      </c>
      <c r="AQ26" s="337">
        <v>1164.1157749999995</v>
      </c>
      <c r="AR26" s="337">
        <v>2118</v>
      </c>
      <c r="AT26" s="336">
        <v>-3.6999999999999957</v>
      </c>
      <c r="AV26" s="309" t="s">
        <v>350</v>
      </c>
    </row>
    <row r="27" spans="1:49" s="28" customFormat="1" ht="18" customHeight="1">
      <c r="A27" s="175" t="s">
        <v>5</v>
      </c>
      <c r="B27" s="43">
        <v>62.408044264506678</v>
      </c>
      <c r="D27" s="352">
        <v>61.70438689205988</v>
      </c>
      <c r="E27" s="336">
        <v>1.5238152382373127</v>
      </c>
      <c r="F27" s="336">
        <v>58.716558862153455</v>
      </c>
      <c r="G27" s="336">
        <v>64.692214921966311</v>
      </c>
      <c r="H27" s="336">
        <v>2.469541170391885</v>
      </c>
      <c r="J27" s="336">
        <v>-0.70365737244679849</v>
      </c>
      <c r="L27" s="309" t="s">
        <v>350</v>
      </c>
      <c r="N27" s="352">
        <v>59.043782594295159</v>
      </c>
      <c r="O27" s="336">
        <v>1.701561674885103</v>
      </c>
      <c r="P27" s="336">
        <v>55.707436938325003</v>
      </c>
      <c r="Q27" s="336">
        <v>62.380128250265308</v>
      </c>
      <c r="R27" s="336">
        <v>2.8818642710900924</v>
      </c>
      <c r="S27" s="337">
        <v>2606.7876250000104</v>
      </c>
      <c r="T27" s="337">
        <v>4093</v>
      </c>
      <c r="V27" s="336">
        <v>-2.6606042977647206</v>
      </c>
      <c r="X27" s="309" t="s">
        <v>350</v>
      </c>
      <c r="Z27" s="352">
        <v>62.155217280243505</v>
      </c>
      <c r="AA27" s="336">
        <v>1.6509296990776234</v>
      </c>
      <c r="AB27" s="336">
        <v>58.918145908519683</v>
      </c>
      <c r="AC27" s="336">
        <v>65.39228865196732</v>
      </c>
      <c r="AD27" s="336">
        <v>2.6561401782797462</v>
      </c>
      <c r="AE27" s="337">
        <v>2311.4863850000038</v>
      </c>
      <c r="AF27" s="337">
        <v>3785</v>
      </c>
      <c r="AH27" s="336">
        <v>3.1114346859483462</v>
      </c>
      <c r="AJ27" s="309" t="s">
        <v>350</v>
      </c>
      <c r="AL27" s="352">
        <v>63.502368452832073</v>
      </c>
      <c r="AM27" s="336">
        <v>1.7644822706214598</v>
      </c>
      <c r="AN27" s="336">
        <v>60.042645781764868</v>
      </c>
      <c r="AO27" s="336">
        <v>66.96209112389927</v>
      </c>
      <c r="AP27" s="336">
        <v>2.7786085993502305</v>
      </c>
      <c r="AQ27" s="337">
        <v>2130.5157239999967</v>
      </c>
      <c r="AR27" s="337">
        <v>3525</v>
      </c>
      <c r="AT27" s="336">
        <v>1.2999999999999972</v>
      </c>
      <c r="AV27" s="309" t="s">
        <v>350</v>
      </c>
    </row>
    <row r="28" spans="1:49" s="28" customFormat="1" ht="18" customHeight="1">
      <c r="A28" s="175" t="s">
        <v>6</v>
      </c>
      <c r="B28" s="43">
        <v>60.295881783603022</v>
      </c>
      <c r="D28" s="352">
        <v>60.169619053920385</v>
      </c>
      <c r="E28" s="336">
        <v>1.4396911755934443</v>
      </c>
      <c r="F28" s="336">
        <v>57.346737682932854</v>
      </c>
      <c r="G28" s="336">
        <v>62.992500424907917</v>
      </c>
      <c r="H28" s="336">
        <v>2.3927211078123656</v>
      </c>
      <c r="J28" s="336">
        <v>-0.12626272968263663</v>
      </c>
      <c r="L28" s="309" t="s">
        <v>350</v>
      </c>
      <c r="N28" s="352">
        <v>56.510978624376186</v>
      </c>
      <c r="O28" s="336">
        <v>1.6355639551613148</v>
      </c>
      <c r="P28" s="336">
        <v>53.304038330994061</v>
      </c>
      <c r="Q28" s="336">
        <v>59.717918917758304</v>
      </c>
      <c r="R28" s="336">
        <v>2.8942410748763949</v>
      </c>
      <c r="S28" s="337">
        <v>3184.2235240000005</v>
      </c>
      <c r="T28" s="337">
        <v>4551</v>
      </c>
      <c r="V28" s="336">
        <v>-3.6586404295441994</v>
      </c>
      <c r="X28" s="309" t="s">
        <v>261</v>
      </c>
      <c r="Z28" s="352">
        <v>56.817006763516495</v>
      </c>
      <c r="AA28" s="336">
        <v>1.6707079183646687</v>
      </c>
      <c r="AB28" s="336">
        <v>53.541155116973258</v>
      </c>
      <c r="AC28" s="336">
        <v>60.092858410059733</v>
      </c>
      <c r="AD28" s="336">
        <v>2.9405067488304728</v>
      </c>
      <c r="AE28" s="337">
        <v>3096.0223059999994</v>
      </c>
      <c r="AF28" s="337">
        <v>4372</v>
      </c>
      <c r="AH28" s="336">
        <v>0.30602813914030946</v>
      </c>
      <c r="AJ28" s="309" t="s">
        <v>350</v>
      </c>
      <c r="AL28" s="352">
        <v>60.846056020404859</v>
      </c>
      <c r="AM28" s="336">
        <v>1.5947551210643698</v>
      </c>
      <c r="AN28" s="336">
        <v>57.719127210174506</v>
      </c>
      <c r="AO28" s="336">
        <v>63.972984830635212</v>
      </c>
      <c r="AP28" s="336">
        <v>2.6209671182788989</v>
      </c>
      <c r="AQ28" s="337">
        <v>2971.4530000000041</v>
      </c>
      <c r="AR28" s="337">
        <v>4285</v>
      </c>
      <c r="AT28" s="336">
        <v>4</v>
      </c>
      <c r="AV28" s="309" t="s">
        <v>261</v>
      </c>
    </row>
    <row r="29" spans="1:49" s="28" customFormat="1" ht="18" customHeight="1">
      <c r="A29" s="175" t="s">
        <v>7</v>
      </c>
      <c r="B29" s="43">
        <v>57.709761024064697</v>
      </c>
      <c r="D29" s="352">
        <v>55.759002762716733</v>
      </c>
      <c r="E29" s="336">
        <v>1.6078090804181162</v>
      </c>
      <c r="F29" s="336">
        <v>52.606483404288326</v>
      </c>
      <c r="G29" s="336">
        <v>58.91152212114514</v>
      </c>
      <c r="H29" s="336">
        <v>2.8834968359462447</v>
      </c>
      <c r="J29" s="336">
        <v>-1.9507582613479642</v>
      </c>
      <c r="L29" s="309" t="s">
        <v>350</v>
      </c>
      <c r="N29" s="352">
        <v>61.781360010819199</v>
      </c>
      <c r="O29" s="336">
        <v>1.5487538889059986</v>
      </c>
      <c r="P29" s="336">
        <v>58.744632993699874</v>
      </c>
      <c r="Q29" s="336">
        <v>64.818087027938518</v>
      </c>
      <c r="R29" s="336">
        <v>2.5068303589218166</v>
      </c>
      <c r="S29" s="337">
        <v>3268.5378949999972</v>
      </c>
      <c r="T29" s="337">
        <v>4001</v>
      </c>
      <c r="V29" s="336">
        <v>6.0223572481024661</v>
      </c>
      <c r="X29" s="309" t="s">
        <v>349</v>
      </c>
      <c r="Z29" s="352">
        <v>56.923770657954385</v>
      </c>
      <c r="AA29" s="336">
        <v>1.6770067071320556</v>
      </c>
      <c r="AB29" s="336">
        <v>53.63556861950358</v>
      </c>
      <c r="AC29" s="336">
        <v>60.211972696405191</v>
      </c>
      <c r="AD29" s="336">
        <v>2.9460569595941113</v>
      </c>
      <c r="AE29" s="337">
        <v>3243.189753000001</v>
      </c>
      <c r="AF29" s="337">
        <v>3905</v>
      </c>
      <c r="AH29" s="336">
        <v>-4.8575893528648137</v>
      </c>
      <c r="AJ29" s="309" t="s">
        <v>351</v>
      </c>
      <c r="AL29" s="352">
        <v>56.977009722652269</v>
      </c>
      <c r="AM29" s="336">
        <v>1.7676410260587965</v>
      </c>
      <c r="AN29" s="336">
        <v>53.511093496693164</v>
      </c>
      <c r="AO29" s="336">
        <v>60.442925948611382</v>
      </c>
      <c r="AP29" s="336">
        <v>3.1023759138346598</v>
      </c>
      <c r="AQ29" s="337">
        <v>2899.3330960000094</v>
      </c>
      <c r="AR29" s="337">
        <v>3730</v>
      </c>
      <c r="AT29" s="336">
        <v>0.10000000000000142</v>
      </c>
      <c r="AV29" s="309" t="s">
        <v>350</v>
      </c>
    </row>
    <row r="30" spans="1:49" s="28" customFormat="1" ht="18" customHeight="1">
      <c r="A30" s="175" t="s">
        <v>8</v>
      </c>
      <c r="B30" s="43">
        <v>54.45117260972313</v>
      </c>
      <c r="D30" s="43">
        <v>49.042404059307152</v>
      </c>
      <c r="E30" s="336">
        <v>1.7712513847482174</v>
      </c>
      <c r="F30" s="336">
        <v>45.569414419511254</v>
      </c>
      <c r="G30" s="336">
        <v>52.515393699103051</v>
      </c>
      <c r="H30" s="336">
        <v>3.6116732422134867</v>
      </c>
      <c r="J30" s="336">
        <v>-5.4087685504159779</v>
      </c>
      <c r="L30" s="309" t="s">
        <v>351</v>
      </c>
      <c r="N30" s="67">
        <v>51.773537183537378</v>
      </c>
      <c r="O30" s="336">
        <v>1.7654426260824758</v>
      </c>
      <c r="P30" s="336">
        <v>48.311936629568308</v>
      </c>
      <c r="Q30" s="336">
        <v>55.235137737506449</v>
      </c>
      <c r="R30" s="336">
        <v>3.409932413587998</v>
      </c>
      <c r="S30" s="337">
        <v>2952.0788729999936</v>
      </c>
      <c r="T30" s="337">
        <v>2868</v>
      </c>
      <c r="V30" s="336">
        <v>2.7311331242302259</v>
      </c>
      <c r="X30" s="309" t="s">
        <v>350</v>
      </c>
      <c r="Z30" s="67">
        <v>51.759263322019535</v>
      </c>
      <c r="AA30" s="336">
        <v>1.8610918102695768</v>
      </c>
      <c r="AB30" s="336">
        <v>48.110115195034354</v>
      </c>
      <c r="AC30" s="336">
        <v>55.40841144900471</v>
      </c>
      <c r="AD30" s="336">
        <v>3.5956690470859685</v>
      </c>
      <c r="AE30" s="337">
        <v>3029.8685439999999</v>
      </c>
      <c r="AF30" s="337">
        <v>2844</v>
      </c>
      <c r="AH30" s="336">
        <v>-1.4273861517843045E-2</v>
      </c>
      <c r="AJ30" s="309" t="s">
        <v>350</v>
      </c>
      <c r="AL30" s="67">
        <v>52.858874186073848</v>
      </c>
      <c r="AM30" s="336">
        <v>2.0434944410366671</v>
      </c>
      <c r="AN30" s="336">
        <v>48.852076178766993</v>
      </c>
      <c r="AO30" s="336">
        <v>56.865672193380703</v>
      </c>
      <c r="AP30" s="336">
        <v>3.8659439356259395</v>
      </c>
      <c r="AQ30" s="337">
        <v>2815.522589000002</v>
      </c>
      <c r="AR30" s="337">
        <v>2682</v>
      </c>
      <c r="AT30" s="336">
        <v>1.1000000000000014</v>
      </c>
      <c r="AV30" s="309" t="s">
        <v>350</v>
      </c>
    </row>
    <row r="31" spans="1:49" s="28" customFormat="1" ht="18" customHeight="1">
      <c r="A31" s="175" t="s">
        <v>9</v>
      </c>
      <c r="B31" s="43">
        <v>45.243632400712841</v>
      </c>
      <c r="D31" s="43">
        <v>40.644123512333671</v>
      </c>
      <c r="E31" s="336">
        <v>1.967133169336839</v>
      </c>
      <c r="F31" s="336">
        <v>36.787057724815966</v>
      </c>
      <c r="G31" s="336">
        <v>44.501189299851376</v>
      </c>
      <c r="H31" s="336">
        <v>4.8398956585689499</v>
      </c>
      <c r="J31" s="336">
        <v>-4.5995088883791695</v>
      </c>
      <c r="L31" s="309" t="s">
        <v>261</v>
      </c>
      <c r="N31" s="67">
        <v>46.565622441904175</v>
      </c>
      <c r="O31" s="336">
        <v>2.0453801193559866</v>
      </c>
      <c r="P31" s="336">
        <v>42.555133032825395</v>
      </c>
      <c r="Q31" s="336">
        <v>50.576111850982954</v>
      </c>
      <c r="R31" s="336">
        <v>4.3924681172421289</v>
      </c>
      <c r="S31" s="337">
        <v>2748.0340150000006</v>
      </c>
      <c r="T31" s="337">
        <v>1870</v>
      </c>
      <c r="V31" s="336">
        <v>5.9214989295705038</v>
      </c>
      <c r="X31" s="309" t="s">
        <v>351</v>
      </c>
      <c r="Z31" s="67">
        <v>40.883331170476595</v>
      </c>
      <c r="AA31" s="336">
        <v>2.1642559786739208</v>
      </c>
      <c r="AB31" s="336">
        <v>36.639751886899802</v>
      </c>
      <c r="AC31" s="336">
        <v>45.126910454053387</v>
      </c>
      <c r="AD31" s="336">
        <v>5.2937368768932709</v>
      </c>
      <c r="AE31" s="337">
        <v>2742.5071830000047</v>
      </c>
      <c r="AF31" s="337">
        <v>1867</v>
      </c>
      <c r="AH31" s="336">
        <v>-5.6822912714275802</v>
      </c>
      <c r="AJ31" s="309" t="s">
        <v>261</v>
      </c>
      <c r="AL31" s="67">
        <v>38.571479062562766</v>
      </c>
      <c r="AM31" s="336">
        <v>2.1338892900354338</v>
      </c>
      <c r="AN31" s="336">
        <v>34.387438634838396</v>
      </c>
      <c r="AO31" s="336">
        <v>42.755519490287128</v>
      </c>
      <c r="AP31" s="336">
        <v>5.5322983248173472</v>
      </c>
      <c r="AQ31" s="337">
        <v>2661.4856390000023</v>
      </c>
      <c r="AR31" s="337">
        <v>1740</v>
      </c>
      <c r="AT31" s="336">
        <v>-2.2999999999999972</v>
      </c>
      <c r="AV31" s="309" t="s">
        <v>350</v>
      </c>
    </row>
    <row r="32" spans="1:49" ht="7.5" customHeight="1">
      <c r="A32" s="171"/>
      <c r="B32" s="43"/>
      <c r="C32" s="28"/>
      <c r="D32" s="336"/>
      <c r="E32" s="336"/>
      <c r="F32" s="336"/>
      <c r="G32" s="336"/>
      <c r="H32" s="336"/>
      <c r="I32" s="28"/>
      <c r="J32" s="336"/>
      <c r="K32" s="28"/>
      <c r="L32" s="309"/>
      <c r="M32" s="28"/>
      <c r="N32" s="336"/>
      <c r="O32" s="336"/>
      <c r="P32" s="336"/>
      <c r="Q32" s="336"/>
      <c r="R32" s="336"/>
      <c r="S32" s="337"/>
      <c r="T32" s="337"/>
      <c r="U32" s="28"/>
      <c r="V32" s="336"/>
      <c r="W32" s="28"/>
      <c r="X32" s="309"/>
      <c r="Y32" s="28"/>
      <c r="Z32" s="336"/>
      <c r="AA32" s="336"/>
      <c r="AB32" s="336"/>
      <c r="AC32" s="336"/>
      <c r="AD32" s="336"/>
      <c r="AE32" s="337"/>
      <c r="AF32" s="337"/>
      <c r="AG32" s="28"/>
      <c r="AH32" s="336"/>
      <c r="AI32" s="28"/>
      <c r="AJ32" s="309"/>
      <c r="AK32" s="28"/>
      <c r="AL32" s="336"/>
      <c r="AM32" s="336"/>
      <c r="AN32" s="336"/>
      <c r="AO32" s="336"/>
      <c r="AP32" s="336"/>
      <c r="AQ32" s="337"/>
      <c r="AR32" s="337"/>
      <c r="AS32" s="28"/>
      <c r="AT32" s="336"/>
      <c r="AU32" s="28"/>
      <c r="AV32" s="309"/>
      <c r="AW32" s="28"/>
    </row>
    <row r="33" spans="1:50" ht="20.25" customHeight="1">
      <c r="A33" s="807" t="s">
        <v>368</v>
      </c>
      <c r="B33" s="807"/>
      <c r="C33" s="807"/>
      <c r="D33" s="807"/>
      <c r="E33" s="807"/>
      <c r="F33" s="807"/>
      <c r="G33" s="807"/>
      <c r="H33" s="807"/>
      <c r="I33" s="807"/>
      <c r="J33" s="807"/>
      <c r="K33" s="807"/>
      <c r="L33" s="807"/>
      <c r="M33" s="807"/>
      <c r="N33" s="807"/>
      <c r="O33" s="807"/>
      <c r="P33" s="807"/>
      <c r="Q33" s="807"/>
      <c r="R33" s="807"/>
      <c r="S33" s="807"/>
      <c r="T33" s="807"/>
      <c r="U33" s="807"/>
      <c r="V33" s="807"/>
      <c r="W33" s="807"/>
      <c r="X33" s="807"/>
      <c r="Y33" s="807"/>
      <c r="Z33" s="807"/>
      <c r="AA33" s="807"/>
      <c r="AB33" s="807"/>
      <c r="AC33" s="807"/>
      <c r="AD33" s="807"/>
      <c r="AE33" s="807"/>
      <c r="AF33" s="807"/>
      <c r="AG33" s="807"/>
      <c r="AH33" s="807"/>
      <c r="AI33" s="807"/>
      <c r="AJ33" s="807"/>
      <c r="AK33" s="807"/>
      <c r="AL33" s="807"/>
      <c r="AM33" s="807"/>
      <c r="AN33" s="807"/>
      <c r="AO33" s="807"/>
      <c r="AP33" s="807"/>
      <c r="AQ33" s="807"/>
      <c r="AR33" s="807"/>
      <c r="AS33" s="807"/>
      <c r="AT33" s="807"/>
      <c r="AU33" s="807"/>
      <c r="AV33" s="807"/>
      <c r="AW33" s="807"/>
    </row>
    <row r="34" spans="1:50" ht="7.5" customHeight="1">
      <c r="A34" s="171"/>
      <c r="B34" s="73"/>
      <c r="D34" s="304"/>
      <c r="E34" s="336"/>
      <c r="F34" s="336"/>
      <c r="G34" s="336"/>
      <c r="H34" s="336"/>
      <c r="I34" s="28"/>
      <c r="J34" s="336"/>
      <c r="K34" s="28"/>
      <c r="L34" s="309"/>
      <c r="N34" s="304"/>
      <c r="O34" s="336"/>
      <c r="P34" s="336"/>
      <c r="Q34" s="336"/>
      <c r="R34" s="336"/>
      <c r="S34" s="337"/>
      <c r="T34" s="337"/>
      <c r="U34" s="28"/>
      <c r="V34" s="336"/>
      <c r="W34" s="28"/>
      <c r="X34" s="309"/>
      <c r="AL34" s="304"/>
      <c r="AM34" s="336"/>
      <c r="AN34" s="336"/>
      <c r="AO34" s="336"/>
      <c r="AP34" s="336"/>
      <c r="AQ34" s="337"/>
      <c r="AR34" s="337"/>
      <c r="AS34" s="28"/>
      <c r="AT34" s="336"/>
      <c r="AU34" s="28"/>
      <c r="AV34" s="309"/>
      <c r="AW34" s="28"/>
    </row>
    <row r="35" spans="1:50" s="28" customFormat="1" ht="18" customHeight="1">
      <c r="A35" s="582" t="s">
        <v>1</v>
      </c>
      <c r="B35" s="329">
        <v>17.926682579487103</v>
      </c>
      <c r="C35" s="286"/>
      <c r="D35" s="329">
        <v>21.117059675446452</v>
      </c>
      <c r="E35" s="329">
        <v>0.57321052874201794</v>
      </c>
      <c r="F35" s="329">
        <v>19.993134384612627</v>
      </c>
      <c r="G35" s="329">
        <v>22.240984966280276</v>
      </c>
      <c r="H35" s="329">
        <v>2.714442908017682</v>
      </c>
      <c r="I35" s="286"/>
      <c r="J35" s="329">
        <v>3.1903770959593487</v>
      </c>
      <c r="K35" s="286"/>
      <c r="L35" s="350" t="s">
        <v>349</v>
      </c>
      <c r="M35" s="286"/>
      <c r="N35" s="329">
        <v>20.865367172733272</v>
      </c>
      <c r="O35" s="329">
        <v>0.58728712179174836</v>
      </c>
      <c r="P35" s="329">
        <v>19.713840979755627</v>
      </c>
      <c r="Q35" s="329">
        <v>22.016893365710921</v>
      </c>
      <c r="R35" s="329">
        <v>2.8146503099126452</v>
      </c>
      <c r="S35" s="328">
        <v>16654.115148000092</v>
      </c>
      <c r="T35" s="328">
        <v>20691</v>
      </c>
      <c r="U35" s="286"/>
      <c r="V35" s="302">
        <v>-0.25169250271317978</v>
      </c>
      <c r="W35" s="286"/>
      <c r="X35" s="295"/>
      <c r="Y35" s="286"/>
      <c r="Z35" s="329">
        <v>19.690335142615623</v>
      </c>
      <c r="AA35" s="329">
        <v>0.59576771025250763</v>
      </c>
      <c r="AB35" s="329">
        <v>18.522179648088311</v>
      </c>
      <c r="AC35" s="329">
        <v>20.858490637142935</v>
      </c>
      <c r="AD35" s="329">
        <v>3.0256859821704749</v>
      </c>
      <c r="AE35" s="328">
        <v>16113.808657999934</v>
      </c>
      <c r="AF35" s="328">
        <v>19763</v>
      </c>
      <c r="AG35" s="286"/>
      <c r="AH35" s="302">
        <v>-1.1750320301176487</v>
      </c>
      <c r="AI35" s="286"/>
      <c r="AJ35" s="295" t="s">
        <v>350</v>
      </c>
      <c r="AK35" s="286"/>
      <c r="AL35" s="329">
        <v>18.300860320995234</v>
      </c>
      <c r="AM35" s="329">
        <v>0.63649400371035225</v>
      </c>
      <c r="AN35" s="329">
        <v>17.052849631797745</v>
      </c>
      <c r="AO35" s="329">
        <v>19.54887101019272</v>
      </c>
      <c r="AP35" s="329">
        <v>3.4779458044393108</v>
      </c>
      <c r="AQ35" s="328">
        <v>14950.030709000072</v>
      </c>
      <c r="AR35" s="328">
        <v>18650</v>
      </c>
      <c r="AS35" s="286"/>
      <c r="AT35" s="302">
        <v>-1.3999999999999986</v>
      </c>
      <c r="AU35" s="286"/>
      <c r="AV35" s="295" t="s">
        <v>350</v>
      </c>
      <c r="AW35" s="286"/>
    </row>
    <row r="36" spans="1:50" ht="7.5" customHeight="1">
      <c r="A36" s="171"/>
      <c r="B36" s="73"/>
      <c r="D36" s="353"/>
      <c r="E36" s="336"/>
      <c r="F36" s="336"/>
      <c r="G36" s="336"/>
      <c r="H36" s="336"/>
      <c r="I36" s="28"/>
      <c r="J36" s="336"/>
      <c r="K36" s="28"/>
      <c r="L36" s="309"/>
      <c r="N36" s="304"/>
      <c r="O36" s="336"/>
      <c r="P36" s="336"/>
      <c r="Q36" s="336"/>
      <c r="R36" s="336"/>
      <c r="S36" s="337"/>
      <c r="T36" s="337"/>
      <c r="U36" s="28"/>
      <c r="V36" s="336"/>
      <c r="W36" s="28"/>
      <c r="X36" s="309"/>
      <c r="Z36" s="304"/>
      <c r="AA36" s="336"/>
      <c r="AB36" s="336"/>
      <c r="AC36" s="336"/>
      <c r="AD36" s="336"/>
      <c r="AE36" s="337"/>
      <c r="AF36" s="337"/>
      <c r="AG36" s="28"/>
      <c r="AH36" s="338"/>
      <c r="AI36" s="28"/>
      <c r="AJ36" s="309"/>
      <c r="AL36" s="304"/>
      <c r="AM36" s="336"/>
      <c r="AN36" s="336"/>
      <c r="AO36" s="336"/>
      <c r="AP36" s="336"/>
      <c r="AQ36" s="337"/>
      <c r="AR36" s="337"/>
      <c r="AS36" s="28"/>
      <c r="AT36" s="338"/>
      <c r="AU36" s="28"/>
      <c r="AV36" s="309"/>
      <c r="AW36" s="28"/>
    </row>
    <row r="37" spans="1:50" s="28" customFormat="1" ht="18" customHeight="1">
      <c r="A37" s="175" t="s">
        <v>3</v>
      </c>
      <c r="B37" s="43">
        <v>14.378029645270091</v>
      </c>
      <c r="D37" s="352">
        <v>15.14097498492529</v>
      </c>
      <c r="E37" s="336">
        <v>2.0481574962974487</v>
      </c>
      <c r="F37" s="336">
        <v>11.125040360082366</v>
      </c>
      <c r="G37" s="336">
        <v>19.156909609768213</v>
      </c>
      <c r="H37" s="336">
        <v>13.527249720289761</v>
      </c>
      <c r="J37" s="336">
        <v>0.7629453396551984</v>
      </c>
      <c r="L37" s="309" t="s">
        <v>350</v>
      </c>
      <c r="N37" s="352">
        <v>17.556932077289467</v>
      </c>
      <c r="O37" s="336">
        <v>1.9961325825332863</v>
      </c>
      <c r="P37" s="336">
        <v>13.643005024997867</v>
      </c>
      <c r="Q37" s="336">
        <v>21.470859129581065</v>
      </c>
      <c r="R37" s="336">
        <v>11.369483994959214</v>
      </c>
      <c r="S37" s="337">
        <v>414.24296500000031</v>
      </c>
      <c r="T37" s="337">
        <v>758</v>
      </c>
      <c r="V37" s="336">
        <v>2.4159570923641773</v>
      </c>
      <c r="X37" s="309"/>
      <c r="Z37" s="351">
        <v>12.005944094861423</v>
      </c>
      <c r="AA37" s="336">
        <v>2.0049028619589846</v>
      </c>
      <c r="AB37" s="336">
        <v>8.0748174931893075</v>
      </c>
      <c r="AC37" s="336">
        <v>15.937070696533539</v>
      </c>
      <c r="AD37" s="336">
        <v>16.699252021480664</v>
      </c>
      <c r="AE37" s="337">
        <v>352.00986000000017</v>
      </c>
      <c r="AF37" s="337">
        <v>673</v>
      </c>
      <c r="AH37" s="336">
        <v>-5.5509879824280439</v>
      </c>
      <c r="AJ37" s="309" t="s">
        <v>351</v>
      </c>
      <c r="AL37" s="351">
        <v>17.921689644422635</v>
      </c>
      <c r="AM37" s="336">
        <v>3.8609422313055997</v>
      </c>
      <c r="AN37" s="336">
        <v>10.351316401384002</v>
      </c>
      <c r="AO37" s="336">
        <v>25.492062887461266</v>
      </c>
      <c r="AP37" s="336">
        <v>21.543405269866138</v>
      </c>
      <c r="AQ37" s="337">
        <v>307.60488599999974</v>
      </c>
      <c r="AR37" s="337">
        <v>570</v>
      </c>
      <c r="AT37" s="336">
        <v>5.9</v>
      </c>
      <c r="AV37" s="309" t="s">
        <v>350</v>
      </c>
    </row>
    <row r="38" spans="1:50" s="28" customFormat="1" ht="18" customHeight="1">
      <c r="A38" s="175" t="s">
        <v>4</v>
      </c>
      <c r="B38" s="43">
        <v>22.677924357693914</v>
      </c>
      <c r="D38" s="352">
        <v>21.516474413471066</v>
      </c>
      <c r="E38" s="336">
        <v>1.4635367710259937</v>
      </c>
      <c r="F38" s="336">
        <v>18.646837676980304</v>
      </c>
      <c r="G38" s="336">
        <v>24.386111149961824</v>
      </c>
      <c r="H38" s="336">
        <v>6.8019357767539299</v>
      </c>
      <c r="J38" s="336">
        <v>-1.1614499442228485</v>
      </c>
      <c r="L38" s="309" t="s">
        <v>350</v>
      </c>
      <c r="N38" s="352">
        <v>24.241729224452037</v>
      </c>
      <c r="O38" s="336">
        <v>1.9429742790377589</v>
      </c>
      <c r="P38" s="336">
        <v>20.432032584471539</v>
      </c>
      <c r="Q38" s="336">
        <v>28.051425864432534</v>
      </c>
      <c r="R38" s="336">
        <v>8.0149986869663099</v>
      </c>
      <c r="S38" s="337">
        <v>1480.2102509999941</v>
      </c>
      <c r="T38" s="337">
        <v>2550</v>
      </c>
      <c r="V38" s="336">
        <v>2.7252548109809709</v>
      </c>
      <c r="X38" s="309"/>
      <c r="Z38" s="352">
        <v>20.988786142648571</v>
      </c>
      <c r="AA38" s="336">
        <v>1.7130943078807259</v>
      </c>
      <c r="AB38" s="336">
        <v>17.629825101362584</v>
      </c>
      <c r="AC38" s="336">
        <v>24.347747183934558</v>
      </c>
      <c r="AD38" s="336">
        <v>8.161950368343458</v>
      </c>
      <c r="AE38" s="337">
        <v>1338.7246269999998</v>
      </c>
      <c r="AF38" s="337">
        <v>2317</v>
      </c>
      <c r="AH38" s="336">
        <v>-3.2529430818034655</v>
      </c>
      <c r="AJ38" s="309" t="s">
        <v>350</v>
      </c>
      <c r="AL38" s="352">
        <v>22.931240236822688</v>
      </c>
      <c r="AM38" s="336">
        <v>1.9038408233251092</v>
      </c>
      <c r="AN38" s="336">
        <v>19.198269173168292</v>
      </c>
      <c r="AO38" s="336">
        <v>26.664211300477085</v>
      </c>
      <c r="AP38" s="336">
        <v>8.3023892456891453</v>
      </c>
      <c r="AQ38" s="337">
        <v>1164.1157749999995</v>
      </c>
      <c r="AR38" s="337">
        <v>2118</v>
      </c>
      <c r="AT38" s="336">
        <v>1.8999999999999986</v>
      </c>
      <c r="AV38" s="309" t="s">
        <v>350</v>
      </c>
    </row>
    <row r="39" spans="1:50" s="28" customFormat="1" ht="18" customHeight="1">
      <c r="A39" s="175" t="s">
        <v>5</v>
      </c>
      <c r="B39" s="43">
        <v>23.911386845463561</v>
      </c>
      <c r="D39" s="352">
        <v>27.420713690983401</v>
      </c>
      <c r="E39" s="336">
        <v>1.4160522061472403</v>
      </c>
      <c r="F39" s="336">
        <v>24.644182542606305</v>
      </c>
      <c r="G39" s="336">
        <v>30.197244839360494</v>
      </c>
      <c r="H39" s="336">
        <v>5.1641697663502937</v>
      </c>
      <c r="J39" s="336">
        <v>3.5093268455198405</v>
      </c>
      <c r="L39" s="309" t="s">
        <v>261</v>
      </c>
      <c r="N39" s="352">
        <v>29.335293280748065</v>
      </c>
      <c r="O39" s="336">
        <v>1.6584626819517168</v>
      </c>
      <c r="P39" s="336">
        <v>26.083454193051264</v>
      </c>
      <c r="Q39" s="336">
        <v>32.587132368444863</v>
      </c>
      <c r="R39" s="336">
        <v>5.6534723075024429</v>
      </c>
      <c r="S39" s="337">
        <v>2606.7876250000104</v>
      </c>
      <c r="T39" s="337">
        <v>4093</v>
      </c>
      <c r="V39" s="336">
        <v>1.9145795897646636</v>
      </c>
      <c r="X39" s="309"/>
      <c r="Z39" s="352">
        <v>23.978942233743634</v>
      </c>
      <c r="AA39" s="336">
        <v>1.4667689035213218</v>
      </c>
      <c r="AB39" s="336">
        <v>21.102965364967002</v>
      </c>
      <c r="AC39" s="336">
        <v>26.85491910252027</v>
      </c>
      <c r="AD39" s="336">
        <v>6.1169041120473455</v>
      </c>
      <c r="AE39" s="337">
        <v>2311.4863850000038</v>
      </c>
      <c r="AF39" s="337">
        <v>3785</v>
      </c>
      <c r="AH39" s="336">
        <v>-5.3563510470044307</v>
      </c>
      <c r="AJ39" s="309" t="s">
        <v>351</v>
      </c>
      <c r="AL39" s="352">
        <v>24.291700322602313</v>
      </c>
      <c r="AM39" s="336">
        <v>1.6205053388097146</v>
      </c>
      <c r="AN39" s="336">
        <v>21.114281567756588</v>
      </c>
      <c r="AO39" s="336">
        <v>27.469119077448038</v>
      </c>
      <c r="AP39" s="336">
        <v>6.6710247421499291</v>
      </c>
      <c r="AQ39" s="337">
        <v>2130.5157239999967</v>
      </c>
      <c r="AR39" s="337">
        <v>3525</v>
      </c>
      <c r="AT39" s="336">
        <v>0.30000000000000071</v>
      </c>
      <c r="AV39" s="309" t="s">
        <v>350</v>
      </c>
    </row>
    <row r="40" spans="1:50" s="28" customFormat="1" ht="18" customHeight="1">
      <c r="A40" s="175" t="s">
        <v>6</v>
      </c>
      <c r="B40" s="43">
        <v>21.672492943198463</v>
      </c>
      <c r="D40" s="352">
        <v>26.32745351777664</v>
      </c>
      <c r="E40" s="336">
        <v>1.3544759296314091</v>
      </c>
      <c r="F40" s="336">
        <v>23.671658348627638</v>
      </c>
      <c r="G40" s="336">
        <v>28.983248686925645</v>
      </c>
      <c r="H40" s="336">
        <v>5.1447282158027523</v>
      </c>
      <c r="J40" s="336">
        <v>4.6549605745781761</v>
      </c>
      <c r="L40" s="309" t="s">
        <v>349</v>
      </c>
      <c r="N40" s="352">
        <v>27.545353125781368</v>
      </c>
      <c r="O40" s="336">
        <v>1.520756126896547</v>
      </c>
      <c r="P40" s="336">
        <v>24.563522862059724</v>
      </c>
      <c r="Q40" s="336">
        <v>30.527183389503008</v>
      </c>
      <c r="R40" s="336">
        <v>5.5209171577952247</v>
      </c>
      <c r="S40" s="337">
        <v>3184.2235240000005</v>
      </c>
      <c r="T40" s="337">
        <v>4551</v>
      </c>
      <c r="V40" s="336">
        <v>1.2178996080047284</v>
      </c>
      <c r="X40" s="309"/>
      <c r="Z40" s="352">
        <v>27.771126982313199</v>
      </c>
      <c r="AA40" s="336">
        <v>1.5491662194198919</v>
      </c>
      <c r="AB40" s="336">
        <v>24.733589029166247</v>
      </c>
      <c r="AC40" s="336">
        <v>30.808664935460151</v>
      </c>
      <c r="AD40" s="336">
        <v>5.5783340028171011</v>
      </c>
      <c r="AE40" s="337">
        <v>3096.0223059999994</v>
      </c>
      <c r="AF40" s="337">
        <v>4372</v>
      </c>
      <c r="AH40" s="336">
        <v>0.22577385653183057</v>
      </c>
      <c r="AJ40" s="309" t="s">
        <v>350</v>
      </c>
      <c r="AL40" s="352">
        <v>21.197984218495098</v>
      </c>
      <c r="AM40" s="336">
        <v>1.4120047843035499</v>
      </c>
      <c r="AN40" s="336">
        <v>18.429384587176749</v>
      </c>
      <c r="AO40" s="336">
        <v>23.966583849813446</v>
      </c>
      <c r="AP40" s="336">
        <v>6.6610332838703847</v>
      </c>
      <c r="AQ40" s="337">
        <v>2971.4530000000041</v>
      </c>
      <c r="AR40" s="337">
        <v>4285</v>
      </c>
      <c r="AT40" s="336">
        <v>-6.6000000000000014</v>
      </c>
      <c r="AV40" s="309" t="s">
        <v>349</v>
      </c>
    </row>
    <row r="41" spans="1:50" s="28" customFormat="1" ht="18" customHeight="1">
      <c r="A41" s="175" t="s">
        <v>7</v>
      </c>
      <c r="B41" s="43">
        <v>17.76124705998085</v>
      </c>
      <c r="D41" s="352">
        <v>21.24984777441955</v>
      </c>
      <c r="E41" s="336">
        <v>1.3888662162181649</v>
      </c>
      <c r="F41" s="336">
        <v>18.526621686060629</v>
      </c>
      <c r="G41" s="336">
        <v>23.97307386277847</v>
      </c>
      <c r="H41" s="336">
        <v>6.5358878377005327</v>
      </c>
      <c r="J41" s="336">
        <v>3.4886007144387001</v>
      </c>
      <c r="L41" s="309" t="s">
        <v>351</v>
      </c>
      <c r="N41" s="352">
        <v>18.8031700944988</v>
      </c>
      <c r="O41" s="336">
        <v>1.1996514918245138</v>
      </c>
      <c r="P41" s="336">
        <v>16.450947367281408</v>
      </c>
      <c r="Q41" s="336">
        <v>21.155392821716191</v>
      </c>
      <c r="R41" s="336">
        <v>6.38004913956234</v>
      </c>
      <c r="S41" s="337">
        <v>3268.5378949999972</v>
      </c>
      <c r="T41" s="337">
        <v>4001</v>
      </c>
      <c r="V41" s="336">
        <v>-2.4466776799207501</v>
      </c>
      <c r="X41" s="309"/>
      <c r="Z41" s="352">
        <v>22.06532141198468</v>
      </c>
      <c r="AA41" s="336">
        <v>1.4523897897402769</v>
      </c>
      <c r="AB41" s="336">
        <v>19.217538486049694</v>
      </c>
      <c r="AC41" s="336">
        <v>24.913104337919663</v>
      </c>
      <c r="AD41" s="336">
        <v>6.5822281154328355</v>
      </c>
      <c r="AE41" s="337">
        <v>3243.189753000001</v>
      </c>
      <c r="AF41" s="337">
        <v>3905</v>
      </c>
      <c r="AH41" s="336">
        <v>3.2621513174858805</v>
      </c>
      <c r="AJ41" s="309" t="s">
        <v>261</v>
      </c>
      <c r="AL41" s="352">
        <v>19.858841358874983</v>
      </c>
      <c r="AM41" s="336">
        <v>1.4441679270179468</v>
      </c>
      <c r="AN41" s="336">
        <v>17.027177589211632</v>
      </c>
      <c r="AO41" s="336">
        <v>22.69050512853833</v>
      </c>
      <c r="AP41" s="336">
        <v>7.2721660892494278</v>
      </c>
      <c r="AQ41" s="337">
        <v>2899.3330960000094</v>
      </c>
      <c r="AR41" s="337">
        <v>3730</v>
      </c>
      <c r="AT41" s="336">
        <v>-2.2000000000000028</v>
      </c>
      <c r="AV41" s="309" t="s">
        <v>350</v>
      </c>
    </row>
    <row r="42" spans="1:50" s="28" customFormat="1" ht="18" customHeight="1">
      <c r="A42" s="175" t="s">
        <v>8</v>
      </c>
      <c r="B42" s="43">
        <v>13.477068788738453</v>
      </c>
      <c r="D42" s="352">
        <v>17.570341766439523</v>
      </c>
      <c r="E42" s="336">
        <v>1.4336139774467598</v>
      </c>
      <c r="F42" s="336">
        <v>14.75937629083769</v>
      </c>
      <c r="G42" s="336">
        <v>20.381307242041359</v>
      </c>
      <c r="H42" s="336">
        <v>8.1592833907480049</v>
      </c>
      <c r="J42" s="336">
        <v>4.0932729777010692</v>
      </c>
      <c r="L42" s="309" t="s">
        <v>351</v>
      </c>
      <c r="N42" s="352">
        <v>16.455833224615919</v>
      </c>
      <c r="O42" s="336">
        <v>1.2064651997489975</v>
      </c>
      <c r="P42" s="336">
        <v>14.090250485140121</v>
      </c>
      <c r="Q42" s="336">
        <v>18.821415964091713</v>
      </c>
      <c r="R42" s="336">
        <v>7.3315351661699681</v>
      </c>
      <c r="S42" s="337">
        <v>2952.0788729999936</v>
      </c>
      <c r="T42" s="337">
        <v>2868</v>
      </c>
      <c r="V42" s="336">
        <v>-1.1145085418236036</v>
      </c>
      <c r="X42" s="309"/>
      <c r="Z42" s="352">
        <v>15.10040311504682</v>
      </c>
      <c r="AA42" s="336">
        <v>1.2652037180576337</v>
      </c>
      <c r="AB42" s="336">
        <v>12.619646522315406</v>
      </c>
      <c r="AC42" s="336">
        <v>17.581159707778234</v>
      </c>
      <c r="AD42" s="336">
        <v>8.3786088915528314</v>
      </c>
      <c r="AE42" s="337">
        <v>3029.8685439999999</v>
      </c>
      <c r="AF42" s="337">
        <v>2844</v>
      </c>
      <c r="AH42" s="336">
        <v>-1.3554301095690988</v>
      </c>
      <c r="AJ42" s="309" t="s">
        <v>350</v>
      </c>
      <c r="AL42" s="352">
        <v>14.055893976704295</v>
      </c>
      <c r="AM42" s="336">
        <v>1.4391951363513857</v>
      </c>
      <c r="AN42" s="336">
        <v>11.233980645962339</v>
      </c>
      <c r="AO42" s="336">
        <v>16.87780730744625</v>
      </c>
      <c r="AP42" s="336">
        <v>10.239086455380592</v>
      </c>
      <c r="AQ42" s="337">
        <v>2815.522589000002</v>
      </c>
      <c r="AR42" s="337">
        <v>2682</v>
      </c>
      <c r="AT42" s="336">
        <v>-1</v>
      </c>
      <c r="AV42" s="309" t="s">
        <v>350</v>
      </c>
    </row>
    <row r="43" spans="1:50" s="28" customFormat="1" ht="18" customHeight="1">
      <c r="A43" s="175" t="s">
        <v>9</v>
      </c>
      <c r="B43" s="43">
        <v>8.9862722633957954</v>
      </c>
      <c r="D43" s="352">
        <v>12.158760988445634</v>
      </c>
      <c r="E43" s="336">
        <v>1.395515026840169</v>
      </c>
      <c r="F43" s="336">
        <v>9.4224982128010915</v>
      </c>
      <c r="G43" s="336">
        <v>14.895023764090176</v>
      </c>
      <c r="H43" s="336">
        <v>11.477444356101046</v>
      </c>
      <c r="J43" s="336">
        <v>3.1724887250498384</v>
      </c>
      <c r="L43" s="309" t="s">
        <v>261</v>
      </c>
      <c r="N43" s="352">
        <v>10.960309492384493</v>
      </c>
      <c r="O43" s="336">
        <v>1.2309456408676744</v>
      </c>
      <c r="P43" s="336">
        <v>8.5467266042287804</v>
      </c>
      <c r="Q43" s="336">
        <v>13.373892380540205</v>
      </c>
      <c r="R43" s="336">
        <v>11.230938704084654</v>
      </c>
      <c r="S43" s="337">
        <v>2748.0340150000006</v>
      </c>
      <c r="T43" s="337">
        <v>1870</v>
      </c>
      <c r="V43" s="336">
        <v>-1.198451496061141</v>
      </c>
      <c r="X43" s="309"/>
      <c r="Z43" s="352">
        <v>9.5681023782390433</v>
      </c>
      <c r="AA43" s="336">
        <v>1.1844005020569184</v>
      </c>
      <c r="AB43" s="336">
        <v>7.2457812279163925</v>
      </c>
      <c r="AC43" s="336">
        <v>11.890423528561694</v>
      </c>
      <c r="AD43" s="336">
        <v>12.378635336831552</v>
      </c>
      <c r="AE43" s="337">
        <v>2742.5071830000047</v>
      </c>
      <c r="AF43" s="337">
        <v>1867</v>
      </c>
      <c r="AH43" s="336">
        <v>-1.3922071141454495</v>
      </c>
      <c r="AJ43" s="309" t="s">
        <v>350</v>
      </c>
      <c r="AL43" s="352">
        <v>11.082629666595759</v>
      </c>
      <c r="AM43" s="336">
        <v>1.316935270459838</v>
      </c>
      <c r="AN43" s="336">
        <v>8.5004383420361851</v>
      </c>
      <c r="AO43" s="336">
        <v>13.664820991155333</v>
      </c>
      <c r="AP43" s="336">
        <v>11.882877169749911</v>
      </c>
      <c r="AQ43" s="337">
        <v>2661.4856390000023</v>
      </c>
      <c r="AR43" s="337">
        <v>1740</v>
      </c>
      <c r="AT43" s="336">
        <v>1.5</v>
      </c>
      <c r="AV43" s="309" t="s">
        <v>350</v>
      </c>
    </row>
    <row r="44" spans="1:50" ht="5.15" customHeight="1">
      <c r="A44" s="261"/>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row>
    <row r="45" spans="1:50" ht="6.75" customHeight="1"/>
    <row r="46" spans="1:50" ht="11.25" customHeight="1">
      <c r="A46" s="737" t="s">
        <v>263</v>
      </c>
      <c r="B46" s="737"/>
      <c r="C46" s="737"/>
      <c r="D46" s="737"/>
      <c r="E46" s="737"/>
      <c r="F46" s="737"/>
      <c r="G46" s="737"/>
      <c r="H46" s="737"/>
      <c r="I46" s="737"/>
      <c r="J46" s="737"/>
      <c r="K46" s="737"/>
      <c r="L46" s="737"/>
      <c r="M46" s="737"/>
      <c r="N46" s="737"/>
      <c r="O46" s="737"/>
      <c r="P46" s="737"/>
      <c r="Q46" s="737"/>
      <c r="R46" s="737"/>
      <c r="S46" s="737"/>
      <c r="T46" s="737"/>
      <c r="U46" s="737"/>
      <c r="V46" s="737"/>
      <c r="W46" s="737"/>
      <c r="X46" s="737"/>
      <c r="Y46" s="737"/>
      <c r="Z46" s="737"/>
      <c r="AA46" s="737"/>
      <c r="AB46" s="737"/>
      <c r="AC46" s="737"/>
      <c r="AD46" s="737"/>
      <c r="AE46" s="737"/>
      <c r="AF46" s="737"/>
      <c r="AG46" s="737"/>
      <c r="AH46" s="737"/>
      <c r="AI46" s="737"/>
      <c r="AJ46" s="737"/>
      <c r="AK46" s="737"/>
      <c r="AL46" s="737"/>
      <c r="AM46" s="737"/>
      <c r="AN46" s="737"/>
      <c r="AO46" s="737"/>
      <c r="AP46" s="737"/>
      <c r="AQ46" s="737"/>
      <c r="AR46" s="737"/>
      <c r="AS46" s="737"/>
      <c r="AT46" s="737"/>
      <c r="AU46" s="737"/>
      <c r="AV46" s="737"/>
      <c r="AW46" s="737"/>
    </row>
    <row r="47" spans="1:50" ht="14.25" customHeight="1">
      <c r="A47" s="730" t="s">
        <v>377</v>
      </c>
      <c r="B47" s="730"/>
      <c r="C47" s="730"/>
      <c r="D47" s="730"/>
      <c r="E47" s="730"/>
      <c r="F47" s="730"/>
      <c r="G47" s="730"/>
      <c r="H47" s="730"/>
      <c r="I47" s="730"/>
      <c r="J47" s="730"/>
      <c r="K47" s="730"/>
      <c r="L47" s="730"/>
      <c r="M47" s="730"/>
      <c r="N47" s="730"/>
      <c r="O47" s="730"/>
      <c r="P47" s="730"/>
      <c r="Q47" s="730"/>
      <c r="R47" s="730"/>
      <c r="S47" s="730"/>
      <c r="T47" s="730"/>
      <c r="U47" s="730"/>
      <c r="V47" s="730"/>
      <c r="W47" s="730"/>
      <c r="X47" s="730"/>
      <c r="Y47" s="730"/>
      <c r="Z47" s="730"/>
      <c r="AA47" s="730"/>
      <c r="AB47" s="730"/>
      <c r="AC47" s="730"/>
      <c r="AD47" s="730"/>
      <c r="AE47" s="730"/>
      <c r="AF47" s="730"/>
      <c r="AG47" s="730"/>
      <c r="AH47" s="730"/>
      <c r="AI47" s="730"/>
      <c r="AJ47" s="730"/>
      <c r="AK47" s="730"/>
      <c r="AL47" s="730"/>
      <c r="AM47" s="730"/>
      <c r="AN47" s="730"/>
      <c r="AO47" s="730"/>
      <c r="AP47" s="730"/>
      <c r="AQ47" s="730"/>
      <c r="AR47" s="730"/>
      <c r="AS47" s="730"/>
      <c r="AT47" s="730"/>
      <c r="AU47" s="730"/>
      <c r="AV47" s="730"/>
      <c r="AW47" s="730"/>
      <c r="AX47" s="730"/>
    </row>
    <row r="48" spans="1:50" ht="11.25" customHeight="1">
      <c r="A48" s="730" t="s">
        <v>268</v>
      </c>
      <c r="B48" s="730"/>
      <c r="C48" s="730"/>
      <c r="D48" s="730"/>
      <c r="E48" s="730"/>
      <c r="F48" s="730"/>
      <c r="G48" s="730"/>
      <c r="H48" s="730"/>
      <c r="I48" s="730"/>
      <c r="J48" s="730"/>
      <c r="K48" s="730"/>
      <c r="L48" s="730"/>
      <c r="M48" s="730"/>
      <c r="N48" s="730"/>
      <c r="O48" s="730"/>
      <c r="P48" s="730"/>
      <c r="Q48" s="730"/>
      <c r="R48" s="730"/>
      <c r="S48" s="730"/>
      <c r="T48" s="730"/>
      <c r="U48" s="730"/>
      <c r="V48" s="730"/>
      <c r="W48" s="730"/>
      <c r="X48" s="730"/>
      <c r="Y48" s="730"/>
      <c r="Z48" s="730"/>
      <c r="AA48" s="730"/>
      <c r="AB48" s="730"/>
      <c r="AC48" s="730"/>
      <c r="AD48" s="730"/>
      <c r="AE48" s="730"/>
      <c r="AF48" s="730"/>
      <c r="AG48" s="730"/>
      <c r="AH48" s="730"/>
      <c r="AI48" s="730"/>
      <c r="AJ48" s="730"/>
      <c r="AK48" s="730"/>
      <c r="AL48" s="730"/>
      <c r="AM48" s="730"/>
      <c r="AN48" s="730"/>
      <c r="AO48" s="730"/>
      <c r="AP48" s="730"/>
      <c r="AQ48" s="730"/>
      <c r="AR48" s="730"/>
      <c r="AS48" s="730"/>
      <c r="AT48" s="730"/>
      <c r="AU48" s="730"/>
      <c r="AV48" s="730"/>
      <c r="AW48" s="730"/>
    </row>
    <row r="49" spans="1:49" ht="11.25" customHeight="1">
      <c r="A49" s="730" t="s">
        <v>288</v>
      </c>
      <c r="B49" s="730"/>
      <c r="C49" s="730"/>
      <c r="D49" s="730"/>
      <c r="E49" s="730"/>
      <c r="F49" s="730"/>
      <c r="G49" s="730"/>
      <c r="H49" s="730"/>
      <c r="I49" s="730"/>
      <c r="J49" s="730"/>
      <c r="K49" s="730"/>
      <c r="L49" s="730"/>
      <c r="M49" s="730"/>
      <c r="N49" s="730"/>
      <c r="O49" s="730"/>
      <c r="P49" s="730"/>
      <c r="Q49" s="730"/>
      <c r="R49" s="730"/>
      <c r="S49" s="730"/>
      <c r="T49" s="730"/>
      <c r="U49" s="730"/>
      <c r="V49" s="730"/>
      <c r="W49" s="730"/>
      <c r="X49" s="730"/>
      <c r="Y49" s="730"/>
      <c r="Z49" s="730"/>
      <c r="AA49" s="730"/>
      <c r="AB49" s="730"/>
      <c r="AC49" s="730"/>
      <c r="AD49" s="730"/>
      <c r="AE49" s="730"/>
      <c r="AF49" s="730"/>
      <c r="AG49" s="730"/>
      <c r="AH49" s="730"/>
      <c r="AI49" s="730"/>
      <c r="AJ49" s="730"/>
      <c r="AK49" s="730"/>
      <c r="AL49" s="730"/>
      <c r="AM49" s="730"/>
      <c r="AN49" s="730"/>
      <c r="AO49" s="730"/>
      <c r="AP49" s="730"/>
      <c r="AQ49" s="730"/>
      <c r="AR49" s="730"/>
      <c r="AS49" s="730"/>
      <c r="AT49" s="730"/>
      <c r="AU49" s="730"/>
      <c r="AV49" s="730"/>
      <c r="AW49" s="730"/>
    </row>
    <row r="50" spans="1:49" ht="11.25" customHeight="1">
      <c r="A50" s="730" t="s">
        <v>319</v>
      </c>
      <c r="B50" s="730"/>
      <c r="C50" s="730"/>
      <c r="D50" s="730"/>
      <c r="E50" s="730"/>
      <c r="F50" s="730"/>
      <c r="G50" s="730"/>
      <c r="H50" s="730"/>
      <c r="I50" s="730"/>
      <c r="J50" s="730"/>
      <c r="K50" s="730"/>
      <c r="L50" s="730"/>
      <c r="M50" s="730"/>
      <c r="N50" s="730"/>
      <c r="O50" s="730"/>
      <c r="P50" s="730"/>
      <c r="Q50" s="730"/>
      <c r="R50" s="730"/>
      <c r="S50" s="730"/>
      <c r="T50" s="730"/>
      <c r="U50" s="730"/>
      <c r="V50" s="730"/>
      <c r="W50" s="730"/>
      <c r="X50" s="730"/>
      <c r="Y50" s="730"/>
      <c r="Z50" s="730"/>
      <c r="AA50" s="730"/>
      <c r="AB50" s="730"/>
      <c r="AC50" s="730"/>
      <c r="AD50" s="730"/>
      <c r="AE50" s="730"/>
      <c r="AF50" s="730"/>
      <c r="AG50" s="730"/>
      <c r="AH50" s="730"/>
      <c r="AI50" s="730"/>
      <c r="AJ50" s="730"/>
      <c r="AK50" s="730"/>
      <c r="AL50" s="730"/>
      <c r="AM50" s="730"/>
      <c r="AN50" s="730"/>
      <c r="AO50" s="730"/>
      <c r="AP50" s="730"/>
      <c r="AQ50" s="730"/>
      <c r="AR50" s="730"/>
      <c r="AS50" s="730"/>
      <c r="AT50" s="730"/>
      <c r="AU50" s="730"/>
      <c r="AV50" s="730"/>
      <c r="AW50" s="730"/>
    </row>
    <row r="51" spans="1:49" ht="11.25" customHeight="1">
      <c r="A51" s="730" t="s">
        <v>270</v>
      </c>
      <c r="B51" s="730"/>
      <c r="C51" s="730"/>
      <c r="D51" s="730"/>
      <c r="E51" s="730"/>
      <c r="F51" s="730"/>
      <c r="G51" s="730"/>
      <c r="H51" s="730"/>
      <c r="I51" s="730"/>
      <c r="J51" s="730"/>
      <c r="K51" s="730"/>
      <c r="L51" s="730"/>
      <c r="M51" s="730"/>
      <c r="N51" s="730"/>
      <c r="O51" s="730"/>
      <c r="P51" s="730"/>
      <c r="Q51" s="730"/>
      <c r="R51" s="730"/>
      <c r="S51" s="730"/>
      <c r="T51" s="730"/>
      <c r="U51" s="730"/>
      <c r="V51" s="730"/>
      <c r="W51" s="730"/>
      <c r="X51" s="730"/>
      <c r="Y51" s="730"/>
      <c r="Z51" s="730"/>
      <c r="AA51" s="730"/>
      <c r="AB51" s="730"/>
      <c r="AC51" s="730"/>
      <c r="AD51" s="730"/>
      <c r="AE51" s="730"/>
      <c r="AF51" s="730"/>
      <c r="AG51" s="730"/>
      <c r="AH51" s="730"/>
      <c r="AI51" s="730"/>
      <c r="AJ51" s="730"/>
      <c r="AK51" s="730"/>
      <c r="AL51" s="730"/>
      <c r="AM51" s="730"/>
      <c r="AN51" s="730"/>
      <c r="AO51" s="730"/>
      <c r="AP51" s="730"/>
      <c r="AQ51" s="730"/>
      <c r="AR51" s="730"/>
      <c r="AS51" s="730"/>
      <c r="AT51" s="730"/>
      <c r="AU51" s="730"/>
      <c r="AV51" s="730"/>
      <c r="AW51" s="730"/>
    </row>
    <row r="52" spans="1:49" ht="13.5" customHeight="1">
      <c r="A52" s="730" t="s">
        <v>289</v>
      </c>
      <c r="B52" s="730"/>
      <c r="C52" s="730"/>
      <c r="D52" s="730"/>
      <c r="E52" s="730"/>
      <c r="F52" s="730"/>
      <c r="G52" s="730"/>
      <c r="H52" s="730"/>
      <c r="I52" s="730"/>
      <c r="J52" s="730"/>
      <c r="K52" s="730"/>
      <c r="L52" s="730"/>
      <c r="M52" s="730"/>
      <c r="N52" s="730"/>
      <c r="O52" s="730"/>
      <c r="P52" s="730"/>
      <c r="Q52" s="730"/>
      <c r="R52" s="730"/>
      <c r="S52" s="730"/>
      <c r="T52" s="730"/>
      <c r="U52" s="730"/>
      <c r="V52" s="730"/>
      <c r="W52" s="730"/>
      <c r="X52" s="730"/>
      <c r="Y52" s="730"/>
      <c r="Z52" s="730"/>
      <c r="AA52" s="730"/>
      <c r="AB52" s="730"/>
      <c r="AC52" s="730"/>
      <c r="AD52" s="730"/>
      <c r="AE52" s="730"/>
      <c r="AF52" s="730"/>
      <c r="AG52" s="730"/>
      <c r="AH52" s="730"/>
      <c r="AI52" s="730"/>
      <c r="AJ52" s="730"/>
      <c r="AK52" s="730"/>
      <c r="AL52" s="730"/>
      <c r="AM52" s="730"/>
      <c r="AN52" s="730"/>
      <c r="AO52" s="730"/>
      <c r="AP52" s="730"/>
      <c r="AQ52" s="730"/>
      <c r="AR52" s="730"/>
      <c r="AS52" s="730"/>
      <c r="AT52" s="730"/>
      <c r="AU52" s="730"/>
      <c r="AV52" s="730"/>
      <c r="AW52" s="730"/>
    </row>
    <row r="53" spans="1:49" ht="27" customHeight="1">
      <c r="A53" s="730" t="s">
        <v>528</v>
      </c>
      <c r="B53" s="730"/>
      <c r="C53" s="730"/>
      <c r="D53" s="730"/>
      <c r="E53" s="730"/>
      <c r="F53" s="730"/>
      <c r="G53" s="730"/>
      <c r="H53" s="730"/>
      <c r="I53" s="730"/>
      <c r="J53" s="730"/>
      <c r="K53" s="730"/>
      <c r="L53" s="730"/>
      <c r="M53" s="730"/>
      <c r="N53" s="730"/>
      <c r="O53" s="730"/>
      <c r="P53" s="730"/>
      <c r="Q53" s="730"/>
      <c r="R53" s="730"/>
      <c r="S53" s="730"/>
      <c r="T53" s="730"/>
      <c r="U53" s="730"/>
      <c r="V53" s="730"/>
      <c r="W53" s="730"/>
      <c r="X53" s="730"/>
      <c r="Y53" s="730"/>
      <c r="Z53" s="730"/>
      <c r="AA53" s="730"/>
      <c r="AB53" s="730"/>
      <c r="AC53" s="730"/>
      <c r="AD53" s="730"/>
      <c r="AE53" s="730"/>
      <c r="AF53" s="730"/>
      <c r="AG53" s="730"/>
      <c r="AH53" s="730"/>
      <c r="AI53" s="730"/>
      <c r="AJ53" s="730"/>
      <c r="AK53" s="730"/>
      <c r="AL53" s="730"/>
      <c r="AM53" s="730"/>
      <c r="AN53" s="730"/>
      <c r="AO53" s="730"/>
      <c r="AP53" s="730"/>
      <c r="AQ53" s="730"/>
      <c r="AR53" s="730"/>
      <c r="AS53" s="730"/>
      <c r="AT53" s="730"/>
      <c r="AU53" s="730"/>
      <c r="AV53" s="730"/>
      <c r="AW53" s="730"/>
    </row>
    <row r="54" spans="1:49" ht="13.5" customHeight="1">
      <c r="A54" s="737" t="s">
        <v>195</v>
      </c>
      <c r="B54" s="737"/>
      <c r="C54" s="737"/>
      <c r="D54" s="737"/>
      <c r="E54" s="737"/>
      <c r="F54" s="737"/>
      <c r="G54" s="737"/>
      <c r="H54" s="737"/>
      <c r="I54" s="737"/>
      <c r="J54" s="737"/>
      <c r="K54" s="737"/>
      <c r="L54" s="737"/>
      <c r="M54" s="737"/>
      <c r="N54" s="737"/>
      <c r="O54" s="737"/>
      <c r="P54" s="737"/>
      <c r="Q54" s="737"/>
      <c r="R54" s="737"/>
      <c r="S54" s="737"/>
      <c r="T54" s="737"/>
      <c r="U54" s="737"/>
      <c r="V54" s="737"/>
      <c r="W54" s="737"/>
      <c r="X54" s="737"/>
      <c r="Y54" s="737"/>
      <c r="Z54" s="737"/>
      <c r="AA54" s="737"/>
      <c r="AB54" s="737"/>
      <c r="AC54" s="737"/>
      <c r="AD54" s="737"/>
      <c r="AE54" s="737"/>
      <c r="AF54" s="737"/>
      <c r="AG54" s="737"/>
      <c r="AH54" s="737"/>
      <c r="AI54" s="737"/>
      <c r="AJ54" s="737"/>
      <c r="AK54" s="737"/>
      <c r="AL54" s="737"/>
      <c r="AM54" s="737"/>
      <c r="AN54" s="737"/>
      <c r="AO54" s="737"/>
      <c r="AP54" s="737"/>
      <c r="AQ54" s="737"/>
      <c r="AR54" s="737"/>
      <c r="AS54" s="737"/>
      <c r="AT54" s="737"/>
      <c r="AU54" s="737"/>
      <c r="AV54" s="737"/>
      <c r="AW54" s="737"/>
    </row>
    <row r="55" spans="1:49" ht="13" hidden="1" customHeight="1"/>
    <row r="56" spans="1:49" ht="13" hidden="1" customHeight="1"/>
    <row r="57" spans="1:49" ht="13" hidden="1" customHeight="1"/>
    <row r="58" spans="1:49" ht="10.5" hidden="1"/>
    <row r="59" spans="1:49" ht="13" hidden="1" customHeight="1">
      <c r="A59" s="266" t="s">
        <v>308</v>
      </c>
    </row>
    <row r="60" spans="1:49" ht="10.5" hidden="1">
      <c r="A60" s="17" t="s">
        <v>324</v>
      </c>
    </row>
    <row r="61" spans="1:49" ht="10.5" hidden="1">
      <c r="A61" s="267" t="s">
        <v>325</v>
      </c>
    </row>
    <row r="62" spans="1:49" ht="10.5" hidden="1"/>
    <row r="63" spans="1:49" ht="10.5" hidden="1"/>
    <row r="64" spans="1:49" ht="10.5" hidden="1"/>
    <row r="65" ht="10.5" hidden="1"/>
    <row r="66" ht="10.5" hidden="1"/>
    <row r="67" ht="10.5" hidden="1"/>
    <row r="68" ht="10.5" hidden="1"/>
    <row r="69" ht="10.5" hidden="1"/>
    <row r="70" ht="10.5" hidden="1"/>
    <row r="71" ht="10.5" hidden="1"/>
    <row r="72" ht="10.5" hidden="1"/>
    <row r="73" ht="10.5" hidden="1"/>
    <row r="74" ht="10.5" hidden="1"/>
    <row r="75" ht="10.5" hidden="1"/>
    <row r="76" ht="10.5" hidden="1"/>
    <row r="77" ht="10.5" hidden="1"/>
    <row r="78" ht="10.5" hidden="1"/>
    <row r="79" ht="10.5" hidden="1"/>
    <row r="80" ht="10.5" hidden="1"/>
    <row r="81" ht="10.5" hidden="1"/>
    <row r="82" ht="10.5" hidden="1"/>
    <row r="83" ht="10.5" hidden="1"/>
    <row r="84" ht="10.5" hidden="1"/>
    <row r="85" ht="10.5" hidden="1"/>
    <row r="86" ht="10.5" hidden="1"/>
    <row r="87" ht="10.5" hidden="1"/>
    <row r="88" ht="10.5" hidden="1"/>
    <row r="89" ht="10.5" hidden="1"/>
    <row r="90" ht="10.5" hidden="1"/>
    <row r="91" ht="10.5" hidden="1"/>
    <row r="92" ht="10.5" hidden="1"/>
    <row r="93" ht="10.5" hidden="1"/>
    <row r="94" ht="10.5" hidden="1"/>
    <row r="95" ht="10.5" hidden="1"/>
    <row r="96" ht="10.5" hidden="1"/>
    <row r="97" ht="10.5" hidden="1"/>
    <row r="98" ht="10.5" hidden="1"/>
    <row r="99" ht="10.5" hidden="1"/>
    <row r="100" ht="10.5" hidden="1"/>
    <row r="101" ht="10.5" hidden="1"/>
    <row r="102" ht="10.5" hidden="1"/>
    <row r="103" ht="10.5" hidden="1"/>
    <row r="104" ht="10.5" hidden="1"/>
    <row r="105" ht="10.5" hidden="1"/>
    <row r="106" ht="10.5" hidden="1"/>
    <row r="107" ht="10.5" hidden="1"/>
    <row r="108" ht="10.5" hidden="1"/>
    <row r="109" ht="10.5" hidden="1"/>
    <row r="110" ht="10.5" hidden="1"/>
    <row r="111" ht="10.5" hidden="1"/>
    <row r="112" ht="10.5" hidden="1"/>
    <row r="113" ht="10.5" hidden="1"/>
    <row r="114" ht="10.5" hidden="1"/>
    <row r="115" ht="10.5" hidden="1"/>
    <row r="116" ht="10.5" hidden="1"/>
    <row r="117" ht="10.5" hidden="1"/>
    <row r="118" ht="10.5" hidden="1"/>
    <row r="119" ht="10.5" hidden="1"/>
    <row r="120" ht="10.5" hidden="1"/>
    <row r="121" ht="10.5" hidden="1"/>
    <row r="122" ht="10.5" hidden="1"/>
    <row r="123" ht="10.5" hidden="1"/>
    <row r="124" ht="10.5" hidden="1"/>
    <row r="125" ht="10.5" hidden="1"/>
    <row r="126" ht="10.5" hidden="1"/>
    <row r="127" ht="10.5" hidden="1"/>
    <row r="128" ht="10.5" hidden="1"/>
    <row r="129" ht="10.5" hidden="1"/>
    <row r="130" ht="10.5" hidden="1"/>
    <row r="131" ht="10.5" hidden="1"/>
    <row r="132" ht="10.5" hidden="1"/>
    <row r="133" ht="10.5" hidden="1"/>
    <row r="134" ht="10.5" hidden="1"/>
    <row r="135" ht="10.5" hidden="1"/>
    <row r="136" ht="10.5" hidden="1"/>
    <row r="137" ht="10.5" hidden="1"/>
    <row r="138" ht="10.5" hidden="1"/>
    <row r="139" ht="10.5" hidden="1"/>
    <row r="140" ht="10.5" hidden="1"/>
    <row r="141" ht="10.5" hidden="1"/>
    <row r="142" ht="10.5" hidden="1"/>
    <row r="143" ht="10.5" hidden="1"/>
    <row r="144" ht="10.5" hidden="1"/>
    <row r="145" ht="10.5" hidden="1"/>
    <row r="146" ht="10.5" hidden="1"/>
    <row r="147" ht="10.5" hidden="1"/>
    <row r="148" ht="10.5" hidden="1"/>
    <row r="149" ht="10.5" hidden="1"/>
    <row r="150" ht="10.5" hidden="1"/>
    <row r="151" ht="10.5" hidden="1"/>
    <row r="152" ht="10.5" hidden="1"/>
    <row r="153" ht="10.5" hidden="1"/>
    <row r="154" ht="10.5" hidden="1"/>
    <row r="155" ht="10.5" hidden="1"/>
    <row r="156" ht="10.5" hidden="1"/>
    <row r="157" ht="10.5" hidden="1"/>
    <row r="158" ht="10.5" hidden="1"/>
    <row r="159" ht="10.5" hidden="1"/>
    <row r="160" ht="10.5" hidden="1"/>
    <row r="161" ht="10.5" hidden="1"/>
    <row r="162" ht="10.5" hidden="1"/>
    <row r="163" ht="10.5" hidden="1"/>
    <row r="164" ht="10.5" hidden="1"/>
    <row r="165" ht="10.5" hidden="1"/>
    <row r="166" ht="10.5" hidden="1"/>
    <row r="167" ht="10.5" hidden="1"/>
    <row r="168" ht="10.5" hidden="1"/>
    <row r="169" ht="10.5" hidden="1"/>
    <row r="170" ht="10.5" hidden="1"/>
    <row r="171" ht="10.5" hidden="1"/>
    <row r="172" ht="10.5" hidden="1"/>
    <row r="173" ht="10.5" hidden="1"/>
    <row r="174" ht="10.5" hidden="1"/>
    <row r="175" ht="10.5" hidden="1"/>
    <row r="176" ht="10.5" hidden="1"/>
    <row r="177" ht="10.5" hidden="1"/>
    <row r="178" ht="10.5" hidden="1"/>
    <row r="179" ht="10.5" hidden="1"/>
    <row r="180" ht="10.5" hidden="1"/>
    <row r="181" ht="10.5" hidden="1"/>
    <row r="182" ht="10.5" hidden="1"/>
    <row r="183" ht="10.5" hidden="1"/>
    <row r="184" ht="10.5" hidden="1"/>
    <row r="185" ht="10.5" hidden="1"/>
    <row r="186" ht="10.5" hidden="1"/>
    <row r="187" ht="10.5" hidden="1"/>
    <row r="188" ht="10.5" hidden="1"/>
    <row r="189" ht="10.5" hidden="1"/>
    <row r="190" ht="10.5" hidden="1"/>
    <row r="191" ht="10.5" hidden="1"/>
    <row r="192" ht="10.5" hidden="1"/>
    <row r="193" ht="10.5" hidden="1"/>
    <row r="194" ht="10.5" hidden="1"/>
    <row r="195" ht="10.5" hidden="1"/>
    <row r="196" ht="10.5" hidden="1"/>
    <row r="197" ht="10.5" hidden="1"/>
    <row r="198" ht="10.5" hidden="1"/>
    <row r="199" ht="10.5" hidden="1"/>
    <row r="200" ht="10.5" hidden="1"/>
    <row r="201" ht="10.5" hidden="1"/>
    <row r="202" ht="10.5" hidden="1"/>
    <row r="203" ht="10.5" hidden="1"/>
    <row r="204" ht="10.5" hidden="1"/>
    <row r="205" ht="10.5" hidden="1"/>
    <row r="206" ht="10.5" hidden="1"/>
    <row r="207" ht="10.5" hidden="1"/>
    <row r="208" ht="10.5" hidden="1"/>
    <row r="209" ht="10.5" hidden="1"/>
    <row r="210" ht="10.5" hidden="1"/>
    <row r="211" ht="10.5" hidden="1"/>
    <row r="212" ht="10.5" hidden="1"/>
    <row r="213" ht="10.5" hidden="1"/>
    <row r="214" ht="10.5" hidden="1"/>
    <row r="215" ht="10.5" hidden="1"/>
    <row r="216" ht="10.5" hidden="1"/>
    <row r="217" ht="10.5" hidden="1"/>
    <row r="218" ht="10.5" hidden="1"/>
    <row r="219" ht="10.5" hidden="1"/>
    <row r="220" ht="10.5" hidden="1"/>
    <row r="221" ht="10.5" hidden="1"/>
    <row r="222" ht="10.5" hidden="1"/>
    <row r="223" ht="10.5" hidden="1"/>
    <row r="224" ht="12.75" hidden="1" customHeight="1"/>
    <row r="225" ht="12.75" hidden="1" customHeight="1"/>
    <row r="226" ht="12.75" hidden="1" customHeight="1"/>
    <row r="227" ht="12.75" hidden="1" customHeight="1"/>
    <row r="228" ht="12.75" hidden="1" customHeight="1"/>
    <row r="229" ht="12.75" hidden="1" customHeight="1"/>
    <row r="230" ht="12.75" hidden="1" customHeight="1"/>
    <row r="231" ht="12.75" hidden="1" customHeight="1"/>
    <row r="232" ht="12.75" hidden="1" customHeight="1"/>
    <row r="233" ht="12.75" hidden="1" customHeight="1"/>
    <row r="234" ht="12.75" hidden="1" customHeight="1"/>
    <row r="235" ht="12.75" hidden="1" customHeight="1"/>
    <row r="236" ht="12.75" hidden="1" customHeight="1"/>
    <row r="237" ht="12.75" hidden="1" customHeight="1"/>
    <row r="238" ht="12.75" hidden="1" customHeight="1"/>
    <row r="239" ht="12.75" hidden="1" customHeight="1"/>
    <row r="240" ht="12.75" hidden="1" customHeight="1"/>
    <row r="241" ht="12.75" hidden="1" customHeight="1"/>
    <row r="242" ht="12.75" hidden="1" customHeight="1"/>
    <row r="243" ht="12.75" hidden="1" customHeight="1"/>
  </sheetData>
  <mergeCells count="52">
    <mergeCell ref="A21:AW21"/>
    <mergeCell ref="AN7:AO7"/>
    <mergeCell ref="AP7:AP8"/>
    <mergeCell ref="AQ7:AQ8"/>
    <mergeCell ref="A54:AW54"/>
    <mergeCell ref="A33:AW33"/>
    <mergeCell ref="A46:AW46"/>
    <mergeCell ref="A48:AW48"/>
    <mergeCell ref="A50:AW50"/>
    <mergeCell ref="A51:AW51"/>
    <mergeCell ref="A49:AW49"/>
    <mergeCell ref="A52:AW52"/>
    <mergeCell ref="A53:AW53"/>
    <mergeCell ref="A47:AX47"/>
    <mergeCell ref="A9:AW9"/>
    <mergeCell ref="J6:J7"/>
    <mergeCell ref="L6:L7"/>
    <mergeCell ref="B7:B8"/>
    <mergeCell ref="D7:D8"/>
    <mergeCell ref="E7:E8"/>
    <mergeCell ref="F7:G7"/>
    <mergeCell ref="D6:H6"/>
    <mergeCell ref="H7:H8"/>
    <mergeCell ref="AR7:AR8"/>
    <mergeCell ref="AL6:AR6"/>
    <mergeCell ref="AF7:AF8"/>
    <mergeCell ref="Z7:Z8"/>
    <mergeCell ref="AA7:AA8"/>
    <mergeCell ref="AB7:AC7"/>
    <mergeCell ref="AE7:AE8"/>
    <mergeCell ref="AL7:AL8"/>
    <mergeCell ref="AM7:AM8"/>
    <mergeCell ref="Z6:AF6"/>
    <mergeCell ref="AH6:AH7"/>
    <mergeCell ref="AD7:AD8"/>
    <mergeCell ref="AJ6:AJ7"/>
    <mergeCell ref="A1:AW1"/>
    <mergeCell ref="A2:AW2"/>
    <mergeCell ref="A3:AW3"/>
    <mergeCell ref="A5:A8"/>
    <mergeCell ref="B5:AV5"/>
    <mergeCell ref="N6:T6"/>
    <mergeCell ref="V6:V7"/>
    <mergeCell ref="X6:X7"/>
    <mergeCell ref="N7:N8"/>
    <mergeCell ref="O7:O8"/>
    <mergeCell ref="P7:Q7"/>
    <mergeCell ref="R7:R8"/>
    <mergeCell ref="AV6:AV7"/>
    <mergeCell ref="AT6:AT7"/>
    <mergeCell ref="S7:S8"/>
    <mergeCell ref="T7:T8"/>
  </mergeCells>
  <printOptions horizontalCentered="1" verticalCentered="1"/>
  <pageMargins left="0.3543307086614173" right="0.3543307086614173" top="0.39370078740157483" bottom="0.39370078740157483" header="0" footer="0"/>
  <pageSetup scale="63"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pageSetUpPr fitToPage="1"/>
  </sheetPr>
  <dimension ref="A1:AX88"/>
  <sheetViews>
    <sheetView showGridLines="0" zoomScaleNormal="100" zoomScaleSheetLayoutView="100" workbookViewId="0">
      <selection activeCell="A2" sqref="A2:AV2"/>
    </sheetView>
  </sheetViews>
  <sheetFormatPr baseColWidth="10" defaultColWidth="0" defaultRowHeight="12.75" customHeight="1" zeroHeight="1"/>
  <cols>
    <col min="1" max="1" width="19.54296875" style="17" customWidth="1"/>
    <col min="2" max="2" width="8.54296875" style="17" customWidth="1"/>
    <col min="3" max="3" width="1.7265625" style="17" customWidth="1"/>
    <col min="4" max="4" width="8.54296875" style="17" hidden="1" customWidth="1"/>
    <col min="5" max="5" width="1.7265625" style="17" hidden="1" customWidth="1"/>
    <col min="6" max="6" width="8.54296875" style="17" customWidth="1"/>
    <col min="7" max="7" width="1.7265625" style="17" customWidth="1"/>
    <col min="8" max="8" width="8.54296875" style="17" customWidth="1"/>
    <col min="9" max="9" width="2.26953125" style="17" hidden="1" customWidth="1"/>
    <col min="10" max="10" width="8.54296875" style="17" hidden="1" customWidth="1"/>
    <col min="11" max="11" width="1.7265625" style="17" customWidth="1"/>
    <col min="12" max="12" width="8.54296875" style="17" customWidth="1"/>
    <col min="13" max="13" width="8.54296875" style="17" hidden="1" customWidth="1"/>
    <col min="14" max="14" width="1.7265625" style="17" customWidth="1"/>
    <col min="15" max="15" width="8.54296875" style="17" customWidth="1"/>
    <col min="16" max="16" width="3" style="17" customWidth="1"/>
    <col min="17" max="17" width="8.54296875" style="17" hidden="1" customWidth="1"/>
    <col min="18" max="18" width="1.7265625" style="17" hidden="1" customWidth="1"/>
    <col min="19" max="19" width="8.54296875" style="17" customWidth="1"/>
    <col min="20" max="20" width="1.7265625" style="17" customWidth="1"/>
    <col min="21" max="21" width="8.54296875" style="17" customWidth="1"/>
    <col min="22" max="22" width="2.1796875" style="17" customWidth="1"/>
    <col min="23" max="23" width="8.453125" style="17" customWidth="1"/>
    <col min="24" max="24" width="2" style="17" customWidth="1"/>
    <col min="25" max="25" width="8.54296875" style="17" customWidth="1"/>
    <col min="26" max="26" width="3" style="17" customWidth="1"/>
    <col min="27" max="27" width="8.54296875" style="17" hidden="1" customWidth="1"/>
    <col min="28" max="28" width="1.7265625" style="17" hidden="1" customWidth="1"/>
    <col min="29" max="29" width="8.54296875" style="17" customWidth="1"/>
    <col min="30" max="30" width="1.7265625" style="17" customWidth="1"/>
    <col min="31" max="31" width="8.54296875" style="17" customWidth="1"/>
    <col min="32" max="32" width="3.26953125" style="17" customWidth="1"/>
    <col min="33" max="33" width="8.26953125" style="17" customWidth="1"/>
    <col min="34" max="34" width="3.453125" style="17" customWidth="1"/>
    <col min="35" max="35" width="8.54296875" style="17" customWidth="1"/>
    <col min="36" max="36" width="2.453125" style="17" customWidth="1"/>
    <col min="37" max="37" width="7" style="17" hidden="1" customWidth="1"/>
    <col min="38" max="41" width="7" style="17" customWidth="1"/>
    <col min="42" max="42" width="2.26953125" style="17" customWidth="1"/>
    <col min="43" max="43" width="7" style="17" hidden="1" customWidth="1"/>
    <col min="44" max="47" width="7" style="17" customWidth="1"/>
    <col min="48" max="48" width="0.7265625" style="17" customWidth="1"/>
    <col min="49" max="49" width="0.26953125" style="17" customWidth="1"/>
    <col min="50" max="50" width="3.26953125" style="17" customWidth="1"/>
    <col min="51" max="16384" width="3.26953125" style="17" hidden="1"/>
  </cols>
  <sheetData>
    <row r="1" spans="1:48" s="245" customFormat="1" ht="16.5" customHeight="1">
      <c r="A1" s="776" t="s">
        <v>344</v>
      </c>
      <c r="B1" s="776"/>
      <c r="C1" s="776"/>
      <c r="D1" s="776"/>
      <c r="E1" s="776"/>
      <c r="F1" s="776"/>
      <c r="G1" s="776"/>
      <c r="H1" s="776"/>
      <c r="I1" s="776"/>
      <c r="J1" s="776"/>
      <c r="K1" s="776"/>
      <c r="L1" s="776"/>
      <c r="M1" s="776"/>
      <c r="N1" s="776"/>
      <c r="O1" s="776"/>
      <c r="P1" s="776"/>
      <c r="Q1" s="776"/>
      <c r="R1" s="776"/>
      <c r="S1" s="776"/>
      <c r="T1" s="776"/>
      <c r="U1" s="776"/>
      <c r="V1" s="776"/>
      <c r="W1" s="776"/>
      <c r="X1" s="776"/>
      <c r="Y1" s="776"/>
      <c r="Z1" s="776"/>
      <c r="AA1" s="776"/>
      <c r="AB1" s="776"/>
      <c r="AC1" s="776"/>
      <c r="AD1" s="776"/>
      <c r="AE1" s="776"/>
      <c r="AF1" s="776"/>
      <c r="AG1" s="776"/>
      <c r="AH1" s="776"/>
      <c r="AI1" s="776"/>
      <c r="AJ1" s="776"/>
      <c r="AK1" s="776"/>
      <c r="AL1" s="776"/>
      <c r="AM1" s="776"/>
      <c r="AN1" s="776"/>
      <c r="AO1" s="776"/>
      <c r="AP1" s="776"/>
      <c r="AQ1" s="776"/>
      <c r="AR1" s="776"/>
      <c r="AS1" s="776"/>
      <c r="AT1" s="776"/>
      <c r="AU1" s="776"/>
      <c r="AV1" s="776"/>
    </row>
    <row r="2" spans="1:48" s="245" customFormat="1" ht="29.25" customHeight="1">
      <c r="A2" s="743" t="s">
        <v>565</v>
      </c>
      <c r="B2" s="743"/>
      <c r="C2" s="743"/>
      <c r="D2" s="743"/>
      <c r="E2" s="743"/>
      <c r="F2" s="743"/>
      <c r="G2" s="743"/>
      <c r="H2" s="743"/>
      <c r="I2" s="743"/>
      <c r="J2" s="743"/>
      <c r="K2" s="743"/>
      <c r="L2" s="743"/>
      <c r="M2" s="743"/>
      <c r="N2" s="743"/>
      <c r="O2" s="743"/>
      <c r="P2" s="743"/>
      <c r="Q2" s="743"/>
      <c r="R2" s="743"/>
      <c r="S2" s="743"/>
      <c r="T2" s="743"/>
      <c r="U2" s="743"/>
      <c r="V2" s="743"/>
      <c r="W2" s="743"/>
      <c r="X2" s="743"/>
      <c r="Y2" s="743"/>
      <c r="Z2" s="743"/>
      <c r="AA2" s="743"/>
      <c r="AB2" s="743"/>
      <c r="AC2" s="743"/>
      <c r="AD2" s="743"/>
      <c r="AE2" s="743"/>
      <c r="AF2" s="743"/>
      <c r="AG2" s="743"/>
      <c r="AH2" s="743"/>
      <c r="AI2" s="743"/>
      <c r="AJ2" s="743"/>
      <c r="AK2" s="743"/>
      <c r="AL2" s="743"/>
      <c r="AM2" s="743"/>
      <c r="AN2" s="743"/>
      <c r="AO2" s="743"/>
      <c r="AP2" s="743"/>
      <c r="AQ2" s="743"/>
      <c r="AR2" s="743"/>
      <c r="AS2" s="743"/>
      <c r="AT2" s="743"/>
      <c r="AU2" s="743"/>
      <c r="AV2" s="743"/>
    </row>
    <row r="3" spans="1:48" s="246" customFormat="1" ht="11.25" customHeight="1">
      <c r="A3" s="744" t="s">
        <v>337</v>
      </c>
      <c r="B3" s="744"/>
      <c r="C3" s="744"/>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row>
    <row r="4" spans="1:48" ht="3" customHeight="1">
      <c r="A4" s="247"/>
    </row>
    <row r="5" spans="1:48" ht="28.5" customHeight="1">
      <c r="A5" s="745" t="s">
        <v>84</v>
      </c>
      <c r="B5" s="748" t="s">
        <v>1</v>
      </c>
      <c r="C5" s="249"/>
      <c r="D5" s="843" t="s">
        <v>50</v>
      </c>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3"/>
      <c r="AH5" s="843"/>
      <c r="AI5" s="843"/>
      <c r="AJ5" s="263"/>
      <c r="AK5" s="749" t="s">
        <v>342</v>
      </c>
      <c r="AL5" s="749"/>
      <c r="AM5" s="749"/>
      <c r="AN5" s="749"/>
      <c r="AO5" s="749"/>
      <c r="AP5" s="249"/>
      <c r="AQ5" s="731" t="s">
        <v>343</v>
      </c>
      <c r="AR5" s="731"/>
      <c r="AS5" s="731"/>
      <c r="AT5" s="731"/>
      <c r="AU5" s="731"/>
      <c r="AV5" s="263"/>
    </row>
    <row r="6" spans="1:48" ht="28.5" customHeight="1">
      <c r="A6" s="746"/>
      <c r="B6" s="750"/>
      <c r="C6" s="250"/>
      <c r="D6" s="752" t="s">
        <v>346</v>
      </c>
      <c r="E6" s="752"/>
      <c r="F6" s="752"/>
      <c r="G6" s="752"/>
      <c r="H6" s="752"/>
      <c r="I6" s="752"/>
      <c r="J6" s="752"/>
      <c r="K6" s="752"/>
      <c r="L6" s="752"/>
      <c r="M6" s="752"/>
      <c r="N6" s="752"/>
      <c r="O6" s="752"/>
      <c r="P6" s="250"/>
      <c r="Q6" s="752" t="s">
        <v>159</v>
      </c>
      <c r="R6" s="752"/>
      <c r="S6" s="752"/>
      <c r="T6" s="752"/>
      <c r="U6" s="752"/>
      <c r="V6" s="752"/>
      <c r="W6" s="752"/>
      <c r="X6" s="752"/>
      <c r="Y6" s="752"/>
      <c r="Z6" s="250"/>
      <c r="AA6" s="843" t="s">
        <v>347</v>
      </c>
      <c r="AB6" s="843"/>
      <c r="AC6" s="843"/>
      <c r="AD6" s="843"/>
      <c r="AE6" s="843"/>
      <c r="AF6" s="843"/>
      <c r="AG6" s="843"/>
      <c r="AH6" s="843"/>
      <c r="AI6" s="843"/>
      <c r="AJ6" s="264"/>
      <c r="AK6" s="752"/>
      <c r="AL6" s="752"/>
      <c r="AM6" s="752"/>
      <c r="AN6" s="752"/>
      <c r="AO6" s="752"/>
      <c r="AP6" s="250"/>
      <c r="AQ6" s="732"/>
      <c r="AR6" s="732"/>
      <c r="AS6" s="732"/>
      <c r="AT6" s="732"/>
      <c r="AU6" s="732"/>
      <c r="AV6" s="264"/>
    </row>
    <row r="7" spans="1:48" ht="31.5" customHeight="1">
      <c r="A7" s="746"/>
      <c r="B7" s="750"/>
      <c r="C7" s="740"/>
      <c r="D7" s="249">
        <v>2021</v>
      </c>
      <c r="E7" s="753"/>
      <c r="F7" s="249">
        <v>2022</v>
      </c>
      <c r="G7" s="753"/>
      <c r="H7" s="249">
        <v>2023</v>
      </c>
      <c r="I7" s="249"/>
      <c r="J7" s="249"/>
      <c r="K7" s="249"/>
      <c r="L7" s="735">
        <v>2024</v>
      </c>
      <c r="M7" s="735"/>
      <c r="N7" s="753"/>
      <c r="O7" s="333">
        <v>2025</v>
      </c>
      <c r="P7" s="753"/>
      <c r="Q7" s="249">
        <v>2021</v>
      </c>
      <c r="R7" s="753"/>
      <c r="S7" s="249">
        <v>2022</v>
      </c>
      <c r="T7" s="753"/>
      <c r="U7" s="249">
        <v>2023</v>
      </c>
      <c r="V7" s="753"/>
      <c r="W7" s="333">
        <v>2024</v>
      </c>
      <c r="X7" s="335"/>
      <c r="Y7" s="333">
        <v>2025</v>
      </c>
      <c r="Z7" s="252"/>
      <c r="AA7" s="115">
        <v>2021</v>
      </c>
      <c r="AB7" s="753"/>
      <c r="AC7" s="333">
        <v>2022</v>
      </c>
      <c r="AD7" s="753"/>
      <c r="AE7" s="333">
        <v>2023</v>
      </c>
      <c r="AF7" s="753"/>
      <c r="AG7" s="333">
        <v>2024</v>
      </c>
      <c r="AH7" s="335"/>
      <c r="AI7" s="333">
        <v>2025</v>
      </c>
      <c r="AJ7" s="334"/>
      <c r="AK7" s="749">
        <v>2021</v>
      </c>
      <c r="AL7" s="749">
        <v>2022</v>
      </c>
      <c r="AM7" s="731">
        <v>2023</v>
      </c>
      <c r="AN7" s="731">
        <v>2024</v>
      </c>
      <c r="AO7" s="731">
        <v>2025</v>
      </c>
      <c r="AP7" s="334"/>
      <c r="AQ7" s="749">
        <v>2021</v>
      </c>
      <c r="AR7" s="749">
        <v>2022</v>
      </c>
      <c r="AS7" s="731">
        <v>2023</v>
      </c>
      <c r="AT7" s="731">
        <v>2024</v>
      </c>
      <c r="AU7" s="731">
        <v>2025</v>
      </c>
      <c r="AV7" s="334"/>
    </row>
    <row r="8" spans="1:48" ht="29.25" customHeight="1">
      <c r="A8" s="746"/>
      <c r="B8" s="750"/>
      <c r="C8" s="740"/>
      <c r="D8" s="731" t="s">
        <v>313</v>
      </c>
      <c r="E8" s="740"/>
      <c r="F8" s="731" t="s">
        <v>313</v>
      </c>
      <c r="G8" s="740"/>
      <c r="H8" s="731" t="s">
        <v>313</v>
      </c>
      <c r="I8" s="240"/>
      <c r="J8" s="240"/>
      <c r="K8" s="240"/>
      <c r="L8" s="731" t="s">
        <v>313</v>
      </c>
      <c r="M8" s="731" t="s">
        <v>314</v>
      </c>
      <c r="N8" s="740"/>
      <c r="O8" s="731" t="s">
        <v>313</v>
      </c>
      <c r="P8" s="740"/>
      <c r="Q8" s="731" t="s">
        <v>313</v>
      </c>
      <c r="R8" s="740"/>
      <c r="S8" s="731" t="s">
        <v>313</v>
      </c>
      <c r="T8" s="740"/>
      <c r="U8" s="731" t="s">
        <v>313</v>
      </c>
      <c r="V8" s="740"/>
      <c r="W8" s="731" t="s">
        <v>313</v>
      </c>
      <c r="X8" s="252"/>
      <c r="Y8" s="731" t="s">
        <v>313</v>
      </c>
      <c r="Z8" s="252"/>
      <c r="AA8" s="731" t="s">
        <v>313</v>
      </c>
      <c r="AB8" s="740"/>
      <c r="AC8" s="731" t="s">
        <v>313</v>
      </c>
      <c r="AD8" s="740"/>
      <c r="AE8" s="731" t="s">
        <v>313</v>
      </c>
      <c r="AF8" s="740"/>
      <c r="AG8" s="731" t="s">
        <v>313</v>
      </c>
      <c r="AH8" s="252"/>
      <c r="AI8" s="731" t="s">
        <v>313</v>
      </c>
      <c r="AJ8" s="240"/>
      <c r="AK8" s="751"/>
      <c r="AL8" s="751"/>
      <c r="AM8" s="739"/>
      <c r="AN8" s="739"/>
      <c r="AO8" s="739"/>
      <c r="AP8" s="250"/>
      <c r="AQ8" s="751"/>
      <c r="AR8" s="751"/>
      <c r="AS8" s="739"/>
      <c r="AT8" s="739"/>
      <c r="AU8" s="739"/>
      <c r="AV8" s="240"/>
    </row>
    <row r="9" spans="1:48" ht="26.25" customHeight="1">
      <c r="A9" s="747"/>
      <c r="B9" s="777"/>
      <c r="C9" s="741"/>
      <c r="D9" s="732"/>
      <c r="E9" s="741"/>
      <c r="F9" s="732"/>
      <c r="G9" s="741"/>
      <c r="H9" s="732"/>
      <c r="I9" s="242"/>
      <c r="J9" s="242"/>
      <c r="K9" s="242"/>
      <c r="L9" s="732"/>
      <c r="M9" s="732"/>
      <c r="N9" s="741"/>
      <c r="O9" s="732"/>
      <c r="P9" s="741"/>
      <c r="Q9" s="732"/>
      <c r="R9" s="741"/>
      <c r="S9" s="732"/>
      <c r="T9" s="741"/>
      <c r="U9" s="732"/>
      <c r="V9" s="741"/>
      <c r="W9" s="732"/>
      <c r="X9" s="255"/>
      <c r="Y9" s="732"/>
      <c r="Z9" s="255"/>
      <c r="AA9" s="732"/>
      <c r="AB9" s="741"/>
      <c r="AC9" s="732"/>
      <c r="AD9" s="741"/>
      <c r="AE9" s="732"/>
      <c r="AF9" s="741"/>
      <c r="AG9" s="732"/>
      <c r="AH9" s="255"/>
      <c r="AI9" s="732"/>
      <c r="AJ9" s="242"/>
      <c r="AK9" s="752"/>
      <c r="AL9" s="752"/>
      <c r="AM9" s="732"/>
      <c r="AN9" s="732"/>
      <c r="AO9" s="732"/>
      <c r="AP9" s="345"/>
      <c r="AQ9" s="752"/>
      <c r="AR9" s="752"/>
      <c r="AS9" s="732"/>
      <c r="AT9" s="732"/>
      <c r="AU9" s="732"/>
      <c r="AV9" s="242"/>
    </row>
    <row r="10" spans="1:48" ht="9.75" customHeight="1">
      <c r="A10" s="110"/>
      <c r="B10" s="73"/>
      <c r="D10" s="73"/>
      <c r="Q10" s="73"/>
      <c r="AA10" s="73"/>
      <c r="AK10" s="73"/>
      <c r="AL10" s="73"/>
      <c r="AM10" s="73"/>
      <c r="AN10" s="73"/>
      <c r="AO10" s="73"/>
      <c r="AP10" s="73"/>
      <c r="AQ10" s="73"/>
      <c r="AR10" s="73"/>
    </row>
    <row r="11" spans="1:48" s="282" customFormat="1" ht="13.5" customHeight="1">
      <c r="A11" s="540" t="s">
        <v>1</v>
      </c>
      <c r="B11" s="577">
        <v>100</v>
      </c>
      <c r="C11" s="286"/>
      <c r="D11" s="422">
        <v>94.391171912495281</v>
      </c>
      <c r="E11" s="286"/>
      <c r="F11" s="295">
        <v>94.045653252440815</v>
      </c>
      <c r="G11" s="286"/>
      <c r="H11" s="295">
        <v>94.925997325643621</v>
      </c>
      <c r="I11" s="295"/>
      <c r="J11" s="295"/>
      <c r="K11" s="295"/>
      <c r="L11" s="295">
        <v>95.228881754045432</v>
      </c>
      <c r="M11" s="295">
        <v>0.35240761641025325</v>
      </c>
      <c r="N11" s="286"/>
      <c r="O11" s="295">
        <v>95.135549022235764</v>
      </c>
      <c r="P11" s="286"/>
      <c r="Q11" s="358">
        <v>4.2236211267652246</v>
      </c>
      <c r="R11" s="326"/>
      <c r="S11" s="295">
        <v>3.9902667721883516</v>
      </c>
      <c r="T11" s="326"/>
      <c r="U11" s="295">
        <v>3.8081427224679629</v>
      </c>
      <c r="V11" s="326"/>
      <c r="W11" s="295">
        <v>3.0986695175389696</v>
      </c>
      <c r="X11" s="326"/>
      <c r="Y11" s="295">
        <v>3.6145805953073142</v>
      </c>
      <c r="Z11" s="286"/>
      <c r="AA11" s="295">
        <v>1.3852069607395074</v>
      </c>
      <c r="AB11" s="286"/>
      <c r="AC11" s="295">
        <v>1.9640799753708846</v>
      </c>
      <c r="AD11" s="286"/>
      <c r="AE11" s="295">
        <v>1.2658599518889238</v>
      </c>
      <c r="AF11" s="286"/>
      <c r="AG11" s="295">
        <v>1.6724487284153342</v>
      </c>
      <c r="AH11" s="286"/>
      <c r="AI11" s="295">
        <v>1.2498703824568786</v>
      </c>
      <c r="AJ11" s="295"/>
      <c r="AK11" s="328">
        <v>16385.876365999869</v>
      </c>
      <c r="AL11" s="328">
        <v>17171.773971999912</v>
      </c>
      <c r="AM11" s="328">
        <v>16654.115148000092</v>
      </c>
      <c r="AN11" s="328">
        <v>16113.808657999934</v>
      </c>
      <c r="AO11" s="328">
        <v>14950.030709000072</v>
      </c>
      <c r="AP11" s="328"/>
      <c r="AQ11" s="328">
        <v>19987</v>
      </c>
      <c r="AR11" s="328">
        <v>20915</v>
      </c>
      <c r="AS11" s="328">
        <v>20691</v>
      </c>
      <c r="AT11" s="328">
        <v>19763</v>
      </c>
      <c r="AU11" s="328">
        <v>18650</v>
      </c>
      <c r="AV11" s="294"/>
    </row>
    <row r="12" spans="1:48" s="282" customFormat="1" ht="8.25" customHeight="1">
      <c r="A12" s="260"/>
      <c r="B12" s="88"/>
      <c r="D12" s="81"/>
      <c r="F12" s="294"/>
      <c r="H12" s="294"/>
      <c r="I12" s="294"/>
      <c r="J12" s="294"/>
      <c r="K12" s="294"/>
      <c r="L12" s="294"/>
      <c r="M12" s="294"/>
      <c r="O12" s="294"/>
      <c r="Q12" s="331"/>
      <c r="R12" s="332"/>
      <c r="S12" s="294"/>
      <c r="T12" s="332"/>
      <c r="U12" s="294"/>
      <c r="V12" s="332"/>
      <c r="W12" s="294"/>
      <c r="X12" s="332"/>
      <c r="Y12" s="294"/>
      <c r="AA12" s="294"/>
      <c r="AC12" s="294"/>
      <c r="AE12" s="294"/>
      <c r="AG12" s="294"/>
      <c r="AI12" s="294"/>
      <c r="AJ12" s="294"/>
      <c r="AK12" s="312"/>
      <c r="AL12" s="312"/>
      <c r="AM12" s="312"/>
      <c r="AN12" s="312"/>
      <c r="AO12" s="312"/>
      <c r="AP12" s="312"/>
      <c r="AQ12" s="312"/>
      <c r="AR12" s="312"/>
      <c r="AS12" s="312"/>
      <c r="AT12" s="312"/>
      <c r="AU12" s="312"/>
      <c r="AV12" s="294"/>
    </row>
    <row r="13" spans="1:48" s="282" customFormat="1" ht="13.5" customHeight="1">
      <c r="A13" s="151" t="s">
        <v>0</v>
      </c>
      <c r="B13" s="93"/>
      <c r="D13" s="82"/>
      <c r="Q13" s="82"/>
      <c r="AA13" s="307"/>
      <c r="AK13" s="82"/>
      <c r="AL13" s="82"/>
      <c r="AM13" s="82"/>
      <c r="AN13" s="82"/>
      <c r="AO13" s="82"/>
      <c r="AP13" s="82"/>
      <c r="AQ13" s="82"/>
      <c r="AR13" s="82"/>
    </row>
    <row r="14" spans="1:48" ht="13.5" customHeight="1">
      <c r="A14" s="175" t="s">
        <v>3</v>
      </c>
      <c r="B14" s="93">
        <v>100</v>
      </c>
      <c r="D14" s="82">
        <v>93.402676855456406</v>
      </c>
      <c r="F14" s="296">
        <v>94.03122994768141</v>
      </c>
      <c r="H14" s="296">
        <v>94.862038514039668</v>
      </c>
      <c r="I14" s="296"/>
      <c r="J14" s="296"/>
      <c r="K14" s="296"/>
      <c r="L14" s="296">
        <v>95.784261270408692</v>
      </c>
      <c r="M14" s="296">
        <v>1.402595618862281</v>
      </c>
      <c r="O14" s="296">
        <v>96.603327035578985</v>
      </c>
      <c r="Q14" s="296">
        <v>2.6755864661238973</v>
      </c>
      <c r="R14" s="296"/>
      <c r="S14" s="296">
        <v>4.5466799637725268</v>
      </c>
      <c r="T14" s="296"/>
      <c r="U14" s="296">
        <v>2.0628724497469721</v>
      </c>
      <c r="V14" s="296"/>
      <c r="W14" s="296">
        <v>2.7952927227663444</v>
      </c>
      <c r="X14" s="296"/>
      <c r="Y14" s="296">
        <v>1.9781103216936564</v>
      </c>
      <c r="Z14" s="296"/>
      <c r="AA14" s="296">
        <v>3.9217366784196619</v>
      </c>
      <c r="AB14" s="296"/>
      <c r="AC14" s="296">
        <v>1.4220900885460761</v>
      </c>
      <c r="AD14" s="296"/>
      <c r="AE14" s="296">
        <v>3.0750890362133223</v>
      </c>
      <c r="AF14" s="296"/>
      <c r="AG14" s="296">
        <v>1.4204460068249218</v>
      </c>
      <c r="AH14" s="296"/>
      <c r="AI14" s="296">
        <v>1.4185626427273341</v>
      </c>
      <c r="AJ14" s="320"/>
      <c r="AK14" s="311">
        <v>406.93769899999995</v>
      </c>
      <c r="AL14" s="311">
        <v>438.40316799999982</v>
      </c>
      <c r="AM14" s="311">
        <v>414.24296500000031</v>
      </c>
      <c r="AN14" s="311">
        <v>352.00986000000017</v>
      </c>
      <c r="AO14" s="311">
        <v>307.60488599999974</v>
      </c>
      <c r="AP14" s="311"/>
      <c r="AQ14" s="311">
        <v>665</v>
      </c>
      <c r="AR14" s="311">
        <v>779</v>
      </c>
      <c r="AS14" s="311">
        <v>758</v>
      </c>
      <c r="AT14" s="311">
        <v>673</v>
      </c>
      <c r="AU14" s="311">
        <v>570</v>
      </c>
      <c r="AV14" s="320"/>
    </row>
    <row r="15" spans="1:48" ht="13.5" customHeight="1">
      <c r="A15" s="175" t="s">
        <v>4</v>
      </c>
      <c r="B15" s="93">
        <v>100</v>
      </c>
      <c r="D15" s="82">
        <v>96.399559858098399</v>
      </c>
      <c r="F15" s="296">
        <v>97.004237091575078</v>
      </c>
      <c r="H15" s="296">
        <v>94.981040230615221</v>
      </c>
      <c r="I15" s="296"/>
      <c r="J15" s="296"/>
      <c r="K15" s="296"/>
      <c r="L15" s="296">
        <v>97.583417653823474</v>
      </c>
      <c r="M15" s="296">
        <v>0.38052895610282961</v>
      </c>
      <c r="O15" s="296">
        <v>96.809686820024552</v>
      </c>
      <c r="Q15" s="296">
        <v>2.9643831254035713</v>
      </c>
      <c r="R15" s="296"/>
      <c r="S15" s="296">
        <v>2.4612519389626093</v>
      </c>
      <c r="T15" s="296"/>
      <c r="U15" s="296">
        <v>3.9245142344308932</v>
      </c>
      <c r="V15" s="296"/>
      <c r="W15" s="296">
        <v>1.7267284498830693</v>
      </c>
      <c r="X15" s="296"/>
      <c r="Y15" s="296">
        <v>2.6671447691704042</v>
      </c>
      <c r="Z15" s="296"/>
      <c r="AA15" s="296">
        <v>0.63605701649802671</v>
      </c>
      <c r="AB15" s="296"/>
      <c r="AC15" s="296">
        <v>0.53451096946230725</v>
      </c>
      <c r="AD15" s="296"/>
      <c r="AE15" s="296">
        <v>1.0944455349539437</v>
      </c>
      <c r="AF15" s="296"/>
      <c r="AG15" s="296">
        <v>0.68985389629349092</v>
      </c>
      <c r="AH15" s="296"/>
      <c r="AI15" s="296">
        <v>0.5231684108051885</v>
      </c>
      <c r="AJ15" s="320"/>
      <c r="AK15" s="311">
        <v>1471.5781379999976</v>
      </c>
      <c r="AL15" s="311">
        <v>1476.0625039999982</v>
      </c>
      <c r="AM15" s="311">
        <v>1480.2102509999941</v>
      </c>
      <c r="AN15" s="311">
        <v>1338.7246269999998</v>
      </c>
      <c r="AO15" s="311">
        <v>1164.1157749999995</v>
      </c>
      <c r="AP15" s="311"/>
      <c r="AQ15" s="311">
        <v>2619</v>
      </c>
      <c r="AR15" s="311">
        <v>2671</v>
      </c>
      <c r="AS15" s="311">
        <v>2550</v>
      </c>
      <c r="AT15" s="311">
        <v>2317</v>
      </c>
      <c r="AU15" s="311">
        <v>2118</v>
      </c>
      <c r="AV15" s="320"/>
    </row>
    <row r="16" spans="1:48" ht="13.5" customHeight="1">
      <c r="A16" s="175" t="s">
        <v>5</v>
      </c>
      <c r="B16" s="93">
        <v>100</v>
      </c>
      <c r="D16" s="82">
        <v>97.201909341509705</v>
      </c>
      <c r="F16" s="296">
        <v>95.28259344339007</v>
      </c>
      <c r="H16" s="296">
        <v>96.854280102699178</v>
      </c>
      <c r="I16" s="296"/>
      <c r="J16" s="296"/>
      <c r="K16" s="296"/>
      <c r="L16" s="296">
        <v>97.237205228011646</v>
      </c>
      <c r="M16" s="296">
        <v>0.82004400519364284</v>
      </c>
      <c r="O16" s="296">
        <v>95.685639774231646</v>
      </c>
      <c r="Q16" s="296">
        <v>1.8800546971528604</v>
      </c>
      <c r="R16" s="296"/>
      <c r="S16" s="296">
        <v>3.3635027251592926</v>
      </c>
      <c r="T16" s="296"/>
      <c r="U16" s="296">
        <v>2.4388925047164043</v>
      </c>
      <c r="V16" s="296"/>
      <c r="W16" s="296">
        <v>2.308830082077248</v>
      </c>
      <c r="X16" s="296"/>
      <c r="Y16" s="296">
        <v>3.6230171939345941</v>
      </c>
      <c r="Z16" s="296"/>
      <c r="AA16" s="296">
        <v>0.9180359613372453</v>
      </c>
      <c r="AB16" s="296"/>
      <c r="AC16" s="296">
        <v>1.3539038314508267</v>
      </c>
      <c r="AD16" s="296"/>
      <c r="AE16" s="296">
        <v>0.70682739258438543</v>
      </c>
      <c r="AF16" s="296"/>
      <c r="AG16" s="296">
        <v>0.45396468991098921</v>
      </c>
      <c r="AH16" s="296"/>
      <c r="AI16" s="296">
        <v>0.69134303183392154</v>
      </c>
      <c r="AJ16" s="320"/>
      <c r="AK16" s="311">
        <v>2691.4468540000066</v>
      </c>
      <c r="AL16" s="311">
        <v>2757.6094499999945</v>
      </c>
      <c r="AM16" s="311">
        <v>2606.7876250000104</v>
      </c>
      <c r="AN16" s="311">
        <v>2311.4863850000038</v>
      </c>
      <c r="AO16" s="311">
        <v>2130.5157239999967</v>
      </c>
      <c r="AP16" s="311"/>
      <c r="AQ16" s="311">
        <v>4135</v>
      </c>
      <c r="AR16" s="311">
        <v>4284</v>
      </c>
      <c r="AS16" s="311">
        <v>4093</v>
      </c>
      <c r="AT16" s="311">
        <v>3785</v>
      </c>
      <c r="AU16" s="311">
        <v>3525</v>
      </c>
      <c r="AV16" s="320"/>
    </row>
    <row r="17" spans="1:48" ht="13.5" customHeight="1">
      <c r="A17" s="175" t="s">
        <v>6</v>
      </c>
      <c r="B17" s="93">
        <v>100</v>
      </c>
      <c r="D17" s="82">
        <v>95.390906028653816</v>
      </c>
      <c r="F17" s="296">
        <v>95.981205947548972</v>
      </c>
      <c r="H17" s="296">
        <v>96.757303335593377</v>
      </c>
      <c r="I17" s="296"/>
      <c r="J17" s="296"/>
      <c r="K17" s="296"/>
      <c r="L17" s="296">
        <v>97.204441491514189</v>
      </c>
      <c r="M17" s="296">
        <v>0.61609381677069763</v>
      </c>
      <c r="O17" s="296">
        <v>96.426673247061331</v>
      </c>
      <c r="Q17" s="296">
        <v>3.4496326102931509</v>
      </c>
      <c r="R17" s="296"/>
      <c r="S17" s="296">
        <v>2.8119107748367513</v>
      </c>
      <c r="T17" s="296"/>
      <c r="U17" s="296">
        <v>2.4120608186298922</v>
      </c>
      <c r="V17" s="296"/>
      <c r="W17" s="296">
        <v>1.7549748557916238</v>
      </c>
      <c r="X17" s="296"/>
      <c r="Y17" s="296">
        <v>2.7490810051513477</v>
      </c>
      <c r="Z17" s="296"/>
      <c r="AA17" s="296">
        <v>1.1594613610531259</v>
      </c>
      <c r="AB17" s="296"/>
      <c r="AC17" s="296">
        <v>1.2068832776142522</v>
      </c>
      <c r="AD17" s="296"/>
      <c r="AE17" s="296">
        <v>0.83063584577676131</v>
      </c>
      <c r="AF17" s="296"/>
      <c r="AG17" s="296">
        <v>1.0405836526941354</v>
      </c>
      <c r="AH17" s="296"/>
      <c r="AI17" s="296">
        <v>0.82424574778736126</v>
      </c>
      <c r="AJ17" s="320"/>
      <c r="AK17" s="311">
        <v>3232.4778779999983</v>
      </c>
      <c r="AL17" s="311">
        <v>3490.7983880000111</v>
      </c>
      <c r="AM17" s="311">
        <v>3184.2235240000005</v>
      </c>
      <c r="AN17" s="311">
        <v>3096.0223059999994</v>
      </c>
      <c r="AO17" s="311">
        <v>2971.4530000000041</v>
      </c>
      <c r="AP17" s="311"/>
      <c r="AQ17" s="311">
        <v>4388</v>
      </c>
      <c r="AR17" s="311">
        <v>4683</v>
      </c>
      <c r="AS17" s="311">
        <v>4551</v>
      </c>
      <c r="AT17" s="311">
        <v>4372</v>
      </c>
      <c r="AU17" s="311">
        <v>4285</v>
      </c>
      <c r="AV17" s="320"/>
    </row>
    <row r="18" spans="1:48" ht="13.5" customHeight="1">
      <c r="A18" s="175" t="s">
        <v>7</v>
      </c>
      <c r="B18" s="93">
        <v>100</v>
      </c>
      <c r="D18" s="82">
        <v>94.323978218367614</v>
      </c>
      <c r="F18" s="296">
        <v>94.341165825434317</v>
      </c>
      <c r="H18" s="296">
        <v>96.080255388931363</v>
      </c>
      <c r="I18" s="296"/>
      <c r="J18" s="296"/>
      <c r="K18" s="296"/>
      <c r="L18" s="296">
        <v>94.580970051554061</v>
      </c>
      <c r="M18" s="296">
        <v>0.74415218184075016</v>
      </c>
      <c r="O18" s="296">
        <v>96.110811339491676</v>
      </c>
      <c r="Q18" s="296">
        <v>4.434691066269707</v>
      </c>
      <c r="R18" s="296"/>
      <c r="S18" s="296">
        <v>4.3382232128061959</v>
      </c>
      <c r="T18" s="296"/>
      <c r="U18" s="296">
        <v>3.0774446321663378</v>
      </c>
      <c r="V18" s="296"/>
      <c r="W18" s="296">
        <v>3.7748789100839266</v>
      </c>
      <c r="X18" s="296"/>
      <c r="Y18" s="296">
        <v>2.4122462195354388</v>
      </c>
      <c r="Z18" s="296"/>
      <c r="AA18" s="296">
        <v>1.2413307153626811</v>
      </c>
      <c r="AB18" s="296"/>
      <c r="AC18" s="296">
        <v>1.3206109617594473</v>
      </c>
      <c r="AD18" s="296"/>
      <c r="AE18" s="296">
        <v>0.8422999789023411</v>
      </c>
      <c r="AF18" s="296"/>
      <c r="AG18" s="296">
        <v>1.6441510383620148</v>
      </c>
      <c r="AH18" s="296"/>
      <c r="AI18" s="296">
        <v>1.4769424409729792</v>
      </c>
      <c r="AJ18" s="320"/>
      <c r="AK18" s="311">
        <v>3399.9820899999963</v>
      </c>
      <c r="AL18" s="311">
        <v>3341.2994650000169</v>
      </c>
      <c r="AM18" s="311">
        <v>3268.5378949999972</v>
      </c>
      <c r="AN18" s="311">
        <v>3243.189753000001</v>
      </c>
      <c r="AO18" s="311">
        <v>2899.3330960000094</v>
      </c>
      <c r="AP18" s="311"/>
      <c r="AQ18" s="311">
        <v>3823</v>
      </c>
      <c r="AR18" s="311">
        <v>3925</v>
      </c>
      <c r="AS18" s="311">
        <v>4001</v>
      </c>
      <c r="AT18" s="311">
        <v>3905</v>
      </c>
      <c r="AU18" s="311">
        <v>3730</v>
      </c>
      <c r="AV18" s="320"/>
    </row>
    <row r="19" spans="1:48" ht="13.5" customHeight="1">
      <c r="A19" s="175" t="s">
        <v>8</v>
      </c>
      <c r="B19" s="93">
        <v>100</v>
      </c>
      <c r="D19" s="82">
        <v>93.394888889706834</v>
      </c>
      <c r="F19" s="296">
        <v>91.914676118978704</v>
      </c>
      <c r="H19" s="296">
        <v>92.509763644109938</v>
      </c>
      <c r="I19" s="296"/>
      <c r="J19" s="296"/>
      <c r="K19" s="296"/>
      <c r="L19" s="296">
        <v>94.337247094770376</v>
      </c>
      <c r="M19" s="296">
        <v>1.0154596718248001</v>
      </c>
      <c r="O19" s="296">
        <v>94.136442035841128</v>
      </c>
      <c r="Q19" s="296">
        <v>5.0633407275510818</v>
      </c>
      <c r="R19" s="296"/>
      <c r="S19" s="296">
        <v>4.9424345632550892</v>
      </c>
      <c r="T19" s="296"/>
      <c r="U19" s="296">
        <v>5.3604013919583542</v>
      </c>
      <c r="V19" s="296"/>
      <c r="W19" s="296">
        <v>3.1231684023846569</v>
      </c>
      <c r="X19" s="296"/>
      <c r="Y19" s="296">
        <v>4.6660567566840383</v>
      </c>
      <c r="Z19" s="296"/>
      <c r="AA19" s="296">
        <v>1.5417703827421587</v>
      </c>
      <c r="AB19" s="296"/>
      <c r="AC19" s="296">
        <v>3.1428893177662509</v>
      </c>
      <c r="AD19" s="296"/>
      <c r="AE19" s="296">
        <v>2.1298349639318777</v>
      </c>
      <c r="AF19" s="296"/>
      <c r="AG19" s="296">
        <v>2.5395845028450186</v>
      </c>
      <c r="AH19" s="296"/>
      <c r="AI19" s="296">
        <v>1.1975012074747724</v>
      </c>
      <c r="AJ19" s="320"/>
      <c r="AK19" s="311">
        <v>2926.2459899999944</v>
      </c>
      <c r="AL19" s="311">
        <v>3102.1066650000034</v>
      </c>
      <c r="AM19" s="311">
        <v>2952.0788729999936</v>
      </c>
      <c r="AN19" s="311">
        <v>3029.8685439999999</v>
      </c>
      <c r="AO19" s="311">
        <v>2815.522589000002</v>
      </c>
      <c r="AP19" s="311"/>
      <c r="AQ19" s="311">
        <v>2682</v>
      </c>
      <c r="AR19" s="311">
        <v>2773</v>
      </c>
      <c r="AS19" s="311">
        <v>2868</v>
      </c>
      <c r="AT19" s="311">
        <v>2844</v>
      </c>
      <c r="AU19" s="311">
        <v>2682</v>
      </c>
      <c r="AV19" s="320"/>
    </row>
    <row r="20" spans="1:48" ht="13.5" customHeight="1">
      <c r="A20" s="175" t="s">
        <v>9</v>
      </c>
      <c r="B20" s="93">
        <v>100</v>
      </c>
      <c r="D20" s="82">
        <v>89.869662402895358</v>
      </c>
      <c r="F20" s="296">
        <v>90.57449716478267</v>
      </c>
      <c r="H20" s="296">
        <v>92.1775903854669</v>
      </c>
      <c r="I20" s="296"/>
      <c r="J20" s="296"/>
      <c r="K20" s="296"/>
      <c r="L20" s="296">
        <v>91.836610879717043</v>
      </c>
      <c r="M20" s="296">
        <v>1.1674391525638439</v>
      </c>
      <c r="O20" s="296">
        <v>92.346324924130201</v>
      </c>
      <c r="Q20" s="296">
        <v>7.8199431833681086</v>
      </c>
      <c r="R20" s="296"/>
      <c r="S20" s="296">
        <v>5.4474553795272183</v>
      </c>
      <c r="T20" s="296"/>
      <c r="U20" s="296">
        <v>6.1266792943973023</v>
      </c>
      <c r="V20" s="296"/>
      <c r="W20" s="296">
        <v>5.1631858570049118</v>
      </c>
      <c r="X20" s="296"/>
      <c r="Y20" s="296">
        <v>5.3751165854026954</v>
      </c>
      <c r="Z20" s="296"/>
      <c r="AA20" s="296">
        <v>2.3103944137366295</v>
      </c>
      <c r="AB20" s="296"/>
      <c r="AC20" s="296">
        <v>3.9780474556901075</v>
      </c>
      <c r="AD20" s="296"/>
      <c r="AE20" s="296">
        <v>1.6957303201357936</v>
      </c>
      <c r="AF20" s="296"/>
      <c r="AG20" s="296">
        <v>3.0002032632780127</v>
      </c>
      <c r="AH20" s="296"/>
      <c r="AI20" s="296">
        <v>2.2785584904672094</v>
      </c>
      <c r="AJ20" s="320"/>
      <c r="AK20" s="311">
        <v>2257.2077169999952</v>
      </c>
      <c r="AL20" s="311">
        <v>2565.494332000002</v>
      </c>
      <c r="AM20" s="311">
        <v>2748.0340150000006</v>
      </c>
      <c r="AN20" s="311">
        <v>2742.5071830000047</v>
      </c>
      <c r="AO20" s="311">
        <v>2661.4856390000023</v>
      </c>
      <c r="AP20" s="311"/>
      <c r="AQ20" s="311">
        <v>1675</v>
      </c>
      <c r="AR20" s="311">
        <v>1800</v>
      </c>
      <c r="AS20" s="311">
        <v>1870</v>
      </c>
      <c r="AT20" s="311">
        <v>1867</v>
      </c>
      <c r="AU20" s="311">
        <v>1740</v>
      </c>
      <c r="AV20" s="320"/>
    </row>
    <row r="21" spans="1:48" ht="9.75" customHeight="1">
      <c r="A21" s="128"/>
      <c r="B21" s="93"/>
      <c r="D21" s="82"/>
      <c r="Q21" s="296"/>
      <c r="R21" s="296"/>
      <c r="S21" s="296"/>
      <c r="T21" s="296"/>
      <c r="U21" s="296"/>
      <c r="V21" s="296"/>
      <c r="W21" s="296"/>
      <c r="X21" s="296"/>
      <c r="Y21" s="296"/>
      <c r="Z21" s="296"/>
      <c r="AA21" s="296"/>
      <c r="AB21" s="296"/>
      <c r="AC21" s="296"/>
      <c r="AD21" s="296"/>
      <c r="AE21" s="296"/>
      <c r="AF21" s="296"/>
      <c r="AG21" s="296"/>
      <c r="AH21" s="296"/>
      <c r="AI21" s="296"/>
      <c r="AK21" s="311"/>
      <c r="AL21" s="311"/>
      <c r="AM21" s="311"/>
      <c r="AN21" s="311"/>
      <c r="AO21" s="311"/>
      <c r="AP21" s="311"/>
      <c r="AQ21" s="311"/>
      <c r="AR21" s="311"/>
      <c r="AS21" s="311"/>
      <c r="AT21" s="311"/>
      <c r="AU21" s="311"/>
    </row>
    <row r="22" spans="1:48" ht="13.5" customHeight="1">
      <c r="A22" s="174" t="s">
        <v>20</v>
      </c>
      <c r="B22" s="93"/>
      <c r="D22" s="82"/>
      <c r="Q22" s="296"/>
      <c r="R22" s="296"/>
      <c r="S22" s="296"/>
      <c r="T22" s="296"/>
      <c r="U22" s="296"/>
      <c r="V22" s="296"/>
      <c r="W22" s="296"/>
      <c r="X22" s="296"/>
      <c r="Y22" s="296"/>
      <c r="Z22" s="296"/>
      <c r="AA22" s="296"/>
      <c r="AB22" s="296"/>
      <c r="AC22" s="296"/>
      <c r="AD22" s="296"/>
      <c r="AE22" s="296"/>
      <c r="AF22" s="296"/>
      <c r="AG22" s="296"/>
      <c r="AH22" s="296"/>
      <c r="AI22" s="296"/>
      <c r="AK22" s="311"/>
      <c r="AL22" s="311"/>
      <c r="AM22" s="311"/>
      <c r="AN22" s="311"/>
      <c r="AO22" s="311"/>
      <c r="AP22" s="311"/>
      <c r="AQ22" s="311"/>
      <c r="AR22" s="311"/>
      <c r="AS22" s="311"/>
      <c r="AT22" s="311"/>
      <c r="AU22" s="311"/>
    </row>
    <row r="23" spans="1:48" ht="13.5" customHeight="1">
      <c r="A23" s="175" t="s">
        <v>19</v>
      </c>
      <c r="B23" s="93">
        <v>100</v>
      </c>
      <c r="D23" s="82">
        <v>83.262015657864183</v>
      </c>
      <c r="F23" s="296">
        <v>83.753239371065476</v>
      </c>
      <c r="H23" s="296">
        <v>86.380295634122291</v>
      </c>
      <c r="I23" s="296"/>
      <c r="J23" s="296"/>
      <c r="K23" s="296"/>
      <c r="L23" s="296">
        <v>84.697221989944524</v>
      </c>
      <c r="M23" s="296">
        <v>2.7833885848162891</v>
      </c>
      <c r="O23" s="296">
        <v>85.928458125205026</v>
      </c>
      <c r="Q23" s="296">
        <v>9.0077056819787718</v>
      </c>
      <c r="R23" s="296"/>
      <c r="S23" s="296">
        <v>11.98359704660947</v>
      </c>
      <c r="T23" s="296"/>
      <c r="U23" s="296">
        <v>6.6197777042291479</v>
      </c>
      <c r="V23" s="296"/>
      <c r="W23" s="296">
        <v>10.703154493369411</v>
      </c>
      <c r="X23" s="296"/>
      <c r="Y23" s="296">
        <v>8.8095513972877431</v>
      </c>
      <c r="Z23" s="296"/>
      <c r="AA23" s="296">
        <v>7.7302786601571114</v>
      </c>
      <c r="AB23" s="296"/>
      <c r="AC23" s="296">
        <v>4.2631635823250482</v>
      </c>
      <c r="AD23" s="296"/>
      <c r="AE23" s="296">
        <v>6.9999266616485132</v>
      </c>
      <c r="AF23" s="296"/>
      <c r="AG23" s="296">
        <v>4.5996235166860515</v>
      </c>
      <c r="AH23" s="296"/>
      <c r="AI23" s="296">
        <v>5.2619904775072381</v>
      </c>
      <c r="AJ23" s="320"/>
      <c r="AK23" s="311">
        <v>286.86390199999988</v>
      </c>
      <c r="AL23" s="311">
        <v>255.94976100000002</v>
      </c>
      <c r="AM23" s="311">
        <v>277.41283500000003</v>
      </c>
      <c r="AN23" s="311">
        <v>232.59995000000001</v>
      </c>
      <c r="AO23" s="311">
        <v>195.60949500000004</v>
      </c>
      <c r="AP23" s="311"/>
      <c r="AQ23" s="311">
        <v>350</v>
      </c>
      <c r="AR23" s="311">
        <v>362</v>
      </c>
      <c r="AS23" s="311">
        <v>303</v>
      </c>
      <c r="AT23" s="311">
        <v>280</v>
      </c>
      <c r="AU23" s="311">
        <v>255</v>
      </c>
      <c r="AV23" s="320"/>
    </row>
    <row r="24" spans="1:48" ht="13.5" customHeight="1">
      <c r="A24" s="175" t="s">
        <v>18</v>
      </c>
      <c r="B24" s="93">
        <v>100</v>
      </c>
      <c r="D24" s="82">
        <v>91.693383142805459</v>
      </c>
      <c r="F24" s="296">
        <v>89.446719875757481</v>
      </c>
      <c r="H24" s="296">
        <v>91.591786461161988</v>
      </c>
      <c r="I24" s="296"/>
      <c r="J24" s="296"/>
      <c r="K24" s="296"/>
      <c r="L24" s="296">
        <v>91.954726077574023</v>
      </c>
      <c r="M24" s="296">
        <v>0.93398969676528298</v>
      </c>
      <c r="O24" s="296">
        <v>91.844044215313346</v>
      </c>
      <c r="Q24" s="296">
        <v>6.221568504700917</v>
      </c>
      <c r="R24" s="296"/>
      <c r="S24" s="296">
        <v>6.390174000357435</v>
      </c>
      <c r="T24" s="296"/>
      <c r="U24" s="296">
        <v>6.4396243730301412</v>
      </c>
      <c r="V24" s="296"/>
      <c r="W24" s="296">
        <v>5.2168561430574929</v>
      </c>
      <c r="X24" s="296"/>
      <c r="Y24" s="296">
        <v>5.7345985448556602</v>
      </c>
      <c r="Z24" s="296"/>
      <c r="AA24" s="296">
        <v>2.0850483524933461</v>
      </c>
      <c r="AB24" s="296"/>
      <c r="AC24" s="296">
        <v>4.1631061238850613</v>
      </c>
      <c r="AD24" s="296"/>
      <c r="AE24" s="296">
        <v>1.9685891658079893</v>
      </c>
      <c r="AF24" s="296"/>
      <c r="AG24" s="296">
        <v>2.8284177793685759</v>
      </c>
      <c r="AH24" s="296"/>
      <c r="AI24" s="296">
        <v>2.4213572398311194</v>
      </c>
      <c r="AJ24" s="320"/>
      <c r="AK24" s="311">
        <v>3383.1704150000105</v>
      </c>
      <c r="AL24" s="311">
        <v>3367.6103809999986</v>
      </c>
      <c r="AM24" s="311">
        <v>3198.2553339999927</v>
      </c>
      <c r="AN24" s="311">
        <v>2896.4823230000034</v>
      </c>
      <c r="AO24" s="311">
        <v>2680.4267430000009</v>
      </c>
      <c r="AP24" s="311"/>
      <c r="AQ24" s="311">
        <v>4310</v>
      </c>
      <c r="AR24" s="311">
        <v>4372</v>
      </c>
      <c r="AS24" s="311">
        <v>4187</v>
      </c>
      <c r="AT24" s="311">
        <v>3737</v>
      </c>
      <c r="AU24" s="311">
        <v>3449</v>
      </c>
      <c r="AV24" s="320"/>
    </row>
    <row r="25" spans="1:48" ht="13.5" customHeight="1">
      <c r="A25" s="175" t="s">
        <v>17</v>
      </c>
      <c r="B25" s="93">
        <v>100</v>
      </c>
      <c r="D25" s="82">
        <v>94.230702856012698</v>
      </c>
      <c r="F25" s="296">
        <v>93.974848819399597</v>
      </c>
      <c r="H25" s="296">
        <v>94.990794342653899</v>
      </c>
      <c r="I25" s="296"/>
      <c r="J25" s="296"/>
      <c r="K25" s="296"/>
      <c r="L25" s="296">
        <v>95.501781916451648</v>
      </c>
      <c r="M25" s="296">
        <v>0.55493941300760885</v>
      </c>
      <c r="O25" s="296">
        <v>94.632650660843993</v>
      </c>
      <c r="Q25" s="296">
        <v>4.3350489353764683</v>
      </c>
      <c r="R25" s="296"/>
      <c r="S25" s="296">
        <v>4.5392707866967283</v>
      </c>
      <c r="T25" s="296"/>
      <c r="U25" s="296">
        <v>3.5716222454979012</v>
      </c>
      <c r="V25" s="296"/>
      <c r="W25" s="296">
        <v>3.1547434026114871</v>
      </c>
      <c r="X25" s="296"/>
      <c r="Y25" s="296">
        <v>4.1641888076303841</v>
      </c>
      <c r="Z25" s="296"/>
      <c r="AA25" s="296">
        <v>1.4342482086110377</v>
      </c>
      <c r="AB25" s="296"/>
      <c r="AC25" s="296">
        <v>1.4858803939037148</v>
      </c>
      <c r="AD25" s="296"/>
      <c r="AE25" s="296">
        <v>1.4375834118480497</v>
      </c>
      <c r="AF25" s="296"/>
      <c r="AG25" s="296">
        <v>1.3434746809368174</v>
      </c>
      <c r="AH25" s="296"/>
      <c r="AI25" s="296">
        <v>1.2031605315253895</v>
      </c>
      <c r="AJ25" s="320"/>
      <c r="AK25" s="311">
        <v>7185.8585829999956</v>
      </c>
      <c r="AL25" s="311">
        <v>7540.0132110000732</v>
      </c>
      <c r="AM25" s="311">
        <v>7516.8075890000455</v>
      </c>
      <c r="AN25" s="311">
        <v>7294.2808220000034</v>
      </c>
      <c r="AO25" s="311">
        <v>6684.0515369999866</v>
      </c>
      <c r="AP25" s="311"/>
      <c r="AQ25" s="311">
        <v>9132</v>
      </c>
      <c r="AR25" s="311">
        <v>9906</v>
      </c>
      <c r="AS25" s="311">
        <v>9698</v>
      </c>
      <c r="AT25" s="311">
        <v>9285</v>
      </c>
      <c r="AU25" s="311">
        <v>8847</v>
      </c>
      <c r="AV25" s="320"/>
    </row>
    <row r="26" spans="1:48" ht="13.5" customHeight="1">
      <c r="A26" s="175" t="s">
        <v>16</v>
      </c>
      <c r="B26" s="93">
        <v>100</v>
      </c>
      <c r="D26" s="82">
        <v>96.827479429574154</v>
      </c>
      <c r="F26" s="296">
        <v>97.150679898094111</v>
      </c>
      <c r="H26" s="296">
        <v>97.142189040054873</v>
      </c>
      <c r="I26" s="296"/>
      <c r="J26" s="296"/>
      <c r="K26" s="296"/>
      <c r="L26" s="296">
        <v>96.976124046966831</v>
      </c>
      <c r="M26" s="296">
        <v>0.44214391109779438</v>
      </c>
      <c r="O26" s="296">
        <v>97.730201812930503</v>
      </c>
      <c r="Q26" s="296">
        <v>2.6083392452587879</v>
      </c>
      <c r="R26" s="296"/>
      <c r="S26" s="296">
        <v>1.6156221996487863</v>
      </c>
      <c r="T26" s="296"/>
      <c r="U26" s="296">
        <v>2.4978764852065245</v>
      </c>
      <c r="V26" s="296"/>
      <c r="W26" s="296">
        <v>1.6377801170083921</v>
      </c>
      <c r="X26" s="296"/>
      <c r="Y26" s="296">
        <v>1.6901913826459138</v>
      </c>
      <c r="Z26" s="296"/>
      <c r="AA26" s="296">
        <v>0.56418132516709496</v>
      </c>
      <c r="AB26" s="296"/>
      <c r="AC26" s="296">
        <v>1.2336979022570793</v>
      </c>
      <c r="AD26" s="296"/>
      <c r="AE26" s="296">
        <v>0.35993447473877377</v>
      </c>
      <c r="AF26" s="296"/>
      <c r="AG26" s="296">
        <v>1.3860958360247861</v>
      </c>
      <c r="AH26" s="296"/>
      <c r="AI26" s="296">
        <v>0.57960680442336066</v>
      </c>
      <c r="AJ26" s="320"/>
      <c r="AK26" s="311">
        <v>5529.9834659999915</v>
      </c>
      <c r="AL26" s="311">
        <v>6008.2006190000111</v>
      </c>
      <c r="AM26" s="311">
        <v>5661.6393899999957</v>
      </c>
      <c r="AN26" s="311">
        <v>5690.4455629999866</v>
      </c>
      <c r="AO26" s="311">
        <v>5389.942933999977</v>
      </c>
      <c r="AP26" s="311"/>
      <c r="AQ26" s="311">
        <v>6195</v>
      </c>
      <c r="AR26" s="311">
        <v>6275</v>
      </c>
      <c r="AS26" s="311">
        <v>6503</v>
      </c>
      <c r="AT26" s="311">
        <v>6461</v>
      </c>
      <c r="AU26" s="311">
        <v>6099</v>
      </c>
      <c r="AV26" s="320"/>
    </row>
    <row r="27" spans="1:48" ht="9.75" customHeight="1">
      <c r="A27" s="171"/>
      <c r="B27" s="93"/>
      <c r="D27" s="82"/>
      <c r="Q27" s="296"/>
      <c r="R27" s="296"/>
      <c r="S27" s="296"/>
      <c r="T27" s="296"/>
      <c r="U27" s="296"/>
      <c r="V27" s="296"/>
      <c r="W27" s="296"/>
      <c r="X27" s="296"/>
      <c r="Y27" s="296"/>
      <c r="Z27" s="296"/>
      <c r="AA27" s="296"/>
      <c r="AB27" s="296"/>
      <c r="AC27" s="296"/>
      <c r="AD27" s="296"/>
      <c r="AE27" s="296"/>
      <c r="AF27" s="296"/>
      <c r="AG27" s="296"/>
      <c r="AH27" s="296"/>
      <c r="AI27" s="296"/>
      <c r="AK27" s="311"/>
      <c r="AL27" s="311"/>
      <c r="AM27" s="311"/>
      <c r="AN27" s="311"/>
      <c r="AO27" s="311"/>
      <c r="AP27" s="311"/>
      <c r="AQ27" s="311"/>
      <c r="AR27" s="311"/>
      <c r="AS27" s="311"/>
      <c r="AT27" s="311"/>
      <c r="AU27" s="311"/>
    </row>
    <row r="28" spans="1:48" ht="13.5" customHeight="1">
      <c r="A28" s="174" t="s">
        <v>15</v>
      </c>
      <c r="B28" s="93"/>
      <c r="D28" s="82"/>
      <c r="Q28" s="296"/>
      <c r="R28" s="296"/>
      <c r="S28" s="296"/>
      <c r="T28" s="296"/>
      <c r="U28" s="296"/>
      <c r="V28" s="296"/>
      <c r="W28" s="296"/>
      <c r="X28" s="296"/>
      <c r="Y28" s="296"/>
      <c r="Z28" s="296"/>
      <c r="AA28" s="296"/>
      <c r="AB28" s="296"/>
      <c r="AC28" s="296"/>
      <c r="AD28" s="296"/>
      <c r="AE28" s="296"/>
      <c r="AF28" s="296"/>
      <c r="AG28" s="296"/>
      <c r="AH28" s="296"/>
      <c r="AI28" s="296"/>
      <c r="AK28" s="311"/>
      <c r="AL28" s="311"/>
      <c r="AM28" s="311"/>
      <c r="AN28" s="311"/>
      <c r="AO28" s="311"/>
      <c r="AP28" s="311"/>
      <c r="AQ28" s="311"/>
      <c r="AR28" s="311"/>
      <c r="AS28" s="311"/>
      <c r="AT28" s="311"/>
      <c r="AU28" s="311"/>
    </row>
    <row r="29" spans="1:48" ht="13.5" customHeight="1">
      <c r="A29" s="175" t="s">
        <v>14</v>
      </c>
      <c r="B29" s="93">
        <v>100</v>
      </c>
      <c r="D29" s="82">
        <v>91.694457071593789</v>
      </c>
      <c r="F29" s="296">
        <v>92.00170360709798</v>
      </c>
      <c r="H29" s="296">
        <v>92.276990238760931</v>
      </c>
      <c r="I29" s="296"/>
      <c r="J29" s="296"/>
      <c r="K29" s="296"/>
      <c r="L29" s="296">
        <v>92.176411363203215</v>
      </c>
      <c r="M29" s="296">
        <v>0.60691238144929116</v>
      </c>
      <c r="O29" s="296">
        <v>92.938364537335914</v>
      </c>
      <c r="Q29" s="296">
        <v>6.288177786835722</v>
      </c>
      <c r="R29" s="296"/>
      <c r="S29" s="296">
        <v>5.9399942852929497</v>
      </c>
      <c r="T29" s="296"/>
      <c r="U29" s="296">
        <v>5.5216189750615863</v>
      </c>
      <c r="V29" s="296"/>
      <c r="W29" s="296">
        <v>5.3059388623381212</v>
      </c>
      <c r="X29" s="296"/>
      <c r="Y29" s="296">
        <v>5.2036180582651159</v>
      </c>
      <c r="Z29" s="296"/>
      <c r="AA29" s="296">
        <v>2.0173651415702665</v>
      </c>
      <c r="AB29" s="296"/>
      <c r="AC29" s="296">
        <v>2.0583021076093395</v>
      </c>
      <c r="AD29" s="296"/>
      <c r="AE29" s="296">
        <v>2.201390786177555</v>
      </c>
      <c r="AF29" s="296"/>
      <c r="AG29" s="296">
        <v>2.5176497744587714</v>
      </c>
      <c r="AH29" s="296"/>
      <c r="AI29" s="296">
        <v>1.8580174043988276</v>
      </c>
      <c r="AJ29" s="296"/>
      <c r="AK29" s="311">
        <v>3459.215219000022</v>
      </c>
      <c r="AL29" s="311">
        <v>3707.1646439999877</v>
      </c>
      <c r="AM29" s="311">
        <v>3650.5602959999942</v>
      </c>
      <c r="AN29" s="311">
        <v>3473.7577039999928</v>
      </c>
      <c r="AO29" s="311">
        <v>3348.1340300000065</v>
      </c>
      <c r="AP29" s="311"/>
      <c r="AQ29" s="311">
        <v>6202</v>
      </c>
      <c r="AR29" s="311">
        <v>6602</v>
      </c>
      <c r="AS29" s="311">
        <v>6414</v>
      </c>
      <c r="AT29" s="311">
        <v>6235</v>
      </c>
      <c r="AU29" s="311">
        <v>5826</v>
      </c>
      <c r="AV29" s="296"/>
    </row>
    <row r="30" spans="1:48" ht="13.5" customHeight="1">
      <c r="A30" s="175" t="s">
        <v>13</v>
      </c>
      <c r="B30" s="93">
        <v>100</v>
      </c>
      <c r="D30" s="82">
        <v>94.609896302563897</v>
      </c>
      <c r="F30" s="296">
        <v>92.822586274544975</v>
      </c>
      <c r="H30" s="296">
        <v>94.161964146107181</v>
      </c>
      <c r="I30" s="296"/>
      <c r="J30" s="296"/>
      <c r="K30" s="296"/>
      <c r="L30" s="296">
        <v>95.249718038793532</v>
      </c>
      <c r="M30" s="296">
        <v>0.8198541768737494</v>
      </c>
      <c r="O30" s="296">
        <v>94.328857062912959</v>
      </c>
      <c r="Q30" s="296">
        <v>4.1593590860364191</v>
      </c>
      <c r="R30" s="296"/>
      <c r="S30" s="296">
        <v>4.6068950066342103</v>
      </c>
      <c r="T30" s="296"/>
      <c r="U30" s="296">
        <v>4.2197519306460096</v>
      </c>
      <c r="V30" s="296"/>
      <c r="W30" s="296">
        <v>3.3725896849576302</v>
      </c>
      <c r="X30" s="296"/>
      <c r="Y30" s="296">
        <v>4.1463818082083321</v>
      </c>
      <c r="Z30" s="296"/>
      <c r="AA30" s="296">
        <v>1.2307446113994707</v>
      </c>
      <c r="AB30" s="296"/>
      <c r="AC30" s="296">
        <v>2.570518718820884</v>
      </c>
      <c r="AD30" s="296"/>
      <c r="AE30" s="296">
        <v>1.6182839232468131</v>
      </c>
      <c r="AF30" s="296"/>
      <c r="AG30" s="296">
        <v>1.3776922762488397</v>
      </c>
      <c r="AH30" s="296"/>
      <c r="AI30" s="296">
        <v>1.5247611288788681</v>
      </c>
      <c r="AJ30" s="320"/>
      <c r="AK30" s="311">
        <v>3692.6271770000076</v>
      </c>
      <c r="AL30" s="311">
        <v>3760.8970630000063</v>
      </c>
      <c r="AM30" s="311">
        <v>3775.9537200000004</v>
      </c>
      <c r="AN30" s="311">
        <v>3608.0628350000047</v>
      </c>
      <c r="AO30" s="311">
        <v>3383.2394480000007</v>
      </c>
      <c r="AP30" s="311"/>
      <c r="AQ30" s="311">
        <v>5240</v>
      </c>
      <c r="AR30" s="311">
        <v>5488</v>
      </c>
      <c r="AS30" s="311">
        <v>5362</v>
      </c>
      <c r="AT30" s="311">
        <v>5103</v>
      </c>
      <c r="AU30" s="311">
        <v>5012</v>
      </c>
      <c r="AV30" s="320"/>
    </row>
    <row r="31" spans="1:48" ht="13.5" customHeight="1">
      <c r="A31" s="175" t="s">
        <v>12</v>
      </c>
      <c r="B31" s="93">
        <v>100</v>
      </c>
      <c r="D31" s="82">
        <v>94.405900245730507</v>
      </c>
      <c r="F31" s="296">
        <v>94.10221785266431</v>
      </c>
      <c r="H31" s="296">
        <v>96.425633513351031</v>
      </c>
      <c r="I31" s="296"/>
      <c r="J31" s="296"/>
      <c r="K31" s="296"/>
      <c r="L31" s="296">
        <v>95.872231270759571</v>
      </c>
      <c r="M31" s="296">
        <v>0.82907143656410931</v>
      </c>
      <c r="O31" s="296">
        <v>94.716230945454242</v>
      </c>
      <c r="Q31" s="296">
        <v>4.6294474354025761</v>
      </c>
      <c r="R31" s="296"/>
      <c r="S31" s="296">
        <v>3.1660784002079314</v>
      </c>
      <c r="T31" s="296"/>
      <c r="U31" s="296">
        <v>2.5661177116241025</v>
      </c>
      <c r="V31" s="296"/>
      <c r="W31" s="296">
        <v>2.2800695656544931</v>
      </c>
      <c r="X31" s="296"/>
      <c r="Y31" s="296">
        <v>3.4727905756452264</v>
      </c>
      <c r="Z31" s="296"/>
      <c r="AA31" s="296">
        <v>0.96465231886681424</v>
      </c>
      <c r="AB31" s="296"/>
      <c r="AC31" s="296">
        <v>2.7317037471277139</v>
      </c>
      <c r="AD31" s="296"/>
      <c r="AE31" s="296">
        <v>1.0082487750248581</v>
      </c>
      <c r="AF31" s="296"/>
      <c r="AG31" s="296">
        <v>1.8476991635860303</v>
      </c>
      <c r="AH31" s="296"/>
      <c r="AI31" s="296">
        <v>1.8109784789006509</v>
      </c>
      <c r="AJ31" s="320"/>
      <c r="AK31" s="311">
        <v>3354.8446800000047</v>
      </c>
      <c r="AL31" s="311">
        <v>3536.5164360000199</v>
      </c>
      <c r="AM31" s="311">
        <v>3458.2783400000003</v>
      </c>
      <c r="AN31" s="311">
        <v>3290.6220989999965</v>
      </c>
      <c r="AO31" s="311">
        <v>3094.7207629999989</v>
      </c>
      <c r="AP31" s="311"/>
      <c r="AQ31" s="311">
        <v>3729</v>
      </c>
      <c r="AR31" s="311">
        <v>4015</v>
      </c>
      <c r="AS31" s="311">
        <v>3938</v>
      </c>
      <c r="AT31" s="311">
        <v>3812</v>
      </c>
      <c r="AU31" s="311">
        <v>3590</v>
      </c>
      <c r="AV31" s="320"/>
    </row>
    <row r="32" spans="1:48" ht="13.5" customHeight="1">
      <c r="A32" s="175" t="s">
        <v>11</v>
      </c>
      <c r="B32" s="93">
        <v>100</v>
      </c>
      <c r="D32" s="82">
        <v>95.020368279262968</v>
      </c>
      <c r="F32" s="296">
        <v>94.07796358404201</v>
      </c>
      <c r="H32" s="296">
        <v>96.405274542878971</v>
      </c>
      <c r="I32" s="296"/>
      <c r="J32" s="296"/>
      <c r="K32" s="296"/>
      <c r="L32" s="296">
        <v>97.07020425387239</v>
      </c>
      <c r="M32" s="296">
        <v>1.0206615811910751</v>
      </c>
      <c r="O32" s="296">
        <v>96.978124738938348</v>
      </c>
      <c r="Q32" s="296">
        <v>3.5427330110987665</v>
      </c>
      <c r="R32" s="296"/>
      <c r="S32" s="296">
        <v>4.17473902244227</v>
      </c>
      <c r="T32" s="296"/>
      <c r="U32" s="296">
        <v>3.0723249356286946</v>
      </c>
      <c r="V32" s="296"/>
      <c r="W32" s="296">
        <v>2.5020608578227401</v>
      </c>
      <c r="X32" s="296"/>
      <c r="Y32" s="296">
        <v>2.5797516971470884</v>
      </c>
      <c r="Z32" s="296"/>
      <c r="AA32" s="296">
        <v>1.436898709638236</v>
      </c>
      <c r="AB32" s="296"/>
      <c r="AC32" s="296">
        <v>1.7472973935156608</v>
      </c>
      <c r="AD32" s="296"/>
      <c r="AE32" s="296">
        <v>0.52240052149217686</v>
      </c>
      <c r="AF32" s="296"/>
      <c r="AG32" s="296">
        <v>0.42773488830484852</v>
      </c>
      <c r="AH32" s="296"/>
      <c r="AI32" s="296">
        <v>0.44212356391452201</v>
      </c>
      <c r="AJ32" s="320"/>
      <c r="AK32" s="311">
        <v>3071.0814690000007</v>
      </c>
      <c r="AL32" s="311">
        <v>3298.2549630000044</v>
      </c>
      <c r="AM32" s="311">
        <v>3169.0661320000077</v>
      </c>
      <c r="AN32" s="311">
        <v>3065.7076050000005</v>
      </c>
      <c r="AO32" s="311">
        <v>2695.053368000009</v>
      </c>
      <c r="AP32" s="311"/>
      <c r="AQ32" s="311">
        <v>2825</v>
      </c>
      <c r="AR32" s="311">
        <v>2891</v>
      </c>
      <c r="AS32" s="311">
        <v>3038</v>
      </c>
      <c r="AT32" s="311">
        <v>2840</v>
      </c>
      <c r="AU32" s="311">
        <v>2470</v>
      </c>
      <c r="AV32" s="320"/>
    </row>
    <row r="33" spans="1:48" ht="13.5" customHeight="1">
      <c r="A33" s="175" t="s">
        <v>10</v>
      </c>
      <c r="B33" s="93">
        <v>100</v>
      </c>
      <c r="D33" s="82">
        <v>96.719830652115093</v>
      </c>
      <c r="F33" s="296">
        <v>98.18323505312712</v>
      </c>
      <c r="H33" s="296">
        <v>95.957136823562678</v>
      </c>
      <c r="I33" s="296"/>
      <c r="J33" s="296"/>
      <c r="K33" s="296"/>
      <c r="L33" s="296">
        <v>96.26279077929297</v>
      </c>
      <c r="M33" s="296">
        <v>0.4980738005745925</v>
      </c>
      <c r="O33" s="296">
        <v>97.777723390639864</v>
      </c>
      <c r="Q33" s="296">
        <v>2.0246772782304809</v>
      </c>
      <c r="R33" s="296"/>
      <c r="S33" s="296">
        <v>1.466437475187752</v>
      </c>
      <c r="T33" s="296"/>
      <c r="U33" s="296">
        <v>3.3534790369501444</v>
      </c>
      <c r="V33" s="296"/>
      <c r="W33" s="296">
        <v>1.5539621487894593</v>
      </c>
      <c r="X33" s="296"/>
      <c r="Y33" s="296">
        <v>2.0122796770252136</v>
      </c>
      <c r="Z33" s="296"/>
      <c r="AA33" s="296">
        <v>1.2554920696544025</v>
      </c>
      <c r="AB33" s="296"/>
      <c r="AC33" s="296">
        <v>0.35032747168515554</v>
      </c>
      <c r="AD33" s="296"/>
      <c r="AE33" s="296">
        <v>0.68938413948721544</v>
      </c>
      <c r="AF33" s="296"/>
      <c r="AG33" s="296">
        <v>2.1832470719174357</v>
      </c>
      <c r="AH33" s="296"/>
      <c r="AI33" s="296">
        <v>0.20999693233486622</v>
      </c>
      <c r="AJ33" s="320"/>
      <c r="AK33" s="311">
        <v>2808.1078209999964</v>
      </c>
      <c r="AL33" s="311">
        <v>2868.9408659999981</v>
      </c>
      <c r="AM33" s="311">
        <v>2600.2566599999986</v>
      </c>
      <c r="AN33" s="311">
        <v>2675.6584150000008</v>
      </c>
      <c r="AO33" s="311">
        <v>2428.8831</v>
      </c>
      <c r="AP33" s="311"/>
      <c r="AQ33" s="311">
        <v>1991</v>
      </c>
      <c r="AR33" s="311">
        <v>1919</v>
      </c>
      <c r="AS33" s="311">
        <v>1939</v>
      </c>
      <c r="AT33" s="311">
        <v>1773</v>
      </c>
      <c r="AU33" s="311">
        <v>1752</v>
      </c>
      <c r="AV33" s="320"/>
    </row>
    <row r="34" spans="1:48" ht="9.75" customHeight="1">
      <c r="A34" s="153"/>
      <c r="B34" s="93"/>
      <c r="D34" s="82"/>
      <c r="Q34" s="296"/>
      <c r="R34" s="296"/>
      <c r="S34" s="296"/>
      <c r="T34" s="296"/>
      <c r="U34" s="296"/>
      <c r="V34" s="296"/>
      <c r="W34" s="296"/>
      <c r="X34" s="296"/>
      <c r="Y34" s="296"/>
      <c r="Z34" s="296"/>
      <c r="AA34" s="296"/>
      <c r="AB34" s="296"/>
      <c r="AC34" s="296"/>
      <c r="AD34" s="296"/>
      <c r="AE34" s="296"/>
      <c r="AF34" s="296"/>
      <c r="AG34" s="296"/>
      <c r="AH34" s="296"/>
      <c r="AI34" s="296"/>
      <c r="AK34" s="311"/>
      <c r="AL34" s="311"/>
      <c r="AM34" s="311"/>
      <c r="AN34" s="311"/>
      <c r="AO34" s="311"/>
      <c r="AP34" s="311"/>
      <c r="AQ34" s="311"/>
      <c r="AR34" s="311"/>
      <c r="AS34" s="311"/>
      <c r="AT34" s="311"/>
      <c r="AU34" s="311"/>
    </row>
    <row r="35" spans="1:48" ht="13.5" customHeight="1">
      <c r="A35" s="151" t="s">
        <v>23</v>
      </c>
      <c r="B35" s="93"/>
      <c r="D35" s="82"/>
      <c r="Q35" s="296"/>
      <c r="R35" s="296"/>
      <c r="S35" s="296"/>
      <c r="T35" s="296"/>
      <c r="U35" s="296"/>
      <c r="V35" s="296"/>
      <c r="W35" s="296"/>
      <c r="X35" s="296"/>
      <c r="Y35" s="296"/>
      <c r="Z35" s="296"/>
      <c r="AA35" s="296"/>
      <c r="AB35" s="296"/>
      <c r="AC35" s="296"/>
      <c r="AD35" s="296"/>
      <c r="AE35" s="296"/>
      <c r="AF35" s="296"/>
      <c r="AG35" s="296"/>
      <c r="AH35" s="296"/>
      <c r="AI35" s="296"/>
      <c r="AK35" s="311"/>
      <c r="AL35" s="311"/>
      <c r="AM35" s="311"/>
      <c r="AN35" s="311"/>
      <c r="AO35" s="311"/>
      <c r="AP35" s="311"/>
      <c r="AQ35" s="311"/>
      <c r="AR35" s="311"/>
      <c r="AS35" s="311"/>
      <c r="AT35" s="311"/>
      <c r="AU35" s="311"/>
    </row>
    <row r="36" spans="1:48" ht="13.5" customHeight="1">
      <c r="A36" s="175" t="s">
        <v>297</v>
      </c>
      <c r="B36" s="93">
        <v>100</v>
      </c>
      <c r="D36" s="82">
        <v>95.129983837324289</v>
      </c>
      <c r="F36" s="296">
        <v>94.696233444722452</v>
      </c>
      <c r="H36" s="296">
        <v>96.205757458643561</v>
      </c>
      <c r="I36" s="296"/>
      <c r="J36" s="296"/>
      <c r="K36" s="296"/>
      <c r="L36" s="296">
        <v>96.288127744955105</v>
      </c>
      <c r="M36" s="296">
        <v>0.52478633515663586</v>
      </c>
      <c r="O36" s="296">
        <v>95.91491249368211</v>
      </c>
      <c r="Q36" s="296">
        <v>3.7471361540340968</v>
      </c>
      <c r="R36" s="296"/>
      <c r="S36" s="296">
        <v>3.2946344236681577</v>
      </c>
      <c r="T36" s="296"/>
      <c r="U36" s="296">
        <v>2.9531189928452086</v>
      </c>
      <c r="V36" s="296"/>
      <c r="W36" s="296">
        <v>2.3222079966412288</v>
      </c>
      <c r="X36" s="296"/>
      <c r="Y36" s="296">
        <v>3.0595956487896605</v>
      </c>
      <c r="Z36" s="296"/>
      <c r="AA36" s="296">
        <v>1.1228800086415929</v>
      </c>
      <c r="AB36" s="296"/>
      <c r="AC36" s="296">
        <v>2.0091321316092463</v>
      </c>
      <c r="AD36" s="296"/>
      <c r="AE36" s="296">
        <v>0.84112354851105453</v>
      </c>
      <c r="AF36" s="296"/>
      <c r="AG36" s="296">
        <v>1.3896642584033654</v>
      </c>
      <c r="AH36" s="296"/>
      <c r="AI36" s="296">
        <v>1.0254918575285576</v>
      </c>
      <c r="AJ36" s="320"/>
      <c r="AK36" s="311">
        <v>9627.6398339999414</v>
      </c>
      <c r="AL36" s="311">
        <v>9970.6265630000216</v>
      </c>
      <c r="AM36" s="311">
        <v>9490.3887950000535</v>
      </c>
      <c r="AN36" s="311">
        <v>9409.3559800000185</v>
      </c>
      <c r="AO36" s="311">
        <v>8736.6922849999319</v>
      </c>
      <c r="AP36" s="311"/>
      <c r="AQ36" s="311">
        <v>8089</v>
      </c>
      <c r="AR36" s="311">
        <v>8327</v>
      </c>
      <c r="AS36" s="311">
        <v>8234</v>
      </c>
      <c r="AT36" s="311">
        <v>7849</v>
      </c>
      <c r="AU36" s="311">
        <v>7421</v>
      </c>
      <c r="AV36" s="320"/>
    </row>
    <row r="37" spans="1:48" ht="13.5" customHeight="1">
      <c r="A37" s="175" t="s">
        <v>22</v>
      </c>
      <c r="B37" s="93">
        <v>100</v>
      </c>
      <c r="D37" s="82">
        <v>92.099792431875599</v>
      </c>
      <c r="F37" s="296">
        <v>91.262222342290542</v>
      </c>
      <c r="H37" s="296">
        <v>92.351769081980834</v>
      </c>
      <c r="I37" s="296"/>
      <c r="J37" s="296"/>
      <c r="K37" s="296"/>
      <c r="L37" s="296">
        <v>93.355530505595652</v>
      </c>
      <c r="M37" s="296">
        <v>0.60838495388337166</v>
      </c>
      <c r="O37" s="296">
        <v>93.464174693942397</v>
      </c>
      <c r="Q37" s="296">
        <v>5.6411064820987793</v>
      </c>
      <c r="R37" s="296"/>
      <c r="S37" s="296">
        <v>6.4285045170147566</v>
      </c>
      <c r="T37" s="296"/>
      <c r="U37" s="296">
        <v>5.6881704253398997</v>
      </c>
      <c r="V37" s="296"/>
      <c r="W37" s="296">
        <v>4.2876842564272808</v>
      </c>
      <c r="X37" s="296"/>
      <c r="Y37" s="296">
        <v>4.6927091245950736</v>
      </c>
      <c r="Z37" s="296"/>
      <c r="AA37" s="296">
        <v>2.2591010860257388</v>
      </c>
      <c r="AB37" s="296"/>
      <c r="AC37" s="296">
        <v>2.3092731406939135</v>
      </c>
      <c r="AD37" s="296"/>
      <c r="AE37" s="296">
        <v>1.9600604926796186</v>
      </c>
      <c r="AF37" s="296"/>
      <c r="AG37" s="296">
        <v>2.3567852379768719</v>
      </c>
      <c r="AH37" s="296"/>
      <c r="AI37" s="296">
        <v>1.8431161814624402</v>
      </c>
      <c r="AJ37" s="296"/>
      <c r="AK37" s="311">
        <v>4123.7796120000003</v>
      </c>
      <c r="AL37" s="311">
        <v>4502.2972020000179</v>
      </c>
      <c r="AM37" s="311">
        <v>4452.3192179999915</v>
      </c>
      <c r="AN37" s="311">
        <v>4162.3983560000015</v>
      </c>
      <c r="AO37" s="311">
        <v>3765.0442059999973</v>
      </c>
      <c r="AP37" s="311"/>
      <c r="AQ37" s="311">
        <v>6537</v>
      </c>
      <c r="AR37" s="311">
        <v>7116</v>
      </c>
      <c r="AS37" s="311">
        <v>6950</v>
      </c>
      <c r="AT37" s="311">
        <v>6563</v>
      </c>
      <c r="AU37" s="311">
        <v>6020</v>
      </c>
      <c r="AV37" s="296"/>
    </row>
    <row r="38" spans="1:48" ht="13.5" customHeight="1">
      <c r="A38" s="175" t="s">
        <v>21</v>
      </c>
      <c r="B38" s="93">
        <v>100</v>
      </c>
      <c r="D38" s="82">
        <v>95.277931096326583</v>
      </c>
      <c r="F38" s="296">
        <v>96.285548240506785</v>
      </c>
      <c r="H38" s="296">
        <v>94.673679871392537</v>
      </c>
      <c r="I38" s="296"/>
      <c r="J38" s="296"/>
      <c r="K38" s="296"/>
      <c r="L38" s="296">
        <v>94.375560712349056</v>
      </c>
      <c r="M38" s="296">
        <v>0.4432377128050195</v>
      </c>
      <c r="O38" s="296">
        <v>94.924683598627851</v>
      </c>
      <c r="Q38" s="296">
        <v>3.7461141706579695</v>
      </c>
      <c r="R38" s="296"/>
      <c r="S38" s="296">
        <v>2.4926732437951751</v>
      </c>
      <c r="T38" s="296"/>
      <c r="U38" s="296">
        <v>3.7137357094105239</v>
      </c>
      <c r="V38" s="296"/>
      <c r="W38" s="296">
        <v>4.025813300460201</v>
      </c>
      <c r="X38" s="296"/>
      <c r="Y38" s="296">
        <v>3.9370627227450266</v>
      </c>
      <c r="Z38" s="296"/>
      <c r="AA38" s="296">
        <v>0.97595473301570934</v>
      </c>
      <c r="AB38" s="296"/>
      <c r="AC38" s="296">
        <v>1.221778515698106</v>
      </c>
      <c r="AD38" s="296"/>
      <c r="AE38" s="296">
        <v>1.6125844191967837</v>
      </c>
      <c r="AF38" s="296"/>
      <c r="AG38" s="296">
        <v>1.5986259871908339</v>
      </c>
      <c r="AH38" s="296"/>
      <c r="AI38" s="296">
        <v>1.1382536786271154</v>
      </c>
      <c r="AJ38" s="320"/>
      <c r="AK38" s="311">
        <v>2634.4569200000128</v>
      </c>
      <c r="AL38" s="311">
        <v>2698.8502070000109</v>
      </c>
      <c r="AM38" s="311">
        <v>2711.4071350000049</v>
      </c>
      <c r="AN38" s="311">
        <v>2542.0543220000141</v>
      </c>
      <c r="AO38" s="311">
        <v>2448.2942180000032</v>
      </c>
      <c r="AP38" s="311"/>
      <c r="AQ38" s="311">
        <v>5361</v>
      </c>
      <c r="AR38" s="311">
        <v>5472</v>
      </c>
      <c r="AS38" s="311">
        <v>5507</v>
      </c>
      <c r="AT38" s="311">
        <v>5351</v>
      </c>
      <c r="AU38" s="311">
        <v>5209</v>
      </c>
      <c r="AV38" s="320"/>
    </row>
    <row r="39" spans="1:48" ht="9.75" customHeight="1">
      <c r="A39" s="175"/>
      <c r="B39" s="93"/>
      <c r="D39" s="82"/>
      <c r="Q39" s="296"/>
      <c r="R39" s="296"/>
      <c r="S39" s="296"/>
      <c r="T39" s="296"/>
      <c r="U39" s="296"/>
      <c r="V39" s="296"/>
      <c r="W39" s="296"/>
      <c r="X39" s="296"/>
      <c r="Y39" s="296"/>
      <c r="Z39" s="296"/>
      <c r="AA39" s="296"/>
      <c r="AB39" s="296"/>
      <c r="AC39" s="296"/>
      <c r="AD39" s="296"/>
      <c r="AE39" s="296"/>
      <c r="AF39" s="296"/>
      <c r="AG39" s="296"/>
      <c r="AH39" s="296"/>
      <c r="AI39" s="296"/>
      <c r="AK39" s="311"/>
      <c r="AL39" s="311"/>
      <c r="AM39" s="311"/>
      <c r="AN39" s="311"/>
      <c r="AO39" s="311"/>
      <c r="AP39" s="311"/>
      <c r="AQ39" s="311"/>
      <c r="AR39" s="311"/>
      <c r="AS39" s="311"/>
      <c r="AT39" s="311"/>
      <c r="AU39" s="311"/>
    </row>
    <row r="40" spans="1:48" ht="13.5" customHeight="1">
      <c r="A40" s="151" t="s">
        <v>49</v>
      </c>
      <c r="B40" s="93"/>
      <c r="D40" s="82"/>
      <c r="Q40" s="296"/>
      <c r="R40" s="296"/>
      <c r="S40" s="296"/>
      <c r="T40" s="296"/>
      <c r="U40" s="296"/>
      <c r="V40" s="296"/>
      <c r="W40" s="296"/>
      <c r="X40" s="296"/>
      <c r="Y40" s="296"/>
      <c r="Z40" s="296"/>
      <c r="AA40" s="296"/>
      <c r="AB40" s="296"/>
      <c r="AC40" s="296"/>
      <c r="AD40" s="296"/>
      <c r="AE40" s="296"/>
      <c r="AF40" s="296"/>
      <c r="AG40" s="296"/>
      <c r="AH40" s="296"/>
      <c r="AI40" s="296"/>
      <c r="AK40" s="311"/>
      <c r="AL40" s="311"/>
      <c r="AM40" s="311"/>
      <c r="AN40" s="311"/>
      <c r="AO40" s="311"/>
      <c r="AP40" s="311"/>
      <c r="AQ40" s="311"/>
      <c r="AR40" s="311"/>
      <c r="AS40" s="311"/>
      <c r="AT40" s="311"/>
      <c r="AU40" s="311"/>
    </row>
    <row r="41" spans="1:48" ht="13.5" customHeight="1">
      <c r="A41" s="175" t="s">
        <v>48</v>
      </c>
      <c r="B41" s="93">
        <v>100</v>
      </c>
      <c r="D41" s="82">
        <v>94.961624035718316</v>
      </c>
      <c r="F41" s="296">
        <v>94.535895012776209</v>
      </c>
      <c r="H41" s="296">
        <v>95.656501725230058</v>
      </c>
      <c r="I41" s="296"/>
      <c r="J41" s="296"/>
      <c r="K41" s="296"/>
      <c r="L41" s="296">
        <v>95.952582542223624</v>
      </c>
      <c r="M41" s="296">
        <v>0.43088770911365326</v>
      </c>
      <c r="O41" s="296">
        <v>95.58498202359425</v>
      </c>
      <c r="Q41" s="296">
        <v>3.7483888685993048</v>
      </c>
      <c r="R41" s="296"/>
      <c r="S41" s="296">
        <v>3.6730954514975802</v>
      </c>
      <c r="T41" s="296"/>
      <c r="U41" s="296">
        <v>3.3639158643387996</v>
      </c>
      <c r="V41" s="296"/>
      <c r="W41" s="296">
        <v>2.4942697842580355</v>
      </c>
      <c r="X41" s="296"/>
      <c r="Y41" s="296">
        <v>3.4129813346225482</v>
      </c>
      <c r="Z41" s="296"/>
      <c r="AA41" s="296">
        <v>1.2899870956824817</v>
      </c>
      <c r="AB41" s="296"/>
      <c r="AC41" s="296">
        <v>1.7910095357268303</v>
      </c>
      <c r="AD41" s="296"/>
      <c r="AE41" s="296">
        <v>0.97958241043148586</v>
      </c>
      <c r="AF41" s="296"/>
      <c r="AG41" s="296">
        <v>1.5531476735183678</v>
      </c>
      <c r="AH41" s="296"/>
      <c r="AI41" s="296">
        <v>1.0020366417831736</v>
      </c>
      <c r="AJ41" s="320"/>
      <c r="AK41" s="311">
        <v>12600.289765999973</v>
      </c>
      <c r="AL41" s="311">
        <v>13240.259432999943</v>
      </c>
      <c r="AM41" s="311">
        <v>12744.884215000107</v>
      </c>
      <c r="AN41" s="311">
        <v>12546.254057000038</v>
      </c>
      <c r="AO41" s="311">
        <v>11529.336770999898</v>
      </c>
      <c r="AP41" s="311"/>
      <c r="AQ41" s="311">
        <v>13111</v>
      </c>
      <c r="AR41" s="311">
        <v>13697</v>
      </c>
      <c r="AS41" s="311">
        <v>13713</v>
      </c>
      <c r="AT41" s="311">
        <v>13114</v>
      </c>
      <c r="AU41" s="311">
        <v>12422</v>
      </c>
      <c r="AV41" s="320"/>
    </row>
    <row r="42" spans="1:48" ht="13.5" customHeight="1">
      <c r="A42" s="175" t="s">
        <v>47</v>
      </c>
      <c r="B42" s="93">
        <v>100</v>
      </c>
      <c r="D42" s="82">
        <v>92.492427329492315</v>
      </c>
      <c r="F42" s="296">
        <v>92.394653865986669</v>
      </c>
      <c r="H42" s="296">
        <v>92.544405101789977</v>
      </c>
      <c r="I42" s="296"/>
      <c r="J42" s="296"/>
      <c r="K42" s="296"/>
      <c r="L42" s="296">
        <v>92.683795563301587</v>
      </c>
      <c r="M42" s="296">
        <v>0.51229725587979913</v>
      </c>
      <c r="O42" s="296">
        <v>93.620749825762374</v>
      </c>
      <c r="Q42" s="296">
        <v>5.8054272751282108</v>
      </c>
      <c r="R42" s="296"/>
      <c r="S42" s="296">
        <v>5.0584125284853414</v>
      </c>
      <c r="T42" s="296"/>
      <c r="U42" s="296">
        <v>5.2564122079712465</v>
      </c>
      <c r="V42" s="296"/>
      <c r="W42" s="296">
        <v>5.2242018369602006</v>
      </c>
      <c r="X42" s="296"/>
      <c r="Y42" s="296">
        <v>4.2940642940385549</v>
      </c>
      <c r="Z42" s="296"/>
      <c r="AA42" s="296">
        <v>1.7021453953794015</v>
      </c>
      <c r="AB42" s="296"/>
      <c r="AC42" s="296">
        <v>2.5469336055277245</v>
      </c>
      <c r="AD42" s="296"/>
      <c r="AE42" s="296">
        <v>2.1991826902388834</v>
      </c>
      <c r="AF42" s="296"/>
      <c r="AG42" s="296">
        <v>2.0920025997382088</v>
      </c>
      <c r="AH42" s="296"/>
      <c r="AI42" s="296">
        <v>2.085185880199016</v>
      </c>
      <c r="AJ42" s="296"/>
      <c r="AK42" s="311">
        <v>3785.5866000000219</v>
      </c>
      <c r="AL42" s="311">
        <v>3931.514539000023</v>
      </c>
      <c r="AM42" s="311">
        <v>3909.2309329999994</v>
      </c>
      <c r="AN42" s="311">
        <v>3567.5546009999966</v>
      </c>
      <c r="AO42" s="311">
        <v>3420.6939380000149</v>
      </c>
      <c r="AP42" s="311"/>
      <c r="AQ42" s="311">
        <v>6876</v>
      </c>
      <c r="AR42" s="311">
        <v>7218</v>
      </c>
      <c r="AS42" s="311">
        <v>6978</v>
      </c>
      <c r="AT42" s="311">
        <v>6649</v>
      </c>
      <c r="AU42" s="311">
        <v>6228</v>
      </c>
      <c r="AV42" s="296"/>
    </row>
    <row r="43" spans="1:48" ht="9.75" customHeight="1">
      <c r="A43" s="128"/>
      <c r="B43" s="93"/>
      <c r="D43" s="82"/>
      <c r="Q43" s="296"/>
      <c r="R43" s="296"/>
      <c r="S43" s="296"/>
      <c r="T43" s="296"/>
      <c r="U43" s="296"/>
      <c r="V43" s="296"/>
      <c r="W43" s="296"/>
      <c r="X43" s="296"/>
      <c r="Y43" s="296"/>
      <c r="Z43" s="296"/>
      <c r="AA43" s="296"/>
      <c r="AB43" s="296"/>
      <c r="AC43" s="296"/>
      <c r="AD43" s="296"/>
      <c r="AE43" s="296"/>
      <c r="AF43" s="296"/>
      <c r="AG43" s="296"/>
      <c r="AH43" s="296"/>
      <c r="AI43" s="296"/>
      <c r="AK43" s="311"/>
      <c r="AL43" s="311"/>
      <c r="AM43" s="311"/>
      <c r="AN43" s="311"/>
      <c r="AO43" s="311"/>
      <c r="AP43" s="311"/>
      <c r="AQ43" s="311"/>
      <c r="AR43" s="311"/>
      <c r="AS43" s="311"/>
      <c r="AT43" s="311"/>
      <c r="AU43" s="311"/>
    </row>
    <row r="44" spans="1:48" ht="13.5" customHeight="1">
      <c r="A44" s="151" t="s">
        <v>247</v>
      </c>
      <c r="B44" s="93"/>
      <c r="D44" s="82"/>
      <c r="Q44" s="296"/>
      <c r="R44" s="296"/>
      <c r="S44" s="296"/>
      <c r="T44" s="296"/>
      <c r="U44" s="296"/>
      <c r="V44" s="296"/>
      <c r="W44" s="296"/>
      <c r="X44" s="296"/>
      <c r="Y44" s="296"/>
      <c r="Z44" s="296"/>
      <c r="AA44" s="296"/>
      <c r="AB44" s="296"/>
      <c r="AC44" s="296"/>
      <c r="AD44" s="296"/>
      <c r="AE44" s="296"/>
      <c r="AF44" s="296"/>
      <c r="AG44" s="296"/>
      <c r="AH44" s="296"/>
      <c r="AI44" s="296"/>
      <c r="AK44" s="311"/>
      <c r="AL44" s="311"/>
      <c r="AM44" s="311"/>
      <c r="AN44" s="311"/>
      <c r="AO44" s="311"/>
      <c r="AP44" s="311"/>
      <c r="AQ44" s="311"/>
      <c r="AR44" s="311"/>
      <c r="AS44" s="311"/>
      <c r="AT44" s="311"/>
      <c r="AU44" s="311"/>
    </row>
    <row r="45" spans="1:48" ht="13.5" customHeight="1">
      <c r="A45" s="175" t="s">
        <v>46</v>
      </c>
      <c r="B45" s="93">
        <v>100</v>
      </c>
      <c r="D45" s="82">
        <v>92.142433909001596</v>
      </c>
      <c r="F45" s="296">
        <v>95.637966078061766</v>
      </c>
      <c r="H45" s="296">
        <v>92.517724323263252</v>
      </c>
      <c r="I45" s="296"/>
      <c r="J45" s="296"/>
      <c r="K45" s="296"/>
      <c r="L45" s="296">
        <v>91.471673786259927</v>
      </c>
      <c r="M45" s="296">
        <v>0.91075509249213171</v>
      </c>
      <c r="O45" s="296">
        <v>92.966288935761057</v>
      </c>
      <c r="Q45" s="296">
        <v>6.8403434077988194</v>
      </c>
      <c r="R45" s="296"/>
      <c r="S45" s="296">
        <v>2.8427905508689957</v>
      </c>
      <c r="T45" s="296"/>
      <c r="U45" s="296">
        <v>6.975802100698794</v>
      </c>
      <c r="V45" s="296"/>
      <c r="W45" s="296">
        <v>7.2782151602259093</v>
      </c>
      <c r="X45" s="296"/>
      <c r="Y45" s="296">
        <v>6.2380252106964695</v>
      </c>
      <c r="Z45" s="296"/>
      <c r="AA45" s="296">
        <v>1.0172226831995692</v>
      </c>
      <c r="AB45" s="296"/>
      <c r="AC45" s="296">
        <v>1.5192433710692212</v>
      </c>
      <c r="AD45" s="296"/>
      <c r="AE45" s="296">
        <v>0.50647357603808529</v>
      </c>
      <c r="AF45" s="296"/>
      <c r="AG45" s="296">
        <v>1.2501110535141338</v>
      </c>
      <c r="AH45" s="296"/>
      <c r="AI45" s="296">
        <v>0.79568585354243182</v>
      </c>
      <c r="AJ45" s="320"/>
      <c r="AK45" s="311">
        <v>244.48658500000047</v>
      </c>
      <c r="AL45" s="311">
        <v>245.04513700000052</v>
      </c>
      <c r="AM45" s="311">
        <v>265.33170999999965</v>
      </c>
      <c r="AN45" s="311">
        <v>243.80138000000025</v>
      </c>
      <c r="AO45" s="311">
        <v>234.28856900000008</v>
      </c>
      <c r="AP45" s="311"/>
      <c r="AQ45" s="311">
        <v>875</v>
      </c>
      <c r="AR45" s="311">
        <v>883</v>
      </c>
      <c r="AS45" s="311">
        <v>874</v>
      </c>
      <c r="AT45" s="311">
        <v>833</v>
      </c>
      <c r="AU45" s="311">
        <v>787</v>
      </c>
      <c r="AV45" s="320"/>
    </row>
    <row r="46" spans="1:48" ht="13.5" customHeight="1">
      <c r="A46" s="175" t="s">
        <v>45</v>
      </c>
      <c r="B46" s="93">
        <v>100</v>
      </c>
      <c r="D46" s="82">
        <v>95.456799540756919</v>
      </c>
      <c r="F46" s="296">
        <v>94.401262599439889</v>
      </c>
      <c r="H46" s="296">
        <v>92.811312608430185</v>
      </c>
      <c r="I46" s="296"/>
      <c r="J46" s="296"/>
      <c r="K46" s="296"/>
      <c r="L46" s="296">
        <v>91.161082012058756</v>
      </c>
      <c r="M46" s="296">
        <v>1.1747723008583617</v>
      </c>
      <c r="O46" s="296">
        <v>93.664617512188727</v>
      </c>
      <c r="Q46" s="296">
        <v>3.2002363500149977</v>
      </c>
      <c r="R46" s="296"/>
      <c r="S46" s="296">
        <v>4.31220553566222</v>
      </c>
      <c r="T46" s="296"/>
      <c r="U46" s="296">
        <v>4.6820689236603785</v>
      </c>
      <c r="V46" s="296"/>
      <c r="W46" s="296">
        <v>5.3851769895447044</v>
      </c>
      <c r="X46" s="296"/>
      <c r="Y46" s="296">
        <v>4.7641498248946235</v>
      </c>
      <c r="Z46" s="296"/>
      <c r="AA46" s="296">
        <v>1.3429641092280997</v>
      </c>
      <c r="AB46" s="296"/>
      <c r="AC46" s="296">
        <v>1.2865318648979491</v>
      </c>
      <c r="AD46" s="296"/>
      <c r="AE46" s="296">
        <v>2.5066184679092989</v>
      </c>
      <c r="AF46" s="296"/>
      <c r="AG46" s="296">
        <v>3.4537409983966358</v>
      </c>
      <c r="AH46" s="296"/>
      <c r="AI46" s="296">
        <v>1.5712326629166176</v>
      </c>
      <c r="AJ46" s="320"/>
      <c r="AK46" s="311">
        <v>576.0608900000027</v>
      </c>
      <c r="AL46" s="311">
        <v>626.45552899999905</v>
      </c>
      <c r="AM46" s="311">
        <v>581.5220459999997</v>
      </c>
      <c r="AN46" s="311">
        <v>564.62357799999995</v>
      </c>
      <c r="AO46" s="311">
        <v>564.81393300000127</v>
      </c>
      <c r="AP46" s="311"/>
      <c r="AQ46" s="311">
        <v>699</v>
      </c>
      <c r="AR46" s="311">
        <v>712</v>
      </c>
      <c r="AS46" s="311">
        <v>676</v>
      </c>
      <c r="AT46" s="311">
        <v>647</v>
      </c>
      <c r="AU46" s="311">
        <v>591</v>
      </c>
      <c r="AV46" s="320"/>
    </row>
    <row r="47" spans="1:48" ht="13.5" customHeight="1">
      <c r="A47" s="175" t="s">
        <v>44</v>
      </c>
      <c r="B47" s="93">
        <v>100</v>
      </c>
      <c r="D47" s="82">
        <v>95.533945748703488</v>
      </c>
      <c r="F47" s="296">
        <v>95.19314743044356</v>
      </c>
      <c r="H47" s="296">
        <v>94.52387064042901</v>
      </c>
      <c r="I47" s="296"/>
      <c r="J47" s="296"/>
      <c r="K47" s="296"/>
      <c r="L47" s="296">
        <v>95.506114366523704</v>
      </c>
      <c r="M47" s="296">
        <v>1.1562637570322873</v>
      </c>
      <c r="O47" s="296">
        <v>95.824238932846981</v>
      </c>
      <c r="Q47" s="296">
        <v>3.4996392286165205</v>
      </c>
      <c r="R47" s="296"/>
      <c r="S47" s="296">
        <v>2.9202299392716973</v>
      </c>
      <c r="T47" s="296"/>
      <c r="U47" s="296">
        <v>4.8840418070517471</v>
      </c>
      <c r="V47" s="296"/>
      <c r="W47" s="296">
        <v>2.8561753656840705</v>
      </c>
      <c r="X47" s="296"/>
      <c r="Y47" s="296">
        <v>1.7997282094432392</v>
      </c>
      <c r="Z47" s="296"/>
      <c r="AA47" s="296">
        <v>0.966415022680015</v>
      </c>
      <c r="AB47" s="296"/>
      <c r="AC47" s="296">
        <v>1.8866226302847167</v>
      </c>
      <c r="AD47" s="296"/>
      <c r="AE47" s="296">
        <v>0.59208755251927214</v>
      </c>
      <c r="AF47" s="296"/>
      <c r="AG47" s="296">
        <v>1.6377102677922046</v>
      </c>
      <c r="AH47" s="296"/>
      <c r="AI47" s="296">
        <v>2.3760328577097556</v>
      </c>
      <c r="AJ47" s="320"/>
      <c r="AK47" s="311">
        <v>207.25867800000006</v>
      </c>
      <c r="AL47" s="311">
        <v>238.92865100000049</v>
      </c>
      <c r="AM47" s="311">
        <v>255.43671599999931</v>
      </c>
      <c r="AN47" s="311">
        <v>231.99909500000055</v>
      </c>
      <c r="AO47" s="311">
        <v>205.43318600000009</v>
      </c>
      <c r="AP47" s="311"/>
      <c r="AQ47" s="311">
        <v>641</v>
      </c>
      <c r="AR47" s="311">
        <v>740</v>
      </c>
      <c r="AS47" s="311">
        <v>769</v>
      </c>
      <c r="AT47" s="311">
        <v>672</v>
      </c>
      <c r="AU47" s="311">
        <v>659</v>
      </c>
      <c r="AV47" s="320"/>
    </row>
    <row r="48" spans="1:48" ht="13.5" customHeight="1">
      <c r="A48" s="175" t="s">
        <v>43</v>
      </c>
      <c r="B48" s="93">
        <v>100</v>
      </c>
      <c r="D48" s="82">
        <v>94.485867840380493</v>
      </c>
      <c r="F48" s="296">
        <v>91.657355774999587</v>
      </c>
      <c r="H48" s="296">
        <v>94.956301382105295</v>
      </c>
      <c r="I48" s="296"/>
      <c r="J48" s="296"/>
      <c r="K48" s="296"/>
      <c r="L48" s="296">
        <v>95.290239908333646</v>
      </c>
      <c r="M48" s="296">
        <v>1.6456090880981742</v>
      </c>
      <c r="O48" s="296">
        <v>92.432414869535791</v>
      </c>
      <c r="Q48" s="296">
        <v>3.8293602363126586</v>
      </c>
      <c r="R48" s="296"/>
      <c r="S48" s="296">
        <v>5.3651066691757299</v>
      </c>
      <c r="T48" s="296"/>
      <c r="U48" s="296">
        <v>3.4002762075704989</v>
      </c>
      <c r="V48" s="296"/>
      <c r="W48" s="296">
        <v>2.3273641709277095</v>
      </c>
      <c r="X48" s="296"/>
      <c r="Y48" s="296">
        <v>5.701932937423849</v>
      </c>
      <c r="Z48" s="296"/>
      <c r="AA48" s="296">
        <v>1.684771923306835</v>
      </c>
      <c r="AB48" s="296"/>
      <c r="AC48" s="296">
        <v>2.9775375558245711</v>
      </c>
      <c r="AD48" s="296"/>
      <c r="AE48" s="296">
        <v>1.6434224103242239</v>
      </c>
      <c r="AF48" s="296"/>
      <c r="AG48" s="296">
        <v>2.3823959207386465</v>
      </c>
      <c r="AH48" s="296"/>
      <c r="AI48" s="296">
        <v>1.8656521930405452</v>
      </c>
      <c r="AJ48" s="320"/>
      <c r="AK48" s="311">
        <v>667.37312300000065</v>
      </c>
      <c r="AL48" s="311">
        <v>725.35659400000156</v>
      </c>
      <c r="AM48" s="311">
        <v>694.94257399999969</v>
      </c>
      <c r="AN48" s="311">
        <v>682.16075500000193</v>
      </c>
      <c r="AO48" s="311">
        <v>608.16169499999717</v>
      </c>
      <c r="AP48" s="311"/>
      <c r="AQ48" s="311">
        <v>621</v>
      </c>
      <c r="AR48" s="311">
        <v>704</v>
      </c>
      <c r="AS48" s="311">
        <v>720</v>
      </c>
      <c r="AT48" s="311">
        <v>662</v>
      </c>
      <c r="AU48" s="311">
        <v>595</v>
      </c>
      <c r="AV48" s="320"/>
    </row>
    <row r="49" spans="1:48" ht="13.5" customHeight="1">
      <c r="A49" s="175" t="s">
        <v>42</v>
      </c>
      <c r="B49" s="93">
        <v>100</v>
      </c>
      <c r="D49" s="82">
        <v>92.852132765609824</v>
      </c>
      <c r="F49" s="296">
        <v>95.43114800298406</v>
      </c>
      <c r="H49" s="296">
        <v>93.993526998518263</v>
      </c>
      <c r="I49" s="296"/>
      <c r="J49" s="296"/>
      <c r="K49" s="296"/>
      <c r="L49" s="296">
        <v>95.854472922460261</v>
      </c>
      <c r="M49" s="296">
        <v>0.96759631597743301</v>
      </c>
      <c r="O49" s="296">
        <v>92.916512494509661</v>
      </c>
      <c r="Q49" s="296">
        <v>3.8870036082636212</v>
      </c>
      <c r="R49" s="296"/>
      <c r="S49" s="296">
        <v>2.5025429285809317</v>
      </c>
      <c r="T49" s="296"/>
      <c r="U49" s="296">
        <v>4.1427474001656011</v>
      </c>
      <c r="V49" s="296"/>
      <c r="W49" s="296">
        <v>1.9645149849829193</v>
      </c>
      <c r="X49" s="296"/>
      <c r="Y49" s="296">
        <v>4.5747032238144509</v>
      </c>
      <c r="Z49" s="296"/>
      <c r="AA49" s="296">
        <v>3.2608636261264667</v>
      </c>
      <c r="AB49" s="296"/>
      <c r="AC49" s="296">
        <v>2.0663090684349958</v>
      </c>
      <c r="AD49" s="296"/>
      <c r="AE49" s="296">
        <v>1.8637256013161982</v>
      </c>
      <c r="AF49" s="296"/>
      <c r="AG49" s="296">
        <v>2.1810120925567262</v>
      </c>
      <c r="AH49" s="296"/>
      <c r="AI49" s="296">
        <v>2.5087842816758914</v>
      </c>
      <c r="AJ49" s="320"/>
      <c r="AK49" s="311">
        <v>271.0486549999996</v>
      </c>
      <c r="AL49" s="311">
        <v>319.11828200000167</v>
      </c>
      <c r="AM49" s="311">
        <v>287.31493500000033</v>
      </c>
      <c r="AN49" s="311">
        <v>285.23752900000005</v>
      </c>
      <c r="AO49" s="311">
        <v>249.20193599999942</v>
      </c>
      <c r="AP49" s="311"/>
      <c r="AQ49" s="311">
        <v>850</v>
      </c>
      <c r="AR49" s="311">
        <v>902</v>
      </c>
      <c r="AS49" s="311">
        <v>835</v>
      </c>
      <c r="AT49" s="311">
        <v>842</v>
      </c>
      <c r="AU49" s="311">
        <v>774</v>
      </c>
      <c r="AV49" s="320"/>
    </row>
    <row r="50" spans="1:48" ht="13.5" customHeight="1">
      <c r="A50" s="175" t="s">
        <v>41</v>
      </c>
      <c r="B50" s="93">
        <v>100</v>
      </c>
      <c r="D50" s="82">
        <v>92.561848928518359</v>
      </c>
      <c r="F50" s="296">
        <v>93.171681957793993</v>
      </c>
      <c r="H50" s="296">
        <v>96.757612185109792</v>
      </c>
      <c r="I50" s="296"/>
      <c r="J50" s="296"/>
      <c r="K50" s="296"/>
      <c r="L50" s="296">
        <v>94.934737569817258</v>
      </c>
      <c r="M50" s="296">
        <v>1.3511426685778682</v>
      </c>
      <c r="O50" s="296">
        <v>97.848219676877363</v>
      </c>
      <c r="Q50" s="296">
        <v>3.5873575944934477</v>
      </c>
      <c r="R50" s="296"/>
      <c r="S50" s="296">
        <v>3.7304989232200554</v>
      </c>
      <c r="T50" s="296"/>
      <c r="U50" s="296">
        <v>2.6115705238602098</v>
      </c>
      <c r="V50" s="296"/>
      <c r="W50" s="296">
        <v>2.9951094724353875</v>
      </c>
      <c r="X50" s="296"/>
      <c r="Y50" s="296">
        <v>1.4247124928298609</v>
      </c>
      <c r="Z50" s="296"/>
      <c r="AA50" s="296">
        <v>3.8507934769881516</v>
      </c>
      <c r="AB50" s="296"/>
      <c r="AC50" s="296">
        <v>3.0978191189859157</v>
      </c>
      <c r="AD50" s="296"/>
      <c r="AE50" s="296">
        <v>0.6308172910300508</v>
      </c>
      <c r="AF50" s="296"/>
      <c r="AG50" s="296">
        <v>2.0701529577473279</v>
      </c>
      <c r="AH50" s="296"/>
      <c r="AI50" s="296">
        <v>0.72706783029282518</v>
      </c>
      <c r="AJ50" s="320"/>
      <c r="AK50" s="311">
        <v>863.61811399999738</v>
      </c>
      <c r="AL50" s="311">
        <v>876.05040700000222</v>
      </c>
      <c r="AM50" s="311">
        <v>818.16067399999918</v>
      </c>
      <c r="AN50" s="311">
        <v>773.67215500000043</v>
      </c>
      <c r="AO50" s="311">
        <v>675.25020300000028</v>
      </c>
      <c r="AP50" s="311"/>
      <c r="AQ50" s="311">
        <v>791</v>
      </c>
      <c r="AR50" s="311">
        <v>844</v>
      </c>
      <c r="AS50" s="311">
        <v>739</v>
      </c>
      <c r="AT50" s="311">
        <v>729</v>
      </c>
      <c r="AU50" s="311">
        <v>633</v>
      </c>
      <c r="AV50" s="320"/>
    </row>
    <row r="51" spans="1:48" ht="13.5" customHeight="1">
      <c r="A51" s="153" t="s">
        <v>209</v>
      </c>
      <c r="B51" s="93">
        <v>100</v>
      </c>
      <c r="D51" s="82">
        <v>97.00183842362685</v>
      </c>
      <c r="F51" s="296">
        <v>93.479648817214851</v>
      </c>
      <c r="H51" s="296">
        <v>92.712333260893232</v>
      </c>
      <c r="I51" s="296"/>
      <c r="J51" s="296"/>
      <c r="K51" s="296"/>
      <c r="L51" s="296">
        <v>96.676829577723908</v>
      </c>
      <c r="M51" s="296">
        <v>1.4568092158362407</v>
      </c>
      <c r="O51" s="296">
        <v>95.393264580934769</v>
      </c>
      <c r="Q51" s="296">
        <v>2.7195096503775722</v>
      </c>
      <c r="R51" s="296"/>
      <c r="S51" s="296">
        <v>4.3383625823463738</v>
      </c>
      <c r="T51" s="296"/>
      <c r="U51" s="296">
        <v>4.9399635578614296</v>
      </c>
      <c r="V51" s="296"/>
      <c r="W51" s="296">
        <v>2.5956262127367604</v>
      </c>
      <c r="X51" s="296"/>
      <c r="Y51" s="296">
        <v>3.96852514963925</v>
      </c>
      <c r="Z51" s="296"/>
      <c r="AA51" s="296">
        <v>0.27865192599554978</v>
      </c>
      <c r="AB51" s="296"/>
      <c r="AC51" s="296">
        <v>2.1819886004388467</v>
      </c>
      <c r="AD51" s="296"/>
      <c r="AE51" s="296">
        <v>2.3477031812455786</v>
      </c>
      <c r="AF51" s="296"/>
      <c r="AG51" s="296">
        <v>0.72754420953935806</v>
      </c>
      <c r="AH51" s="296"/>
      <c r="AI51" s="296">
        <v>0.63821026942606529</v>
      </c>
      <c r="AJ51" s="320"/>
      <c r="AK51" s="311">
        <v>492.95765500000084</v>
      </c>
      <c r="AL51" s="311">
        <v>538.87197199999935</v>
      </c>
      <c r="AM51" s="311">
        <v>534.7068189999984</v>
      </c>
      <c r="AN51" s="311">
        <v>511.26460099999963</v>
      </c>
      <c r="AO51" s="311">
        <v>460.10321999999968</v>
      </c>
      <c r="AP51" s="311"/>
      <c r="AQ51" s="311">
        <v>673</v>
      </c>
      <c r="AR51" s="311">
        <v>709</v>
      </c>
      <c r="AS51" s="311">
        <v>683</v>
      </c>
      <c r="AT51" s="311">
        <v>660</v>
      </c>
      <c r="AU51" s="311">
        <v>592</v>
      </c>
      <c r="AV51" s="320"/>
    </row>
    <row r="52" spans="1:48" ht="13.5" customHeight="1">
      <c r="A52" s="175" t="s">
        <v>40</v>
      </c>
      <c r="B52" s="93">
        <v>100</v>
      </c>
      <c r="D52" s="82">
        <v>95.121562834211375</v>
      </c>
      <c r="F52" s="296">
        <v>89.324056998739735</v>
      </c>
      <c r="H52" s="296">
        <v>87.254110319684585</v>
      </c>
      <c r="I52" s="296"/>
      <c r="J52" s="296"/>
      <c r="K52" s="296"/>
      <c r="L52" s="296">
        <v>89.46393058925355</v>
      </c>
      <c r="M52" s="296">
        <v>1.9008948668077448</v>
      </c>
      <c r="O52" s="296">
        <v>91.106576457133542</v>
      </c>
      <c r="Q52" s="296">
        <v>3.1672774016836462</v>
      </c>
      <c r="R52" s="296"/>
      <c r="S52" s="296">
        <v>8.9955054916767985</v>
      </c>
      <c r="T52" s="296"/>
      <c r="U52" s="296">
        <v>9.2398519340620098</v>
      </c>
      <c r="V52" s="296"/>
      <c r="W52" s="296">
        <v>7.7126135094935124</v>
      </c>
      <c r="X52" s="296"/>
      <c r="Y52" s="296">
        <v>7.5828319650689995</v>
      </c>
      <c r="Z52" s="296"/>
      <c r="AA52" s="296">
        <v>1.7111597641051701</v>
      </c>
      <c r="AB52" s="296"/>
      <c r="AC52" s="296">
        <v>1.6804375095831949</v>
      </c>
      <c r="AD52" s="296"/>
      <c r="AE52" s="296">
        <v>3.5060377462532926</v>
      </c>
      <c r="AF52" s="296"/>
      <c r="AG52" s="296">
        <v>2.8234559012529239</v>
      </c>
      <c r="AH52" s="296"/>
      <c r="AI52" s="296">
        <v>1.3105915777974328</v>
      </c>
      <c r="AJ52" s="320"/>
      <c r="AK52" s="311">
        <v>573.13590499999827</v>
      </c>
      <c r="AL52" s="311">
        <v>608.89107400000182</v>
      </c>
      <c r="AM52" s="311">
        <v>619.34136399999977</v>
      </c>
      <c r="AN52" s="311">
        <v>611.2515160000014</v>
      </c>
      <c r="AO52" s="311">
        <v>492.68392300000079</v>
      </c>
      <c r="AP52" s="311"/>
      <c r="AQ52" s="311">
        <v>734</v>
      </c>
      <c r="AR52" s="311">
        <v>677</v>
      </c>
      <c r="AS52" s="311">
        <v>668</v>
      </c>
      <c r="AT52" s="311">
        <v>657</v>
      </c>
      <c r="AU52" s="311">
        <v>583</v>
      </c>
      <c r="AV52" s="320"/>
    </row>
    <row r="53" spans="1:48" ht="13.5" customHeight="1">
      <c r="A53" s="175" t="s">
        <v>39</v>
      </c>
      <c r="B53" s="93">
        <v>100</v>
      </c>
      <c r="D53" s="82">
        <v>91.847934643127729</v>
      </c>
      <c r="F53" s="296">
        <v>92.408115687487765</v>
      </c>
      <c r="H53" s="296">
        <v>94.469362230882368</v>
      </c>
      <c r="I53" s="296"/>
      <c r="J53" s="296"/>
      <c r="K53" s="296"/>
      <c r="L53" s="296">
        <v>96.457842771994464</v>
      </c>
      <c r="M53" s="296">
        <v>1.3094879991158834</v>
      </c>
      <c r="O53" s="296">
        <v>95.985008296233133</v>
      </c>
      <c r="Q53" s="296">
        <v>5.4902165654926192</v>
      </c>
      <c r="R53" s="296"/>
      <c r="S53" s="296">
        <v>6.0073151338636013</v>
      </c>
      <c r="T53" s="296"/>
      <c r="U53" s="296">
        <v>5.0096945322465762</v>
      </c>
      <c r="V53" s="296"/>
      <c r="W53" s="296">
        <v>1.8524392119155111</v>
      </c>
      <c r="X53" s="296"/>
      <c r="Y53" s="296">
        <v>3.940112271479832</v>
      </c>
      <c r="Z53" s="296"/>
      <c r="AA53" s="296">
        <v>2.6618487913796605</v>
      </c>
      <c r="AB53" s="296"/>
      <c r="AC53" s="296">
        <v>1.5845691786485885</v>
      </c>
      <c r="AD53" s="296"/>
      <c r="AE53" s="296">
        <v>0.52094323687101451</v>
      </c>
      <c r="AF53" s="296"/>
      <c r="AG53" s="296">
        <v>1.6897180160901148</v>
      </c>
      <c r="AH53" s="296"/>
      <c r="AI53" s="296">
        <v>7.4879432287148232E-2</v>
      </c>
      <c r="AJ53" s="320"/>
      <c r="AK53" s="311">
        <v>160.65615800000003</v>
      </c>
      <c r="AL53" s="311">
        <v>189.82263700000055</v>
      </c>
      <c r="AM53" s="311">
        <v>186.85893799999963</v>
      </c>
      <c r="AN53" s="311">
        <v>159.55573499999994</v>
      </c>
      <c r="AO53" s="311">
        <v>166.14709299999976</v>
      </c>
      <c r="AP53" s="311"/>
      <c r="AQ53" s="311">
        <v>626</v>
      </c>
      <c r="AR53" s="311">
        <v>729</v>
      </c>
      <c r="AS53" s="311">
        <v>697</v>
      </c>
      <c r="AT53" s="311">
        <v>653</v>
      </c>
      <c r="AU53" s="311">
        <v>613</v>
      </c>
      <c r="AV53" s="320"/>
    </row>
    <row r="54" spans="1:48" ht="13.5" customHeight="1">
      <c r="A54" s="175" t="s">
        <v>38</v>
      </c>
      <c r="B54" s="93">
        <v>100</v>
      </c>
      <c r="D54" s="82">
        <v>93.360657661999824</v>
      </c>
      <c r="F54" s="296">
        <v>91.614284585308141</v>
      </c>
      <c r="H54" s="296">
        <v>94.080540470917327</v>
      </c>
      <c r="I54" s="296"/>
      <c r="J54" s="296"/>
      <c r="K54" s="296"/>
      <c r="L54" s="296">
        <v>96.76500369476318</v>
      </c>
      <c r="M54" s="296">
        <v>1.3176029406373322</v>
      </c>
      <c r="O54" s="296">
        <v>96.447509457708748</v>
      </c>
      <c r="Q54" s="296">
        <v>5.059206315548515</v>
      </c>
      <c r="R54" s="296"/>
      <c r="S54" s="296">
        <v>5.4354972515423148</v>
      </c>
      <c r="T54" s="296"/>
      <c r="U54" s="296">
        <v>3.9089468267036533</v>
      </c>
      <c r="V54" s="296"/>
      <c r="W54" s="296">
        <v>2.6436559891841309</v>
      </c>
      <c r="X54" s="296"/>
      <c r="Y54" s="296">
        <v>3.394563383229162</v>
      </c>
      <c r="Z54" s="296"/>
      <c r="AA54" s="296">
        <v>1.5801360224516732</v>
      </c>
      <c r="AB54" s="296"/>
      <c r="AC54" s="296">
        <v>2.9502181631496693</v>
      </c>
      <c r="AD54" s="296"/>
      <c r="AE54" s="296">
        <v>2.0105127023789295</v>
      </c>
      <c r="AF54" s="296"/>
      <c r="AG54" s="296">
        <v>0.5913403160527535</v>
      </c>
      <c r="AH54" s="296"/>
      <c r="AI54" s="296">
        <v>0.15792715906193661</v>
      </c>
      <c r="AJ54" s="320"/>
      <c r="AK54" s="311">
        <v>333.01531800000055</v>
      </c>
      <c r="AL54" s="311">
        <v>408.89077800000035</v>
      </c>
      <c r="AM54" s="311">
        <v>414.0282720000007</v>
      </c>
      <c r="AN54" s="311">
        <v>339.47643099999874</v>
      </c>
      <c r="AO54" s="311">
        <v>339.2735000000003</v>
      </c>
      <c r="AP54" s="311"/>
      <c r="AQ54" s="311">
        <v>689</v>
      </c>
      <c r="AR54" s="311">
        <v>847</v>
      </c>
      <c r="AS54" s="311">
        <v>869</v>
      </c>
      <c r="AT54" s="311">
        <v>791</v>
      </c>
      <c r="AU54" s="311">
        <v>789</v>
      </c>
      <c r="AV54" s="320"/>
    </row>
    <row r="55" spans="1:48" ht="13.5" customHeight="1">
      <c r="A55" s="175" t="s">
        <v>37</v>
      </c>
      <c r="B55" s="93">
        <v>100</v>
      </c>
      <c r="D55" s="82">
        <v>98.907311043660059</v>
      </c>
      <c r="F55" s="296">
        <v>97.060695950463113</v>
      </c>
      <c r="H55" s="296">
        <v>98.064648753548624</v>
      </c>
      <c r="I55" s="296"/>
      <c r="J55" s="296"/>
      <c r="K55" s="296"/>
      <c r="L55" s="296">
        <v>98.197709752733658</v>
      </c>
      <c r="M55" s="296">
        <v>1.0044065914780294</v>
      </c>
      <c r="O55" s="296">
        <v>97.722717152683032</v>
      </c>
      <c r="Q55" s="296">
        <v>0.99727160267520076</v>
      </c>
      <c r="R55" s="296"/>
      <c r="S55" s="296">
        <v>1.8655173094183515</v>
      </c>
      <c r="T55" s="296"/>
      <c r="U55" s="296">
        <v>1.5210896847536555</v>
      </c>
      <c r="V55" s="296"/>
      <c r="W55" s="296">
        <v>1.6001584881665871</v>
      </c>
      <c r="X55" s="296"/>
      <c r="Y55" s="296">
        <v>1.1512208491727933</v>
      </c>
      <c r="Z55" s="296"/>
      <c r="AA55" s="296">
        <v>9.5417353664715474E-2</v>
      </c>
      <c r="AB55" s="296"/>
      <c r="AC55" s="296">
        <v>1.0737867401185699</v>
      </c>
      <c r="AD55" s="296"/>
      <c r="AE55" s="296">
        <v>0.41426156169770334</v>
      </c>
      <c r="AF55" s="296"/>
      <c r="AG55" s="296">
        <v>0.20213175909973746</v>
      </c>
      <c r="AH55" s="296"/>
      <c r="AI55" s="296">
        <v>1.1260619981441662</v>
      </c>
      <c r="AJ55" s="320"/>
      <c r="AK55" s="311">
        <v>406.9092100000002</v>
      </c>
      <c r="AL55" s="311">
        <v>503.36214799999891</v>
      </c>
      <c r="AM55" s="311">
        <v>458.95761900000116</v>
      </c>
      <c r="AN55" s="311">
        <v>504.83011900000105</v>
      </c>
      <c r="AO55" s="311">
        <v>421.30699799999979</v>
      </c>
      <c r="AP55" s="311"/>
      <c r="AQ55" s="311">
        <v>645</v>
      </c>
      <c r="AR55" s="311">
        <v>722</v>
      </c>
      <c r="AS55" s="311">
        <v>723</v>
      </c>
      <c r="AT55" s="311">
        <v>748</v>
      </c>
      <c r="AU55" s="311">
        <v>728</v>
      </c>
      <c r="AV55" s="320"/>
    </row>
    <row r="56" spans="1:48" ht="13.5" customHeight="1">
      <c r="A56" s="175" t="s">
        <v>36</v>
      </c>
      <c r="B56" s="93">
        <v>100</v>
      </c>
      <c r="D56" s="82">
        <v>90.632007844226038</v>
      </c>
      <c r="F56" s="296">
        <v>96.264678793933356</v>
      </c>
      <c r="H56" s="296">
        <v>95.238695690070656</v>
      </c>
      <c r="I56" s="296"/>
      <c r="J56" s="296"/>
      <c r="K56" s="296"/>
      <c r="L56" s="296">
        <v>90.437836318032367</v>
      </c>
      <c r="M56" s="296">
        <v>0.96131399772666004</v>
      </c>
      <c r="O56" s="296">
        <v>90.041335164114287</v>
      </c>
      <c r="Q56" s="296">
        <v>8.3914731579182735</v>
      </c>
      <c r="R56" s="296"/>
      <c r="S56" s="296">
        <v>2.9529657159563087</v>
      </c>
      <c r="T56" s="296"/>
      <c r="U56" s="296">
        <v>4.5388728462778323</v>
      </c>
      <c r="V56" s="296"/>
      <c r="W56" s="296">
        <v>7.6908577377389795</v>
      </c>
      <c r="X56" s="296"/>
      <c r="Y56" s="296">
        <v>7.671892804158273</v>
      </c>
      <c r="Z56" s="296"/>
      <c r="AA56" s="296">
        <v>0.97651899785565788</v>
      </c>
      <c r="AB56" s="296"/>
      <c r="AC56" s="296">
        <v>0.7823554901103098</v>
      </c>
      <c r="AD56" s="296"/>
      <c r="AE56" s="296">
        <v>0.22243146365139779</v>
      </c>
      <c r="AF56" s="296"/>
      <c r="AG56" s="296">
        <v>1.8713059442285376</v>
      </c>
      <c r="AH56" s="296"/>
      <c r="AI56" s="296">
        <v>2.2867720317274163</v>
      </c>
      <c r="AJ56" s="320"/>
      <c r="AK56" s="311">
        <v>619.590506</v>
      </c>
      <c r="AL56" s="311">
        <v>646.71329899999955</v>
      </c>
      <c r="AM56" s="311">
        <v>709.25937100000112</v>
      </c>
      <c r="AN56" s="311">
        <v>645.78681200000153</v>
      </c>
      <c r="AO56" s="311">
        <v>608.16814299999999</v>
      </c>
      <c r="AP56" s="311"/>
      <c r="AQ56" s="311">
        <v>623</v>
      </c>
      <c r="AR56" s="311">
        <v>693</v>
      </c>
      <c r="AS56" s="311">
        <v>726</v>
      </c>
      <c r="AT56" s="311">
        <v>711</v>
      </c>
      <c r="AU56" s="311">
        <v>652</v>
      </c>
      <c r="AV56" s="320"/>
    </row>
    <row r="57" spans="1:48" ht="13.5" customHeight="1">
      <c r="A57" s="175" t="s">
        <v>35</v>
      </c>
      <c r="B57" s="93">
        <v>100</v>
      </c>
      <c r="D57" s="82">
        <v>95.041844376708681</v>
      </c>
      <c r="F57" s="296">
        <v>95.063970345761973</v>
      </c>
      <c r="H57" s="296">
        <v>97.54080972410641</v>
      </c>
      <c r="I57" s="296"/>
      <c r="J57" s="296"/>
      <c r="K57" s="296"/>
      <c r="L57" s="296">
        <v>98.350108827076568</v>
      </c>
      <c r="M57" s="296">
        <v>1.3737839576589179</v>
      </c>
      <c r="O57" s="296">
        <v>96.757539417900006</v>
      </c>
      <c r="Q57" s="296">
        <v>3.4040564804093392</v>
      </c>
      <c r="R57" s="296"/>
      <c r="S57" s="296">
        <v>4.1206022081495339</v>
      </c>
      <c r="T57" s="296"/>
      <c r="U57" s="296">
        <v>1.8744820307731627</v>
      </c>
      <c r="V57" s="296"/>
      <c r="W57" s="296">
        <v>1.5743684538192366</v>
      </c>
      <c r="X57" s="296"/>
      <c r="Y57" s="296">
        <v>3.2424605820999668</v>
      </c>
      <c r="Z57" s="296"/>
      <c r="AA57" s="296">
        <v>1.5540991428819326</v>
      </c>
      <c r="AB57" s="296"/>
      <c r="AC57" s="296">
        <v>0.81542744608853368</v>
      </c>
      <c r="AD57" s="296"/>
      <c r="AE57" s="296">
        <v>0.58470824512049047</v>
      </c>
      <c r="AF57" s="296"/>
      <c r="AG57" s="296">
        <v>7.5522719104224048E-2</v>
      </c>
      <c r="AH57" s="296"/>
      <c r="AI57" s="296">
        <v>0</v>
      </c>
      <c r="AJ57" s="320"/>
      <c r="AK57" s="311">
        <v>1160.6218999999999</v>
      </c>
      <c r="AL57" s="311">
        <v>1040.863296999999</v>
      </c>
      <c r="AM57" s="311">
        <v>1013.0029889999977</v>
      </c>
      <c r="AN57" s="311">
        <v>1064.482330000001</v>
      </c>
      <c r="AO57" s="311">
        <v>1042.0249419999989</v>
      </c>
      <c r="AP57" s="311"/>
      <c r="AQ57" s="311">
        <v>782</v>
      </c>
      <c r="AR57" s="311">
        <v>737</v>
      </c>
      <c r="AS57" s="311">
        <v>789</v>
      </c>
      <c r="AT57" s="311">
        <v>751</v>
      </c>
      <c r="AU57" s="311">
        <v>743</v>
      </c>
      <c r="AV57" s="320"/>
    </row>
    <row r="58" spans="1:48" ht="13.5" customHeight="1">
      <c r="A58" s="175" t="s">
        <v>34</v>
      </c>
      <c r="B58" s="93">
        <v>100</v>
      </c>
      <c r="D58" s="82">
        <v>94.143181118710828</v>
      </c>
      <c r="F58" s="296">
        <v>92.072876131824941</v>
      </c>
      <c r="H58" s="296">
        <v>94.443148943036391</v>
      </c>
      <c r="I58" s="296"/>
      <c r="J58" s="296"/>
      <c r="K58" s="296"/>
      <c r="L58" s="296">
        <v>95.765168289761732</v>
      </c>
      <c r="M58" s="296">
        <v>1.6364692825437372</v>
      </c>
      <c r="O58" s="296">
        <v>92.361638446356025</v>
      </c>
      <c r="Q58" s="296">
        <v>4.6489809050726851</v>
      </c>
      <c r="R58" s="296"/>
      <c r="S58" s="296">
        <v>4.4615687860735438</v>
      </c>
      <c r="T58" s="296"/>
      <c r="U58" s="296">
        <v>2.7324459953221893</v>
      </c>
      <c r="V58" s="296"/>
      <c r="W58" s="296">
        <v>2.4493854662254693</v>
      </c>
      <c r="X58" s="296"/>
      <c r="Y58" s="296">
        <v>4.7694664571421619</v>
      </c>
      <c r="Z58" s="296"/>
      <c r="AA58" s="296">
        <v>1.2078379762164657</v>
      </c>
      <c r="AB58" s="296"/>
      <c r="AC58" s="296">
        <v>3.4655550821015386</v>
      </c>
      <c r="AD58" s="296"/>
      <c r="AE58" s="296">
        <v>2.8244050616414791</v>
      </c>
      <c r="AF58" s="296"/>
      <c r="AG58" s="296">
        <v>1.7854462440128875</v>
      </c>
      <c r="AH58" s="296"/>
      <c r="AI58" s="296">
        <v>2.8688950965018409</v>
      </c>
      <c r="AJ58" s="320"/>
      <c r="AK58" s="311">
        <v>794.81496600000082</v>
      </c>
      <c r="AL58" s="311">
        <v>682.6663099999987</v>
      </c>
      <c r="AM58" s="311">
        <v>727.54327199999909</v>
      </c>
      <c r="AN58" s="311">
        <v>668.27954300000044</v>
      </c>
      <c r="AO58" s="311">
        <v>548.16884100000095</v>
      </c>
      <c r="AP58" s="311"/>
      <c r="AQ58" s="311">
        <v>812</v>
      </c>
      <c r="AR58" s="311">
        <v>782</v>
      </c>
      <c r="AS58" s="311">
        <v>823</v>
      </c>
      <c r="AT58" s="311">
        <v>745</v>
      </c>
      <c r="AU58" s="311">
        <v>694</v>
      </c>
      <c r="AV58" s="320"/>
    </row>
    <row r="59" spans="1:48" s="308" customFormat="1" ht="13.5" customHeight="1">
      <c r="A59" s="220" t="s">
        <v>298</v>
      </c>
      <c r="B59" s="73">
        <v>100</v>
      </c>
      <c r="C59" s="17"/>
      <c r="D59" s="307">
        <v>94.406385323887022</v>
      </c>
      <c r="E59" s="17"/>
      <c r="F59" s="296">
        <v>94.097479328813293</v>
      </c>
      <c r="G59" s="17"/>
      <c r="H59" s="296">
        <v>96.560769384051909</v>
      </c>
      <c r="I59" s="296"/>
      <c r="J59" s="296"/>
      <c r="K59" s="296"/>
      <c r="L59" s="296">
        <v>95.868836845189065</v>
      </c>
      <c r="M59" s="296">
        <v>0.94143456550861182</v>
      </c>
      <c r="N59" s="17"/>
      <c r="O59" s="296">
        <v>95.687082323381631</v>
      </c>
      <c r="P59" s="17"/>
      <c r="Q59" s="296">
        <v>4.2289978711517389</v>
      </c>
      <c r="R59" s="296"/>
      <c r="S59" s="296">
        <v>3.4447089051736408</v>
      </c>
      <c r="T59" s="296"/>
      <c r="U59" s="296">
        <v>3.0434839198131565</v>
      </c>
      <c r="V59" s="296"/>
      <c r="W59" s="296">
        <v>2.3201497238096147</v>
      </c>
      <c r="X59" s="296"/>
      <c r="Y59" s="296">
        <v>3.2069476839792261</v>
      </c>
      <c r="Z59" s="296"/>
      <c r="AA59" s="296">
        <v>1.3646168049611904</v>
      </c>
      <c r="AB59" s="296"/>
      <c r="AC59" s="296">
        <v>2.457811766013156</v>
      </c>
      <c r="AD59" s="296"/>
      <c r="AE59" s="296">
        <v>0.3957466961349218</v>
      </c>
      <c r="AF59" s="296"/>
      <c r="AG59" s="296">
        <v>1.8110134310014003</v>
      </c>
      <c r="AH59" s="296"/>
      <c r="AI59" s="296">
        <v>1.1059699926390751</v>
      </c>
      <c r="AJ59" s="320"/>
      <c r="AK59" s="311">
        <v>4432.0138650000026</v>
      </c>
      <c r="AL59" s="311">
        <v>4947.5129740000239</v>
      </c>
      <c r="AM59" s="311">
        <v>4574.6747039999973</v>
      </c>
      <c r="AN59" s="311">
        <v>4648.4144490000135</v>
      </c>
      <c r="AO59" s="311">
        <v>4332.1463800000038</v>
      </c>
      <c r="AP59" s="311"/>
      <c r="AQ59" s="311">
        <v>1602</v>
      </c>
      <c r="AR59" s="311">
        <v>1729</v>
      </c>
      <c r="AS59" s="311">
        <v>1581</v>
      </c>
      <c r="AT59" s="311">
        <v>1534</v>
      </c>
      <c r="AU59" s="311">
        <v>1450</v>
      </c>
      <c r="AV59" s="320"/>
    </row>
    <row r="60" spans="1:48" s="308" customFormat="1" ht="13.5" customHeight="1">
      <c r="A60" s="220" t="s">
        <v>299</v>
      </c>
      <c r="B60" s="73">
        <v>100</v>
      </c>
      <c r="C60" s="17"/>
      <c r="D60" s="307">
        <v>93.687485616185086</v>
      </c>
      <c r="E60" s="17"/>
      <c r="F60" s="296">
        <v>93.826067177586182</v>
      </c>
      <c r="G60" s="17"/>
      <c r="H60" s="296">
        <v>94.585891172894591</v>
      </c>
      <c r="I60" s="296"/>
      <c r="J60" s="296"/>
      <c r="K60" s="296"/>
      <c r="L60" s="296">
        <v>94.763433011571649</v>
      </c>
      <c r="M60" s="296">
        <v>1.2740559617261489</v>
      </c>
      <c r="N60" s="17"/>
      <c r="O60" s="296">
        <v>96.787295414821571</v>
      </c>
      <c r="P60" s="17"/>
      <c r="Q60" s="296">
        <v>3.9123216092298128</v>
      </c>
      <c r="R60" s="296"/>
      <c r="S60" s="296">
        <v>3.6939698673801002</v>
      </c>
      <c r="T60" s="296"/>
      <c r="U60" s="296">
        <v>4.3195056029706125</v>
      </c>
      <c r="V60" s="296"/>
      <c r="W60" s="296">
        <v>2.0817606017774626</v>
      </c>
      <c r="X60" s="296"/>
      <c r="Y60" s="296">
        <v>2.4755936317671732</v>
      </c>
      <c r="Z60" s="296"/>
      <c r="AA60" s="296">
        <v>2.4001927745851157</v>
      </c>
      <c r="AB60" s="296"/>
      <c r="AC60" s="296">
        <v>2.4799629550337516</v>
      </c>
      <c r="AD60" s="296"/>
      <c r="AE60" s="296">
        <v>1.0946032241347985</v>
      </c>
      <c r="AF60" s="296"/>
      <c r="AG60" s="296">
        <v>3.1548063866508955</v>
      </c>
      <c r="AH60" s="296"/>
      <c r="AI60" s="296">
        <v>0.73711095341115929</v>
      </c>
      <c r="AJ60" s="320"/>
      <c r="AK60" s="311">
        <v>466.78767300000015</v>
      </c>
      <c r="AL60" s="311">
        <v>487.69055100000054</v>
      </c>
      <c r="AM60" s="311">
        <v>514.99565100000052</v>
      </c>
      <c r="AN60" s="311">
        <v>493.21036199999992</v>
      </c>
      <c r="AO60" s="311">
        <v>474.62284800000037</v>
      </c>
      <c r="AP60" s="311"/>
      <c r="AQ60" s="311">
        <v>670</v>
      </c>
      <c r="AR60" s="311">
        <v>739</v>
      </c>
      <c r="AS60" s="311">
        <v>751</v>
      </c>
      <c r="AT60" s="311">
        <v>683</v>
      </c>
      <c r="AU60" s="311">
        <v>686</v>
      </c>
      <c r="AV60" s="320"/>
    </row>
    <row r="61" spans="1:48" ht="13.5" customHeight="1">
      <c r="A61" s="175" t="s">
        <v>33</v>
      </c>
      <c r="B61" s="93">
        <v>100</v>
      </c>
      <c r="D61" s="82">
        <v>93.970995761242833</v>
      </c>
      <c r="F61" s="296">
        <v>95.034550489782603</v>
      </c>
      <c r="H61" s="296">
        <v>89.710475165654699</v>
      </c>
      <c r="I61" s="296"/>
      <c r="J61" s="296"/>
      <c r="K61" s="296"/>
      <c r="L61" s="296">
        <v>92.943062587467935</v>
      </c>
      <c r="M61" s="296">
        <v>0.85839019595933996</v>
      </c>
      <c r="O61" s="296">
        <v>91.176706196112917</v>
      </c>
      <c r="Q61" s="296">
        <v>5.3026088838718701</v>
      </c>
      <c r="R61" s="296"/>
      <c r="S61" s="296">
        <v>2.9773134122428888</v>
      </c>
      <c r="T61" s="296"/>
      <c r="U61" s="296">
        <v>5.9439279538559786</v>
      </c>
      <c r="V61" s="296"/>
      <c r="W61" s="296">
        <v>4.4463564922020113</v>
      </c>
      <c r="X61" s="296"/>
      <c r="Y61" s="296">
        <v>6.7733186059305588</v>
      </c>
      <c r="Z61" s="296"/>
      <c r="AA61" s="296">
        <v>0.72639535488511187</v>
      </c>
      <c r="AB61" s="296"/>
      <c r="AC61" s="296">
        <v>1.9881360979744664</v>
      </c>
      <c r="AD61" s="296"/>
      <c r="AE61" s="296">
        <v>4.3455968804893788</v>
      </c>
      <c r="AF61" s="296"/>
      <c r="AG61" s="296">
        <v>2.610580920329896</v>
      </c>
      <c r="AH61" s="296"/>
      <c r="AI61" s="296">
        <v>2.049975197956091</v>
      </c>
      <c r="AJ61" s="320"/>
      <c r="AK61" s="311">
        <v>613.93564400000048</v>
      </c>
      <c r="AL61" s="311">
        <v>650.33173599999952</v>
      </c>
      <c r="AM61" s="311">
        <v>603.93883099999971</v>
      </c>
      <c r="AN61" s="311">
        <v>589.66216600000007</v>
      </c>
      <c r="AO61" s="311">
        <v>578.21645900000237</v>
      </c>
      <c r="AP61" s="311"/>
      <c r="AQ61" s="311">
        <v>807</v>
      </c>
      <c r="AR61" s="311">
        <v>905</v>
      </c>
      <c r="AS61" s="311">
        <v>829</v>
      </c>
      <c r="AT61" s="311">
        <v>805</v>
      </c>
      <c r="AU61" s="311">
        <v>851</v>
      </c>
      <c r="AV61" s="320"/>
    </row>
    <row r="62" spans="1:48" ht="13.5" customHeight="1">
      <c r="A62" s="175" t="s">
        <v>32</v>
      </c>
      <c r="B62" s="93">
        <v>100</v>
      </c>
      <c r="D62" s="82">
        <v>91.508088010930393</v>
      </c>
      <c r="F62" s="296">
        <v>91.206393673231844</v>
      </c>
      <c r="H62" s="296">
        <v>91.084550487694727</v>
      </c>
      <c r="I62" s="296"/>
      <c r="J62" s="296"/>
      <c r="K62" s="296"/>
      <c r="L62" s="296">
        <v>93.874579328196589</v>
      </c>
      <c r="M62" s="296">
        <v>1.2824147765874452</v>
      </c>
      <c r="O62" s="296">
        <v>97.587303076038239</v>
      </c>
      <c r="Q62" s="296">
        <v>4.8589188272777886</v>
      </c>
      <c r="R62" s="296"/>
      <c r="S62" s="296">
        <v>3.927374334597058</v>
      </c>
      <c r="T62" s="296"/>
      <c r="U62" s="296">
        <v>4.0201145593641989</v>
      </c>
      <c r="V62" s="296"/>
      <c r="W62" s="296">
        <v>3.6595678891466727</v>
      </c>
      <c r="X62" s="296"/>
      <c r="Y62" s="296">
        <v>1.3838386350127374</v>
      </c>
      <c r="Z62" s="296"/>
      <c r="AA62" s="296">
        <v>3.6329931617918936</v>
      </c>
      <c r="AB62" s="296"/>
      <c r="AC62" s="296">
        <v>4.866231992171361</v>
      </c>
      <c r="AD62" s="296"/>
      <c r="AE62" s="296">
        <v>4.8953349529410923</v>
      </c>
      <c r="AF62" s="296"/>
      <c r="AG62" s="296">
        <v>2.4658527826568126</v>
      </c>
      <c r="AH62" s="296"/>
      <c r="AI62" s="296">
        <v>1.0288582889490627</v>
      </c>
      <c r="AJ62" s="320"/>
      <c r="AK62" s="311">
        <v>79.381321999999884</v>
      </c>
      <c r="AL62" s="311">
        <v>79.587676999999843</v>
      </c>
      <c r="AM62" s="311">
        <v>87.977268999999851</v>
      </c>
      <c r="AN62" s="311">
        <v>81.782578999999757</v>
      </c>
      <c r="AO62" s="311">
        <v>88.111356999999998</v>
      </c>
      <c r="AP62" s="311"/>
      <c r="AQ62" s="311">
        <v>787</v>
      </c>
      <c r="AR62" s="311">
        <v>747</v>
      </c>
      <c r="AS62" s="311">
        <v>784</v>
      </c>
      <c r="AT62" s="311">
        <v>755</v>
      </c>
      <c r="AU62" s="311">
        <v>766</v>
      </c>
      <c r="AV62" s="320"/>
    </row>
    <row r="63" spans="1:48" ht="13.5" customHeight="1">
      <c r="A63" s="175" t="s">
        <v>31</v>
      </c>
      <c r="B63" s="93">
        <v>100</v>
      </c>
      <c r="D63" s="82">
        <v>91.21337065783348</v>
      </c>
      <c r="F63" s="296">
        <v>93.152231178157649</v>
      </c>
      <c r="H63" s="296">
        <v>93.494475247804957</v>
      </c>
      <c r="I63" s="296"/>
      <c r="J63" s="296"/>
      <c r="K63" s="296"/>
      <c r="L63" s="296">
        <v>94.957954526747343</v>
      </c>
      <c r="M63" s="296">
        <v>1.6696478699596902</v>
      </c>
      <c r="O63" s="296">
        <v>88.415295452164372</v>
      </c>
      <c r="Q63" s="296">
        <v>6.559439380893882</v>
      </c>
      <c r="R63" s="296"/>
      <c r="S63" s="296">
        <v>3.4692246173612724</v>
      </c>
      <c r="T63" s="296"/>
      <c r="U63" s="296">
        <v>5.7678441261976516</v>
      </c>
      <c r="V63" s="296"/>
      <c r="W63" s="296">
        <v>4.3170954787592075</v>
      </c>
      <c r="X63" s="296"/>
      <c r="Y63" s="296">
        <v>6.3570201133344701</v>
      </c>
      <c r="Z63" s="296"/>
      <c r="AA63" s="296">
        <v>2.2271899612726238</v>
      </c>
      <c r="AB63" s="296"/>
      <c r="AC63" s="296">
        <v>3.3785442044811473</v>
      </c>
      <c r="AD63" s="296"/>
      <c r="AE63" s="296">
        <v>0.73768062599733586</v>
      </c>
      <c r="AF63" s="296"/>
      <c r="AG63" s="296">
        <v>0.72494999449347475</v>
      </c>
      <c r="AH63" s="296"/>
      <c r="AI63" s="296">
        <v>5.2276844345013096</v>
      </c>
      <c r="AJ63" s="320"/>
      <c r="AK63" s="311">
        <v>98.509378999999896</v>
      </c>
      <c r="AL63" s="311">
        <v>86.931672999999932</v>
      </c>
      <c r="AM63" s="311">
        <v>95.956702000000263</v>
      </c>
      <c r="AN63" s="311">
        <v>90.873991999999902</v>
      </c>
      <c r="AO63" s="311">
        <v>78.798271999999926</v>
      </c>
      <c r="AP63" s="311"/>
      <c r="AQ63" s="311">
        <v>679</v>
      </c>
      <c r="AR63" s="311">
        <v>634</v>
      </c>
      <c r="AS63" s="311">
        <v>638</v>
      </c>
      <c r="AT63" s="311">
        <v>595</v>
      </c>
      <c r="AU63" s="311">
        <v>550</v>
      </c>
      <c r="AV63" s="320"/>
    </row>
    <row r="64" spans="1:48" ht="13.5" customHeight="1">
      <c r="A64" s="175" t="s">
        <v>30</v>
      </c>
      <c r="B64" s="93">
        <v>100</v>
      </c>
      <c r="D64" s="82">
        <v>93.529647447507841</v>
      </c>
      <c r="F64" s="296">
        <v>92.439478955674332</v>
      </c>
      <c r="H64" s="296">
        <v>94.307500739330905</v>
      </c>
      <c r="I64" s="296"/>
      <c r="J64" s="296"/>
      <c r="K64" s="296"/>
      <c r="L64" s="296">
        <v>94.542210987407913</v>
      </c>
      <c r="M64" s="296">
        <v>1.6219237322258138</v>
      </c>
      <c r="O64" s="296">
        <v>95.421458867253278</v>
      </c>
      <c r="Q64" s="296">
        <v>3.9594442774898884</v>
      </c>
      <c r="R64" s="296"/>
      <c r="S64" s="296">
        <v>6.3943948524004162</v>
      </c>
      <c r="T64" s="296"/>
      <c r="U64" s="296">
        <v>4.8683187425629013</v>
      </c>
      <c r="V64" s="296"/>
      <c r="W64" s="296">
        <v>4.4474479561826641</v>
      </c>
      <c r="X64" s="296"/>
      <c r="Y64" s="296">
        <v>4.410828144582708</v>
      </c>
      <c r="Z64" s="296"/>
      <c r="AA64" s="296">
        <v>2.5109082750022793</v>
      </c>
      <c r="AB64" s="296"/>
      <c r="AC64" s="296">
        <v>1.1661261919252475</v>
      </c>
      <c r="AD64" s="296"/>
      <c r="AE64" s="296">
        <v>0.82418051810619153</v>
      </c>
      <c r="AF64" s="296"/>
      <c r="AG64" s="296">
        <v>1.0103410564093933</v>
      </c>
      <c r="AH64" s="296"/>
      <c r="AI64" s="296">
        <v>0.16771298816402561</v>
      </c>
      <c r="AJ64" s="320"/>
      <c r="AK64" s="311">
        <v>110.42259199999982</v>
      </c>
      <c r="AL64" s="311">
        <v>138.75702399999989</v>
      </c>
      <c r="AM64" s="311">
        <v>125.19089900000013</v>
      </c>
      <c r="AN64" s="311">
        <v>129.25536300000036</v>
      </c>
      <c r="AO64" s="311">
        <v>107.48958800000005</v>
      </c>
      <c r="AP64" s="311"/>
      <c r="AQ64" s="311">
        <v>555</v>
      </c>
      <c r="AR64" s="311">
        <v>703</v>
      </c>
      <c r="AS64" s="311">
        <v>681</v>
      </c>
      <c r="AT64" s="311">
        <v>721</v>
      </c>
      <c r="AU64" s="311">
        <v>584</v>
      </c>
      <c r="AV64" s="320"/>
    </row>
    <row r="65" spans="1:48" ht="13.5" customHeight="1">
      <c r="A65" s="175" t="s">
        <v>29</v>
      </c>
      <c r="B65" s="93">
        <v>100</v>
      </c>
      <c r="D65" s="82">
        <v>94.924066072635227</v>
      </c>
      <c r="F65" s="296">
        <v>96.887332999405274</v>
      </c>
      <c r="H65" s="296">
        <v>95.765728401249461</v>
      </c>
      <c r="I65" s="296"/>
      <c r="J65" s="296"/>
      <c r="K65" s="296"/>
      <c r="L65" s="296">
        <v>96.504940584459504</v>
      </c>
      <c r="M65" s="296">
        <v>0.84181257948805521</v>
      </c>
      <c r="O65" s="296">
        <v>98.320419009129552</v>
      </c>
      <c r="Q65" s="296">
        <v>4.4549855686677367</v>
      </c>
      <c r="R65" s="296"/>
      <c r="S65" s="296">
        <v>2.2766195709646162</v>
      </c>
      <c r="T65" s="296"/>
      <c r="U65" s="296">
        <v>2.2381851096416003</v>
      </c>
      <c r="V65" s="296"/>
      <c r="W65" s="296">
        <v>2.3902509538736747</v>
      </c>
      <c r="X65" s="296"/>
      <c r="Y65" s="296">
        <v>0.89058833172878449</v>
      </c>
      <c r="Z65" s="296"/>
      <c r="AA65" s="296">
        <v>0.62094835869713227</v>
      </c>
      <c r="AB65" s="296"/>
      <c r="AC65" s="296">
        <v>0.83604742962995593</v>
      </c>
      <c r="AD65" s="296"/>
      <c r="AE65" s="296">
        <v>1.9960864891089245</v>
      </c>
      <c r="AF65" s="296"/>
      <c r="AG65" s="296">
        <v>1.1048084616669764</v>
      </c>
      <c r="AH65" s="296"/>
      <c r="AI65" s="296">
        <v>0.78899265914159689</v>
      </c>
      <c r="AJ65" s="320"/>
      <c r="AK65" s="311">
        <v>1386.4631219999972</v>
      </c>
      <c r="AL65" s="311">
        <v>1267.3693650000007</v>
      </c>
      <c r="AM65" s="311">
        <v>1181.7204879999974</v>
      </c>
      <c r="AN65" s="311">
        <v>1107.112537999998</v>
      </c>
      <c r="AO65" s="311">
        <v>1065.7383059999991</v>
      </c>
      <c r="AP65" s="311"/>
      <c r="AQ65" s="311">
        <v>898</v>
      </c>
      <c r="AR65" s="311">
        <v>813</v>
      </c>
      <c r="AS65" s="311">
        <v>854</v>
      </c>
      <c r="AT65" s="311">
        <v>816</v>
      </c>
      <c r="AU65" s="311">
        <v>810</v>
      </c>
      <c r="AV65" s="320"/>
    </row>
    <row r="66" spans="1:48" ht="13.5" customHeight="1">
      <c r="A66" s="175" t="s">
        <v>28</v>
      </c>
      <c r="B66" s="93">
        <v>100</v>
      </c>
      <c r="D66" s="82">
        <v>89.931543968247425</v>
      </c>
      <c r="F66" s="296">
        <v>87.663834427021953</v>
      </c>
      <c r="H66" s="296">
        <v>88.520151018256399</v>
      </c>
      <c r="I66" s="296"/>
      <c r="J66" s="296"/>
      <c r="K66" s="296"/>
      <c r="L66" s="296">
        <v>91.18939130014445</v>
      </c>
      <c r="M66" s="296">
        <v>2.3455965395071177</v>
      </c>
      <c r="O66" s="296">
        <v>89.709595426968974</v>
      </c>
      <c r="Q66" s="296">
        <v>8.7579004830951277</v>
      </c>
      <c r="R66" s="296"/>
      <c r="S66" s="296">
        <v>10.555023726125491</v>
      </c>
      <c r="T66" s="296"/>
      <c r="U66" s="296">
        <v>9.6458505922523834</v>
      </c>
      <c r="V66" s="296"/>
      <c r="W66" s="296">
        <v>5.702008582726295</v>
      </c>
      <c r="X66" s="296"/>
      <c r="Y66" s="296">
        <v>5.1378551240124617</v>
      </c>
      <c r="Z66" s="296"/>
      <c r="AA66" s="296">
        <v>1.3105555486575717</v>
      </c>
      <c r="AB66" s="296"/>
      <c r="AC66" s="296">
        <v>1.7811418468525666</v>
      </c>
      <c r="AD66" s="296"/>
      <c r="AE66" s="296">
        <v>1.8339983894911784</v>
      </c>
      <c r="AF66" s="296"/>
      <c r="AG66" s="296">
        <v>3.108600117129277</v>
      </c>
      <c r="AH66" s="296"/>
      <c r="AI66" s="296">
        <v>5.1525494490186441</v>
      </c>
      <c r="AJ66" s="320"/>
      <c r="AK66" s="311">
        <v>581.40954099999851</v>
      </c>
      <c r="AL66" s="311">
        <v>678.95619999999974</v>
      </c>
      <c r="AM66" s="311">
        <v>630.02448999999933</v>
      </c>
      <c r="AN66" s="311">
        <v>543.94767300000069</v>
      </c>
      <c r="AO66" s="311">
        <v>476.4832679999995</v>
      </c>
      <c r="AP66" s="311"/>
      <c r="AQ66" s="311">
        <v>624</v>
      </c>
      <c r="AR66" s="311">
        <v>657</v>
      </c>
      <c r="AS66" s="311">
        <v>664</v>
      </c>
      <c r="AT66" s="311">
        <v>607</v>
      </c>
      <c r="AU66" s="311">
        <v>521</v>
      </c>
      <c r="AV66" s="320"/>
    </row>
    <row r="67" spans="1:48" ht="13.5" customHeight="1">
      <c r="A67" s="175" t="s">
        <v>27</v>
      </c>
      <c r="B67" s="93">
        <v>100</v>
      </c>
      <c r="D67" s="82">
        <v>97.958687144601768</v>
      </c>
      <c r="F67" s="296">
        <v>96.8943515106089</v>
      </c>
      <c r="H67" s="296">
        <v>96.783195591590868</v>
      </c>
      <c r="I67" s="296"/>
      <c r="J67" s="296"/>
      <c r="K67" s="296"/>
      <c r="L67" s="296">
        <v>98.283928179967333</v>
      </c>
      <c r="M67" s="296">
        <v>1.2597220504303324</v>
      </c>
      <c r="O67" s="296">
        <v>98.430908513936984</v>
      </c>
      <c r="Q67" s="296">
        <v>1.9743933595897969</v>
      </c>
      <c r="R67" s="296"/>
      <c r="S67" s="296">
        <v>2.2356525357633439</v>
      </c>
      <c r="T67" s="296"/>
      <c r="U67" s="296">
        <v>2.3799359141077372</v>
      </c>
      <c r="V67" s="296"/>
      <c r="W67" s="296">
        <v>1.0098522358543898</v>
      </c>
      <c r="X67" s="296"/>
      <c r="Y67" s="296">
        <v>1.463522128144964</v>
      </c>
      <c r="Z67" s="296"/>
      <c r="AA67" s="296">
        <v>6.6919495808453092E-2</v>
      </c>
      <c r="AB67" s="296"/>
      <c r="AC67" s="296">
        <v>0.86999595362776549</v>
      </c>
      <c r="AD67" s="296"/>
      <c r="AE67" s="296">
        <v>0.83686849430137311</v>
      </c>
      <c r="AF67" s="296"/>
      <c r="AG67" s="296">
        <v>0.70621958417828479</v>
      </c>
      <c r="AH67" s="296"/>
      <c r="AI67" s="296">
        <v>0.10556935791813275</v>
      </c>
      <c r="AJ67" s="320"/>
      <c r="AK67" s="311">
        <v>590.71724200000051</v>
      </c>
      <c r="AL67" s="311">
        <v>520.77265199999943</v>
      </c>
      <c r="AM67" s="311">
        <v>594.04649999999924</v>
      </c>
      <c r="AN67" s="311">
        <v>544.03305799999907</v>
      </c>
      <c r="AO67" s="311">
        <v>554.07744399999854</v>
      </c>
      <c r="AP67" s="311"/>
      <c r="AQ67" s="311">
        <v>884</v>
      </c>
      <c r="AR67" s="311">
        <v>844</v>
      </c>
      <c r="AS67" s="311">
        <v>921</v>
      </c>
      <c r="AT67" s="311">
        <v>856</v>
      </c>
      <c r="AU67" s="311">
        <v>887</v>
      </c>
      <c r="AV67" s="320"/>
    </row>
    <row r="68" spans="1:48" ht="13.5" customHeight="1">
      <c r="A68" s="175" t="s">
        <v>26</v>
      </c>
      <c r="B68" s="93">
        <v>100</v>
      </c>
      <c r="D68" s="82">
        <v>93.762742136381419</v>
      </c>
      <c r="F68" s="296">
        <v>93.741252318806659</v>
      </c>
      <c r="H68" s="296">
        <v>94.103053343029302</v>
      </c>
      <c r="I68" s="296"/>
      <c r="J68" s="296"/>
      <c r="K68" s="296"/>
      <c r="L68" s="296">
        <v>95.82366235579714</v>
      </c>
      <c r="M68" s="296">
        <v>1.2053244611673464</v>
      </c>
      <c r="O68" s="296">
        <v>93.906779842018636</v>
      </c>
      <c r="Q68" s="296">
        <v>4.1429155638967234</v>
      </c>
      <c r="R68" s="296"/>
      <c r="S68" s="296">
        <v>4.9011458339852094</v>
      </c>
      <c r="T68" s="296"/>
      <c r="U68" s="296">
        <v>5.2262441786733413</v>
      </c>
      <c r="V68" s="296"/>
      <c r="W68" s="296">
        <v>3.9620415134480931</v>
      </c>
      <c r="X68" s="296"/>
      <c r="Y68" s="296">
        <v>4.9879642921094591</v>
      </c>
      <c r="Z68" s="296"/>
      <c r="AA68" s="296">
        <v>2.0943422997219141</v>
      </c>
      <c r="AB68" s="296"/>
      <c r="AC68" s="296">
        <v>1.3576018472080353</v>
      </c>
      <c r="AD68" s="296"/>
      <c r="AE68" s="296">
        <v>0.67070247829721474</v>
      </c>
      <c r="AF68" s="296"/>
      <c r="AG68" s="296">
        <v>0.21429613075472997</v>
      </c>
      <c r="AH68" s="296"/>
      <c r="AI68" s="296">
        <v>1.1052558658718354</v>
      </c>
      <c r="AJ68" s="320"/>
      <c r="AK68" s="311">
        <v>167.81869900000015</v>
      </c>
      <c r="AL68" s="311">
        <v>181.84676200000004</v>
      </c>
      <c r="AM68" s="311">
        <v>177.60706700000077</v>
      </c>
      <c r="AN68" s="311">
        <v>153.74005999999986</v>
      </c>
      <c r="AO68" s="311">
        <v>151.83859700000031</v>
      </c>
      <c r="AP68" s="311"/>
      <c r="AQ68" s="311">
        <v>662</v>
      </c>
      <c r="AR68" s="311">
        <v>740</v>
      </c>
      <c r="AS68" s="311">
        <v>710</v>
      </c>
      <c r="AT68" s="311">
        <v>633</v>
      </c>
      <c r="AU68" s="311">
        <v>521</v>
      </c>
      <c r="AV68" s="320"/>
    </row>
    <row r="69" spans="1:48" ht="13.5" customHeight="1">
      <c r="A69" s="175" t="s">
        <v>25</v>
      </c>
      <c r="B69" s="93">
        <v>100</v>
      </c>
      <c r="D69" s="82">
        <v>94.584039123304848</v>
      </c>
      <c r="F69" s="296">
        <v>96.461959872316967</v>
      </c>
      <c r="H69" s="296">
        <v>96.030742447833788</v>
      </c>
      <c r="I69" s="296"/>
      <c r="J69" s="296"/>
      <c r="K69" s="296"/>
      <c r="L69" s="296">
        <v>94.640643134604147</v>
      </c>
      <c r="M69" s="296">
        <v>1.1286798473591957</v>
      </c>
      <c r="O69" s="296">
        <v>96.982958073199171</v>
      </c>
      <c r="Q69" s="296">
        <v>4.4795290756783546</v>
      </c>
      <c r="R69" s="296"/>
      <c r="S69" s="296">
        <v>3.0475567365529637</v>
      </c>
      <c r="T69" s="296"/>
      <c r="U69" s="296">
        <v>3.5831344994531644</v>
      </c>
      <c r="V69" s="296"/>
      <c r="W69" s="296">
        <v>4.8881850559588829</v>
      </c>
      <c r="X69" s="296"/>
      <c r="Y69" s="296">
        <v>2.7692437271270789</v>
      </c>
      <c r="Z69" s="296"/>
      <c r="AA69" s="296">
        <v>0.93643180101693813</v>
      </c>
      <c r="AB69" s="296"/>
      <c r="AC69" s="296">
        <v>0.49048339113004258</v>
      </c>
      <c r="AD69" s="296"/>
      <c r="AE69" s="296">
        <v>0.38612305271316744</v>
      </c>
      <c r="AF69" s="296"/>
      <c r="AG69" s="296">
        <v>0.47117180943694387</v>
      </c>
      <c r="AH69" s="296"/>
      <c r="AI69" s="296">
        <v>0.2477981996737264</v>
      </c>
      <c r="AJ69" s="320"/>
      <c r="AK69" s="311">
        <v>153.39194999999989</v>
      </c>
      <c r="AL69" s="311">
        <v>159.53445400000041</v>
      </c>
      <c r="AM69" s="311">
        <v>153.95221700000002</v>
      </c>
      <c r="AN69" s="311">
        <v>149.74134400000031</v>
      </c>
      <c r="AO69" s="311">
        <v>139.81376799999975</v>
      </c>
      <c r="AP69" s="311"/>
      <c r="AQ69" s="311">
        <v>831</v>
      </c>
      <c r="AR69" s="311">
        <v>848</v>
      </c>
      <c r="AS69" s="311">
        <v>794</v>
      </c>
      <c r="AT69" s="311">
        <v>797</v>
      </c>
      <c r="AU69" s="311">
        <v>764</v>
      </c>
      <c r="AV69" s="320"/>
    </row>
    <row r="70" spans="1:48" ht="13.5" customHeight="1">
      <c r="A70" s="175" t="s">
        <v>24</v>
      </c>
      <c r="B70" s="93">
        <v>100</v>
      </c>
      <c r="D70" s="82">
        <v>99.162208981942243</v>
      </c>
      <c r="F70" s="296">
        <v>99.146699206878637</v>
      </c>
      <c r="H70" s="296">
        <v>99.085747860014493</v>
      </c>
      <c r="I70" s="296"/>
      <c r="J70" s="296"/>
      <c r="K70" s="296"/>
      <c r="L70" s="296">
        <v>98.889061543012431</v>
      </c>
      <c r="M70" s="296">
        <v>0.26523171073782009</v>
      </c>
      <c r="O70" s="296">
        <v>99.910537569249925</v>
      </c>
      <c r="Q70" s="296">
        <v>0.52322483213673954</v>
      </c>
      <c r="R70" s="296"/>
      <c r="S70" s="296">
        <v>0.71265978643824723</v>
      </c>
      <c r="T70" s="296"/>
      <c r="U70" s="296">
        <v>0.91425213998551258</v>
      </c>
      <c r="V70" s="296"/>
      <c r="W70" s="296">
        <v>1.1109384569875604</v>
      </c>
      <c r="X70" s="296"/>
      <c r="Y70" s="296">
        <v>0</v>
      </c>
      <c r="Z70" s="296"/>
      <c r="AA70" s="296">
        <v>0.31456618592104069</v>
      </c>
      <c r="AB70" s="296"/>
      <c r="AC70" s="296">
        <v>0.14064100668306898</v>
      </c>
      <c r="AD70" s="296"/>
      <c r="AE70" s="296">
        <v>0</v>
      </c>
      <c r="AF70" s="296"/>
      <c r="AG70" s="296">
        <v>0</v>
      </c>
      <c r="AH70" s="296"/>
      <c r="AI70" s="296">
        <v>8.9462430750088862E-2</v>
      </c>
      <c r="AJ70" s="320"/>
      <c r="AK70" s="311">
        <v>333.47767399999935</v>
      </c>
      <c r="AL70" s="311">
        <v>321.44678899999957</v>
      </c>
      <c r="AM70" s="311">
        <v>347.6230309999998</v>
      </c>
      <c r="AN70" s="311">
        <v>295.61349500000006</v>
      </c>
      <c r="AO70" s="311">
        <v>287.66824000000065</v>
      </c>
      <c r="AP70" s="311"/>
      <c r="AQ70" s="311">
        <v>927</v>
      </c>
      <c r="AR70" s="311">
        <v>875</v>
      </c>
      <c r="AS70" s="311">
        <v>893</v>
      </c>
      <c r="AT70" s="311">
        <v>860</v>
      </c>
      <c r="AU70" s="311">
        <v>827</v>
      </c>
      <c r="AV70" s="320"/>
    </row>
    <row r="71" spans="1:48" ht="5.15" customHeight="1">
      <c r="A71" s="261"/>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row>
    <row r="72" spans="1:48" ht="5.15" customHeight="1"/>
    <row r="73" spans="1:48" ht="14.5" customHeight="1">
      <c r="A73" s="737" t="s">
        <v>263</v>
      </c>
      <c r="B73" s="737"/>
      <c r="C73" s="737"/>
      <c r="D73" s="737"/>
      <c r="E73" s="737"/>
      <c r="F73" s="737"/>
      <c r="G73" s="737"/>
      <c r="H73" s="737"/>
      <c r="I73" s="737"/>
      <c r="J73" s="737"/>
      <c r="K73" s="737"/>
      <c r="L73" s="737"/>
      <c r="M73" s="737"/>
      <c r="N73" s="737"/>
      <c r="O73" s="737"/>
      <c r="P73" s="737"/>
      <c r="Q73" s="737"/>
      <c r="R73" s="737"/>
      <c r="S73" s="737"/>
      <c r="T73" s="737"/>
      <c r="U73" s="737"/>
      <c r="V73" s="737"/>
      <c r="W73" s="737"/>
      <c r="X73" s="737"/>
      <c r="Y73" s="737"/>
      <c r="Z73" s="737"/>
      <c r="AA73" s="737"/>
      <c r="AB73" s="737"/>
      <c r="AC73" s="737"/>
      <c r="AD73" s="737"/>
      <c r="AE73" s="737"/>
      <c r="AF73" s="737"/>
      <c r="AG73" s="737"/>
      <c r="AH73" s="737"/>
      <c r="AI73" s="737"/>
      <c r="AJ73" s="737"/>
      <c r="AK73" s="737"/>
      <c r="AL73" s="737"/>
      <c r="AM73" s="737"/>
      <c r="AN73" s="737"/>
      <c r="AO73" s="737"/>
      <c r="AP73" s="737"/>
      <c r="AQ73" s="737"/>
      <c r="AR73" s="737"/>
      <c r="AS73" s="737"/>
      <c r="AT73" s="737"/>
      <c r="AU73" s="737"/>
      <c r="AV73" s="737"/>
    </row>
    <row r="74" spans="1:48" ht="10" customHeight="1">
      <c r="A74" s="730" t="s">
        <v>268</v>
      </c>
      <c r="B74" s="730"/>
      <c r="C74" s="730"/>
      <c r="D74" s="730"/>
      <c r="E74" s="730"/>
      <c r="F74" s="730"/>
      <c r="G74" s="730"/>
      <c r="H74" s="730"/>
      <c r="I74" s="730"/>
      <c r="J74" s="730"/>
      <c r="K74" s="730"/>
      <c r="L74" s="730"/>
      <c r="M74" s="730"/>
      <c r="N74" s="730"/>
      <c r="O74" s="730"/>
      <c r="P74" s="730"/>
      <c r="Q74" s="730"/>
      <c r="R74" s="730"/>
      <c r="S74" s="730"/>
      <c r="T74" s="730"/>
      <c r="U74" s="730"/>
      <c r="V74" s="730"/>
      <c r="W74" s="730"/>
      <c r="X74" s="730"/>
      <c r="Y74" s="730"/>
      <c r="Z74" s="730"/>
      <c r="AA74" s="730"/>
      <c r="AB74" s="730"/>
      <c r="AC74" s="730"/>
      <c r="AD74" s="730"/>
      <c r="AE74" s="730"/>
      <c r="AF74" s="730"/>
      <c r="AG74" s="730"/>
      <c r="AH74" s="730"/>
      <c r="AI74" s="730"/>
      <c r="AJ74" s="730"/>
      <c r="AK74" s="730"/>
      <c r="AL74" s="730"/>
      <c r="AM74" s="730"/>
      <c r="AN74" s="730"/>
      <c r="AO74" s="730"/>
      <c r="AP74" s="730"/>
      <c r="AQ74" s="730"/>
      <c r="AR74" s="730"/>
      <c r="AS74" s="730"/>
      <c r="AT74" s="730"/>
      <c r="AU74" s="730"/>
      <c r="AV74" s="730"/>
    </row>
    <row r="75" spans="1:48" ht="15.5" customHeight="1">
      <c r="A75" s="730" t="s">
        <v>288</v>
      </c>
      <c r="B75" s="730"/>
      <c r="C75" s="730"/>
      <c r="D75" s="730"/>
      <c r="E75" s="730"/>
      <c r="F75" s="730"/>
      <c r="G75" s="730"/>
      <c r="H75" s="730"/>
      <c r="I75" s="730"/>
      <c r="J75" s="730"/>
      <c r="K75" s="730"/>
      <c r="L75" s="730"/>
      <c r="M75" s="730"/>
      <c r="N75" s="730"/>
      <c r="O75" s="730"/>
      <c r="P75" s="730"/>
      <c r="Q75" s="730"/>
      <c r="R75" s="730"/>
      <c r="S75" s="730"/>
      <c r="T75" s="730"/>
      <c r="U75" s="730"/>
      <c r="V75" s="730"/>
      <c r="W75" s="730"/>
      <c r="X75" s="730"/>
      <c r="Y75" s="730"/>
      <c r="Z75" s="730"/>
      <c r="AA75" s="730"/>
      <c r="AB75" s="730"/>
      <c r="AC75" s="730"/>
      <c r="AD75" s="730"/>
      <c r="AE75" s="730"/>
      <c r="AF75" s="730"/>
      <c r="AG75" s="730"/>
      <c r="AH75" s="730"/>
      <c r="AI75" s="730"/>
      <c r="AJ75" s="730"/>
      <c r="AK75" s="730"/>
      <c r="AL75" s="730"/>
      <c r="AM75" s="730"/>
      <c r="AN75" s="730"/>
      <c r="AO75" s="730"/>
      <c r="AP75" s="730"/>
      <c r="AQ75" s="730"/>
      <c r="AR75" s="730"/>
      <c r="AS75" s="730"/>
      <c r="AT75" s="730"/>
      <c r="AU75" s="730"/>
      <c r="AV75" s="730"/>
    </row>
    <row r="76" spans="1:48" ht="10.5" customHeight="1">
      <c r="A76" s="730" t="s">
        <v>310</v>
      </c>
      <c r="B76" s="730"/>
      <c r="C76" s="730"/>
      <c r="D76" s="730"/>
      <c r="E76" s="730"/>
      <c r="F76" s="730"/>
      <c r="G76" s="730"/>
      <c r="H76" s="730"/>
      <c r="I76" s="730"/>
      <c r="J76" s="730"/>
      <c r="K76" s="730"/>
      <c r="L76" s="730"/>
      <c r="M76" s="730"/>
      <c r="N76" s="730"/>
      <c r="O76" s="730"/>
      <c r="P76" s="730"/>
      <c r="Q76" s="730"/>
      <c r="R76" s="730"/>
      <c r="S76" s="730"/>
      <c r="T76" s="730"/>
      <c r="U76" s="730"/>
      <c r="V76" s="730"/>
      <c r="W76" s="730"/>
      <c r="X76" s="730"/>
      <c r="Y76" s="730"/>
      <c r="Z76" s="730"/>
      <c r="AA76" s="730"/>
      <c r="AB76" s="730"/>
      <c r="AC76" s="730"/>
      <c r="AD76" s="730"/>
      <c r="AE76" s="730"/>
      <c r="AF76" s="730"/>
      <c r="AG76" s="730"/>
      <c r="AH76" s="730"/>
      <c r="AI76" s="730"/>
      <c r="AJ76" s="730"/>
      <c r="AK76" s="730"/>
      <c r="AL76" s="730"/>
      <c r="AM76" s="730"/>
      <c r="AN76" s="730"/>
      <c r="AO76" s="730"/>
      <c r="AP76" s="730"/>
      <c r="AQ76" s="730"/>
      <c r="AR76" s="730"/>
      <c r="AS76" s="730"/>
      <c r="AT76" s="730"/>
      <c r="AU76" s="730"/>
      <c r="AV76" s="730"/>
    </row>
    <row r="77" spans="1:48" ht="13.5" customHeight="1">
      <c r="A77" s="730" t="s">
        <v>270</v>
      </c>
      <c r="B77" s="730"/>
      <c r="C77" s="730"/>
      <c r="D77" s="730"/>
      <c r="E77" s="730"/>
      <c r="F77" s="730"/>
      <c r="G77" s="730"/>
      <c r="H77" s="730"/>
      <c r="I77" s="730"/>
      <c r="J77" s="730"/>
      <c r="K77" s="730"/>
      <c r="L77" s="730"/>
      <c r="M77" s="730"/>
      <c r="N77" s="730"/>
      <c r="O77" s="730"/>
      <c r="P77" s="730"/>
      <c r="Q77" s="730"/>
      <c r="R77" s="730"/>
      <c r="S77" s="730"/>
      <c r="T77" s="730"/>
      <c r="U77" s="730"/>
      <c r="V77" s="730"/>
      <c r="W77" s="730"/>
      <c r="X77" s="730"/>
      <c r="Y77" s="730"/>
      <c r="Z77" s="730"/>
      <c r="AA77" s="730"/>
      <c r="AB77" s="730"/>
      <c r="AC77" s="730"/>
      <c r="AD77" s="730"/>
      <c r="AE77" s="730"/>
      <c r="AF77" s="730"/>
      <c r="AG77" s="730"/>
      <c r="AH77" s="730"/>
      <c r="AI77" s="730"/>
      <c r="AJ77" s="730"/>
      <c r="AK77" s="730"/>
      <c r="AL77" s="730"/>
      <c r="AM77" s="730"/>
      <c r="AN77" s="730"/>
      <c r="AO77" s="730"/>
      <c r="AP77" s="730"/>
      <c r="AQ77" s="730"/>
      <c r="AR77" s="730"/>
      <c r="AS77" s="730"/>
      <c r="AT77" s="730"/>
      <c r="AU77" s="730"/>
      <c r="AV77" s="730"/>
    </row>
    <row r="78" spans="1:48" ht="13.5" customHeight="1">
      <c r="A78" s="730" t="s">
        <v>289</v>
      </c>
      <c r="B78" s="730"/>
      <c r="C78" s="730"/>
      <c r="D78" s="730"/>
      <c r="E78" s="730"/>
      <c r="F78" s="730"/>
      <c r="G78" s="730"/>
      <c r="H78" s="730"/>
      <c r="I78" s="730"/>
      <c r="J78" s="730"/>
      <c r="K78" s="730"/>
      <c r="L78" s="730"/>
      <c r="M78" s="730"/>
      <c r="N78" s="730"/>
      <c r="O78" s="730"/>
      <c r="P78" s="730"/>
      <c r="Q78" s="730"/>
      <c r="R78" s="730"/>
      <c r="S78" s="730"/>
      <c r="T78" s="730"/>
      <c r="U78" s="730"/>
      <c r="V78" s="730"/>
      <c r="W78" s="730"/>
      <c r="X78" s="730"/>
      <c r="Y78" s="730"/>
      <c r="Z78" s="730"/>
      <c r="AA78" s="730"/>
      <c r="AB78" s="730"/>
      <c r="AC78" s="730"/>
      <c r="AD78" s="730"/>
      <c r="AE78" s="730"/>
      <c r="AF78" s="730"/>
      <c r="AG78" s="730"/>
      <c r="AH78" s="730"/>
      <c r="AI78" s="730"/>
      <c r="AJ78" s="730"/>
      <c r="AK78" s="730"/>
      <c r="AL78" s="730"/>
      <c r="AM78" s="730"/>
      <c r="AN78" s="730"/>
      <c r="AO78" s="730"/>
      <c r="AP78" s="730"/>
      <c r="AQ78" s="730"/>
      <c r="AR78" s="730"/>
      <c r="AS78" s="730"/>
      <c r="AT78" s="730"/>
      <c r="AU78" s="730"/>
      <c r="AV78" s="730"/>
    </row>
    <row r="79" spans="1:48" ht="13.5" customHeight="1">
      <c r="A79" s="730" t="s">
        <v>303</v>
      </c>
      <c r="B79" s="730"/>
      <c r="C79" s="730"/>
      <c r="D79" s="730"/>
      <c r="E79" s="730"/>
      <c r="F79" s="730"/>
      <c r="G79" s="730"/>
      <c r="H79" s="730"/>
      <c r="I79" s="730"/>
      <c r="J79" s="730"/>
      <c r="K79" s="730"/>
      <c r="L79" s="730"/>
      <c r="M79" s="730"/>
      <c r="N79" s="730"/>
      <c r="O79" s="730"/>
      <c r="P79" s="730"/>
      <c r="Q79" s="730"/>
      <c r="R79" s="730"/>
      <c r="S79" s="730"/>
      <c r="T79" s="730"/>
      <c r="U79" s="730"/>
      <c r="V79" s="730"/>
      <c r="W79" s="730"/>
      <c r="X79" s="730"/>
      <c r="Y79" s="730"/>
      <c r="Z79" s="730"/>
      <c r="AA79" s="730"/>
      <c r="AB79" s="730"/>
      <c r="AC79" s="730"/>
      <c r="AD79" s="730"/>
      <c r="AE79" s="730"/>
      <c r="AF79" s="730"/>
      <c r="AG79" s="730"/>
      <c r="AH79" s="730"/>
      <c r="AI79" s="730"/>
      <c r="AJ79" s="730"/>
      <c r="AK79" s="730"/>
      <c r="AL79" s="730"/>
      <c r="AM79" s="730"/>
      <c r="AN79" s="730"/>
      <c r="AO79" s="730"/>
      <c r="AP79" s="730"/>
      <c r="AQ79" s="730"/>
      <c r="AR79" s="730"/>
      <c r="AS79" s="730"/>
      <c r="AT79" s="730"/>
      <c r="AU79" s="730"/>
      <c r="AV79" s="730"/>
    </row>
    <row r="80" spans="1:48" ht="12.75" customHeight="1">
      <c r="A80" s="730" t="s">
        <v>304</v>
      </c>
      <c r="B80" s="730"/>
      <c r="C80" s="730"/>
      <c r="D80" s="730"/>
      <c r="E80" s="730"/>
      <c r="F80" s="730"/>
      <c r="G80" s="730"/>
      <c r="H80" s="730"/>
      <c r="I80" s="730"/>
      <c r="J80" s="730"/>
      <c r="K80" s="730"/>
      <c r="L80" s="730"/>
      <c r="M80" s="730"/>
      <c r="N80" s="730"/>
      <c r="O80" s="730"/>
      <c r="P80" s="730"/>
      <c r="Q80" s="730"/>
      <c r="R80" s="730"/>
      <c r="S80" s="730"/>
      <c r="T80" s="730"/>
      <c r="U80" s="730"/>
      <c r="V80" s="730"/>
      <c r="W80" s="730"/>
      <c r="X80" s="730"/>
      <c r="Y80" s="730"/>
      <c r="Z80" s="730"/>
      <c r="AA80" s="730"/>
      <c r="AB80" s="730"/>
      <c r="AC80" s="730"/>
      <c r="AD80" s="730"/>
      <c r="AE80" s="730"/>
      <c r="AF80" s="730"/>
      <c r="AG80" s="730"/>
      <c r="AH80" s="730"/>
      <c r="AI80" s="730"/>
      <c r="AJ80" s="730"/>
      <c r="AK80" s="730"/>
      <c r="AL80" s="730"/>
      <c r="AM80" s="730"/>
      <c r="AN80" s="730"/>
      <c r="AO80" s="730"/>
      <c r="AP80" s="730"/>
      <c r="AQ80" s="730"/>
      <c r="AR80" s="730"/>
      <c r="AS80" s="730"/>
      <c r="AT80" s="730"/>
      <c r="AU80" s="730"/>
      <c r="AV80" s="730"/>
    </row>
    <row r="81" spans="1:48" ht="13.5" customHeight="1">
      <c r="A81" s="737" t="s">
        <v>195</v>
      </c>
      <c r="B81" s="737"/>
      <c r="C81" s="737"/>
      <c r="D81" s="737"/>
      <c r="E81" s="737"/>
      <c r="F81" s="737"/>
      <c r="G81" s="737"/>
      <c r="H81" s="737"/>
      <c r="I81" s="737"/>
      <c r="J81" s="737"/>
      <c r="K81" s="737"/>
      <c r="L81" s="737"/>
      <c r="M81" s="737"/>
      <c r="N81" s="737"/>
      <c r="O81" s="737"/>
      <c r="P81" s="737"/>
      <c r="Q81" s="737"/>
      <c r="R81" s="737"/>
      <c r="S81" s="737"/>
      <c r="T81" s="737"/>
      <c r="U81" s="737"/>
      <c r="V81" s="737"/>
      <c r="W81" s="737"/>
      <c r="X81" s="737"/>
      <c r="Y81" s="737"/>
      <c r="Z81" s="737"/>
      <c r="AA81" s="737"/>
      <c r="AB81" s="737"/>
      <c r="AC81" s="737"/>
      <c r="AD81" s="737"/>
      <c r="AE81" s="737"/>
      <c r="AF81" s="737"/>
      <c r="AG81" s="737"/>
      <c r="AH81" s="737"/>
      <c r="AI81" s="737"/>
      <c r="AJ81" s="737"/>
      <c r="AK81" s="737"/>
      <c r="AL81" s="737"/>
      <c r="AM81" s="737"/>
      <c r="AN81" s="737"/>
      <c r="AO81" s="737"/>
      <c r="AP81" s="737"/>
      <c r="AQ81" s="737"/>
      <c r="AR81" s="737"/>
      <c r="AS81" s="737"/>
      <c r="AT81" s="737"/>
      <c r="AU81" s="737"/>
      <c r="AV81" s="737"/>
    </row>
    <row r="82" spans="1:48" ht="13" hidden="1" customHeight="1"/>
    <row r="83" spans="1:48" ht="13" hidden="1" customHeight="1"/>
    <row r="84" spans="1:48" ht="13" hidden="1" customHeight="1"/>
    <row r="86" spans="1:48" ht="13" hidden="1" customHeight="1">
      <c r="A86" s="266" t="s">
        <v>308</v>
      </c>
    </row>
    <row r="87" spans="1:48" ht="10.5" hidden="1">
      <c r="A87" s="17" t="s">
        <v>324</v>
      </c>
    </row>
    <row r="88" spans="1:48" ht="10.5" hidden="1">
      <c r="A88" s="267" t="s">
        <v>325</v>
      </c>
    </row>
  </sheetData>
  <mergeCells count="58">
    <mergeCell ref="AK5:AO6"/>
    <mergeCell ref="D5:AI5"/>
    <mergeCell ref="AA6:AI6"/>
    <mergeCell ref="AB7:AB9"/>
    <mergeCell ref="G7:G9"/>
    <mergeCell ref="H8:H9"/>
    <mergeCell ref="T7:T9"/>
    <mergeCell ref="U8:U9"/>
    <mergeCell ref="Y8:Y9"/>
    <mergeCell ref="AC8:AC9"/>
    <mergeCell ref="A1:AV1"/>
    <mergeCell ref="A2:AV2"/>
    <mergeCell ref="A3:AV3"/>
    <mergeCell ref="A5:A9"/>
    <mergeCell ref="B5:B9"/>
    <mergeCell ref="D6:O6"/>
    <mergeCell ref="Q6:Y6"/>
    <mergeCell ref="C7:C9"/>
    <mergeCell ref="N7:N9"/>
    <mergeCell ref="V7:V9"/>
    <mergeCell ref="D8:D9"/>
    <mergeCell ref="O8:O9"/>
    <mergeCell ref="AE8:AE9"/>
    <mergeCell ref="L7:M7"/>
    <mergeCell ref="L8:L9"/>
    <mergeCell ref="M8:M9"/>
    <mergeCell ref="A75:AV75"/>
    <mergeCell ref="AQ5:AU6"/>
    <mergeCell ref="AK7:AK9"/>
    <mergeCell ref="AL7:AL9"/>
    <mergeCell ref="AO7:AO9"/>
    <mergeCell ref="AQ7:AQ9"/>
    <mergeCell ref="AR7:AR9"/>
    <mergeCell ref="AU7:AU9"/>
    <mergeCell ref="AM7:AM9"/>
    <mergeCell ref="AS7:AS9"/>
    <mergeCell ref="AT7:AT9"/>
    <mergeCell ref="AN7:AN9"/>
    <mergeCell ref="Q8:Q9"/>
    <mergeCell ref="AG8:AG9"/>
    <mergeCell ref="AD7:AD9"/>
    <mergeCell ref="W8:W9"/>
    <mergeCell ref="A81:AV81"/>
    <mergeCell ref="AF7:AF9"/>
    <mergeCell ref="AA8:AA9"/>
    <mergeCell ref="AI8:AI9"/>
    <mergeCell ref="A77:AV77"/>
    <mergeCell ref="A78:AV78"/>
    <mergeCell ref="A79:AV79"/>
    <mergeCell ref="A80:AV80"/>
    <mergeCell ref="A73:AV73"/>
    <mergeCell ref="A74:AV74"/>
    <mergeCell ref="A76:AV76"/>
    <mergeCell ref="E7:E9"/>
    <mergeCell ref="F8:F9"/>
    <mergeCell ref="R7:R9"/>
    <mergeCell ref="S8:S9"/>
    <mergeCell ref="P7:P9"/>
  </mergeCells>
  <printOptions horizontalCentered="1" verticalCentered="1"/>
  <pageMargins left="0.3543307086614173" right="0.3543307086614173" top="0.39370078740157483" bottom="0.39370078740157483" header="0" footer="0"/>
  <pageSetup scale="51"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rgb="FFF8C1D9"/>
  </sheetPr>
  <dimension ref="A1:XFD68"/>
  <sheetViews>
    <sheetView zoomScaleNormal="100" zoomScaleSheetLayoutView="100" workbookViewId="0">
      <selection activeCell="A2" sqref="A2:G2"/>
    </sheetView>
  </sheetViews>
  <sheetFormatPr baseColWidth="10" defaultColWidth="0" defaultRowHeight="14" zeroHeight="1"/>
  <cols>
    <col min="1" max="1" width="3.453125" style="433" customWidth="1"/>
    <col min="2" max="2" width="22.54296875" style="447" customWidth="1"/>
    <col min="3" max="3" width="54.453125" style="433" customWidth="1"/>
    <col min="4" max="4" width="2" style="433" customWidth="1"/>
    <col min="5" max="5" width="24.81640625" style="433" customWidth="1"/>
    <col min="6" max="6" width="54.453125" style="433" customWidth="1"/>
    <col min="7" max="7" width="51.81640625" style="432" customWidth="1"/>
    <col min="8" max="8" width="5.7265625" style="426" customWidth="1"/>
    <col min="9" max="16384" width="0" style="432" hidden="1"/>
  </cols>
  <sheetData>
    <row r="1" spans="1:8" s="426" customFormat="1">
      <c r="A1" s="424"/>
      <c r="B1" s="425"/>
      <c r="C1" s="424"/>
      <c r="D1" s="424"/>
      <c r="E1" s="424"/>
      <c r="F1" s="424"/>
    </row>
    <row r="2" spans="1:8" s="426" customFormat="1" ht="34.5" customHeight="1">
      <c r="A2" s="845" t="s">
        <v>387</v>
      </c>
      <c r="B2" s="845"/>
      <c r="C2" s="845"/>
      <c r="D2" s="845"/>
      <c r="E2" s="845"/>
      <c r="F2" s="845"/>
      <c r="G2" s="845"/>
    </row>
    <row r="3" spans="1:8" s="426" customFormat="1">
      <c r="A3" s="424"/>
      <c r="B3" s="425"/>
      <c r="C3" s="424"/>
      <c r="D3" s="424"/>
      <c r="E3" s="424"/>
      <c r="F3" s="424"/>
    </row>
    <row r="4" spans="1:8" s="430" customFormat="1" ht="64.5" customHeight="1">
      <c r="A4" s="851" t="s">
        <v>388</v>
      </c>
      <c r="B4" s="850" t="s">
        <v>389</v>
      </c>
      <c r="C4" s="850"/>
      <c r="D4" s="851"/>
      <c r="E4" s="854" t="s">
        <v>512</v>
      </c>
      <c r="F4" s="854"/>
      <c r="G4" s="854"/>
      <c r="H4" s="429"/>
    </row>
    <row r="5" spans="1:8" ht="30.75" customHeight="1">
      <c r="A5" s="852"/>
      <c r="B5" s="427" t="s">
        <v>511</v>
      </c>
      <c r="C5" s="427" t="s">
        <v>510</v>
      </c>
      <c r="D5" s="852"/>
      <c r="E5" s="427" t="s">
        <v>511</v>
      </c>
      <c r="F5" s="428" t="s">
        <v>510</v>
      </c>
      <c r="G5" s="428" t="s">
        <v>517</v>
      </c>
    </row>
    <row r="6" spans="1:8" ht="56">
      <c r="A6" s="846">
        <v>1</v>
      </c>
      <c r="B6" s="848" t="s">
        <v>390</v>
      </c>
      <c r="C6" s="849" t="s">
        <v>354</v>
      </c>
      <c r="D6" s="853"/>
      <c r="E6" s="431" t="s">
        <v>442</v>
      </c>
      <c r="F6" s="431" t="s">
        <v>391</v>
      </c>
      <c r="G6" s="431"/>
    </row>
    <row r="7" spans="1:8" ht="56">
      <c r="A7" s="847"/>
      <c r="B7" s="848"/>
      <c r="C7" s="849"/>
      <c r="D7" s="849"/>
      <c r="E7" s="431" t="s">
        <v>449</v>
      </c>
      <c r="F7" s="431" t="s">
        <v>392</v>
      </c>
      <c r="G7" s="431"/>
    </row>
    <row r="8" spans="1:8" ht="42">
      <c r="A8" s="847"/>
      <c r="B8" s="848"/>
      <c r="C8" s="849"/>
      <c r="D8" s="849"/>
      <c r="E8" s="431" t="s">
        <v>454</v>
      </c>
      <c r="F8" s="431" t="s">
        <v>393</v>
      </c>
      <c r="G8" s="433"/>
    </row>
    <row r="9" spans="1:8" ht="56">
      <c r="A9" s="847"/>
      <c r="B9" s="848"/>
      <c r="C9" s="849"/>
      <c r="D9" s="849"/>
      <c r="E9" s="431" t="s">
        <v>455</v>
      </c>
      <c r="F9" s="431" t="s">
        <v>394</v>
      </c>
    </row>
    <row r="10" spans="1:8" ht="7.5" customHeight="1">
      <c r="A10" s="434"/>
      <c r="B10" s="434"/>
      <c r="C10" s="435"/>
      <c r="D10" s="435"/>
      <c r="E10" s="435"/>
      <c r="F10" s="434"/>
      <c r="G10" s="436"/>
    </row>
    <row r="11" spans="1:8" ht="56">
      <c r="A11" s="848">
        <v>2</v>
      </c>
      <c r="B11" s="848" t="s">
        <v>395</v>
      </c>
      <c r="C11" s="849" t="s">
        <v>356</v>
      </c>
      <c r="D11" s="849"/>
      <c r="E11" s="431" t="s">
        <v>458</v>
      </c>
      <c r="F11" s="431" t="s">
        <v>396</v>
      </c>
    </row>
    <row r="12" spans="1:8" ht="56">
      <c r="A12" s="848"/>
      <c r="B12" s="848"/>
      <c r="C12" s="849"/>
      <c r="D12" s="849"/>
      <c r="E12" s="431" t="s">
        <v>460</v>
      </c>
      <c r="F12" s="431" t="s">
        <v>397</v>
      </c>
    </row>
    <row r="13" spans="1:8" ht="42">
      <c r="A13" s="848"/>
      <c r="B13" s="848"/>
      <c r="C13" s="849"/>
      <c r="D13" s="849"/>
      <c r="E13" s="431" t="s">
        <v>462</v>
      </c>
      <c r="F13" s="431" t="s">
        <v>393</v>
      </c>
    </row>
    <row r="14" spans="1:8" ht="42">
      <c r="A14" s="848"/>
      <c r="B14" s="848"/>
      <c r="C14" s="849"/>
      <c r="D14" s="849"/>
      <c r="E14" s="431" t="s">
        <v>466</v>
      </c>
      <c r="F14" s="431" t="s">
        <v>398</v>
      </c>
    </row>
    <row r="15" spans="1:8" ht="7.5" customHeight="1">
      <c r="A15" s="434"/>
      <c r="B15" s="434"/>
      <c r="C15" s="435"/>
      <c r="D15" s="435"/>
      <c r="E15" s="435"/>
      <c r="F15" s="434"/>
      <c r="G15" s="436"/>
    </row>
    <row r="16" spans="1:8" ht="42">
      <c r="A16" s="433">
        <v>3</v>
      </c>
      <c r="B16" s="433" t="s">
        <v>399</v>
      </c>
      <c r="C16" s="431" t="s">
        <v>357</v>
      </c>
      <c r="D16" s="431"/>
      <c r="E16" s="433" t="s">
        <v>400</v>
      </c>
      <c r="F16" s="433" t="s">
        <v>400</v>
      </c>
      <c r="G16" s="437" t="s">
        <v>401</v>
      </c>
    </row>
    <row r="17" spans="1:7" ht="7.5" customHeight="1">
      <c r="A17" s="434"/>
      <c r="B17" s="434"/>
      <c r="C17" s="435"/>
      <c r="D17" s="435"/>
      <c r="E17" s="435"/>
      <c r="F17" s="434"/>
      <c r="G17" s="436"/>
    </row>
    <row r="18" spans="1:7" ht="56">
      <c r="A18" s="433">
        <v>4</v>
      </c>
      <c r="B18" s="433" t="s">
        <v>211</v>
      </c>
      <c r="C18" s="431" t="s">
        <v>358</v>
      </c>
      <c r="D18" s="431"/>
      <c r="E18" s="431" t="s">
        <v>469</v>
      </c>
      <c r="F18" s="431" t="s">
        <v>402</v>
      </c>
      <c r="G18" s="433"/>
    </row>
    <row r="19" spans="1:7" ht="7.5" customHeight="1">
      <c r="A19" s="434"/>
      <c r="B19" s="434"/>
      <c r="C19" s="435"/>
      <c r="D19" s="435"/>
      <c r="E19" s="435"/>
      <c r="F19" s="434"/>
      <c r="G19" s="436"/>
    </row>
    <row r="20" spans="1:7" ht="75" customHeight="1">
      <c r="A20" s="848">
        <v>5</v>
      </c>
      <c r="B20" s="848" t="s">
        <v>189</v>
      </c>
      <c r="C20" s="849" t="s">
        <v>359</v>
      </c>
      <c r="D20" s="849"/>
      <c r="E20" s="431" t="s">
        <v>478</v>
      </c>
      <c r="F20" s="431" t="s">
        <v>359</v>
      </c>
    </row>
    <row r="21" spans="1:7" ht="42">
      <c r="A21" s="848"/>
      <c r="B21" s="848"/>
      <c r="C21" s="849"/>
      <c r="D21" s="849"/>
      <c r="E21" s="431" t="s">
        <v>483</v>
      </c>
      <c r="F21" s="431" t="s">
        <v>403</v>
      </c>
    </row>
    <row r="22" spans="1:7" ht="42">
      <c r="A22" s="848"/>
      <c r="B22" s="848"/>
      <c r="C22" s="849"/>
      <c r="D22" s="849"/>
      <c r="E22" s="431" t="s">
        <v>484</v>
      </c>
      <c r="F22" s="431" t="s">
        <v>404</v>
      </c>
    </row>
    <row r="23" spans="1:7" ht="7.5" customHeight="1">
      <c r="A23" s="434"/>
      <c r="B23" s="434"/>
      <c r="C23" s="435"/>
      <c r="D23" s="435"/>
      <c r="E23" s="435"/>
      <c r="F23" s="434"/>
      <c r="G23" s="436"/>
    </row>
    <row r="24" spans="1:7" ht="70">
      <c r="A24" s="433">
        <v>6</v>
      </c>
      <c r="B24" s="433" t="s">
        <v>190</v>
      </c>
      <c r="C24" s="431" t="s">
        <v>405</v>
      </c>
      <c r="D24" s="431"/>
      <c r="E24" s="431" t="s">
        <v>485</v>
      </c>
      <c r="F24" s="431" t="s">
        <v>406</v>
      </c>
    </row>
    <row r="25" spans="1:7" ht="7.5" customHeight="1">
      <c r="A25" s="434"/>
      <c r="B25" s="434"/>
      <c r="C25" s="435"/>
      <c r="D25" s="435"/>
      <c r="E25" s="435"/>
      <c r="F25" s="434"/>
      <c r="G25" s="436"/>
    </row>
    <row r="26" spans="1:7" ht="70">
      <c r="A26" s="433">
        <v>7</v>
      </c>
      <c r="B26" s="433" t="s">
        <v>407</v>
      </c>
      <c r="C26" s="431" t="s">
        <v>408</v>
      </c>
      <c r="D26" s="431"/>
      <c r="E26" s="431" t="s">
        <v>513</v>
      </c>
      <c r="F26" s="431" t="s">
        <v>409</v>
      </c>
      <c r="G26" s="438" t="s">
        <v>410</v>
      </c>
    </row>
    <row r="27" spans="1:7" ht="7.5" customHeight="1">
      <c r="A27" s="434"/>
      <c r="B27" s="434"/>
      <c r="C27" s="435"/>
      <c r="D27" s="435"/>
      <c r="E27" s="435"/>
      <c r="F27" s="434"/>
      <c r="G27" s="436"/>
    </row>
    <row r="28" spans="1:7" ht="42">
      <c r="A28" s="433">
        <v>8</v>
      </c>
      <c r="B28" s="433" t="s">
        <v>331</v>
      </c>
      <c r="C28" s="431" t="s">
        <v>376</v>
      </c>
      <c r="D28" s="431"/>
      <c r="E28" s="433" t="s">
        <v>400</v>
      </c>
      <c r="F28" s="433" t="s">
        <v>400</v>
      </c>
      <c r="G28" s="431" t="s">
        <v>411</v>
      </c>
    </row>
    <row r="29" spans="1:7" ht="7.5" customHeight="1">
      <c r="A29" s="434"/>
      <c r="B29" s="434"/>
      <c r="C29" s="435"/>
      <c r="D29" s="435"/>
      <c r="E29" s="434"/>
      <c r="F29" s="434"/>
      <c r="G29" s="436"/>
    </row>
    <row r="30" spans="1:7" ht="42">
      <c r="A30" s="433">
        <v>9</v>
      </c>
      <c r="B30" s="433" t="s">
        <v>335</v>
      </c>
      <c r="C30" s="431" t="s">
        <v>361</v>
      </c>
      <c r="D30" s="431"/>
      <c r="E30" s="433" t="s">
        <v>400</v>
      </c>
      <c r="F30" s="433" t="s">
        <v>400</v>
      </c>
      <c r="G30" s="431" t="s">
        <v>412</v>
      </c>
    </row>
    <row r="31" spans="1:7" ht="7.5" customHeight="1">
      <c r="A31" s="434"/>
      <c r="B31" s="434"/>
      <c r="C31" s="435"/>
      <c r="D31" s="435"/>
      <c r="E31" s="434"/>
      <c r="F31" s="434"/>
      <c r="G31" s="436"/>
    </row>
    <row r="32" spans="1:7" ht="56">
      <c r="A32" s="433">
        <v>10</v>
      </c>
      <c r="B32" s="433" t="s">
        <v>191</v>
      </c>
      <c r="C32" s="431" t="s">
        <v>413</v>
      </c>
      <c r="D32" s="431"/>
      <c r="E32" s="433" t="s">
        <v>400</v>
      </c>
      <c r="F32" s="433" t="s">
        <v>400</v>
      </c>
      <c r="G32" s="439" t="s">
        <v>414</v>
      </c>
    </row>
    <row r="33" spans="1:3070 3073:4095 4098:5120 5123:8190 8193:9215 9218:10240 10243:13310 13313:14335 14338:15360 15363:16384" ht="7.5" customHeight="1">
      <c r="A33" s="434"/>
      <c r="B33" s="434"/>
      <c r="C33" s="435"/>
      <c r="D33" s="435"/>
      <c r="E33" s="434"/>
      <c r="F33" s="434"/>
      <c r="G33" s="436"/>
    </row>
    <row r="34" spans="1:3070 3073:4095 4098:5120 5123:8190 8193:9215 9218:10240 10243:13310 13313:14335 14338:15360 15363:16384" ht="56">
      <c r="A34" s="433">
        <v>11</v>
      </c>
      <c r="B34" s="433" t="s">
        <v>213</v>
      </c>
      <c r="C34" s="431" t="s">
        <v>363</v>
      </c>
      <c r="D34" s="431"/>
      <c r="E34" s="433" t="s">
        <v>400</v>
      </c>
      <c r="F34" s="433" t="s">
        <v>400</v>
      </c>
      <c r="G34" s="431" t="s">
        <v>415</v>
      </c>
    </row>
    <row r="35" spans="1:3070 3073:4095 4098:5120 5123:8190 8193:9215 9218:10240 10243:13310 13313:14335 14338:15360 15363:16384" ht="7.5" customHeight="1">
      <c r="A35" s="434"/>
      <c r="B35" s="434"/>
      <c r="C35" s="435"/>
      <c r="D35" s="435"/>
      <c r="E35" s="434"/>
      <c r="F35" s="434"/>
      <c r="G35" s="436"/>
      <c r="H35" s="424"/>
      <c r="I35" s="440"/>
      <c r="J35" s="441"/>
      <c r="M35" s="433"/>
      <c r="N35" s="440"/>
      <c r="O35" s="441"/>
      <c r="R35" s="433"/>
      <c r="S35" s="440"/>
      <c r="T35" s="441"/>
      <c r="W35" s="433"/>
      <c r="X35" s="440"/>
      <c r="Y35" s="441"/>
      <c r="AB35" s="433"/>
      <c r="AC35" s="440"/>
      <c r="AD35" s="441"/>
      <c r="AG35" s="433"/>
      <c r="AH35" s="440"/>
      <c r="AI35" s="441"/>
      <c r="AL35" s="433"/>
      <c r="AM35" s="440"/>
      <c r="AN35" s="441"/>
      <c r="AQ35" s="433"/>
      <c r="AR35" s="440"/>
      <c r="AS35" s="441"/>
      <c r="AV35" s="433"/>
      <c r="AW35" s="440"/>
      <c r="AX35" s="441"/>
      <c r="BA35" s="433"/>
      <c r="BB35" s="440"/>
      <c r="BC35" s="441"/>
      <c r="BF35" s="433"/>
      <c r="BG35" s="440"/>
      <c r="BH35" s="441"/>
      <c r="BK35" s="433"/>
      <c r="BL35" s="440"/>
      <c r="BM35" s="441"/>
      <c r="BP35" s="433"/>
      <c r="BQ35" s="440"/>
      <c r="BR35" s="441"/>
      <c r="BU35" s="433"/>
      <c r="BV35" s="440"/>
      <c r="BW35" s="441"/>
      <c r="BZ35" s="433"/>
      <c r="CA35" s="440"/>
      <c r="CB35" s="441"/>
      <c r="CE35" s="433"/>
      <c r="CF35" s="440"/>
      <c r="CG35" s="441"/>
      <c r="CJ35" s="433"/>
      <c r="CK35" s="440"/>
      <c r="CL35" s="441"/>
      <c r="CO35" s="433"/>
      <c r="CP35" s="440"/>
      <c r="CQ35" s="441"/>
      <c r="CT35" s="433"/>
      <c r="CU35" s="440"/>
      <c r="CV35" s="441"/>
      <c r="CY35" s="433"/>
      <c r="CZ35" s="440"/>
      <c r="DA35" s="441"/>
      <c r="DD35" s="433"/>
      <c r="DE35" s="440"/>
      <c r="DF35" s="441"/>
      <c r="DI35" s="433"/>
      <c r="DJ35" s="440"/>
      <c r="DK35" s="441"/>
      <c r="DN35" s="433"/>
      <c r="DO35" s="440"/>
      <c r="DP35" s="441"/>
      <c r="DS35" s="433"/>
      <c r="DT35" s="440"/>
      <c r="DU35" s="441"/>
      <c r="DX35" s="433"/>
      <c r="DY35" s="440"/>
      <c r="DZ35" s="441"/>
      <c r="EC35" s="433"/>
      <c r="ED35" s="440"/>
      <c r="EE35" s="441"/>
      <c r="EH35" s="433"/>
      <c r="EI35" s="440"/>
      <c r="EJ35" s="441"/>
      <c r="EM35" s="433"/>
      <c r="EN35" s="440"/>
      <c r="EO35" s="441"/>
      <c r="ER35" s="433"/>
      <c r="ES35" s="440"/>
      <c r="ET35" s="441"/>
      <c r="EW35" s="433"/>
      <c r="EX35" s="440"/>
      <c r="EY35" s="441"/>
      <c r="FB35" s="433"/>
      <c r="FC35" s="440"/>
      <c r="FD35" s="441"/>
      <c r="FG35" s="433"/>
      <c r="FH35" s="440"/>
      <c r="FI35" s="441"/>
      <c r="FL35" s="433"/>
      <c r="FM35" s="440"/>
      <c r="FN35" s="441"/>
      <c r="FQ35" s="433"/>
      <c r="FR35" s="440"/>
      <c r="FS35" s="441"/>
      <c r="FV35" s="433"/>
      <c r="FW35" s="440"/>
      <c r="FX35" s="441"/>
      <c r="GA35" s="433"/>
      <c r="GB35" s="440"/>
      <c r="GC35" s="441"/>
      <c r="GF35" s="433"/>
      <c r="GG35" s="440"/>
      <c r="GH35" s="441"/>
      <c r="GK35" s="433"/>
      <c r="GL35" s="440"/>
      <c r="GM35" s="441"/>
      <c r="GP35" s="433"/>
      <c r="GQ35" s="440"/>
      <c r="GR35" s="441"/>
      <c r="GU35" s="433"/>
      <c r="GV35" s="440"/>
      <c r="GW35" s="441"/>
      <c r="GZ35" s="433"/>
      <c r="HA35" s="440"/>
      <c r="HB35" s="441"/>
      <c r="HE35" s="433"/>
      <c r="HF35" s="440"/>
      <c r="HG35" s="441"/>
      <c r="HJ35" s="433"/>
      <c r="HK35" s="440"/>
      <c r="HL35" s="441"/>
      <c r="HO35" s="433"/>
      <c r="HP35" s="440"/>
      <c r="HQ35" s="441"/>
      <c r="HT35" s="433"/>
      <c r="HU35" s="440"/>
      <c r="HV35" s="441"/>
      <c r="HY35" s="433"/>
      <c r="HZ35" s="440"/>
      <c r="IA35" s="441"/>
      <c r="ID35" s="433"/>
      <c r="IE35" s="440"/>
      <c r="IF35" s="441"/>
      <c r="II35" s="433"/>
      <c r="IJ35" s="440"/>
      <c r="IK35" s="441"/>
      <c r="IN35" s="433"/>
      <c r="IO35" s="440"/>
      <c r="IP35" s="441"/>
      <c r="IS35" s="433"/>
      <c r="IT35" s="440"/>
      <c r="IU35" s="441"/>
      <c r="IX35" s="433"/>
      <c r="IY35" s="440"/>
      <c r="IZ35" s="441"/>
      <c r="JC35" s="433"/>
      <c r="JD35" s="440"/>
      <c r="JE35" s="441"/>
      <c r="JH35" s="433"/>
      <c r="JI35" s="440"/>
      <c r="JJ35" s="441"/>
      <c r="JM35" s="433"/>
      <c r="JN35" s="440"/>
      <c r="JO35" s="441"/>
      <c r="JR35" s="433"/>
      <c r="JS35" s="440"/>
      <c r="JT35" s="441"/>
      <c r="JW35" s="433"/>
      <c r="JX35" s="440"/>
      <c r="JY35" s="441"/>
      <c r="KB35" s="433"/>
      <c r="KC35" s="440"/>
      <c r="KD35" s="441"/>
      <c r="KG35" s="433"/>
      <c r="KH35" s="440"/>
      <c r="KI35" s="441"/>
      <c r="KL35" s="433"/>
      <c r="KM35" s="440"/>
      <c r="KN35" s="441"/>
      <c r="KQ35" s="433"/>
      <c r="KR35" s="440"/>
      <c r="KS35" s="441"/>
      <c r="KV35" s="433"/>
      <c r="KW35" s="440"/>
      <c r="KX35" s="441"/>
      <c r="LA35" s="433"/>
      <c r="LB35" s="440"/>
      <c r="LC35" s="441"/>
      <c r="LF35" s="433"/>
      <c r="LG35" s="440"/>
      <c r="LH35" s="441"/>
      <c r="LK35" s="433"/>
      <c r="LL35" s="440"/>
      <c r="LM35" s="441"/>
      <c r="LP35" s="433"/>
      <c r="LQ35" s="440"/>
      <c r="LR35" s="441"/>
      <c r="LU35" s="433"/>
      <c r="LV35" s="440"/>
      <c r="LW35" s="441"/>
      <c r="LZ35" s="433"/>
      <c r="MA35" s="440"/>
      <c r="MB35" s="441"/>
      <c r="ME35" s="433"/>
      <c r="MF35" s="440"/>
      <c r="MG35" s="441"/>
      <c r="MJ35" s="433"/>
      <c r="MK35" s="440"/>
      <c r="ML35" s="441"/>
      <c r="MO35" s="433"/>
      <c r="MP35" s="440"/>
      <c r="MQ35" s="441"/>
      <c r="MT35" s="433"/>
      <c r="MU35" s="440"/>
      <c r="MV35" s="441"/>
      <c r="MY35" s="433"/>
      <c r="MZ35" s="440"/>
      <c r="NA35" s="441"/>
      <c r="ND35" s="433"/>
      <c r="NE35" s="440"/>
      <c r="NF35" s="441"/>
      <c r="NI35" s="433"/>
      <c r="NJ35" s="440"/>
      <c r="NK35" s="441"/>
      <c r="NN35" s="433"/>
      <c r="NO35" s="440"/>
      <c r="NP35" s="441"/>
      <c r="NS35" s="433"/>
      <c r="NT35" s="440"/>
      <c r="NU35" s="441"/>
      <c r="NX35" s="433"/>
      <c r="NY35" s="440"/>
      <c r="NZ35" s="441"/>
      <c r="OC35" s="433"/>
      <c r="OD35" s="440"/>
      <c r="OE35" s="441"/>
      <c r="OH35" s="433"/>
      <c r="OI35" s="440"/>
      <c r="OJ35" s="441"/>
      <c r="OM35" s="433"/>
      <c r="ON35" s="440"/>
      <c r="OO35" s="441"/>
      <c r="OR35" s="433"/>
      <c r="OS35" s="440"/>
      <c r="OT35" s="441"/>
      <c r="OW35" s="433"/>
      <c r="OX35" s="440"/>
      <c r="OY35" s="441"/>
      <c r="PB35" s="433"/>
      <c r="PC35" s="440"/>
      <c r="PD35" s="441"/>
      <c r="PG35" s="433"/>
      <c r="PH35" s="440"/>
      <c r="PI35" s="441"/>
      <c r="PL35" s="433"/>
      <c r="PM35" s="440"/>
      <c r="PN35" s="441"/>
      <c r="PQ35" s="433"/>
      <c r="PR35" s="440"/>
      <c r="PS35" s="441"/>
      <c r="PV35" s="433"/>
      <c r="PW35" s="440"/>
      <c r="PX35" s="441"/>
      <c r="QA35" s="433"/>
      <c r="QB35" s="440"/>
      <c r="QC35" s="441"/>
      <c r="QF35" s="433"/>
      <c r="QG35" s="440"/>
      <c r="QH35" s="441"/>
      <c r="QK35" s="433"/>
      <c r="QL35" s="440"/>
      <c r="QM35" s="441"/>
      <c r="QP35" s="433"/>
      <c r="QQ35" s="440"/>
      <c r="QR35" s="441"/>
      <c r="QU35" s="433"/>
      <c r="QV35" s="440"/>
      <c r="QW35" s="441"/>
      <c r="QZ35" s="433"/>
      <c r="RA35" s="440"/>
      <c r="RB35" s="441"/>
      <c r="RE35" s="433"/>
      <c r="RF35" s="440"/>
      <c r="RG35" s="441"/>
      <c r="RJ35" s="433"/>
      <c r="RK35" s="440"/>
      <c r="RL35" s="441"/>
      <c r="RO35" s="433"/>
      <c r="RP35" s="440"/>
      <c r="RQ35" s="441"/>
      <c r="RT35" s="433"/>
      <c r="RU35" s="440"/>
      <c r="RV35" s="441"/>
      <c r="RY35" s="433"/>
      <c r="RZ35" s="440"/>
      <c r="SA35" s="441"/>
      <c r="SD35" s="433"/>
      <c r="SE35" s="440"/>
      <c r="SF35" s="441"/>
      <c r="SI35" s="433"/>
      <c r="SJ35" s="440"/>
      <c r="SK35" s="441"/>
      <c r="SN35" s="433"/>
      <c r="SO35" s="440"/>
      <c r="SP35" s="441"/>
      <c r="SS35" s="433"/>
      <c r="ST35" s="440"/>
      <c r="SU35" s="441"/>
      <c r="SX35" s="433"/>
      <c r="SY35" s="440"/>
      <c r="SZ35" s="441"/>
      <c r="TC35" s="433"/>
      <c r="TD35" s="440"/>
      <c r="TE35" s="441"/>
      <c r="TH35" s="433"/>
      <c r="TI35" s="440"/>
      <c r="TJ35" s="441"/>
      <c r="TM35" s="433"/>
      <c r="TN35" s="440"/>
      <c r="TO35" s="441"/>
      <c r="TR35" s="433"/>
      <c r="TS35" s="440"/>
      <c r="TT35" s="441"/>
      <c r="TW35" s="433"/>
      <c r="TX35" s="440"/>
      <c r="TY35" s="441"/>
      <c r="UB35" s="433"/>
      <c r="UC35" s="440"/>
      <c r="UD35" s="441"/>
      <c r="UG35" s="433"/>
      <c r="UH35" s="440"/>
      <c r="UI35" s="441"/>
      <c r="UL35" s="433"/>
      <c r="UM35" s="440"/>
      <c r="UN35" s="441"/>
      <c r="UQ35" s="433"/>
      <c r="UR35" s="440"/>
      <c r="US35" s="441"/>
      <c r="UV35" s="433"/>
      <c r="UW35" s="440"/>
      <c r="UX35" s="441"/>
      <c r="VA35" s="433"/>
      <c r="VB35" s="440"/>
      <c r="VC35" s="441"/>
      <c r="VF35" s="433"/>
      <c r="VG35" s="440"/>
      <c r="VH35" s="441"/>
      <c r="VK35" s="433"/>
      <c r="VL35" s="440"/>
      <c r="VM35" s="441"/>
      <c r="VP35" s="433"/>
      <c r="VQ35" s="440"/>
      <c r="VR35" s="441"/>
      <c r="VU35" s="433"/>
      <c r="VV35" s="440"/>
      <c r="VW35" s="441"/>
      <c r="VZ35" s="433"/>
      <c r="WA35" s="440"/>
      <c r="WB35" s="441"/>
      <c r="WE35" s="433"/>
      <c r="WF35" s="440"/>
      <c r="WG35" s="441"/>
      <c r="WJ35" s="433"/>
      <c r="WK35" s="440"/>
      <c r="WL35" s="441"/>
      <c r="WO35" s="433"/>
      <c r="WP35" s="440"/>
      <c r="WQ35" s="441"/>
      <c r="WT35" s="433"/>
      <c r="WU35" s="440"/>
      <c r="WV35" s="441"/>
      <c r="WY35" s="433"/>
      <c r="WZ35" s="440"/>
      <c r="XA35" s="441"/>
      <c r="XD35" s="433"/>
      <c r="XE35" s="440"/>
      <c r="XF35" s="441"/>
      <c r="XI35" s="433"/>
      <c r="XJ35" s="440"/>
      <c r="XK35" s="441"/>
      <c r="XN35" s="433"/>
      <c r="XO35" s="440"/>
      <c r="XP35" s="441"/>
      <c r="XS35" s="433"/>
      <c r="XT35" s="440"/>
      <c r="XU35" s="441"/>
      <c r="XX35" s="433"/>
      <c r="XY35" s="440"/>
      <c r="XZ35" s="441"/>
      <c r="YC35" s="433"/>
      <c r="YD35" s="440"/>
      <c r="YE35" s="441"/>
      <c r="YH35" s="433"/>
      <c r="YI35" s="440"/>
      <c r="YJ35" s="441"/>
      <c r="YM35" s="433"/>
      <c r="YN35" s="440"/>
      <c r="YO35" s="441"/>
      <c r="YR35" s="433"/>
      <c r="YS35" s="440"/>
      <c r="YT35" s="441"/>
      <c r="YW35" s="433"/>
      <c r="YX35" s="440"/>
      <c r="YY35" s="441"/>
      <c r="ZB35" s="433"/>
      <c r="ZC35" s="440"/>
      <c r="ZD35" s="441"/>
      <c r="ZG35" s="433"/>
      <c r="ZH35" s="440"/>
      <c r="ZI35" s="441"/>
      <c r="ZL35" s="433"/>
      <c r="ZM35" s="440"/>
      <c r="ZN35" s="441"/>
      <c r="ZQ35" s="433"/>
      <c r="ZR35" s="440"/>
      <c r="ZS35" s="441"/>
      <c r="ZV35" s="433"/>
      <c r="ZW35" s="440"/>
      <c r="ZX35" s="441"/>
      <c r="AAA35" s="433"/>
      <c r="AAB35" s="440"/>
      <c r="AAC35" s="441"/>
      <c r="AAF35" s="433"/>
      <c r="AAG35" s="440"/>
      <c r="AAH35" s="441"/>
      <c r="AAK35" s="433"/>
      <c r="AAL35" s="440"/>
      <c r="AAM35" s="441"/>
      <c r="AAP35" s="433"/>
      <c r="AAQ35" s="440"/>
      <c r="AAR35" s="441"/>
      <c r="AAU35" s="433"/>
      <c r="AAV35" s="440"/>
      <c r="AAW35" s="441"/>
      <c r="AAZ35" s="433"/>
      <c r="ABA35" s="440"/>
      <c r="ABB35" s="441"/>
      <c r="ABE35" s="433"/>
      <c r="ABF35" s="440"/>
      <c r="ABG35" s="441"/>
      <c r="ABJ35" s="433"/>
      <c r="ABK35" s="440"/>
      <c r="ABL35" s="441"/>
      <c r="ABO35" s="433"/>
      <c r="ABP35" s="440"/>
      <c r="ABQ35" s="441"/>
      <c r="ABT35" s="433"/>
      <c r="ABU35" s="440"/>
      <c r="ABV35" s="441"/>
      <c r="ABY35" s="433"/>
      <c r="ABZ35" s="440"/>
      <c r="ACA35" s="441"/>
      <c r="ACD35" s="433"/>
      <c r="ACE35" s="440"/>
      <c r="ACF35" s="441"/>
      <c r="ACI35" s="433"/>
      <c r="ACJ35" s="440"/>
      <c r="ACK35" s="441"/>
      <c r="ACN35" s="433"/>
      <c r="ACO35" s="440"/>
      <c r="ACP35" s="441"/>
      <c r="ACS35" s="433"/>
      <c r="ACT35" s="440"/>
      <c r="ACU35" s="441"/>
      <c r="ACX35" s="433"/>
      <c r="ACY35" s="440"/>
      <c r="ACZ35" s="441"/>
      <c r="ADC35" s="433"/>
      <c r="ADD35" s="440"/>
      <c r="ADE35" s="441"/>
      <c r="ADH35" s="433"/>
      <c r="ADI35" s="440"/>
      <c r="ADJ35" s="441"/>
      <c r="ADM35" s="433"/>
      <c r="ADN35" s="440"/>
      <c r="ADO35" s="441"/>
      <c r="ADR35" s="433"/>
      <c r="ADS35" s="440"/>
      <c r="ADT35" s="441"/>
      <c r="ADW35" s="433"/>
      <c r="ADX35" s="440"/>
      <c r="ADY35" s="441"/>
      <c r="AEB35" s="433"/>
      <c r="AEC35" s="440"/>
      <c r="AED35" s="441"/>
      <c r="AEG35" s="433"/>
      <c r="AEH35" s="440"/>
      <c r="AEI35" s="441"/>
      <c r="AEL35" s="433"/>
      <c r="AEM35" s="440"/>
      <c r="AEN35" s="441"/>
      <c r="AEQ35" s="433"/>
      <c r="AER35" s="440"/>
      <c r="AES35" s="441"/>
      <c r="AEV35" s="433"/>
      <c r="AEW35" s="440"/>
      <c r="AEX35" s="441"/>
      <c r="AFA35" s="433"/>
      <c r="AFB35" s="440"/>
      <c r="AFC35" s="441"/>
      <c r="AFF35" s="433"/>
      <c r="AFG35" s="440"/>
      <c r="AFH35" s="441"/>
      <c r="AFK35" s="433"/>
      <c r="AFL35" s="440"/>
      <c r="AFM35" s="441"/>
      <c r="AFP35" s="433"/>
      <c r="AFQ35" s="440"/>
      <c r="AFR35" s="441"/>
      <c r="AFU35" s="433"/>
      <c r="AFV35" s="440"/>
      <c r="AFW35" s="441"/>
      <c r="AFZ35" s="433"/>
      <c r="AGA35" s="440"/>
      <c r="AGB35" s="441"/>
      <c r="AGE35" s="433"/>
      <c r="AGF35" s="440"/>
      <c r="AGG35" s="441"/>
      <c r="AGJ35" s="433"/>
      <c r="AGK35" s="440"/>
      <c r="AGL35" s="441"/>
      <c r="AGO35" s="433"/>
      <c r="AGP35" s="440"/>
      <c r="AGQ35" s="441"/>
      <c r="AGT35" s="433"/>
      <c r="AGU35" s="440"/>
      <c r="AGV35" s="441"/>
      <c r="AGY35" s="433"/>
      <c r="AGZ35" s="440"/>
      <c r="AHA35" s="441"/>
      <c r="AHD35" s="433"/>
      <c r="AHE35" s="440"/>
      <c r="AHF35" s="441"/>
      <c r="AHI35" s="433"/>
      <c r="AHJ35" s="440"/>
      <c r="AHK35" s="441"/>
      <c r="AHN35" s="433"/>
      <c r="AHO35" s="440"/>
      <c r="AHP35" s="441"/>
      <c r="AHS35" s="433"/>
      <c r="AHT35" s="440"/>
      <c r="AHU35" s="441"/>
      <c r="AHX35" s="433"/>
      <c r="AHY35" s="440"/>
      <c r="AHZ35" s="441"/>
      <c r="AIC35" s="433"/>
      <c r="AID35" s="440"/>
      <c r="AIE35" s="441"/>
      <c r="AIH35" s="433"/>
      <c r="AII35" s="440"/>
      <c r="AIJ35" s="441"/>
      <c r="AIM35" s="433"/>
      <c r="AIN35" s="440"/>
      <c r="AIO35" s="441"/>
      <c r="AIR35" s="433"/>
      <c r="AIS35" s="440"/>
      <c r="AIT35" s="441"/>
      <c r="AIW35" s="433"/>
      <c r="AIX35" s="440"/>
      <c r="AIY35" s="441"/>
      <c r="AJB35" s="433"/>
      <c r="AJC35" s="440"/>
      <c r="AJD35" s="441"/>
      <c r="AJG35" s="433"/>
      <c r="AJH35" s="440"/>
      <c r="AJI35" s="441"/>
      <c r="AJL35" s="433"/>
      <c r="AJM35" s="440"/>
      <c r="AJN35" s="441"/>
      <c r="AJQ35" s="433"/>
      <c r="AJR35" s="440"/>
      <c r="AJS35" s="441"/>
      <c r="AJV35" s="433"/>
      <c r="AJW35" s="440"/>
      <c r="AJX35" s="441"/>
      <c r="AKA35" s="433"/>
      <c r="AKB35" s="440"/>
      <c r="AKC35" s="441"/>
      <c r="AKF35" s="433"/>
      <c r="AKG35" s="440"/>
      <c r="AKH35" s="441"/>
      <c r="AKK35" s="433"/>
      <c r="AKL35" s="440"/>
      <c r="AKM35" s="441"/>
      <c r="AKP35" s="433"/>
      <c r="AKQ35" s="440"/>
      <c r="AKR35" s="441"/>
      <c r="AKU35" s="433"/>
      <c r="AKV35" s="440"/>
      <c r="AKW35" s="441"/>
      <c r="AKZ35" s="433"/>
      <c r="ALA35" s="440"/>
      <c r="ALB35" s="441"/>
      <c r="ALE35" s="433"/>
      <c r="ALF35" s="440"/>
      <c r="ALG35" s="441"/>
      <c r="ALJ35" s="433"/>
      <c r="ALK35" s="440"/>
      <c r="ALL35" s="441"/>
      <c r="ALO35" s="433"/>
      <c r="ALP35" s="440"/>
      <c r="ALQ35" s="441"/>
      <c r="ALT35" s="433"/>
      <c r="ALU35" s="440"/>
      <c r="ALV35" s="441"/>
      <c r="ALY35" s="433"/>
      <c r="ALZ35" s="440"/>
      <c r="AMA35" s="441"/>
      <c r="AMD35" s="433"/>
      <c r="AME35" s="440"/>
      <c r="AMF35" s="441"/>
      <c r="AMI35" s="433"/>
      <c r="AMJ35" s="440"/>
      <c r="AMK35" s="441"/>
      <c r="AMN35" s="433"/>
      <c r="AMO35" s="440"/>
      <c r="AMP35" s="441"/>
      <c r="AMS35" s="433"/>
      <c r="AMT35" s="440"/>
      <c r="AMU35" s="441"/>
      <c r="AMX35" s="433"/>
      <c r="AMY35" s="440"/>
      <c r="AMZ35" s="441"/>
      <c r="ANC35" s="433"/>
      <c r="AND35" s="440"/>
      <c r="ANE35" s="441"/>
      <c r="ANH35" s="433"/>
      <c r="ANI35" s="440"/>
      <c r="ANJ35" s="441"/>
      <c r="ANM35" s="433"/>
      <c r="ANN35" s="440"/>
      <c r="ANO35" s="441"/>
      <c r="ANR35" s="433"/>
      <c r="ANS35" s="440"/>
      <c r="ANT35" s="441"/>
      <c r="ANW35" s="433"/>
      <c r="ANX35" s="440"/>
      <c r="ANY35" s="441"/>
      <c r="AOB35" s="433"/>
      <c r="AOC35" s="440"/>
      <c r="AOD35" s="441"/>
      <c r="AOG35" s="433"/>
      <c r="AOH35" s="440"/>
      <c r="AOI35" s="441"/>
      <c r="AOL35" s="433"/>
      <c r="AOM35" s="440"/>
      <c r="AON35" s="441"/>
      <c r="AOQ35" s="433"/>
      <c r="AOR35" s="440"/>
      <c r="AOS35" s="441"/>
      <c r="AOV35" s="433"/>
      <c r="AOW35" s="440"/>
      <c r="AOX35" s="441"/>
      <c r="APA35" s="433"/>
      <c r="APB35" s="440"/>
      <c r="APC35" s="441"/>
      <c r="APF35" s="433"/>
      <c r="APG35" s="440"/>
      <c r="APH35" s="441"/>
      <c r="APK35" s="433"/>
      <c r="APL35" s="440"/>
      <c r="APM35" s="441"/>
      <c r="APP35" s="433"/>
      <c r="APQ35" s="440"/>
      <c r="APR35" s="441"/>
      <c r="APU35" s="433"/>
      <c r="APV35" s="440"/>
      <c r="APW35" s="441"/>
      <c r="APZ35" s="433"/>
      <c r="AQA35" s="440"/>
      <c r="AQB35" s="441"/>
      <c r="AQE35" s="433"/>
      <c r="AQF35" s="440"/>
      <c r="AQG35" s="441"/>
      <c r="AQJ35" s="433"/>
      <c r="AQK35" s="440"/>
      <c r="AQL35" s="441"/>
      <c r="AQO35" s="433"/>
      <c r="AQP35" s="440"/>
      <c r="AQQ35" s="441"/>
      <c r="AQT35" s="433"/>
      <c r="AQU35" s="440"/>
      <c r="AQV35" s="441"/>
      <c r="AQY35" s="433"/>
      <c r="AQZ35" s="440"/>
      <c r="ARA35" s="441"/>
      <c r="ARD35" s="433"/>
      <c r="ARE35" s="440"/>
      <c r="ARF35" s="441"/>
      <c r="ARI35" s="433"/>
      <c r="ARJ35" s="440"/>
      <c r="ARK35" s="441"/>
      <c r="ARN35" s="433"/>
      <c r="ARO35" s="440"/>
      <c r="ARP35" s="441"/>
      <c r="ARS35" s="433"/>
      <c r="ART35" s="440"/>
      <c r="ARU35" s="441"/>
      <c r="ARX35" s="433"/>
      <c r="ARY35" s="440"/>
      <c r="ARZ35" s="441"/>
      <c r="ASC35" s="433"/>
      <c r="ASD35" s="440"/>
      <c r="ASE35" s="441"/>
      <c r="ASH35" s="433"/>
      <c r="ASI35" s="440"/>
      <c r="ASJ35" s="441"/>
      <c r="ASM35" s="433"/>
      <c r="ASN35" s="440"/>
      <c r="ASO35" s="441"/>
      <c r="ASR35" s="433"/>
      <c r="ASS35" s="440"/>
      <c r="AST35" s="441"/>
      <c r="ASW35" s="433"/>
      <c r="ASX35" s="440"/>
      <c r="ASY35" s="441"/>
      <c r="ATB35" s="433"/>
      <c r="ATC35" s="440"/>
      <c r="ATD35" s="441"/>
      <c r="ATG35" s="433"/>
      <c r="ATH35" s="440"/>
      <c r="ATI35" s="441"/>
      <c r="ATL35" s="433"/>
      <c r="ATM35" s="440"/>
      <c r="ATN35" s="441"/>
      <c r="ATQ35" s="433"/>
      <c r="ATR35" s="440"/>
      <c r="ATS35" s="441"/>
      <c r="ATV35" s="433"/>
      <c r="ATW35" s="440"/>
      <c r="ATX35" s="441"/>
      <c r="AUA35" s="433"/>
      <c r="AUB35" s="440"/>
      <c r="AUC35" s="441"/>
      <c r="AUF35" s="433"/>
      <c r="AUG35" s="440"/>
      <c r="AUH35" s="441"/>
      <c r="AUK35" s="433"/>
      <c r="AUL35" s="440"/>
      <c r="AUM35" s="441"/>
      <c r="AUP35" s="433"/>
      <c r="AUQ35" s="440"/>
      <c r="AUR35" s="441"/>
      <c r="AUU35" s="433"/>
      <c r="AUV35" s="440"/>
      <c r="AUW35" s="441"/>
      <c r="AUZ35" s="433"/>
      <c r="AVA35" s="440"/>
      <c r="AVB35" s="441"/>
      <c r="AVE35" s="433"/>
      <c r="AVF35" s="440"/>
      <c r="AVG35" s="441"/>
      <c r="AVJ35" s="433"/>
      <c r="AVK35" s="440"/>
      <c r="AVL35" s="441"/>
      <c r="AVO35" s="433"/>
      <c r="AVP35" s="440"/>
      <c r="AVQ35" s="441"/>
      <c r="AVT35" s="433"/>
      <c r="AVU35" s="440"/>
      <c r="AVV35" s="441"/>
      <c r="AVY35" s="433"/>
      <c r="AVZ35" s="440"/>
      <c r="AWA35" s="441"/>
      <c r="AWD35" s="433"/>
      <c r="AWE35" s="440"/>
      <c r="AWF35" s="441"/>
      <c r="AWI35" s="433"/>
      <c r="AWJ35" s="440"/>
      <c r="AWK35" s="441"/>
      <c r="AWN35" s="433"/>
      <c r="AWO35" s="440"/>
      <c r="AWP35" s="441"/>
      <c r="AWS35" s="433"/>
      <c r="AWT35" s="440"/>
      <c r="AWU35" s="441"/>
      <c r="AWX35" s="433"/>
      <c r="AWY35" s="440"/>
      <c r="AWZ35" s="441"/>
      <c r="AXC35" s="433"/>
      <c r="AXD35" s="440"/>
      <c r="AXE35" s="441"/>
      <c r="AXH35" s="433"/>
      <c r="AXI35" s="440"/>
      <c r="AXJ35" s="441"/>
      <c r="AXM35" s="433"/>
      <c r="AXN35" s="440"/>
      <c r="AXO35" s="441"/>
      <c r="AXR35" s="433"/>
      <c r="AXS35" s="440"/>
      <c r="AXT35" s="441"/>
      <c r="AXW35" s="433"/>
      <c r="AXX35" s="440"/>
      <c r="AXY35" s="441"/>
      <c r="AYB35" s="433"/>
      <c r="AYC35" s="440"/>
      <c r="AYD35" s="441"/>
      <c r="AYG35" s="433"/>
      <c r="AYH35" s="440"/>
      <c r="AYI35" s="441"/>
      <c r="AYL35" s="433"/>
      <c r="AYM35" s="440"/>
      <c r="AYN35" s="441"/>
      <c r="AYQ35" s="433"/>
      <c r="AYR35" s="440"/>
      <c r="AYS35" s="441"/>
      <c r="AYV35" s="433"/>
      <c r="AYW35" s="440"/>
      <c r="AYX35" s="441"/>
      <c r="AZA35" s="433"/>
      <c r="AZB35" s="440"/>
      <c r="AZC35" s="441"/>
      <c r="AZF35" s="433"/>
      <c r="AZG35" s="440"/>
      <c r="AZH35" s="441"/>
      <c r="AZK35" s="433"/>
      <c r="AZL35" s="440"/>
      <c r="AZM35" s="441"/>
      <c r="AZP35" s="433"/>
      <c r="AZQ35" s="440"/>
      <c r="AZR35" s="441"/>
      <c r="AZU35" s="433"/>
      <c r="AZV35" s="440"/>
      <c r="AZW35" s="441"/>
      <c r="AZZ35" s="433"/>
      <c r="BAA35" s="440"/>
      <c r="BAB35" s="441"/>
      <c r="BAE35" s="433"/>
      <c r="BAF35" s="440"/>
      <c r="BAG35" s="441"/>
      <c r="BAJ35" s="433"/>
      <c r="BAK35" s="440"/>
      <c r="BAL35" s="441"/>
      <c r="BAO35" s="433"/>
      <c r="BAP35" s="440"/>
      <c r="BAQ35" s="441"/>
      <c r="BAT35" s="433"/>
      <c r="BAU35" s="440"/>
      <c r="BAV35" s="441"/>
      <c r="BAY35" s="433"/>
      <c r="BAZ35" s="440"/>
      <c r="BBA35" s="441"/>
      <c r="BBD35" s="433"/>
      <c r="BBE35" s="440"/>
      <c r="BBF35" s="441"/>
      <c r="BBI35" s="433"/>
      <c r="BBJ35" s="440"/>
      <c r="BBK35" s="441"/>
      <c r="BBN35" s="433"/>
      <c r="BBO35" s="440"/>
      <c r="BBP35" s="441"/>
      <c r="BBS35" s="433"/>
      <c r="BBT35" s="440"/>
      <c r="BBU35" s="441"/>
      <c r="BBX35" s="433"/>
      <c r="BBY35" s="440"/>
      <c r="BBZ35" s="441"/>
      <c r="BCC35" s="433"/>
      <c r="BCD35" s="440"/>
      <c r="BCE35" s="441"/>
      <c r="BCH35" s="433"/>
      <c r="BCI35" s="440"/>
      <c r="BCJ35" s="441"/>
      <c r="BCM35" s="433"/>
      <c r="BCN35" s="440"/>
      <c r="BCO35" s="441"/>
      <c r="BCR35" s="433"/>
      <c r="BCS35" s="440"/>
      <c r="BCT35" s="441"/>
      <c r="BCW35" s="433"/>
      <c r="BCX35" s="440"/>
      <c r="BCY35" s="441"/>
      <c r="BDB35" s="433"/>
      <c r="BDC35" s="440"/>
      <c r="BDD35" s="441"/>
      <c r="BDG35" s="433"/>
      <c r="BDH35" s="440"/>
      <c r="BDI35" s="441"/>
      <c r="BDL35" s="433"/>
      <c r="BDM35" s="440"/>
      <c r="BDN35" s="441"/>
      <c r="BDQ35" s="433"/>
      <c r="BDR35" s="440"/>
      <c r="BDS35" s="441"/>
      <c r="BDV35" s="433"/>
      <c r="BDW35" s="440"/>
      <c r="BDX35" s="441"/>
      <c r="BEA35" s="433"/>
      <c r="BEB35" s="440"/>
      <c r="BEC35" s="441"/>
      <c r="BEF35" s="433"/>
      <c r="BEG35" s="440"/>
      <c r="BEH35" s="441"/>
      <c r="BEK35" s="433"/>
      <c r="BEL35" s="440"/>
      <c r="BEM35" s="441"/>
      <c r="BEP35" s="433"/>
      <c r="BEQ35" s="440"/>
      <c r="BER35" s="441"/>
      <c r="BEU35" s="433"/>
      <c r="BEV35" s="440"/>
      <c r="BEW35" s="441"/>
      <c r="BEZ35" s="433"/>
      <c r="BFA35" s="440"/>
      <c r="BFB35" s="441"/>
      <c r="BFE35" s="433"/>
      <c r="BFF35" s="440"/>
      <c r="BFG35" s="441"/>
      <c r="BFJ35" s="433"/>
      <c r="BFK35" s="440"/>
      <c r="BFL35" s="441"/>
      <c r="BFO35" s="433"/>
      <c r="BFP35" s="440"/>
      <c r="BFQ35" s="441"/>
      <c r="BFT35" s="433"/>
      <c r="BFU35" s="440"/>
      <c r="BFV35" s="441"/>
      <c r="BFY35" s="433"/>
      <c r="BFZ35" s="440"/>
      <c r="BGA35" s="441"/>
      <c r="BGD35" s="433"/>
      <c r="BGE35" s="440"/>
      <c r="BGF35" s="441"/>
      <c r="BGI35" s="433"/>
      <c r="BGJ35" s="440"/>
      <c r="BGK35" s="441"/>
      <c r="BGN35" s="433"/>
      <c r="BGO35" s="440"/>
      <c r="BGP35" s="441"/>
      <c r="BGS35" s="433"/>
      <c r="BGT35" s="440"/>
      <c r="BGU35" s="441"/>
      <c r="BGX35" s="433"/>
      <c r="BGY35" s="440"/>
      <c r="BGZ35" s="441"/>
      <c r="BHC35" s="433"/>
      <c r="BHD35" s="440"/>
      <c r="BHE35" s="441"/>
      <c r="BHH35" s="433"/>
      <c r="BHI35" s="440"/>
      <c r="BHJ35" s="441"/>
      <c r="BHM35" s="433"/>
      <c r="BHN35" s="440"/>
      <c r="BHO35" s="441"/>
      <c r="BHR35" s="433"/>
      <c r="BHS35" s="440"/>
      <c r="BHT35" s="441"/>
      <c r="BHW35" s="433"/>
      <c r="BHX35" s="440"/>
      <c r="BHY35" s="441"/>
      <c r="BIB35" s="433"/>
      <c r="BIC35" s="440"/>
      <c r="BID35" s="441"/>
      <c r="BIG35" s="433"/>
      <c r="BIH35" s="440"/>
      <c r="BII35" s="441"/>
      <c r="BIL35" s="433"/>
      <c r="BIM35" s="440"/>
      <c r="BIN35" s="441"/>
      <c r="BIQ35" s="433"/>
      <c r="BIR35" s="440"/>
      <c r="BIS35" s="441"/>
      <c r="BIV35" s="433"/>
      <c r="BIW35" s="440"/>
      <c r="BIX35" s="441"/>
      <c r="BJA35" s="433"/>
      <c r="BJB35" s="440"/>
      <c r="BJC35" s="441"/>
      <c r="BJF35" s="433"/>
      <c r="BJG35" s="440"/>
      <c r="BJH35" s="441"/>
      <c r="BJK35" s="433"/>
      <c r="BJL35" s="440"/>
      <c r="BJM35" s="441"/>
      <c r="BJP35" s="433"/>
      <c r="BJQ35" s="440"/>
      <c r="BJR35" s="441"/>
      <c r="BJU35" s="433"/>
      <c r="BJV35" s="440"/>
      <c r="BJW35" s="441"/>
      <c r="BJZ35" s="433"/>
      <c r="BKA35" s="440"/>
      <c r="BKB35" s="441"/>
      <c r="BKE35" s="433"/>
      <c r="BKF35" s="440"/>
      <c r="BKG35" s="441"/>
      <c r="BKJ35" s="433"/>
      <c r="BKK35" s="440"/>
      <c r="BKL35" s="441"/>
      <c r="BKO35" s="433"/>
      <c r="BKP35" s="440"/>
      <c r="BKQ35" s="441"/>
      <c r="BKT35" s="433"/>
      <c r="BKU35" s="440"/>
      <c r="BKV35" s="441"/>
      <c r="BKY35" s="433"/>
      <c r="BKZ35" s="440"/>
      <c r="BLA35" s="441"/>
      <c r="BLD35" s="433"/>
      <c r="BLE35" s="440"/>
      <c r="BLF35" s="441"/>
      <c r="BLI35" s="433"/>
      <c r="BLJ35" s="440"/>
      <c r="BLK35" s="441"/>
      <c r="BLN35" s="433"/>
      <c r="BLO35" s="440"/>
      <c r="BLP35" s="441"/>
      <c r="BLS35" s="433"/>
      <c r="BLT35" s="440"/>
      <c r="BLU35" s="441"/>
      <c r="BLX35" s="433"/>
      <c r="BLY35" s="440"/>
      <c r="BLZ35" s="441"/>
      <c r="BMC35" s="433"/>
      <c r="BMD35" s="440"/>
      <c r="BME35" s="441"/>
      <c r="BMH35" s="433"/>
      <c r="BMI35" s="440"/>
      <c r="BMJ35" s="441"/>
      <c r="BMM35" s="433"/>
      <c r="BMN35" s="440"/>
      <c r="BMO35" s="441"/>
      <c r="BMR35" s="433"/>
      <c r="BMS35" s="440"/>
      <c r="BMT35" s="441"/>
      <c r="BMW35" s="433"/>
      <c r="BMX35" s="440"/>
      <c r="BMY35" s="441"/>
      <c r="BNB35" s="433"/>
      <c r="BNC35" s="440"/>
      <c r="BND35" s="441"/>
      <c r="BNG35" s="433"/>
      <c r="BNH35" s="440"/>
      <c r="BNI35" s="441"/>
      <c r="BNL35" s="433"/>
      <c r="BNM35" s="440"/>
      <c r="BNN35" s="441"/>
      <c r="BNQ35" s="433"/>
      <c r="BNR35" s="440"/>
      <c r="BNS35" s="441"/>
      <c r="BNV35" s="433"/>
      <c r="BNW35" s="440"/>
      <c r="BNX35" s="441"/>
      <c r="BOA35" s="433"/>
      <c r="BOB35" s="440"/>
      <c r="BOC35" s="441"/>
      <c r="BOF35" s="433"/>
      <c r="BOG35" s="440"/>
      <c r="BOH35" s="441"/>
      <c r="BOK35" s="433"/>
      <c r="BOL35" s="440"/>
      <c r="BOM35" s="441"/>
      <c r="BOP35" s="433"/>
      <c r="BOQ35" s="440"/>
      <c r="BOR35" s="441"/>
      <c r="BOU35" s="433"/>
      <c r="BOV35" s="440"/>
      <c r="BOW35" s="441"/>
      <c r="BOZ35" s="433"/>
      <c r="BPA35" s="440"/>
      <c r="BPB35" s="441"/>
      <c r="BPE35" s="433"/>
      <c r="BPF35" s="440"/>
      <c r="BPG35" s="441"/>
      <c r="BPJ35" s="433"/>
      <c r="BPK35" s="440"/>
      <c r="BPL35" s="441"/>
      <c r="BPO35" s="433"/>
      <c r="BPP35" s="440"/>
      <c r="BPQ35" s="441"/>
      <c r="BPT35" s="433"/>
      <c r="BPU35" s="440"/>
      <c r="BPV35" s="441"/>
      <c r="BPY35" s="433"/>
      <c r="BPZ35" s="440"/>
      <c r="BQA35" s="441"/>
      <c r="BQD35" s="433"/>
      <c r="BQE35" s="440"/>
      <c r="BQF35" s="441"/>
      <c r="BQI35" s="433"/>
      <c r="BQJ35" s="440"/>
      <c r="BQK35" s="441"/>
      <c r="BQN35" s="433"/>
      <c r="BQO35" s="440"/>
      <c r="BQP35" s="441"/>
      <c r="BQS35" s="433"/>
      <c r="BQT35" s="440"/>
      <c r="BQU35" s="441"/>
      <c r="BQX35" s="433"/>
      <c r="BQY35" s="440"/>
      <c r="BQZ35" s="441"/>
      <c r="BRC35" s="433"/>
      <c r="BRD35" s="440"/>
      <c r="BRE35" s="441"/>
      <c r="BRH35" s="433"/>
      <c r="BRI35" s="440"/>
      <c r="BRJ35" s="441"/>
      <c r="BRM35" s="433"/>
      <c r="BRN35" s="440"/>
      <c r="BRO35" s="441"/>
      <c r="BRR35" s="433"/>
      <c r="BRS35" s="440"/>
      <c r="BRT35" s="441"/>
      <c r="BRW35" s="433"/>
      <c r="BRX35" s="440"/>
      <c r="BRY35" s="441"/>
      <c r="BSB35" s="433"/>
      <c r="BSC35" s="440"/>
      <c r="BSD35" s="441"/>
      <c r="BSG35" s="433"/>
      <c r="BSH35" s="440"/>
      <c r="BSI35" s="441"/>
      <c r="BSL35" s="433"/>
      <c r="BSM35" s="440"/>
      <c r="BSN35" s="441"/>
      <c r="BSQ35" s="433"/>
      <c r="BSR35" s="440"/>
      <c r="BSS35" s="441"/>
      <c r="BSV35" s="433"/>
      <c r="BSW35" s="440"/>
      <c r="BSX35" s="441"/>
      <c r="BTA35" s="433"/>
      <c r="BTB35" s="440"/>
      <c r="BTC35" s="441"/>
      <c r="BTF35" s="433"/>
      <c r="BTG35" s="440"/>
      <c r="BTH35" s="441"/>
      <c r="BTK35" s="433"/>
      <c r="BTL35" s="440"/>
      <c r="BTM35" s="441"/>
      <c r="BTP35" s="433"/>
      <c r="BTQ35" s="440"/>
      <c r="BTR35" s="441"/>
      <c r="BTU35" s="433"/>
      <c r="BTV35" s="440"/>
      <c r="BTW35" s="441"/>
      <c r="BTZ35" s="433"/>
      <c r="BUA35" s="440"/>
      <c r="BUB35" s="441"/>
      <c r="BUE35" s="433"/>
      <c r="BUF35" s="440"/>
      <c r="BUG35" s="441"/>
      <c r="BUJ35" s="433"/>
      <c r="BUK35" s="440"/>
      <c r="BUL35" s="441"/>
      <c r="BUO35" s="433"/>
      <c r="BUP35" s="440"/>
      <c r="BUQ35" s="441"/>
      <c r="BUT35" s="433"/>
      <c r="BUU35" s="440"/>
      <c r="BUV35" s="441"/>
      <c r="BUY35" s="433"/>
      <c r="BUZ35" s="440"/>
      <c r="BVA35" s="441"/>
      <c r="BVD35" s="433"/>
      <c r="BVE35" s="440"/>
      <c r="BVF35" s="441"/>
      <c r="BVI35" s="433"/>
      <c r="BVJ35" s="440"/>
      <c r="BVK35" s="441"/>
      <c r="BVN35" s="433"/>
      <c r="BVO35" s="440"/>
      <c r="BVP35" s="441"/>
      <c r="BVS35" s="433"/>
      <c r="BVT35" s="440"/>
      <c r="BVU35" s="441"/>
      <c r="BVX35" s="433"/>
      <c r="BVY35" s="440"/>
      <c r="BVZ35" s="441"/>
      <c r="BWC35" s="433"/>
      <c r="BWD35" s="440"/>
      <c r="BWE35" s="441"/>
      <c r="BWH35" s="433"/>
      <c r="BWI35" s="440"/>
      <c r="BWJ35" s="441"/>
      <c r="BWM35" s="433"/>
      <c r="BWN35" s="440"/>
      <c r="BWO35" s="441"/>
      <c r="BWR35" s="433"/>
      <c r="BWS35" s="440"/>
      <c r="BWT35" s="441"/>
      <c r="BWW35" s="433"/>
      <c r="BWX35" s="440"/>
      <c r="BWY35" s="441"/>
      <c r="BXB35" s="433"/>
      <c r="BXC35" s="440"/>
      <c r="BXD35" s="441"/>
      <c r="BXG35" s="433"/>
      <c r="BXH35" s="440"/>
      <c r="BXI35" s="441"/>
      <c r="BXL35" s="433"/>
      <c r="BXM35" s="440"/>
      <c r="BXN35" s="441"/>
      <c r="BXQ35" s="433"/>
      <c r="BXR35" s="440"/>
      <c r="BXS35" s="441"/>
      <c r="BXV35" s="433"/>
      <c r="BXW35" s="440"/>
      <c r="BXX35" s="441"/>
      <c r="BYA35" s="433"/>
      <c r="BYB35" s="440"/>
      <c r="BYC35" s="441"/>
      <c r="BYF35" s="433"/>
      <c r="BYG35" s="440"/>
      <c r="BYH35" s="441"/>
      <c r="BYK35" s="433"/>
      <c r="BYL35" s="440"/>
      <c r="BYM35" s="441"/>
      <c r="BYP35" s="433"/>
      <c r="BYQ35" s="440"/>
      <c r="BYR35" s="441"/>
      <c r="BYU35" s="433"/>
      <c r="BYV35" s="440"/>
      <c r="BYW35" s="441"/>
      <c r="BYZ35" s="433"/>
      <c r="BZA35" s="440"/>
      <c r="BZB35" s="441"/>
      <c r="BZE35" s="433"/>
      <c r="BZF35" s="440"/>
      <c r="BZG35" s="441"/>
      <c r="BZJ35" s="433"/>
      <c r="BZK35" s="440"/>
      <c r="BZL35" s="441"/>
      <c r="BZO35" s="433"/>
      <c r="BZP35" s="440"/>
      <c r="BZQ35" s="441"/>
      <c r="BZT35" s="433"/>
      <c r="BZU35" s="440"/>
      <c r="BZV35" s="441"/>
      <c r="BZY35" s="433"/>
      <c r="BZZ35" s="440"/>
      <c r="CAA35" s="441"/>
      <c r="CAD35" s="433"/>
      <c r="CAE35" s="440"/>
      <c r="CAF35" s="441"/>
      <c r="CAI35" s="433"/>
      <c r="CAJ35" s="440"/>
      <c r="CAK35" s="441"/>
      <c r="CAN35" s="433"/>
      <c r="CAO35" s="440"/>
      <c r="CAP35" s="441"/>
      <c r="CAS35" s="433"/>
      <c r="CAT35" s="440"/>
      <c r="CAU35" s="441"/>
      <c r="CAX35" s="433"/>
      <c r="CAY35" s="440"/>
      <c r="CAZ35" s="441"/>
      <c r="CBC35" s="433"/>
      <c r="CBD35" s="440"/>
      <c r="CBE35" s="441"/>
      <c r="CBH35" s="433"/>
      <c r="CBI35" s="440"/>
      <c r="CBJ35" s="441"/>
      <c r="CBM35" s="433"/>
      <c r="CBN35" s="440"/>
      <c r="CBO35" s="441"/>
      <c r="CBR35" s="433"/>
      <c r="CBS35" s="440"/>
      <c r="CBT35" s="441"/>
      <c r="CBW35" s="433"/>
      <c r="CBX35" s="440"/>
      <c r="CBY35" s="441"/>
      <c r="CCB35" s="433"/>
      <c r="CCC35" s="440"/>
      <c r="CCD35" s="441"/>
      <c r="CCG35" s="433"/>
      <c r="CCH35" s="440"/>
      <c r="CCI35" s="441"/>
      <c r="CCL35" s="433"/>
      <c r="CCM35" s="440"/>
      <c r="CCN35" s="441"/>
      <c r="CCQ35" s="433"/>
      <c r="CCR35" s="440"/>
      <c r="CCS35" s="441"/>
      <c r="CCV35" s="433"/>
      <c r="CCW35" s="440"/>
      <c r="CCX35" s="441"/>
      <c r="CDA35" s="433"/>
      <c r="CDB35" s="440"/>
      <c r="CDC35" s="441"/>
      <c r="CDF35" s="433"/>
      <c r="CDG35" s="440"/>
      <c r="CDH35" s="441"/>
      <c r="CDK35" s="433"/>
      <c r="CDL35" s="440"/>
      <c r="CDM35" s="441"/>
      <c r="CDP35" s="433"/>
      <c r="CDQ35" s="440"/>
      <c r="CDR35" s="441"/>
      <c r="CDU35" s="433"/>
      <c r="CDV35" s="440"/>
      <c r="CDW35" s="441"/>
      <c r="CDZ35" s="433"/>
      <c r="CEA35" s="440"/>
      <c r="CEB35" s="441"/>
      <c r="CEE35" s="433"/>
      <c r="CEF35" s="440"/>
      <c r="CEG35" s="441"/>
      <c r="CEJ35" s="433"/>
      <c r="CEK35" s="440"/>
      <c r="CEL35" s="441"/>
      <c r="CEO35" s="433"/>
      <c r="CEP35" s="440"/>
      <c r="CEQ35" s="441"/>
      <c r="CET35" s="433"/>
      <c r="CEU35" s="440"/>
      <c r="CEV35" s="441"/>
      <c r="CEY35" s="433"/>
      <c r="CEZ35" s="440"/>
      <c r="CFA35" s="441"/>
      <c r="CFD35" s="433"/>
      <c r="CFE35" s="440"/>
      <c r="CFF35" s="441"/>
      <c r="CFI35" s="433"/>
      <c r="CFJ35" s="440"/>
      <c r="CFK35" s="441"/>
      <c r="CFN35" s="433"/>
      <c r="CFO35" s="440"/>
      <c r="CFP35" s="441"/>
      <c r="CFS35" s="433"/>
      <c r="CFT35" s="440"/>
      <c r="CFU35" s="441"/>
      <c r="CFX35" s="433"/>
      <c r="CFY35" s="440"/>
      <c r="CFZ35" s="441"/>
      <c r="CGC35" s="433"/>
      <c r="CGD35" s="440"/>
      <c r="CGE35" s="441"/>
      <c r="CGH35" s="433"/>
      <c r="CGI35" s="440"/>
      <c r="CGJ35" s="441"/>
      <c r="CGM35" s="433"/>
      <c r="CGN35" s="440"/>
      <c r="CGO35" s="441"/>
      <c r="CGR35" s="433"/>
      <c r="CGS35" s="440"/>
      <c r="CGT35" s="441"/>
      <c r="CGW35" s="433"/>
      <c r="CGX35" s="440"/>
      <c r="CGY35" s="441"/>
      <c r="CHB35" s="433"/>
      <c r="CHC35" s="440"/>
      <c r="CHD35" s="441"/>
      <c r="CHG35" s="433"/>
      <c r="CHH35" s="440"/>
      <c r="CHI35" s="441"/>
      <c r="CHL35" s="433"/>
      <c r="CHM35" s="440"/>
      <c r="CHN35" s="441"/>
      <c r="CHQ35" s="433"/>
      <c r="CHR35" s="440"/>
      <c r="CHS35" s="441"/>
      <c r="CHV35" s="433"/>
      <c r="CHW35" s="440"/>
      <c r="CHX35" s="441"/>
      <c r="CIA35" s="433"/>
      <c r="CIB35" s="440"/>
      <c r="CIC35" s="441"/>
      <c r="CIF35" s="433"/>
      <c r="CIG35" s="440"/>
      <c r="CIH35" s="441"/>
      <c r="CIK35" s="433"/>
      <c r="CIL35" s="440"/>
      <c r="CIM35" s="441"/>
      <c r="CIP35" s="433"/>
      <c r="CIQ35" s="440"/>
      <c r="CIR35" s="441"/>
      <c r="CIU35" s="433"/>
      <c r="CIV35" s="440"/>
      <c r="CIW35" s="441"/>
      <c r="CIZ35" s="433"/>
      <c r="CJA35" s="440"/>
      <c r="CJB35" s="441"/>
      <c r="CJE35" s="433"/>
      <c r="CJF35" s="440"/>
      <c r="CJG35" s="441"/>
      <c r="CJJ35" s="433"/>
      <c r="CJK35" s="440"/>
      <c r="CJL35" s="441"/>
      <c r="CJO35" s="433"/>
      <c r="CJP35" s="440"/>
      <c r="CJQ35" s="441"/>
      <c r="CJT35" s="433"/>
      <c r="CJU35" s="440"/>
      <c r="CJV35" s="441"/>
      <c r="CJY35" s="433"/>
      <c r="CJZ35" s="440"/>
      <c r="CKA35" s="441"/>
      <c r="CKD35" s="433"/>
      <c r="CKE35" s="440"/>
      <c r="CKF35" s="441"/>
      <c r="CKI35" s="433"/>
      <c r="CKJ35" s="440"/>
      <c r="CKK35" s="441"/>
      <c r="CKN35" s="433"/>
      <c r="CKO35" s="440"/>
      <c r="CKP35" s="441"/>
      <c r="CKS35" s="433"/>
      <c r="CKT35" s="440"/>
      <c r="CKU35" s="441"/>
      <c r="CKX35" s="433"/>
      <c r="CKY35" s="440"/>
      <c r="CKZ35" s="441"/>
      <c r="CLC35" s="433"/>
      <c r="CLD35" s="440"/>
      <c r="CLE35" s="441"/>
      <c r="CLH35" s="433"/>
      <c r="CLI35" s="440"/>
      <c r="CLJ35" s="441"/>
      <c r="CLM35" s="433"/>
      <c r="CLN35" s="440"/>
      <c r="CLO35" s="441"/>
      <c r="CLR35" s="433"/>
      <c r="CLS35" s="440"/>
      <c r="CLT35" s="441"/>
      <c r="CLW35" s="433"/>
      <c r="CLX35" s="440"/>
      <c r="CLY35" s="441"/>
      <c r="CMB35" s="433"/>
      <c r="CMC35" s="440"/>
      <c r="CMD35" s="441"/>
      <c r="CMG35" s="433"/>
      <c r="CMH35" s="440"/>
      <c r="CMI35" s="441"/>
      <c r="CML35" s="433"/>
      <c r="CMM35" s="440"/>
      <c r="CMN35" s="441"/>
      <c r="CMQ35" s="433"/>
      <c r="CMR35" s="440"/>
      <c r="CMS35" s="441"/>
      <c r="CMV35" s="433"/>
      <c r="CMW35" s="440"/>
      <c r="CMX35" s="441"/>
      <c r="CNA35" s="433"/>
      <c r="CNB35" s="440"/>
      <c r="CNC35" s="441"/>
      <c r="CNF35" s="433"/>
      <c r="CNG35" s="440"/>
      <c r="CNH35" s="441"/>
      <c r="CNK35" s="433"/>
      <c r="CNL35" s="440"/>
      <c r="CNM35" s="441"/>
      <c r="CNP35" s="433"/>
      <c r="CNQ35" s="440"/>
      <c r="CNR35" s="441"/>
      <c r="CNU35" s="433"/>
      <c r="CNV35" s="440"/>
      <c r="CNW35" s="441"/>
      <c r="CNZ35" s="433"/>
      <c r="COA35" s="440"/>
      <c r="COB35" s="441"/>
      <c r="COE35" s="433"/>
      <c r="COF35" s="440"/>
      <c r="COG35" s="441"/>
      <c r="COJ35" s="433"/>
      <c r="COK35" s="440"/>
      <c r="COL35" s="441"/>
      <c r="COO35" s="433"/>
      <c r="COP35" s="440"/>
      <c r="COQ35" s="441"/>
      <c r="COT35" s="433"/>
      <c r="COU35" s="440"/>
      <c r="COV35" s="441"/>
      <c r="COY35" s="433"/>
      <c r="COZ35" s="440"/>
      <c r="CPA35" s="441"/>
      <c r="CPD35" s="433"/>
      <c r="CPE35" s="440"/>
      <c r="CPF35" s="441"/>
      <c r="CPI35" s="433"/>
      <c r="CPJ35" s="440"/>
      <c r="CPK35" s="441"/>
      <c r="CPN35" s="433"/>
      <c r="CPO35" s="440"/>
      <c r="CPP35" s="441"/>
      <c r="CPS35" s="433"/>
      <c r="CPT35" s="440"/>
      <c r="CPU35" s="441"/>
      <c r="CPX35" s="433"/>
      <c r="CPY35" s="440"/>
      <c r="CPZ35" s="441"/>
      <c r="CQC35" s="433"/>
      <c r="CQD35" s="440"/>
      <c r="CQE35" s="441"/>
      <c r="CQH35" s="433"/>
      <c r="CQI35" s="440"/>
      <c r="CQJ35" s="441"/>
      <c r="CQM35" s="433"/>
      <c r="CQN35" s="440"/>
      <c r="CQO35" s="441"/>
      <c r="CQR35" s="433"/>
      <c r="CQS35" s="440"/>
      <c r="CQT35" s="441"/>
      <c r="CQW35" s="433"/>
      <c r="CQX35" s="440"/>
      <c r="CQY35" s="441"/>
      <c r="CRB35" s="433"/>
      <c r="CRC35" s="440"/>
      <c r="CRD35" s="441"/>
      <c r="CRG35" s="433"/>
      <c r="CRH35" s="440"/>
      <c r="CRI35" s="441"/>
      <c r="CRL35" s="433"/>
      <c r="CRM35" s="440"/>
      <c r="CRN35" s="441"/>
      <c r="CRQ35" s="433"/>
      <c r="CRR35" s="440"/>
      <c r="CRS35" s="441"/>
      <c r="CRV35" s="433"/>
      <c r="CRW35" s="440"/>
      <c r="CRX35" s="441"/>
      <c r="CSA35" s="433"/>
      <c r="CSB35" s="440"/>
      <c r="CSC35" s="441"/>
      <c r="CSF35" s="433"/>
      <c r="CSG35" s="440"/>
      <c r="CSH35" s="441"/>
      <c r="CSK35" s="433"/>
      <c r="CSL35" s="440"/>
      <c r="CSM35" s="441"/>
      <c r="CSP35" s="433"/>
      <c r="CSQ35" s="440"/>
      <c r="CSR35" s="441"/>
      <c r="CSU35" s="433"/>
      <c r="CSV35" s="440"/>
      <c r="CSW35" s="441"/>
      <c r="CSZ35" s="433"/>
      <c r="CTA35" s="440"/>
      <c r="CTB35" s="441"/>
      <c r="CTE35" s="433"/>
      <c r="CTF35" s="440"/>
      <c r="CTG35" s="441"/>
      <c r="CTJ35" s="433"/>
      <c r="CTK35" s="440"/>
      <c r="CTL35" s="441"/>
      <c r="CTO35" s="433"/>
      <c r="CTP35" s="440"/>
      <c r="CTQ35" s="441"/>
      <c r="CTT35" s="433"/>
      <c r="CTU35" s="440"/>
      <c r="CTV35" s="441"/>
      <c r="CTY35" s="433"/>
      <c r="CTZ35" s="440"/>
      <c r="CUA35" s="441"/>
      <c r="CUD35" s="433"/>
      <c r="CUE35" s="440"/>
      <c r="CUF35" s="441"/>
      <c r="CUI35" s="433"/>
      <c r="CUJ35" s="440"/>
      <c r="CUK35" s="441"/>
      <c r="CUN35" s="433"/>
      <c r="CUO35" s="440"/>
      <c r="CUP35" s="441"/>
      <c r="CUS35" s="433"/>
      <c r="CUT35" s="440"/>
      <c r="CUU35" s="441"/>
      <c r="CUX35" s="433"/>
      <c r="CUY35" s="440"/>
      <c r="CUZ35" s="441"/>
      <c r="CVC35" s="433"/>
      <c r="CVD35" s="440"/>
      <c r="CVE35" s="441"/>
      <c r="CVH35" s="433"/>
      <c r="CVI35" s="440"/>
      <c r="CVJ35" s="441"/>
      <c r="CVM35" s="433"/>
      <c r="CVN35" s="440"/>
      <c r="CVO35" s="441"/>
      <c r="CVR35" s="433"/>
      <c r="CVS35" s="440"/>
      <c r="CVT35" s="441"/>
      <c r="CVW35" s="433"/>
      <c r="CVX35" s="440"/>
      <c r="CVY35" s="441"/>
      <c r="CWB35" s="433"/>
      <c r="CWC35" s="440"/>
      <c r="CWD35" s="441"/>
      <c r="CWG35" s="433"/>
      <c r="CWH35" s="440"/>
      <c r="CWI35" s="441"/>
      <c r="CWL35" s="433"/>
      <c r="CWM35" s="440"/>
      <c r="CWN35" s="441"/>
      <c r="CWQ35" s="433"/>
      <c r="CWR35" s="440"/>
      <c r="CWS35" s="441"/>
      <c r="CWV35" s="433"/>
      <c r="CWW35" s="440"/>
      <c r="CWX35" s="441"/>
      <c r="CXA35" s="433"/>
      <c r="CXB35" s="440"/>
      <c r="CXC35" s="441"/>
      <c r="CXF35" s="433"/>
      <c r="CXG35" s="440"/>
      <c r="CXH35" s="441"/>
      <c r="CXK35" s="433"/>
      <c r="CXL35" s="440"/>
      <c r="CXM35" s="441"/>
      <c r="CXP35" s="433"/>
      <c r="CXQ35" s="440"/>
      <c r="CXR35" s="441"/>
      <c r="CXU35" s="433"/>
      <c r="CXV35" s="440"/>
      <c r="CXW35" s="441"/>
      <c r="CXZ35" s="433"/>
      <c r="CYA35" s="440"/>
      <c r="CYB35" s="441"/>
      <c r="CYE35" s="433"/>
      <c r="CYF35" s="440"/>
      <c r="CYG35" s="441"/>
      <c r="CYJ35" s="433"/>
      <c r="CYK35" s="440"/>
      <c r="CYL35" s="441"/>
      <c r="CYO35" s="433"/>
      <c r="CYP35" s="440"/>
      <c r="CYQ35" s="441"/>
      <c r="CYT35" s="433"/>
      <c r="CYU35" s="440"/>
      <c r="CYV35" s="441"/>
      <c r="CYY35" s="433"/>
      <c r="CYZ35" s="440"/>
      <c r="CZA35" s="441"/>
      <c r="CZD35" s="433"/>
      <c r="CZE35" s="440"/>
      <c r="CZF35" s="441"/>
      <c r="CZI35" s="433"/>
      <c r="CZJ35" s="440"/>
      <c r="CZK35" s="441"/>
      <c r="CZN35" s="433"/>
      <c r="CZO35" s="440"/>
      <c r="CZP35" s="441"/>
      <c r="CZS35" s="433"/>
      <c r="CZT35" s="440"/>
      <c r="CZU35" s="441"/>
      <c r="CZX35" s="433"/>
      <c r="CZY35" s="440"/>
      <c r="CZZ35" s="441"/>
      <c r="DAC35" s="433"/>
      <c r="DAD35" s="440"/>
      <c r="DAE35" s="441"/>
      <c r="DAH35" s="433"/>
      <c r="DAI35" s="440"/>
      <c r="DAJ35" s="441"/>
      <c r="DAM35" s="433"/>
      <c r="DAN35" s="440"/>
      <c r="DAO35" s="441"/>
      <c r="DAR35" s="433"/>
      <c r="DAS35" s="440"/>
      <c r="DAT35" s="441"/>
      <c r="DAW35" s="433"/>
      <c r="DAX35" s="440"/>
      <c r="DAY35" s="441"/>
      <c r="DBB35" s="433"/>
      <c r="DBC35" s="440"/>
      <c r="DBD35" s="441"/>
      <c r="DBG35" s="433"/>
      <c r="DBH35" s="440"/>
      <c r="DBI35" s="441"/>
      <c r="DBL35" s="433"/>
      <c r="DBM35" s="440"/>
      <c r="DBN35" s="441"/>
      <c r="DBQ35" s="433"/>
      <c r="DBR35" s="440"/>
      <c r="DBS35" s="441"/>
      <c r="DBV35" s="433"/>
      <c r="DBW35" s="440"/>
      <c r="DBX35" s="441"/>
      <c r="DCA35" s="433"/>
      <c r="DCB35" s="440"/>
      <c r="DCC35" s="441"/>
      <c r="DCF35" s="433"/>
      <c r="DCG35" s="440"/>
      <c r="DCH35" s="441"/>
      <c r="DCK35" s="433"/>
      <c r="DCL35" s="440"/>
      <c r="DCM35" s="441"/>
      <c r="DCP35" s="433"/>
      <c r="DCQ35" s="440"/>
      <c r="DCR35" s="441"/>
      <c r="DCU35" s="433"/>
      <c r="DCV35" s="440"/>
      <c r="DCW35" s="441"/>
      <c r="DCZ35" s="433"/>
      <c r="DDA35" s="440"/>
      <c r="DDB35" s="441"/>
      <c r="DDE35" s="433"/>
      <c r="DDF35" s="440"/>
      <c r="DDG35" s="441"/>
      <c r="DDJ35" s="433"/>
      <c r="DDK35" s="440"/>
      <c r="DDL35" s="441"/>
      <c r="DDO35" s="433"/>
      <c r="DDP35" s="440"/>
      <c r="DDQ35" s="441"/>
      <c r="DDT35" s="433"/>
      <c r="DDU35" s="440"/>
      <c r="DDV35" s="441"/>
      <c r="DDY35" s="433"/>
      <c r="DDZ35" s="440"/>
      <c r="DEA35" s="441"/>
      <c r="DED35" s="433"/>
      <c r="DEE35" s="440"/>
      <c r="DEF35" s="441"/>
      <c r="DEI35" s="433"/>
      <c r="DEJ35" s="440"/>
      <c r="DEK35" s="441"/>
      <c r="DEN35" s="433"/>
      <c r="DEO35" s="440"/>
      <c r="DEP35" s="441"/>
      <c r="DES35" s="433"/>
      <c r="DET35" s="440"/>
      <c r="DEU35" s="441"/>
      <c r="DEX35" s="433"/>
      <c r="DEY35" s="440"/>
      <c r="DEZ35" s="441"/>
      <c r="DFC35" s="433"/>
      <c r="DFD35" s="440"/>
      <c r="DFE35" s="441"/>
      <c r="DFH35" s="433"/>
      <c r="DFI35" s="440"/>
      <c r="DFJ35" s="441"/>
      <c r="DFM35" s="433"/>
      <c r="DFN35" s="440"/>
      <c r="DFO35" s="441"/>
      <c r="DFR35" s="433"/>
      <c r="DFS35" s="440"/>
      <c r="DFT35" s="441"/>
      <c r="DFW35" s="433"/>
      <c r="DFX35" s="440"/>
      <c r="DFY35" s="441"/>
      <c r="DGB35" s="433"/>
      <c r="DGC35" s="440"/>
      <c r="DGD35" s="441"/>
      <c r="DGG35" s="433"/>
      <c r="DGH35" s="440"/>
      <c r="DGI35" s="441"/>
      <c r="DGL35" s="433"/>
      <c r="DGM35" s="440"/>
      <c r="DGN35" s="441"/>
      <c r="DGQ35" s="433"/>
      <c r="DGR35" s="440"/>
      <c r="DGS35" s="441"/>
      <c r="DGV35" s="433"/>
      <c r="DGW35" s="440"/>
      <c r="DGX35" s="441"/>
      <c r="DHA35" s="433"/>
      <c r="DHB35" s="440"/>
      <c r="DHC35" s="441"/>
      <c r="DHF35" s="433"/>
      <c r="DHG35" s="440"/>
      <c r="DHH35" s="441"/>
      <c r="DHK35" s="433"/>
      <c r="DHL35" s="440"/>
      <c r="DHM35" s="441"/>
      <c r="DHP35" s="433"/>
      <c r="DHQ35" s="440"/>
      <c r="DHR35" s="441"/>
      <c r="DHU35" s="433"/>
      <c r="DHV35" s="440"/>
      <c r="DHW35" s="441"/>
      <c r="DHZ35" s="433"/>
      <c r="DIA35" s="440"/>
      <c r="DIB35" s="441"/>
      <c r="DIE35" s="433"/>
      <c r="DIF35" s="440"/>
      <c r="DIG35" s="441"/>
      <c r="DIJ35" s="433"/>
      <c r="DIK35" s="440"/>
      <c r="DIL35" s="441"/>
      <c r="DIO35" s="433"/>
      <c r="DIP35" s="440"/>
      <c r="DIQ35" s="441"/>
      <c r="DIT35" s="433"/>
      <c r="DIU35" s="440"/>
      <c r="DIV35" s="441"/>
      <c r="DIY35" s="433"/>
      <c r="DIZ35" s="440"/>
      <c r="DJA35" s="441"/>
      <c r="DJD35" s="433"/>
      <c r="DJE35" s="440"/>
      <c r="DJF35" s="441"/>
      <c r="DJI35" s="433"/>
      <c r="DJJ35" s="440"/>
      <c r="DJK35" s="441"/>
      <c r="DJN35" s="433"/>
      <c r="DJO35" s="440"/>
      <c r="DJP35" s="441"/>
      <c r="DJS35" s="433"/>
      <c r="DJT35" s="440"/>
      <c r="DJU35" s="441"/>
      <c r="DJX35" s="433"/>
      <c r="DJY35" s="440"/>
      <c r="DJZ35" s="441"/>
      <c r="DKC35" s="433"/>
      <c r="DKD35" s="440"/>
      <c r="DKE35" s="441"/>
      <c r="DKH35" s="433"/>
      <c r="DKI35" s="440"/>
      <c r="DKJ35" s="441"/>
      <c r="DKM35" s="433"/>
      <c r="DKN35" s="440"/>
      <c r="DKO35" s="441"/>
      <c r="DKR35" s="433"/>
      <c r="DKS35" s="440"/>
      <c r="DKT35" s="441"/>
      <c r="DKW35" s="433"/>
      <c r="DKX35" s="440"/>
      <c r="DKY35" s="441"/>
      <c r="DLB35" s="433"/>
      <c r="DLC35" s="440"/>
      <c r="DLD35" s="441"/>
      <c r="DLG35" s="433"/>
      <c r="DLH35" s="440"/>
      <c r="DLI35" s="441"/>
      <c r="DLL35" s="433"/>
      <c r="DLM35" s="440"/>
      <c r="DLN35" s="441"/>
      <c r="DLQ35" s="433"/>
      <c r="DLR35" s="440"/>
      <c r="DLS35" s="441"/>
      <c r="DLV35" s="433"/>
      <c r="DLW35" s="440"/>
      <c r="DLX35" s="441"/>
      <c r="DMA35" s="433"/>
      <c r="DMB35" s="440"/>
      <c r="DMC35" s="441"/>
      <c r="DMF35" s="433"/>
      <c r="DMG35" s="440"/>
      <c r="DMH35" s="441"/>
      <c r="DMK35" s="433"/>
      <c r="DML35" s="440"/>
      <c r="DMM35" s="441"/>
      <c r="DMP35" s="433"/>
      <c r="DMQ35" s="440"/>
      <c r="DMR35" s="441"/>
      <c r="DMU35" s="433"/>
      <c r="DMV35" s="440"/>
      <c r="DMW35" s="441"/>
      <c r="DMZ35" s="433"/>
      <c r="DNA35" s="440"/>
      <c r="DNB35" s="441"/>
      <c r="DNE35" s="433"/>
      <c r="DNF35" s="440"/>
      <c r="DNG35" s="441"/>
      <c r="DNJ35" s="433"/>
      <c r="DNK35" s="440"/>
      <c r="DNL35" s="441"/>
      <c r="DNO35" s="433"/>
      <c r="DNP35" s="440"/>
      <c r="DNQ35" s="441"/>
      <c r="DNT35" s="433"/>
      <c r="DNU35" s="440"/>
      <c r="DNV35" s="441"/>
      <c r="DNY35" s="433"/>
      <c r="DNZ35" s="440"/>
      <c r="DOA35" s="441"/>
      <c r="DOD35" s="433"/>
      <c r="DOE35" s="440"/>
      <c r="DOF35" s="441"/>
      <c r="DOI35" s="433"/>
      <c r="DOJ35" s="440"/>
      <c r="DOK35" s="441"/>
      <c r="DON35" s="433"/>
      <c r="DOO35" s="440"/>
      <c r="DOP35" s="441"/>
      <c r="DOS35" s="433"/>
      <c r="DOT35" s="440"/>
      <c r="DOU35" s="441"/>
      <c r="DOX35" s="433"/>
      <c r="DOY35" s="440"/>
      <c r="DOZ35" s="441"/>
      <c r="DPC35" s="433"/>
      <c r="DPD35" s="440"/>
      <c r="DPE35" s="441"/>
      <c r="DPH35" s="433"/>
      <c r="DPI35" s="440"/>
      <c r="DPJ35" s="441"/>
      <c r="DPM35" s="433"/>
      <c r="DPN35" s="440"/>
      <c r="DPO35" s="441"/>
      <c r="DPR35" s="433"/>
      <c r="DPS35" s="440"/>
      <c r="DPT35" s="441"/>
      <c r="DPW35" s="433"/>
      <c r="DPX35" s="440"/>
      <c r="DPY35" s="441"/>
      <c r="DQB35" s="433"/>
      <c r="DQC35" s="440"/>
      <c r="DQD35" s="441"/>
      <c r="DQG35" s="433"/>
      <c r="DQH35" s="440"/>
      <c r="DQI35" s="441"/>
      <c r="DQL35" s="433"/>
      <c r="DQM35" s="440"/>
      <c r="DQN35" s="441"/>
      <c r="DQQ35" s="433"/>
      <c r="DQR35" s="440"/>
      <c r="DQS35" s="441"/>
      <c r="DQV35" s="433"/>
      <c r="DQW35" s="440"/>
      <c r="DQX35" s="441"/>
      <c r="DRA35" s="433"/>
      <c r="DRB35" s="440"/>
      <c r="DRC35" s="441"/>
      <c r="DRF35" s="433"/>
      <c r="DRG35" s="440"/>
      <c r="DRH35" s="441"/>
      <c r="DRK35" s="433"/>
      <c r="DRL35" s="440"/>
      <c r="DRM35" s="441"/>
      <c r="DRP35" s="433"/>
      <c r="DRQ35" s="440"/>
      <c r="DRR35" s="441"/>
      <c r="DRU35" s="433"/>
      <c r="DRV35" s="440"/>
      <c r="DRW35" s="441"/>
      <c r="DRZ35" s="433"/>
      <c r="DSA35" s="440"/>
      <c r="DSB35" s="441"/>
      <c r="DSE35" s="433"/>
      <c r="DSF35" s="440"/>
      <c r="DSG35" s="441"/>
      <c r="DSJ35" s="433"/>
      <c r="DSK35" s="440"/>
      <c r="DSL35" s="441"/>
      <c r="DSO35" s="433"/>
      <c r="DSP35" s="440"/>
      <c r="DSQ35" s="441"/>
      <c r="DST35" s="433"/>
      <c r="DSU35" s="440"/>
      <c r="DSV35" s="441"/>
      <c r="DSY35" s="433"/>
      <c r="DSZ35" s="440"/>
      <c r="DTA35" s="441"/>
      <c r="DTD35" s="433"/>
      <c r="DTE35" s="440"/>
      <c r="DTF35" s="441"/>
      <c r="DTI35" s="433"/>
      <c r="DTJ35" s="440"/>
      <c r="DTK35" s="441"/>
      <c r="DTN35" s="433"/>
      <c r="DTO35" s="440"/>
      <c r="DTP35" s="441"/>
      <c r="DTS35" s="433"/>
      <c r="DTT35" s="440"/>
      <c r="DTU35" s="441"/>
      <c r="DTX35" s="433"/>
      <c r="DTY35" s="440"/>
      <c r="DTZ35" s="441"/>
      <c r="DUC35" s="433"/>
      <c r="DUD35" s="440"/>
      <c r="DUE35" s="441"/>
      <c r="DUH35" s="433"/>
      <c r="DUI35" s="440"/>
      <c r="DUJ35" s="441"/>
      <c r="DUM35" s="433"/>
      <c r="DUN35" s="440"/>
      <c r="DUO35" s="441"/>
      <c r="DUR35" s="433"/>
      <c r="DUS35" s="440"/>
      <c r="DUT35" s="441"/>
      <c r="DUW35" s="433"/>
      <c r="DUX35" s="440"/>
      <c r="DUY35" s="441"/>
      <c r="DVB35" s="433"/>
      <c r="DVC35" s="440"/>
      <c r="DVD35" s="441"/>
      <c r="DVG35" s="433"/>
      <c r="DVH35" s="440"/>
      <c r="DVI35" s="441"/>
      <c r="DVL35" s="433"/>
      <c r="DVM35" s="440"/>
      <c r="DVN35" s="441"/>
      <c r="DVQ35" s="433"/>
      <c r="DVR35" s="440"/>
      <c r="DVS35" s="441"/>
      <c r="DVV35" s="433"/>
      <c r="DVW35" s="440"/>
      <c r="DVX35" s="441"/>
      <c r="DWA35" s="433"/>
      <c r="DWB35" s="440"/>
      <c r="DWC35" s="441"/>
      <c r="DWF35" s="433"/>
      <c r="DWG35" s="440"/>
      <c r="DWH35" s="441"/>
      <c r="DWK35" s="433"/>
      <c r="DWL35" s="440"/>
      <c r="DWM35" s="441"/>
      <c r="DWP35" s="433"/>
      <c r="DWQ35" s="440"/>
      <c r="DWR35" s="441"/>
      <c r="DWU35" s="433"/>
      <c r="DWV35" s="440"/>
      <c r="DWW35" s="441"/>
      <c r="DWZ35" s="433"/>
      <c r="DXA35" s="440"/>
      <c r="DXB35" s="441"/>
      <c r="DXE35" s="433"/>
      <c r="DXF35" s="440"/>
      <c r="DXG35" s="441"/>
      <c r="DXJ35" s="433"/>
      <c r="DXK35" s="440"/>
      <c r="DXL35" s="441"/>
      <c r="DXO35" s="433"/>
      <c r="DXP35" s="440"/>
      <c r="DXQ35" s="441"/>
      <c r="DXT35" s="433"/>
      <c r="DXU35" s="440"/>
      <c r="DXV35" s="441"/>
      <c r="DXY35" s="433"/>
      <c r="DXZ35" s="440"/>
      <c r="DYA35" s="441"/>
      <c r="DYD35" s="433"/>
      <c r="DYE35" s="440"/>
      <c r="DYF35" s="441"/>
      <c r="DYI35" s="433"/>
      <c r="DYJ35" s="440"/>
      <c r="DYK35" s="441"/>
      <c r="DYN35" s="433"/>
      <c r="DYO35" s="440"/>
      <c r="DYP35" s="441"/>
      <c r="DYS35" s="433"/>
      <c r="DYT35" s="440"/>
      <c r="DYU35" s="441"/>
      <c r="DYX35" s="433"/>
      <c r="DYY35" s="440"/>
      <c r="DYZ35" s="441"/>
      <c r="DZC35" s="433"/>
      <c r="DZD35" s="440"/>
      <c r="DZE35" s="441"/>
      <c r="DZH35" s="433"/>
      <c r="DZI35" s="440"/>
      <c r="DZJ35" s="441"/>
      <c r="DZM35" s="433"/>
      <c r="DZN35" s="440"/>
      <c r="DZO35" s="441"/>
      <c r="DZR35" s="433"/>
      <c r="DZS35" s="440"/>
      <c r="DZT35" s="441"/>
      <c r="DZW35" s="433"/>
      <c r="DZX35" s="440"/>
      <c r="DZY35" s="441"/>
      <c r="EAB35" s="433"/>
      <c r="EAC35" s="440"/>
      <c r="EAD35" s="441"/>
      <c r="EAG35" s="433"/>
      <c r="EAH35" s="440"/>
      <c r="EAI35" s="441"/>
      <c r="EAL35" s="433"/>
      <c r="EAM35" s="440"/>
      <c r="EAN35" s="441"/>
      <c r="EAQ35" s="433"/>
      <c r="EAR35" s="440"/>
      <c r="EAS35" s="441"/>
      <c r="EAV35" s="433"/>
      <c r="EAW35" s="440"/>
      <c r="EAX35" s="441"/>
      <c r="EBA35" s="433"/>
      <c r="EBB35" s="440"/>
      <c r="EBC35" s="441"/>
      <c r="EBF35" s="433"/>
      <c r="EBG35" s="440"/>
      <c r="EBH35" s="441"/>
      <c r="EBK35" s="433"/>
      <c r="EBL35" s="440"/>
      <c r="EBM35" s="441"/>
      <c r="EBP35" s="433"/>
      <c r="EBQ35" s="440"/>
      <c r="EBR35" s="441"/>
      <c r="EBU35" s="433"/>
      <c r="EBV35" s="440"/>
      <c r="EBW35" s="441"/>
      <c r="EBZ35" s="433"/>
      <c r="ECA35" s="440"/>
      <c r="ECB35" s="441"/>
      <c r="ECE35" s="433"/>
      <c r="ECF35" s="440"/>
      <c r="ECG35" s="441"/>
      <c r="ECJ35" s="433"/>
      <c r="ECK35" s="440"/>
      <c r="ECL35" s="441"/>
      <c r="ECO35" s="433"/>
      <c r="ECP35" s="440"/>
      <c r="ECQ35" s="441"/>
      <c r="ECT35" s="433"/>
      <c r="ECU35" s="440"/>
      <c r="ECV35" s="441"/>
      <c r="ECY35" s="433"/>
      <c r="ECZ35" s="440"/>
      <c r="EDA35" s="441"/>
      <c r="EDD35" s="433"/>
      <c r="EDE35" s="440"/>
      <c r="EDF35" s="441"/>
      <c r="EDI35" s="433"/>
      <c r="EDJ35" s="440"/>
      <c r="EDK35" s="441"/>
      <c r="EDN35" s="433"/>
      <c r="EDO35" s="440"/>
      <c r="EDP35" s="441"/>
      <c r="EDS35" s="433"/>
      <c r="EDT35" s="440"/>
      <c r="EDU35" s="441"/>
      <c r="EDX35" s="433"/>
      <c r="EDY35" s="440"/>
      <c r="EDZ35" s="441"/>
      <c r="EEC35" s="433"/>
      <c r="EED35" s="440"/>
      <c r="EEE35" s="441"/>
      <c r="EEH35" s="433"/>
      <c r="EEI35" s="440"/>
      <c r="EEJ35" s="441"/>
      <c r="EEM35" s="433"/>
      <c r="EEN35" s="440"/>
      <c r="EEO35" s="441"/>
      <c r="EER35" s="433"/>
      <c r="EES35" s="440"/>
      <c r="EET35" s="441"/>
      <c r="EEW35" s="433"/>
      <c r="EEX35" s="440"/>
      <c r="EEY35" s="441"/>
      <c r="EFB35" s="433"/>
      <c r="EFC35" s="440"/>
      <c r="EFD35" s="441"/>
      <c r="EFG35" s="433"/>
      <c r="EFH35" s="440"/>
      <c r="EFI35" s="441"/>
      <c r="EFL35" s="433"/>
      <c r="EFM35" s="440"/>
      <c r="EFN35" s="441"/>
      <c r="EFQ35" s="433"/>
      <c r="EFR35" s="440"/>
      <c r="EFS35" s="441"/>
      <c r="EFV35" s="433"/>
      <c r="EFW35" s="440"/>
      <c r="EFX35" s="441"/>
      <c r="EGA35" s="433"/>
      <c r="EGB35" s="440"/>
      <c r="EGC35" s="441"/>
      <c r="EGF35" s="433"/>
      <c r="EGG35" s="440"/>
      <c r="EGH35" s="441"/>
      <c r="EGK35" s="433"/>
      <c r="EGL35" s="440"/>
      <c r="EGM35" s="441"/>
      <c r="EGP35" s="433"/>
      <c r="EGQ35" s="440"/>
      <c r="EGR35" s="441"/>
      <c r="EGU35" s="433"/>
      <c r="EGV35" s="440"/>
      <c r="EGW35" s="441"/>
      <c r="EGZ35" s="433"/>
      <c r="EHA35" s="440"/>
      <c r="EHB35" s="441"/>
      <c r="EHE35" s="433"/>
      <c r="EHF35" s="440"/>
      <c r="EHG35" s="441"/>
      <c r="EHJ35" s="433"/>
      <c r="EHK35" s="440"/>
      <c r="EHL35" s="441"/>
      <c r="EHO35" s="433"/>
      <c r="EHP35" s="440"/>
      <c r="EHQ35" s="441"/>
      <c r="EHT35" s="433"/>
      <c r="EHU35" s="440"/>
      <c r="EHV35" s="441"/>
      <c r="EHY35" s="433"/>
      <c r="EHZ35" s="440"/>
      <c r="EIA35" s="441"/>
      <c r="EID35" s="433"/>
      <c r="EIE35" s="440"/>
      <c r="EIF35" s="441"/>
      <c r="EII35" s="433"/>
      <c r="EIJ35" s="440"/>
      <c r="EIK35" s="441"/>
      <c r="EIN35" s="433"/>
      <c r="EIO35" s="440"/>
      <c r="EIP35" s="441"/>
      <c r="EIS35" s="433"/>
      <c r="EIT35" s="440"/>
      <c r="EIU35" s="441"/>
      <c r="EIX35" s="433"/>
      <c r="EIY35" s="440"/>
      <c r="EIZ35" s="441"/>
      <c r="EJC35" s="433"/>
      <c r="EJD35" s="440"/>
      <c r="EJE35" s="441"/>
      <c r="EJH35" s="433"/>
      <c r="EJI35" s="440"/>
      <c r="EJJ35" s="441"/>
      <c r="EJM35" s="433"/>
      <c r="EJN35" s="440"/>
      <c r="EJO35" s="441"/>
      <c r="EJR35" s="433"/>
      <c r="EJS35" s="440"/>
      <c r="EJT35" s="441"/>
      <c r="EJW35" s="433"/>
      <c r="EJX35" s="440"/>
      <c r="EJY35" s="441"/>
      <c r="EKB35" s="433"/>
      <c r="EKC35" s="440"/>
      <c r="EKD35" s="441"/>
      <c r="EKG35" s="433"/>
      <c r="EKH35" s="440"/>
      <c r="EKI35" s="441"/>
      <c r="EKL35" s="433"/>
      <c r="EKM35" s="440"/>
      <c r="EKN35" s="441"/>
      <c r="EKQ35" s="433"/>
      <c r="EKR35" s="440"/>
      <c r="EKS35" s="441"/>
      <c r="EKV35" s="433"/>
      <c r="EKW35" s="440"/>
      <c r="EKX35" s="441"/>
      <c r="ELA35" s="433"/>
      <c r="ELB35" s="440"/>
      <c r="ELC35" s="441"/>
      <c r="ELF35" s="433"/>
      <c r="ELG35" s="440"/>
      <c r="ELH35" s="441"/>
      <c r="ELK35" s="433"/>
      <c r="ELL35" s="440"/>
      <c r="ELM35" s="441"/>
      <c r="ELP35" s="433"/>
      <c r="ELQ35" s="440"/>
      <c r="ELR35" s="441"/>
      <c r="ELU35" s="433"/>
      <c r="ELV35" s="440"/>
      <c r="ELW35" s="441"/>
      <c r="ELZ35" s="433"/>
      <c r="EMA35" s="440"/>
      <c r="EMB35" s="441"/>
      <c r="EME35" s="433"/>
      <c r="EMF35" s="440"/>
      <c r="EMG35" s="441"/>
      <c r="EMJ35" s="433"/>
      <c r="EMK35" s="440"/>
      <c r="EML35" s="441"/>
      <c r="EMO35" s="433"/>
      <c r="EMP35" s="440"/>
      <c r="EMQ35" s="441"/>
      <c r="EMT35" s="433"/>
      <c r="EMU35" s="440"/>
      <c r="EMV35" s="441"/>
      <c r="EMY35" s="433"/>
      <c r="EMZ35" s="440"/>
      <c r="ENA35" s="441"/>
      <c r="END35" s="433"/>
      <c r="ENE35" s="440"/>
      <c r="ENF35" s="441"/>
      <c r="ENI35" s="433"/>
      <c r="ENJ35" s="440"/>
      <c r="ENK35" s="441"/>
      <c r="ENN35" s="433"/>
      <c r="ENO35" s="440"/>
      <c r="ENP35" s="441"/>
      <c r="ENS35" s="433"/>
      <c r="ENT35" s="440"/>
      <c r="ENU35" s="441"/>
      <c r="ENX35" s="433"/>
      <c r="ENY35" s="440"/>
      <c r="ENZ35" s="441"/>
      <c r="EOC35" s="433"/>
      <c r="EOD35" s="440"/>
      <c r="EOE35" s="441"/>
      <c r="EOH35" s="433"/>
      <c r="EOI35" s="440"/>
      <c r="EOJ35" s="441"/>
      <c r="EOM35" s="433"/>
      <c r="EON35" s="440"/>
      <c r="EOO35" s="441"/>
      <c r="EOR35" s="433"/>
      <c r="EOS35" s="440"/>
      <c r="EOT35" s="441"/>
      <c r="EOW35" s="433"/>
      <c r="EOX35" s="440"/>
      <c r="EOY35" s="441"/>
      <c r="EPB35" s="433"/>
      <c r="EPC35" s="440"/>
      <c r="EPD35" s="441"/>
      <c r="EPG35" s="433"/>
      <c r="EPH35" s="440"/>
      <c r="EPI35" s="441"/>
      <c r="EPL35" s="433"/>
      <c r="EPM35" s="440"/>
      <c r="EPN35" s="441"/>
      <c r="EPQ35" s="433"/>
      <c r="EPR35" s="440"/>
      <c r="EPS35" s="441"/>
      <c r="EPV35" s="433"/>
      <c r="EPW35" s="440"/>
      <c r="EPX35" s="441"/>
      <c r="EQA35" s="433"/>
      <c r="EQB35" s="440"/>
      <c r="EQC35" s="441"/>
      <c r="EQF35" s="433"/>
      <c r="EQG35" s="440"/>
      <c r="EQH35" s="441"/>
      <c r="EQK35" s="433"/>
      <c r="EQL35" s="440"/>
      <c r="EQM35" s="441"/>
      <c r="EQP35" s="433"/>
      <c r="EQQ35" s="440"/>
      <c r="EQR35" s="441"/>
      <c r="EQU35" s="433"/>
      <c r="EQV35" s="440"/>
      <c r="EQW35" s="441"/>
      <c r="EQZ35" s="433"/>
      <c r="ERA35" s="440"/>
      <c r="ERB35" s="441"/>
      <c r="ERE35" s="433"/>
      <c r="ERF35" s="440"/>
      <c r="ERG35" s="441"/>
      <c r="ERJ35" s="433"/>
      <c r="ERK35" s="440"/>
      <c r="ERL35" s="441"/>
      <c r="ERO35" s="433"/>
      <c r="ERP35" s="440"/>
      <c r="ERQ35" s="441"/>
      <c r="ERT35" s="433"/>
      <c r="ERU35" s="440"/>
      <c r="ERV35" s="441"/>
      <c r="ERY35" s="433"/>
      <c r="ERZ35" s="440"/>
      <c r="ESA35" s="441"/>
      <c r="ESD35" s="433"/>
      <c r="ESE35" s="440"/>
      <c r="ESF35" s="441"/>
      <c r="ESI35" s="433"/>
      <c r="ESJ35" s="440"/>
      <c r="ESK35" s="441"/>
      <c r="ESN35" s="433"/>
      <c r="ESO35" s="440"/>
      <c r="ESP35" s="441"/>
      <c r="ESS35" s="433"/>
      <c r="EST35" s="440"/>
      <c r="ESU35" s="441"/>
      <c r="ESX35" s="433"/>
      <c r="ESY35" s="440"/>
      <c r="ESZ35" s="441"/>
      <c r="ETC35" s="433"/>
      <c r="ETD35" s="440"/>
      <c r="ETE35" s="441"/>
      <c r="ETH35" s="433"/>
      <c r="ETI35" s="440"/>
      <c r="ETJ35" s="441"/>
      <c r="ETM35" s="433"/>
      <c r="ETN35" s="440"/>
      <c r="ETO35" s="441"/>
      <c r="ETR35" s="433"/>
      <c r="ETS35" s="440"/>
      <c r="ETT35" s="441"/>
      <c r="ETW35" s="433"/>
      <c r="ETX35" s="440"/>
      <c r="ETY35" s="441"/>
      <c r="EUB35" s="433"/>
      <c r="EUC35" s="440"/>
      <c r="EUD35" s="441"/>
      <c r="EUG35" s="433"/>
      <c r="EUH35" s="440"/>
      <c r="EUI35" s="441"/>
      <c r="EUL35" s="433"/>
      <c r="EUM35" s="440"/>
      <c r="EUN35" s="441"/>
      <c r="EUQ35" s="433"/>
      <c r="EUR35" s="440"/>
      <c r="EUS35" s="441"/>
      <c r="EUV35" s="433"/>
      <c r="EUW35" s="440"/>
      <c r="EUX35" s="441"/>
      <c r="EVA35" s="433"/>
      <c r="EVB35" s="440"/>
      <c r="EVC35" s="441"/>
      <c r="EVF35" s="433"/>
      <c r="EVG35" s="440"/>
      <c r="EVH35" s="441"/>
      <c r="EVK35" s="433"/>
      <c r="EVL35" s="440"/>
      <c r="EVM35" s="441"/>
      <c r="EVP35" s="433"/>
      <c r="EVQ35" s="440"/>
      <c r="EVR35" s="441"/>
      <c r="EVU35" s="433"/>
      <c r="EVV35" s="440"/>
      <c r="EVW35" s="441"/>
      <c r="EVZ35" s="433"/>
      <c r="EWA35" s="440"/>
      <c r="EWB35" s="441"/>
      <c r="EWE35" s="433"/>
      <c r="EWF35" s="440"/>
      <c r="EWG35" s="441"/>
      <c r="EWJ35" s="433"/>
      <c r="EWK35" s="440"/>
      <c r="EWL35" s="441"/>
      <c r="EWO35" s="433"/>
      <c r="EWP35" s="440"/>
      <c r="EWQ35" s="441"/>
      <c r="EWT35" s="433"/>
      <c r="EWU35" s="440"/>
      <c r="EWV35" s="441"/>
      <c r="EWY35" s="433"/>
      <c r="EWZ35" s="440"/>
      <c r="EXA35" s="441"/>
      <c r="EXD35" s="433"/>
      <c r="EXE35" s="440"/>
      <c r="EXF35" s="441"/>
      <c r="EXI35" s="433"/>
      <c r="EXJ35" s="440"/>
      <c r="EXK35" s="441"/>
      <c r="EXN35" s="433"/>
      <c r="EXO35" s="440"/>
      <c r="EXP35" s="441"/>
      <c r="EXS35" s="433"/>
      <c r="EXT35" s="440"/>
      <c r="EXU35" s="441"/>
      <c r="EXX35" s="433"/>
      <c r="EXY35" s="440"/>
      <c r="EXZ35" s="441"/>
      <c r="EYC35" s="433"/>
      <c r="EYD35" s="440"/>
      <c r="EYE35" s="441"/>
      <c r="EYH35" s="433"/>
      <c r="EYI35" s="440"/>
      <c r="EYJ35" s="441"/>
      <c r="EYM35" s="433"/>
      <c r="EYN35" s="440"/>
      <c r="EYO35" s="441"/>
      <c r="EYR35" s="433"/>
      <c r="EYS35" s="440"/>
      <c r="EYT35" s="441"/>
      <c r="EYW35" s="433"/>
      <c r="EYX35" s="440"/>
      <c r="EYY35" s="441"/>
      <c r="EZB35" s="433"/>
      <c r="EZC35" s="440"/>
      <c r="EZD35" s="441"/>
      <c r="EZG35" s="433"/>
      <c r="EZH35" s="440"/>
      <c r="EZI35" s="441"/>
      <c r="EZL35" s="433"/>
      <c r="EZM35" s="440"/>
      <c r="EZN35" s="441"/>
      <c r="EZQ35" s="433"/>
      <c r="EZR35" s="440"/>
      <c r="EZS35" s="441"/>
      <c r="EZV35" s="433"/>
      <c r="EZW35" s="440"/>
      <c r="EZX35" s="441"/>
      <c r="FAA35" s="433"/>
      <c r="FAB35" s="440"/>
      <c r="FAC35" s="441"/>
      <c r="FAF35" s="433"/>
      <c r="FAG35" s="440"/>
      <c r="FAH35" s="441"/>
      <c r="FAK35" s="433"/>
      <c r="FAL35" s="440"/>
      <c r="FAM35" s="441"/>
      <c r="FAP35" s="433"/>
      <c r="FAQ35" s="440"/>
      <c r="FAR35" s="441"/>
      <c r="FAU35" s="433"/>
      <c r="FAV35" s="440"/>
      <c r="FAW35" s="441"/>
      <c r="FAZ35" s="433"/>
      <c r="FBA35" s="440"/>
      <c r="FBB35" s="441"/>
      <c r="FBE35" s="433"/>
      <c r="FBF35" s="440"/>
      <c r="FBG35" s="441"/>
      <c r="FBJ35" s="433"/>
      <c r="FBK35" s="440"/>
      <c r="FBL35" s="441"/>
      <c r="FBO35" s="433"/>
      <c r="FBP35" s="440"/>
      <c r="FBQ35" s="441"/>
      <c r="FBT35" s="433"/>
      <c r="FBU35" s="440"/>
      <c r="FBV35" s="441"/>
      <c r="FBY35" s="433"/>
      <c r="FBZ35" s="440"/>
      <c r="FCA35" s="441"/>
      <c r="FCD35" s="433"/>
      <c r="FCE35" s="440"/>
      <c r="FCF35" s="441"/>
      <c r="FCI35" s="433"/>
      <c r="FCJ35" s="440"/>
      <c r="FCK35" s="441"/>
      <c r="FCN35" s="433"/>
      <c r="FCO35" s="440"/>
      <c r="FCP35" s="441"/>
      <c r="FCS35" s="433"/>
      <c r="FCT35" s="440"/>
      <c r="FCU35" s="441"/>
      <c r="FCX35" s="433"/>
      <c r="FCY35" s="440"/>
      <c r="FCZ35" s="441"/>
      <c r="FDC35" s="433"/>
      <c r="FDD35" s="440"/>
      <c r="FDE35" s="441"/>
      <c r="FDH35" s="433"/>
      <c r="FDI35" s="440"/>
      <c r="FDJ35" s="441"/>
      <c r="FDM35" s="433"/>
      <c r="FDN35" s="440"/>
      <c r="FDO35" s="441"/>
      <c r="FDR35" s="433"/>
      <c r="FDS35" s="440"/>
      <c r="FDT35" s="441"/>
      <c r="FDW35" s="433"/>
      <c r="FDX35" s="440"/>
      <c r="FDY35" s="441"/>
      <c r="FEB35" s="433"/>
      <c r="FEC35" s="440"/>
      <c r="FED35" s="441"/>
      <c r="FEG35" s="433"/>
      <c r="FEH35" s="440"/>
      <c r="FEI35" s="441"/>
      <c r="FEL35" s="433"/>
      <c r="FEM35" s="440"/>
      <c r="FEN35" s="441"/>
      <c r="FEQ35" s="433"/>
      <c r="FER35" s="440"/>
      <c r="FES35" s="441"/>
      <c r="FEV35" s="433"/>
      <c r="FEW35" s="440"/>
      <c r="FEX35" s="441"/>
      <c r="FFA35" s="433"/>
      <c r="FFB35" s="440"/>
      <c r="FFC35" s="441"/>
      <c r="FFF35" s="433"/>
      <c r="FFG35" s="440"/>
      <c r="FFH35" s="441"/>
      <c r="FFK35" s="433"/>
      <c r="FFL35" s="440"/>
      <c r="FFM35" s="441"/>
      <c r="FFP35" s="433"/>
      <c r="FFQ35" s="440"/>
      <c r="FFR35" s="441"/>
      <c r="FFU35" s="433"/>
      <c r="FFV35" s="440"/>
      <c r="FFW35" s="441"/>
      <c r="FFZ35" s="433"/>
      <c r="FGA35" s="440"/>
      <c r="FGB35" s="441"/>
      <c r="FGE35" s="433"/>
      <c r="FGF35" s="440"/>
      <c r="FGG35" s="441"/>
      <c r="FGJ35" s="433"/>
      <c r="FGK35" s="440"/>
      <c r="FGL35" s="441"/>
      <c r="FGO35" s="433"/>
      <c r="FGP35" s="440"/>
      <c r="FGQ35" s="441"/>
      <c r="FGT35" s="433"/>
      <c r="FGU35" s="440"/>
      <c r="FGV35" s="441"/>
      <c r="FGY35" s="433"/>
      <c r="FGZ35" s="440"/>
      <c r="FHA35" s="441"/>
      <c r="FHD35" s="433"/>
      <c r="FHE35" s="440"/>
      <c r="FHF35" s="441"/>
      <c r="FHI35" s="433"/>
      <c r="FHJ35" s="440"/>
      <c r="FHK35" s="441"/>
      <c r="FHN35" s="433"/>
      <c r="FHO35" s="440"/>
      <c r="FHP35" s="441"/>
      <c r="FHS35" s="433"/>
      <c r="FHT35" s="440"/>
      <c r="FHU35" s="441"/>
      <c r="FHX35" s="433"/>
      <c r="FHY35" s="440"/>
      <c r="FHZ35" s="441"/>
      <c r="FIC35" s="433"/>
      <c r="FID35" s="440"/>
      <c r="FIE35" s="441"/>
      <c r="FIH35" s="433"/>
      <c r="FII35" s="440"/>
      <c r="FIJ35" s="441"/>
      <c r="FIM35" s="433"/>
      <c r="FIN35" s="440"/>
      <c r="FIO35" s="441"/>
      <c r="FIR35" s="433"/>
      <c r="FIS35" s="440"/>
      <c r="FIT35" s="441"/>
      <c r="FIW35" s="433"/>
      <c r="FIX35" s="440"/>
      <c r="FIY35" s="441"/>
      <c r="FJB35" s="433"/>
      <c r="FJC35" s="440"/>
      <c r="FJD35" s="441"/>
      <c r="FJG35" s="433"/>
      <c r="FJH35" s="440"/>
      <c r="FJI35" s="441"/>
      <c r="FJL35" s="433"/>
      <c r="FJM35" s="440"/>
      <c r="FJN35" s="441"/>
      <c r="FJQ35" s="433"/>
      <c r="FJR35" s="440"/>
      <c r="FJS35" s="441"/>
      <c r="FJV35" s="433"/>
      <c r="FJW35" s="440"/>
      <c r="FJX35" s="441"/>
      <c r="FKA35" s="433"/>
      <c r="FKB35" s="440"/>
      <c r="FKC35" s="441"/>
      <c r="FKF35" s="433"/>
      <c r="FKG35" s="440"/>
      <c r="FKH35" s="441"/>
      <c r="FKK35" s="433"/>
      <c r="FKL35" s="440"/>
      <c r="FKM35" s="441"/>
      <c r="FKP35" s="433"/>
      <c r="FKQ35" s="440"/>
      <c r="FKR35" s="441"/>
      <c r="FKU35" s="433"/>
      <c r="FKV35" s="440"/>
      <c r="FKW35" s="441"/>
      <c r="FKZ35" s="433"/>
      <c r="FLA35" s="440"/>
      <c r="FLB35" s="441"/>
      <c r="FLE35" s="433"/>
      <c r="FLF35" s="440"/>
      <c r="FLG35" s="441"/>
      <c r="FLJ35" s="433"/>
      <c r="FLK35" s="440"/>
      <c r="FLL35" s="441"/>
      <c r="FLO35" s="433"/>
      <c r="FLP35" s="440"/>
      <c r="FLQ35" s="441"/>
      <c r="FLT35" s="433"/>
      <c r="FLU35" s="440"/>
      <c r="FLV35" s="441"/>
      <c r="FLY35" s="433"/>
      <c r="FLZ35" s="440"/>
      <c r="FMA35" s="441"/>
      <c r="FMD35" s="433"/>
      <c r="FME35" s="440"/>
      <c r="FMF35" s="441"/>
      <c r="FMI35" s="433"/>
      <c r="FMJ35" s="440"/>
      <c r="FMK35" s="441"/>
      <c r="FMN35" s="433"/>
      <c r="FMO35" s="440"/>
      <c r="FMP35" s="441"/>
      <c r="FMS35" s="433"/>
      <c r="FMT35" s="440"/>
      <c r="FMU35" s="441"/>
      <c r="FMX35" s="433"/>
      <c r="FMY35" s="440"/>
      <c r="FMZ35" s="441"/>
      <c r="FNC35" s="433"/>
      <c r="FND35" s="440"/>
      <c r="FNE35" s="441"/>
      <c r="FNH35" s="433"/>
      <c r="FNI35" s="440"/>
      <c r="FNJ35" s="441"/>
      <c r="FNM35" s="433"/>
      <c r="FNN35" s="440"/>
      <c r="FNO35" s="441"/>
      <c r="FNR35" s="433"/>
      <c r="FNS35" s="440"/>
      <c r="FNT35" s="441"/>
      <c r="FNW35" s="433"/>
      <c r="FNX35" s="440"/>
      <c r="FNY35" s="441"/>
      <c r="FOB35" s="433"/>
      <c r="FOC35" s="440"/>
      <c r="FOD35" s="441"/>
      <c r="FOG35" s="433"/>
      <c r="FOH35" s="440"/>
      <c r="FOI35" s="441"/>
      <c r="FOL35" s="433"/>
      <c r="FOM35" s="440"/>
      <c r="FON35" s="441"/>
      <c r="FOQ35" s="433"/>
      <c r="FOR35" s="440"/>
      <c r="FOS35" s="441"/>
      <c r="FOV35" s="433"/>
      <c r="FOW35" s="440"/>
      <c r="FOX35" s="441"/>
      <c r="FPA35" s="433"/>
      <c r="FPB35" s="440"/>
      <c r="FPC35" s="441"/>
      <c r="FPF35" s="433"/>
      <c r="FPG35" s="440"/>
      <c r="FPH35" s="441"/>
      <c r="FPK35" s="433"/>
      <c r="FPL35" s="440"/>
      <c r="FPM35" s="441"/>
      <c r="FPP35" s="433"/>
      <c r="FPQ35" s="440"/>
      <c r="FPR35" s="441"/>
      <c r="FPU35" s="433"/>
      <c r="FPV35" s="440"/>
      <c r="FPW35" s="441"/>
      <c r="FPZ35" s="433"/>
      <c r="FQA35" s="440"/>
      <c r="FQB35" s="441"/>
      <c r="FQE35" s="433"/>
      <c r="FQF35" s="440"/>
      <c r="FQG35" s="441"/>
      <c r="FQJ35" s="433"/>
      <c r="FQK35" s="440"/>
      <c r="FQL35" s="441"/>
      <c r="FQO35" s="433"/>
      <c r="FQP35" s="440"/>
      <c r="FQQ35" s="441"/>
      <c r="FQT35" s="433"/>
      <c r="FQU35" s="440"/>
      <c r="FQV35" s="441"/>
      <c r="FQY35" s="433"/>
      <c r="FQZ35" s="440"/>
      <c r="FRA35" s="441"/>
      <c r="FRD35" s="433"/>
      <c r="FRE35" s="440"/>
      <c r="FRF35" s="441"/>
      <c r="FRI35" s="433"/>
      <c r="FRJ35" s="440"/>
      <c r="FRK35" s="441"/>
      <c r="FRN35" s="433"/>
      <c r="FRO35" s="440"/>
      <c r="FRP35" s="441"/>
      <c r="FRS35" s="433"/>
      <c r="FRT35" s="440"/>
      <c r="FRU35" s="441"/>
      <c r="FRX35" s="433"/>
      <c r="FRY35" s="440"/>
      <c r="FRZ35" s="441"/>
      <c r="FSC35" s="433"/>
      <c r="FSD35" s="440"/>
      <c r="FSE35" s="441"/>
      <c r="FSH35" s="433"/>
      <c r="FSI35" s="440"/>
      <c r="FSJ35" s="441"/>
      <c r="FSM35" s="433"/>
      <c r="FSN35" s="440"/>
      <c r="FSO35" s="441"/>
      <c r="FSR35" s="433"/>
      <c r="FSS35" s="440"/>
      <c r="FST35" s="441"/>
      <c r="FSW35" s="433"/>
      <c r="FSX35" s="440"/>
      <c r="FSY35" s="441"/>
      <c r="FTB35" s="433"/>
      <c r="FTC35" s="440"/>
      <c r="FTD35" s="441"/>
      <c r="FTG35" s="433"/>
      <c r="FTH35" s="440"/>
      <c r="FTI35" s="441"/>
      <c r="FTL35" s="433"/>
      <c r="FTM35" s="440"/>
      <c r="FTN35" s="441"/>
      <c r="FTQ35" s="433"/>
      <c r="FTR35" s="440"/>
      <c r="FTS35" s="441"/>
      <c r="FTV35" s="433"/>
      <c r="FTW35" s="440"/>
      <c r="FTX35" s="441"/>
      <c r="FUA35" s="433"/>
      <c r="FUB35" s="440"/>
      <c r="FUC35" s="441"/>
      <c r="FUF35" s="433"/>
      <c r="FUG35" s="440"/>
      <c r="FUH35" s="441"/>
      <c r="FUK35" s="433"/>
      <c r="FUL35" s="440"/>
      <c r="FUM35" s="441"/>
      <c r="FUP35" s="433"/>
      <c r="FUQ35" s="440"/>
      <c r="FUR35" s="441"/>
      <c r="FUU35" s="433"/>
      <c r="FUV35" s="440"/>
      <c r="FUW35" s="441"/>
      <c r="FUZ35" s="433"/>
      <c r="FVA35" s="440"/>
      <c r="FVB35" s="441"/>
      <c r="FVE35" s="433"/>
      <c r="FVF35" s="440"/>
      <c r="FVG35" s="441"/>
      <c r="FVJ35" s="433"/>
      <c r="FVK35" s="440"/>
      <c r="FVL35" s="441"/>
      <c r="FVO35" s="433"/>
      <c r="FVP35" s="440"/>
      <c r="FVQ35" s="441"/>
      <c r="FVT35" s="433"/>
      <c r="FVU35" s="440"/>
      <c r="FVV35" s="441"/>
      <c r="FVY35" s="433"/>
      <c r="FVZ35" s="440"/>
      <c r="FWA35" s="441"/>
      <c r="FWD35" s="433"/>
      <c r="FWE35" s="440"/>
      <c r="FWF35" s="441"/>
      <c r="FWI35" s="433"/>
      <c r="FWJ35" s="440"/>
      <c r="FWK35" s="441"/>
      <c r="FWN35" s="433"/>
      <c r="FWO35" s="440"/>
      <c r="FWP35" s="441"/>
      <c r="FWS35" s="433"/>
      <c r="FWT35" s="440"/>
      <c r="FWU35" s="441"/>
      <c r="FWX35" s="433"/>
      <c r="FWY35" s="440"/>
      <c r="FWZ35" s="441"/>
      <c r="FXC35" s="433"/>
      <c r="FXD35" s="440"/>
      <c r="FXE35" s="441"/>
      <c r="FXH35" s="433"/>
      <c r="FXI35" s="440"/>
      <c r="FXJ35" s="441"/>
      <c r="FXM35" s="433"/>
      <c r="FXN35" s="440"/>
      <c r="FXO35" s="441"/>
      <c r="FXR35" s="433"/>
      <c r="FXS35" s="440"/>
      <c r="FXT35" s="441"/>
      <c r="FXW35" s="433"/>
      <c r="FXX35" s="440"/>
      <c r="FXY35" s="441"/>
      <c r="FYB35" s="433"/>
      <c r="FYC35" s="440"/>
      <c r="FYD35" s="441"/>
      <c r="FYG35" s="433"/>
      <c r="FYH35" s="440"/>
      <c r="FYI35" s="441"/>
      <c r="FYL35" s="433"/>
      <c r="FYM35" s="440"/>
      <c r="FYN35" s="441"/>
      <c r="FYQ35" s="433"/>
      <c r="FYR35" s="440"/>
      <c r="FYS35" s="441"/>
      <c r="FYV35" s="433"/>
      <c r="FYW35" s="440"/>
      <c r="FYX35" s="441"/>
      <c r="FZA35" s="433"/>
      <c r="FZB35" s="440"/>
      <c r="FZC35" s="441"/>
      <c r="FZF35" s="433"/>
      <c r="FZG35" s="440"/>
      <c r="FZH35" s="441"/>
      <c r="FZK35" s="433"/>
      <c r="FZL35" s="440"/>
      <c r="FZM35" s="441"/>
      <c r="FZP35" s="433"/>
      <c r="FZQ35" s="440"/>
      <c r="FZR35" s="441"/>
      <c r="FZU35" s="433"/>
      <c r="FZV35" s="440"/>
      <c r="FZW35" s="441"/>
      <c r="FZZ35" s="433"/>
      <c r="GAA35" s="440"/>
      <c r="GAB35" s="441"/>
      <c r="GAE35" s="433"/>
      <c r="GAF35" s="440"/>
      <c r="GAG35" s="441"/>
      <c r="GAJ35" s="433"/>
      <c r="GAK35" s="440"/>
      <c r="GAL35" s="441"/>
      <c r="GAO35" s="433"/>
      <c r="GAP35" s="440"/>
      <c r="GAQ35" s="441"/>
      <c r="GAT35" s="433"/>
      <c r="GAU35" s="440"/>
      <c r="GAV35" s="441"/>
      <c r="GAY35" s="433"/>
      <c r="GAZ35" s="440"/>
      <c r="GBA35" s="441"/>
      <c r="GBD35" s="433"/>
      <c r="GBE35" s="440"/>
      <c r="GBF35" s="441"/>
      <c r="GBI35" s="433"/>
      <c r="GBJ35" s="440"/>
      <c r="GBK35" s="441"/>
      <c r="GBN35" s="433"/>
      <c r="GBO35" s="440"/>
      <c r="GBP35" s="441"/>
      <c r="GBS35" s="433"/>
      <c r="GBT35" s="440"/>
      <c r="GBU35" s="441"/>
      <c r="GBX35" s="433"/>
      <c r="GBY35" s="440"/>
      <c r="GBZ35" s="441"/>
      <c r="GCC35" s="433"/>
      <c r="GCD35" s="440"/>
      <c r="GCE35" s="441"/>
      <c r="GCH35" s="433"/>
      <c r="GCI35" s="440"/>
      <c r="GCJ35" s="441"/>
      <c r="GCM35" s="433"/>
      <c r="GCN35" s="440"/>
      <c r="GCO35" s="441"/>
      <c r="GCR35" s="433"/>
      <c r="GCS35" s="440"/>
      <c r="GCT35" s="441"/>
      <c r="GCW35" s="433"/>
      <c r="GCX35" s="440"/>
      <c r="GCY35" s="441"/>
      <c r="GDB35" s="433"/>
      <c r="GDC35" s="440"/>
      <c r="GDD35" s="441"/>
      <c r="GDG35" s="433"/>
      <c r="GDH35" s="440"/>
      <c r="GDI35" s="441"/>
      <c r="GDL35" s="433"/>
      <c r="GDM35" s="440"/>
      <c r="GDN35" s="441"/>
      <c r="GDQ35" s="433"/>
      <c r="GDR35" s="440"/>
      <c r="GDS35" s="441"/>
      <c r="GDV35" s="433"/>
      <c r="GDW35" s="440"/>
      <c r="GDX35" s="441"/>
      <c r="GEA35" s="433"/>
      <c r="GEB35" s="440"/>
      <c r="GEC35" s="441"/>
      <c r="GEF35" s="433"/>
      <c r="GEG35" s="440"/>
      <c r="GEH35" s="441"/>
      <c r="GEK35" s="433"/>
      <c r="GEL35" s="440"/>
      <c r="GEM35" s="441"/>
      <c r="GEP35" s="433"/>
      <c r="GEQ35" s="440"/>
      <c r="GER35" s="441"/>
      <c r="GEU35" s="433"/>
      <c r="GEV35" s="440"/>
      <c r="GEW35" s="441"/>
      <c r="GEZ35" s="433"/>
      <c r="GFA35" s="440"/>
      <c r="GFB35" s="441"/>
      <c r="GFE35" s="433"/>
      <c r="GFF35" s="440"/>
      <c r="GFG35" s="441"/>
      <c r="GFJ35" s="433"/>
      <c r="GFK35" s="440"/>
      <c r="GFL35" s="441"/>
      <c r="GFO35" s="433"/>
      <c r="GFP35" s="440"/>
      <c r="GFQ35" s="441"/>
      <c r="GFT35" s="433"/>
      <c r="GFU35" s="440"/>
      <c r="GFV35" s="441"/>
      <c r="GFY35" s="433"/>
      <c r="GFZ35" s="440"/>
      <c r="GGA35" s="441"/>
      <c r="GGD35" s="433"/>
      <c r="GGE35" s="440"/>
      <c r="GGF35" s="441"/>
      <c r="GGI35" s="433"/>
      <c r="GGJ35" s="440"/>
      <c r="GGK35" s="441"/>
      <c r="GGN35" s="433"/>
      <c r="GGO35" s="440"/>
      <c r="GGP35" s="441"/>
      <c r="GGS35" s="433"/>
      <c r="GGT35" s="440"/>
      <c r="GGU35" s="441"/>
      <c r="GGX35" s="433"/>
      <c r="GGY35" s="440"/>
      <c r="GGZ35" s="441"/>
      <c r="GHC35" s="433"/>
      <c r="GHD35" s="440"/>
      <c r="GHE35" s="441"/>
      <c r="GHH35" s="433"/>
      <c r="GHI35" s="440"/>
      <c r="GHJ35" s="441"/>
      <c r="GHM35" s="433"/>
      <c r="GHN35" s="440"/>
      <c r="GHO35" s="441"/>
      <c r="GHR35" s="433"/>
      <c r="GHS35" s="440"/>
      <c r="GHT35" s="441"/>
      <c r="GHW35" s="433"/>
      <c r="GHX35" s="440"/>
      <c r="GHY35" s="441"/>
      <c r="GIB35" s="433"/>
      <c r="GIC35" s="440"/>
      <c r="GID35" s="441"/>
      <c r="GIG35" s="433"/>
      <c r="GIH35" s="440"/>
      <c r="GII35" s="441"/>
      <c r="GIL35" s="433"/>
      <c r="GIM35" s="440"/>
      <c r="GIN35" s="441"/>
      <c r="GIQ35" s="433"/>
      <c r="GIR35" s="440"/>
      <c r="GIS35" s="441"/>
      <c r="GIV35" s="433"/>
      <c r="GIW35" s="440"/>
      <c r="GIX35" s="441"/>
      <c r="GJA35" s="433"/>
      <c r="GJB35" s="440"/>
      <c r="GJC35" s="441"/>
      <c r="GJF35" s="433"/>
      <c r="GJG35" s="440"/>
      <c r="GJH35" s="441"/>
      <c r="GJK35" s="433"/>
      <c r="GJL35" s="440"/>
      <c r="GJM35" s="441"/>
      <c r="GJP35" s="433"/>
      <c r="GJQ35" s="440"/>
      <c r="GJR35" s="441"/>
      <c r="GJU35" s="433"/>
      <c r="GJV35" s="440"/>
      <c r="GJW35" s="441"/>
      <c r="GJZ35" s="433"/>
      <c r="GKA35" s="440"/>
      <c r="GKB35" s="441"/>
      <c r="GKE35" s="433"/>
      <c r="GKF35" s="440"/>
      <c r="GKG35" s="441"/>
      <c r="GKJ35" s="433"/>
      <c r="GKK35" s="440"/>
      <c r="GKL35" s="441"/>
      <c r="GKO35" s="433"/>
      <c r="GKP35" s="440"/>
      <c r="GKQ35" s="441"/>
      <c r="GKT35" s="433"/>
      <c r="GKU35" s="440"/>
      <c r="GKV35" s="441"/>
      <c r="GKY35" s="433"/>
      <c r="GKZ35" s="440"/>
      <c r="GLA35" s="441"/>
      <c r="GLD35" s="433"/>
      <c r="GLE35" s="440"/>
      <c r="GLF35" s="441"/>
      <c r="GLI35" s="433"/>
      <c r="GLJ35" s="440"/>
      <c r="GLK35" s="441"/>
      <c r="GLN35" s="433"/>
      <c r="GLO35" s="440"/>
      <c r="GLP35" s="441"/>
      <c r="GLS35" s="433"/>
      <c r="GLT35" s="440"/>
      <c r="GLU35" s="441"/>
      <c r="GLX35" s="433"/>
      <c r="GLY35" s="440"/>
      <c r="GLZ35" s="441"/>
      <c r="GMC35" s="433"/>
      <c r="GMD35" s="440"/>
      <c r="GME35" s="441"/>
      <c r="GMH35" s="433"/>
      <c r="GMI35" s="440"/>
      <c r="GMJ35" s="441"/>
      <c r="GMM35" s="433"/>
      <c r="GMN35" s="440"/>
      <c r="GMO35" s="441"/>
      <c r="GMR35" s="433"/>
      <c r="GMS35" s="440"/>
      <c r="GMT35" s="441"/>
      <c r="GMW35" s="433"/>
      <c r="GMX35" s="440"/>
      <c r="GMY35" s="441"/>
      <c r="GNB35" s="433"/>
      <c r="GNC35" s="440"/>
      <c r="GND35" s="441"/>
      <c r="GNG35" s="433"/>
      <c r="GNH35" s="440"/>
      <c r="GNI35" s="441"/>
      <c r="GNL35" s="433"/>
      <c r="GNM35" s="440"/>
      <c r="GNN35" s="441"/>
      <c r="GNQ35" s="433"/>
      <c r="GNR35" s="440"/>
      <c r="GNS35" s="441"/>
      <c r="GNV35" s="433"/>
      <c r="GNW35" s="440"/>
      <c r="GNX35" s="441"/>
      <c r="GOA35" s="433"/>
      <c r="GOB35" s="440"/>
      <c r="GOC35" s="441"/>
      <c r="GOF35" s="433"/>
      <c r="GOG35" s="440"/>
      <c r="GOH35" s="441"/>
      <c r="GOK35" s="433"/>
      <c r="GOL35" s="440"/>
      <c r="GOM35" s="441"/>
      <c r="GOP35" s="433"/>
      <c r="GOQ35" s="440"/>
      <c r="GOR35" s="441"/>
      <c r="GOU35" s="433"/>
      <c r="GOV35" s="440"/>
      <c r="GOW35" s="441"/>
      <c r="GOZ35" s="433"/>
      <c r="GPA35" s="440"/>
      <c r="GPB35" s="441"/>
      <c r="GPE35" s="433"/>
      <c r="GPF35" s="440"/>
      <c r="GPG35" s="441"/>
      <c r="GPJ35" s="433"/>
      <c r="GPK35" s="440"/>
      <c r="GPL35" s="441"/>
      <c r="GPO35" s="433"/>
      <c r="GPP35" s="440"/>
      <c r="GPQ35" s="441"/>
      <c r="GPT35" s="433"/>
      <c r="GPU35" s="440"/>
      <c r="GPV35" s="441"/>
      <c r="GPY35" s="433"/>
      <c r="GPZ35" s="440"/>
      <c r="GQA35" s="441"/>
      <c r="GQD35" s="433"/>
      <c r="GQE35" s="440"/>
      <c r="GQF35" s="441"/>
      <c r="GQI35" s="433"/>
      <c r="GQJ35" s="440"/>
      <c r="GQK35" s="441"/>
      <c r="GQN35" s="433"/>
      <c r="GQO35" s="440"/>
      <c r="GQP35" s="441"/>
      <c r="GQS35" s="433"/>
      <c r="GQT35" s="440"/>
      <c r="GQU35" s="441"/>
      <c r="GQX35" s="433"/>
      <c r="GQY35" s="440"/>
      <c r="GQZ35" s="441"/>
      <c r="GRC35" s="433"/>
      <c r="GRD35" s="440"/>
      <c r="GRE35" s="441"/>
      <c r="GRH35" s="433"/>
      <c r="GRI35" s="440"/>
      <c r="GRJ35" s="441"/>
      <c r="GRM35" s="433"/>
      <c r="GRN35" s="440"/>
      <c r="GRO35" s="441"/>
      <c r="GRR35" s="433"/>
      <c r="GRS35" s="440"/>
      <c r="GRT35" s="441"/>
      <c r="GRW35" s="433"/>
      <c r="GRX35" s="440"/>
      <c r="GRY35" s="441"/>
      <c r="GSB35" s="433"/>
      <c r="GSC35" s="440"/>
      <c r="GSD35" s="441"/>
      <c r="GSG35" s="433"/>
      <c r="GSH35" s="440"/>
      <c r="GSI35" s="441"/>
      <c r="GSL35" s="433"/>
      <c r="GSM35" s="440"/>
      <c r="GSN35" s="441"/>
      <c r="GSQ35" s="433"/>
      <c r="GSR35" s="440"/>
      <c r="GSS35" s="441"/>
      <c r="GSV35" s="433"/>
      <c r="GSW35" s="440"/>
      <c r="GSX35" s="441"/>
      <c r="GTA35" s="433"/>
      <c r="GTB35" s="440"/>
      <c r="GTC35" s="441"/>
      <c r="GTF35" s="433"/>
      <c r="GTG35" s="440"/>
      <c r="GTH35" s="441"/>
      <c r="GTK35" s="433"/>
      <c r="GTL35" s="440"/>
      <c r="GTM35" s="441"/>
      <c r="GTP35" s="433"/>
      <c r="GTQ35" s="440"/>
      <c r="GTR35" s="441"/>
      <c r="GTU35" s="433"/>
      <c r="GTV35" s="440"/>
      <c r="GTW35" s="441"/>
      <c r="GTZ35" s="433"/>
      <c r="GUA35" s="440"/>
      <c r="GUB35" s="441"/>
      <c r="GUE35" s="433"/>
      <c r="GUF35" s="440"/>
      <c r="GUG35" s="441"/>
      <c r="GUJ35" s="433"/>
      <c r="GUK35" s="440"/>
      <c r="GUL35" s="441"/>
      <c r="GUO35" s="433"/>
      <c r="GUP35" s="440"/>
      <c r="GUQ35" s="441"/>
      <c r="GUT35" s="433"/>
      <c r="GUU35" s="440"/>
      <c r="GUV35" s="441"/>
      <c r="GUY35" s="433"/>
      <c r="GUZ35" s="440"/>
      <c r="GVA35" s="441"/>
      <c r="GVD35" s="433"/>
      <c r="GVE35" s="440"/>
      <c r="GVF35" s="441"/>
      <c r="GVI35" s="433"/>
      <c r="GVJ35" s="440"/>
      <c r="GVK35" s="441"/>
      <c r="GVN35" s="433"/>
      <c r="GVO35" s="440"/>
      <c r="GVP35" s="441"/>
      <c r="GVS35" s="433"/>
      <c r="GVT35" s="440"/>
      <c r="GVU35" s="441"/>
      <c r="GVX35" s="433"/>
      <c r="GVY35" s="440"/>
      <c r="GVZ35" s="441"/>
      <c r="GWC35" s="433"/>
      <c r="GWD35" s="440"/>
      <c r="GWE35" s="441"/>
      <c r="GWH35" s="433"/>
      <c r="GWI35" s="440"/>
      <c r="GWJ35" s="441"/>
      <c r="GWM35" s="433"/>
      <c r="GWN35" s="440"/>
      <c r="GWO35" s="441"/>
      <c r="GWR35" s="433"/>
      <c r="GWS35" s="440"/>
      <c r="GWT35" s="441"/>
      <c r="GWW35" s="433"/>
      <c r="GWX35" s="440"/>
      <c r="GWY35" s="441"/>
      <c r="GXB35" s="433"/>
      <c r="GXC35" s="440"/>
      <c r="GXD35" s="441"/>
      <c r="GXG35" s="433"/>
      <c r="GXH35" s="440"/>
      <c r="GXI35" s="441"/>
      <c r="GXL35" s="433"/>
      <c r="GXM35" s="440"/>
      <c r="GXN35" s="441"/>
      <c r="GXQ35" s="433"/>
      <c r="GXR35" s="440"/>
      <c r="GXS35" s="441"/>
      <c r="GXV35" s="433"/>
      <c r="GXW35" s="440"/>
      <c r="GXX35" s="441"/>
      <c r="GYA35" s="433"/>
      <c r="GYB35" s="440"/>
      <c r="GYC35" s="441"/>
      <c r="GYF35" s="433"/>
      <c r="GYG35" s="440"/>
      <c r="GYH35" s="441"/>
      <c r="GYK35" s="433"/>
      <c r="GYL35" s="440"/>
      <c r="GYM35" s="441"/>
      <c r="GYP35" s="433"/>
      <c r="GYQ35" s="440"/>
      <c r="GYR35" s="441"/>
      <c r="GYU35" s="433"/>
      <c r="GYV35" s="440"/>
      <c r="GYW35" s="441"/>
      <c r="GYZ35" s="433"/>
      <c r="GZA35" s="440"/>
      <c r="GZB35" s="441"/>
      <c r="GZE35" s="433"/>
      <c r="GZF35" s="440"/>
      <c r="GZG35" s="441"/>
      <c r="GZJ35" s="433"/>
      <c r="GZK35" s="440"/>
      <c r="GZL35" s="441"/>
      <c r="GZO35" s="433"/>
      <c r="GZP35" s="440"/>
      <c r="GZQ35" s="441"/>
      <c r="GZT35" s="433"/>
      <c r="GZU35" s="440"/>
      <c r="GZV35" s="441"/>
      <c r="GZY35" s="433"/>
      <c r="GZZ35" s="440"/>
      <c r="HAA35" s="441"/>
      <c r="HAD35" s="433"/>
      <c r="HAE35" s="440"/>
      <c r="HAF35" s="441"/>
      <c r="HAI35" s="433"/>
      <c r="HAJ35" s="440"/>
      <c r="HAK35" s="441"/>
      <c r="HAN35" s="433"/>
      <c r="HAO35" s="440"/>
      <c r="HAP35" s="441"/>
      <c r="HAS35" s="433"/>
      <c r="HAT35" s="440"/>
      <c r="HAU35" s="441"/>
      <c r="HAX35" s="433"/>
      <c r="HAY35" s="440"/>
      <c r="HAZ35" s="441"/>
      <c r="HBC35" s="433"/>
      <c r="HBD35" s="440"/>
      <c r="HBE35" s="441"/>
      <c r="HBH35" s="433"/>
      <c r="HBI35" s="440"/>
      <c r="HBJ35" s="441"/>
      <c r="HBM35" s="433"/>
      <c r="HBN35" s="440"/>
      <c r="HBO35" s="441"/>
      <c r="HBR35" s="433"/>
      <c r="HBS35" s="440"/>
      <c r="HBT35" s="441"/>
      <c r="HBW35" s="433"/>
      <c r="HBX35" s="440"/>
      <c r="HBY35" s="441"/>
      <c r="HCB35" s="433"/>
      <c r="HCC35" s="440"/>
      <c r="HCD35" s="441"/>
      <c r="HCG35" s="433"/>
      <c r="HCH35" s="440"/>
      <c r="HCI35" s="441"/>
      <c r="HCL35" s="433"/>
      <c r="HCM35" s="440"/>
      <c r="HCN35" s="441"/>
      <c r="HCQ35" s="433"/>
      <c r="HCR35" s="440"/>
      <c r="HCS35" s="441"/>
      <c r="HCV35" s="433"/>
      <c r="HCW35" s="440"/>
      <c r="HCX35" s="441"/>
      <c r="HDA35" s="433"/>
      <c r="HDB35" s="440"/>
      <c r="HDC35" s="441"/>
      <c r="HDF35" s="433"/>
      <c r="HDG35" s="440"/>
      <c r="HDH35" s="441"/>
      <c r="HDK35" s="433"/>
      <c r="HDL35" s="440"/>
      <c r="HDM35" s="441"/>
      <c r="HDP35" s="433"/>
      <c r="HDQ35" s="440"/>
      <c r="HDR35" s="441"/>
      <c r="HDU35" s="433"/>
      <c r="HDV35" s="440"/>
      <c r="HDW35" s="441"/>
      <c r="HDZ35" s="433"/>
      <c r="HEA35" s="440"/>
      <c r="HEB35" s="441"/>
      <c r="HEE35" s="433"/>
      <c r="HEF35" s="440"/>
      <c r="HEG35" s="441"/>
      <c r="HEJ35" s="433"/>
      <c r="HEK35" s="440"/>
      <c r="HEL35" s="441"/>
      <c r="HEO35" s="433"/>
      <c r="HEP35" s="440"/>
      <c r="HEQ35" s="441"/>
      <c r="HET35" s="433"/>
      <c r="HEU35" s="440"/>
      <c r="HEV35" s="441"/>
      <c r="HEY35" s="433"/>
      <c r="HEZ35" s="440"/>
      <c r="HFA35" s="441"/>
      <c r="HFD35" s="433"/>
      <c r="HFE35" s="440"/>
      <c r="HFF35" s="441"/>
      <c r="HFI35" s="433"/>
      <c r="HFJ35" s="440"/>
      <c r="HFK35" s="441"/>
      <c r="HFN35" s="433"/>
      <c r="HFO35" s="440"/>
      <c r="HFP35" s="441"/>
      <c r="HFS35" s="433"/>
      <c r="HFT35" s="440"/>
      <c r="HFU35" s="441"/>
      <c r="HFX35" s="433"/>
      <c r="HFY35" s="440"/>
      <c r="HFZ35" s="441"/>
      <c r="HGC35" s="433"/>
      <c r="HGD35" s="440"/>
      <c r="HGE35" s="441"/>
      <c r="HGH35" s="433"/>
      <c r="HGI35" s="440"/>
      <c r="HGJ35" s="441"/>
      <c r="HGM35" s="433"/>
      <c r="HGN35" s="440"/>
      <c r="HGO35" s="441"/>
      <c r="HGR35" s="433"/>
      <c r="HGS35" s="440"/>
      <c r="HGT35" s="441"/>
      <c r="HGW35" s="433"/>
      <c r="HGX35" s="440"/>
      <c r="HGY35" s="441"/>
      <c r="HHB35" s="433"/>
      <c r="HHC35" s="440"/>
      <c r="HHD35" s="441"/>
      <c r="HHG35" s="433"/>
      <c r="HHH35" s="440"/>
      <c r="HHI35" s="441"/>
      <c r="HHL35" s="433"/>
      <c r="HHM35" s="440"/>
      <c r="HHN35" s="441"/>
      <c r="HHQ35" s="433"/>
      <c r="HHR35" s="440"/>
      <c r="HHS35" s="441"/>
      <c r="HHV35" s="433"/>
      <c r="HHW35" s="440"/>
      <c r="HHX35" s="441"/>
      <c r="HIA35" s="433"/>
      <c r="HIB35" s="440"/>
      <c r="HIC35" s="441"/>
      <c r="HIF35" s="433"/>
      <c r="HIG35" s="440"/>
      <c r="HIH35" s="441"/>
      <c r="HIK35" s="433"/>
      <c r="HIL35" s="440"/>
      <c r="HIM35" s="441"/>
      <c r="HIP35" s="433"/>
      <c r="HIQ35" s="440"/>
      <c r="HIR35" s="441"/>
      <c r="HIU35" s="433"/>
      <c r="HIV35" s="440"/>
      <c r="HIW35" s="441"/>
      <c r="HIZ35" s="433"/>
      <c r="HJA35" s="440"/>
      <c r="HJB35" s="441"/>
      <c r="HJE35" s="433"/>
      <c r="HJF35" s="440"/>
      <c r="HJG35" s="441"/>
      <c r="HJJ35" s="433"/>
      <c r="HJK35" s="440"/>
      <c r="HJL35" s="441"/>
      <c r="HJO35" s="433"/>
      <c r="HJP35" s="440"/>
      <c r="HJQ35" s="441"/>
      <c r="HJT35" s="433"/>
      <c r="HJU35" s="440"/>
      <c r="HJV35" s="441"/>
      <c r="HJY35" s="433"/>
      <c r="HJZ35" s="440"/>
      <c r="HKA35" s="441"/>
      <c r="HKD35" s="433"/>
      <c r="HKE35" s="440"/>
      <c r="HKF35" s="441"/>
      <c r="HKI35" s="433"/>
      <c r="HKJ35" s="440"/>
      <c r="HKK35" s="441"/>
      <c r="HKN35" s="433"/>
      <c r="HKO35" s="440"/>
      <c r="HKP35" s="441"/>
      <c r="HKS35" s="433"/>
      <c r="HKT35" s="440"/>
      <c r="HKU35" s="441"/>
      <c r="HKX35" s="433"/>
      <c r="HKY35" s="440"/>
      <c r="HKZ35" s="441"/>
      <c r="HLC35" s="433"/>
      <c r="HLD35" s="440"/>
      <c r="HLE35" s="441"/>
      <c r="HLH35" s="433"/>
      <c r="HLI35" s="440"/>
      <c r="HLJ35" s="441"/>
      <c r="HLM35" s="433"/>
      <c r="HLN35" s="440"/>
      <c r="HLO35" s="441"/>
      <c r="HLR35" s="433"/>
      <c r="HLS35" s="440"/>
      <c r="HLT35" s="441"/>
      <c r="HLW35" s="433"/>
      <c r="HLX35" s="440"/>
      <c r="HLY35" s="441"/>
      <c r="HMB35" s="433"/>
      <c r="HMC35" s="440"/>
      <c r="HMD35" s="441"/>
      <c r="HMG35" s="433"/>
      <c r="HMH35" s="440"/>
      <c r="HMI35" s="441"/>
      <c r="HML35" s="433"/>
      <c r="HMM35" s="440"/>
      <c r="HMN35" s="441"/>
      <c r="HMQ35" s="433"/>
      <c r="HMR35" s="440"/>
      <c r="HMS35" s="441"/>
      <c r="HMV35" s="433"/>
      <c r="HMW35" s="440"/>
      <c r="HMX35" s="441"/>
      <c r="HNA35" s="433"/>
      <c r="HNB35" s="440"/>
      <c r="HNC35" s="441"/>
      <c r="HNF35" s="433"/>
      <c r="HNG35" s="440"/>
      <c r="HNH35" s="441"/>
      <c r="HNK35" s="433"/>
      <c r="HNL35" s="440"/>
      <c r="HNM35" s="441"/>
      <c r="HNP35" s="433"/>
      <c r="HNQ35" s="440"/>
      <c r="HNR35" s="441"/>
      <c r="HNU35" s="433"/>
      <c r="HNV35" s="440"/>
      <c r="HNW35" s="441"/>
      <c r="HNZ35" s="433"/>
      <c r="HOA35" s="440"/>
      <c r="HOB35" s="441"/>
      <c r="HOE35" s="433"/>
      <c r="HOF35" s="440"/>
      <c r="HOG35" s="441"/>
      <c r="HOJ35" s="433"/>
      <c r="HOK35" s="440"/>
      <c r="HOL35" s="441"/>
      <c r="HOO35" s="433"/>
      <c r="HOP35" s="440"/>
      <c r="HOQ35" s="441"/>
      <c r="HOT35" s="433"/>
      <c r="HOU35" s="440"/>
      <c r="HOV35" s="441"/>
      <c r="HOY35" s="433"/>
      <c r="HOZ35" s="440"/>
      <c r="HPA35" s="441"/>
      <c r="HPD35" s="433"/>
      <c r="HPE35" s="440"/>
      <c r="HPF35" s="441"/>
      <c r="HPI35" s="433"/>
      <c r="HPJ35" s="440"/>
      <c r="HPK35" s="441"/>
      <c r="HPN35" s="433"/>
      <c r="HPO35" s="440"/>
      <c r="HPP35" s="441"/>
      <c r="HPS35" s="433"/>
      <c r="HPT35" s="440"/>
      <c r="HPU35" s="441"/>
      <c r="HPX35" s="433"/>
      <c r="HPY35" s="440"/>
      <c r="HPZ35" s="441"/>
      <c r="HQC35" s="433"/>
      <c r="HQD35" s="440"/>
      <c r="HQE35" s="441"/>
      <c r="HQH35" s="433"/>
      <c r="HQI35" s="440"/>
      <c r="HQJ35" s="441"/>
      <c r="HQM35" s="433"/>
      <c r="HQN35" s="440"/>
      <c r="HQO35" s="441"/>
      <c r="HQR35" s="433"/>
      <c r="HQS35" s="440"/>
      <c r="HQT35" s="441"/>
      <c r="HQW35" s="433"/>
      <c r="HQX35" s="440"/>
      <c r="HQY35" s="441"/>
      <c r="HRB35" s="433"/>
      <c r="HRC35" s="440"/>
      <c r="HRD35" s="441"/>
      <c r="HRG35" s="433"/>
      <c r="HRH35" s="440"/>
      <c r="HRI35" s="441"/>
      <c r="HRL35" s="433"/>
      <c r="HRM35" s="440"/>
      <c r="HRN35" s="441"/>
      <c r="HRQ35" s="433"/>
      <c r="HRR35" s="440"/>
      <c r="HRS35" s="441"/>
      <c r="HRV35" s="433"/>
      <c r="HRW35" s="440"/>
      <c r="HRX35" s="441"/>
      <c r="HSA35" s="433"/>
      <c r="HSB35" s="440"/>
      <c r="HSC35" s="441"/>
      <c r="HSF35" s="433"/>
      <c r="HSG35" s="440"/>
      <c r="HSH35" s="441"/>
      <c r="HSK35" s="433"/>
      <c r="HSL35" s="440"/>
      <c r="HSM35" s="441"/>
      <c r="HSP35" s="433"/>
      <c r="HSQ35" s="440"/>
      <c r="HSR35" s="441"/>
      <c r="HSU35" s="433"/>
      <c r="HSV35" s="440"/>
      <c r="HSW35" s="441"/>
      <c r="HSZ35" s="433"/>
      <c r="HTA35" s="440"/>
      <c r="HTB35" s="441"/>
      <c r="HTE35" s="433"/>
      <c r="HTF35" s="440"/>
      <c r="HTG35" s="441"/>
      <c r="HTJ35" s="433"/>
      <c r="HTK35" s="440"/>
      <c r="HTL35" s="441"/>
      <c r="HTO35" s="433"/>
      <c r="HTP35" s="440"/>
      <c r="HTQ35" s="441"/>
      <c r="HTT35" s="433"/>
      <c r="HTU35" s="440"/>
      <c r="HTV35" s="441"/>
      <c r="HTY35" s="433"/>
      <c r="HTZ35" s="440"/>
      <c r="HUA35" s="441"/>
      <c r="HUD35" s="433"/>
      <c r="HUE35" s="440"/>
      <c r="HUF35" s="441"/>
      <c r="HUI35" s="433"/>
      <c r="HUJ35" s="440"/>
      <c r="HUK35" s="441"/>
      <c r="HUN35" s="433"/>
      <c r="HUO35" s="440"/>
      <c r="HUP35" s="441"/>
      <c r="HUS35" s="433"/>
      <c r="HUT35" s="440"/>
      <c r="HUU35" s="441"/>
      <c r="HUX35" s="433"/>
      <c r="HUY35" s="440"/>
      <c r="HUZ35" s="441"/>
      <c r="HVC35" s="433"/>
      <c r="HVD35" s="440"/>
      <c r="HVE35" s="441"/>
      <c r="HVH35" s="433"/>
      <c r="HVI35" s="440"/>
      <c r="HVJ35" s="441"/>
      <c r="HVM35" s="433"/>
      <c r="HVN35" s="440"/>
      <c r="HVO35" s="441"/>
      <c r="HVR35" s="433"/>
      <c r="HVS35" s="440"/>
      <c r="HVT35" s="441"/>
      <c r="HVW35" s="433"/>
      <c r="HVX35" s="440"/>
      <c r="HVY35" s="441"/>
      <c r="HWB35" s="433"/>
      <c r="HWC35" s="440"/>
      <c r="HWD35" s="441"/>
      <c r="HWG35" s="433"/>
      <c r="HWH35" s="440"/>
      <c r="HWI35" s="441"/>
      <c r="HWL35" s="433"/>
      <c r="HWM35" s="440"/>
      <c r="HWN35" s="441"/>
      <c r="HWQ35" s="433"/>
      <c r="HWR35" s="440"/>
      <c r="HWS35" s="441"/>
      <c r="HWV35" s="433"/>
      <c r="HWW35" s="440"/>
      <c r="HWX35" s="441"/>
      <c r="HXA35" s="433"/>
      <c r="HXB35" s="440"/>
      <c r="HXC35" s="441"/>
      <c r="HXF35" s="433"/>
      <c r="HXG35" s="440"/>
      <c r="HXH35" s="441"/>
      <c r="HXK35" s="433"/>
      <c r="HXL35" s="440"/>
      <c r="HXM35" s="441"/>
      <c r="HXP35" s="433"/>
      <c r="HXQ35" s="440"/>
      <c r="HXR35" s="441"/>
      <c r="HXU35" s="433"/>
      <c r="HXV35" s="440"/>
      <c r="HXW35" s="441"/>
      <c r="HXZ35" s="433"/>
      <c r="HYA35" s="440"/>
      <c r="HYB35" s="441"/>
      <c r="HYE35" s="433"/>
      <c r="HYF35" s="440"/>
      <c r="HYG35" s="441"/>
      <c r="HYJ35" s="433"/>
      <c r="HYK35" s="440"/>
      <c r="HYL35" s="441"/>
      <c r="HYO35" s="433"/>
      <c r="HYP35" s="440"/>
      <c r="HYQ35" s="441"/>
      <c r="HYT35" s="433"/>
      <c r="HYU35" s="440"/>
      <c r="HYV35" s="441"/>
      <c r="HYY35" s="433"/>
      <c r="HYZ35" s="440"/>
      <c r="HZA35" s="441"/>
      <c r="HZD35" s="433"/>
      <c r="HZE35" s="440"/>
      <c r="HZF35" s="441"/>
      <c r="HZI35" s="433"/>
      <c r="HZJ35" s="440"/>
      <c r="HZK35" s="441"/>
      <c r="HZN35" s="433"/>
      <c r="HZO35" s="440"/>
      <c r="HZP35" s="441"/>
      <c r="HZS35" s="433"/>
      <c r="HZT35" s="440"/>
      <c r="HZU35" s="441"/>
      <c r="HZX35" s="433"/>
      <c r="HZY35" s="440"/>
      <c r="HZZ35" s="441"/>
      <c r="IAC35" s="433"/>
      <c r="IAD35" s="440"/>
      <c r="IAE35" s="441"/>
      <c r="IAH35" s="433"/>
      <c r="IAI35" s="440"/>
      <c r="IAJ35" s="441"/>
      <c r="IAM35" s="433"/>
      <c r="IAN35" s="440"/>
      <c r="IAO35" s="441"/>
      <c r="IAR35" s="433"/>
      <c r="IAS35" s="440"/>
      <c r="IAT35" s="441"/>
      <c r="IAW35" s="433"/>
      <c r="IAX35" s="440"/>
      <c r="IAY35" s="441"/>
      <c r="IBB35" s="433"/>
      <c r="IBC35" s="440"/>
      <c r="IBD35" s="441"/>
      <c r="IBG35" s="433"/>
      <c r="IBH35" s="440"/>
      <c r="IBI35" s="441"/>
      <c r="IBL35" s="433"/>
      <c r="IBM35" s="440"/>
      <c r="IBN35" s="441"/>
      <c r="IBQ35" s="433"/>
      <c r="IBR35" s="440"/>
      <c r="IBS35" s="441"/>
      <c r="IBV35" s="433"/>
      <c r="IBW35" s="440"/>
      <c r="IBX35" s="441"/>
      <c r="ICA35" s="433"/>
      <c r="ICB35" s="440"/>
      <c r="ICC35" s="441"/>
      <c r="ICF35" s="433"/>
      <c r="ICG35" s="440"/>
      <c r="ICH35" s="441"/>
      <c r="ICK35" s="433"/>
      <c r="ICL35" s="440"/>
      <c r="ICM35" s="441"/>
      <c r="ICP35" s="433"/>
      <c r="ICQ35" s="440"/>
      <c r="ICR35" s="441"/>
      <c r="ICU35" s="433"/>
      <c r="ICV35" s="440"/>
      <c r="ICW35" s="441"/>
      <c r="ICZ35" s="433"/>
      <c r="IDA35" s="440"/>
      <c r="IDB35" s="441"/>
      <c r="IDE35" s="433"/>
      <c r="IDF35" s="440"/>
      <c r="IDG35" s="441"/>
      <c r="IDJ35" s="433"/>
      <c r="IDK35" s="440"/>
      <c r="IDL35" s="441"/>
      <c r="IDO35" s="433"/>
      <c r="IDP35" s="440"/>
      <c r="IDQ35" s="441"/>
      <c r="IDT35" s="433"/>
      <c r="IDU35" s="440"/>
      <c r="IDV35" s="441"/>
      <c r="IDY35" s="433"/>
      <c r="IDZ35" s="440"/>
      <c r="IEA35" s="441"/>
      <c r="IED35" s="433"/>
      <c r="IEE35" s="440"/>
      <c r="IEF35" s="441"/>
      <c r="IEI35" s="433"/>
      <c r="IEJ35" s="440"/>
      <c r="IEK35" s="441"/>
      <c r="IEN35" s="433"/>
      <c r="IEO35" s="440"/>
      <c r="IEP35" s="441"/>
      <c r="IES35" s="433"/>
      <c r="IET35" s="440"/>
      <c r="IEU35" s="441"/>
      <c r="IEX35" s="433"/>
      <c r="IEY35" s="440"/>
      <c r="IEZ35" s="441"/>
      <c r="IFC35" s="433"/>
      <c r="IFD35" s="440"/>
      <c r="IFE35" s="441"/>
      <c r="IFH35" s="433"/>
      <c r="IFI35" s="440"/>
      <c r="IFJ35" s="441"/>
      <c r="IFM35" s="433"/>
      <c r="IFN35" s="440"/>
      <c r="IFO35" s="441"/>
      <c r="IFR35" s="433"/>
      <c r="IFS35" s="440"/>
      <c r="IFT35" s="441"/>
      <c r="IFW35" s="433"/>
      <c r="IFX35" s="440"/>
      <c r="IFY35" s="441"/>
      <c r="IGB35" s="433"/>
      <c r="IGC35" s="440"/>
      <c r="IGD35" s="441"/>
      <c r="IGG35" s="433"/>
      <c r="IGH35" s="440"/>
      <c r="IGI35" s="441"/>
      <c r="IGL35" s="433"/>
      <c r="IGM35" s="440"/>
      <c r="IGN35" s="441"/>
      <c r="IGQ35" s="433"/>
      <c r="IGR35" s="440"/>
      <c r="IGS35" s="441"/>
      <c r="IGV35" s="433"/>
      <c r="IGW35" s="440"/>
      <c r="IGX35" s="441"/>
      <c r="IHA35" s="433"/>
      <c r="IHB35" s="440"/>
      <c r="IHC35" s="441"/>
      <c r="IHF35" s="433"/>
      <c r="IHG35" s="440"/>
      <c r="IHH35" s="441"/>
      <c r="IHK35" s="433"/>
      <c r="IHL35" s="440"/>
      <c r="IHM35" s="441"/>
      <c r="IHP35" s="433"/>
      <c r="IHQ35" s="440"/>
      <c r="IHR35" s="441"/>
      <c r="IHU35" s="433"/>
      <c r="IHV35" s="440"/>
      <c r="IHW35" s="441"/>
      <c r="IHZ35" s="433"/>
      <c r="IIA35" s="440"/>
      <c r="IIB35" s="441"/>
      <c r="IIE35" s="433"/>
      <c r="IIF35" s="440"/>
      <c r="IIG35" s="441"/>
      <c r="IIJ35" s="433"/>
      <c r="IIK35" s="440"/>
      <c r="IIL35" s="441"/>
      <c r="IIO35" s="433"/>
      <c r="IIP35" s="440"/>
      <c r="IIQ35" s="441"/>
      <c r="IIT35" s="433"/>
      <c r="IIU35" s="440"/>
      <c r="IIV35" s="441"/>
      <c r="IIY35" s="433"/>
      <c r="IIZ35" s="440"/>
      <c r="IJA35" s="441"/>
      <c r="IJD35" s="433"/>
      <c r="IJE35" s="440"/>
      <c r="IJF35" s="441"/>
      <c r="IJI35" s="433"/>
      <c r="IJJ35" s="440"/>
      <c r="IJK35" s="441"/>
      <c r="IJN35" s="433"/>
      <c r="IJO35" s="440"/>
      <c r="IJP35" s="441"/>
      <c r="IJS35" s="433"/>
      <c r="IJT35" s="440"/>
      <c r="IJU35" s="441"/>
      <c r="IJX35" s="433"/>
      <c r="IJY35" s="440"/>
      <c r="IJZ35" s="441"/>
      <c r="IKC35" s="433"/>
      <c r="IKD35" s="440"/>
      <c r="IKE35" s="441"/>
      <c r="IKH35" s="433"/>
      <c r="IKI35" s="440"/>
      <c r="IKJ35" s="441"/>
      <c r="IKM35" s="433"/>
      <c r="IKN35" s="440"/>
      <c r="IKO35" s="441"/>
      <c r="IKR35" s="433"/>
      <c r="IKS35" s="440"/>
      <c r="IKT35" s="441"/>
      <c r="IKW35" s="433"/>
      <c r="IKX35" s="440"/>
      <c r="IKY35" s="441"/>
      <c r="ILB35" s="433"/>
      <c r="ILC35" s="440"/>
      <c r="ILD35" s="441"/>
      <c r="ILG35" s="433"/>
      <c r="ILH35" s="440"/>
      <c r="ILI35" s="441"/>
      <c r="ILL35" s="433"/>
      <c r="ILM35" s="440"/>
      <c r="ILN35" s="441"/>
      <c r="ILQ35" s="433"/>
      <c r="ILR35" s="440"/>
      <c r="ILS35" s="441"/>
      <c r="ILV35" s="433"/>
      <c r="ILW35" s="440"/>
      <c r="ILX35" s="441"/>
      <c r="IMA35" s="433"/>
      <c r="IMB35" s="440"/>
      <c r="IMC35" s="441"/>
      <c r="IMF35" s="433"/>
      <c r="IMG35" s="440"/>
      <c r="IMH35" s="441"/>
      <c r="IMK35" s="433"/>
      <c r="IML35" s="440"/>
      <c r="IMM35" s="441"/>
      <c r="IMP35" s="433"/>
      <c r="IMQ35" s="440"/>
      <c r="IMR35" s="441"/>
      <c r="IMU35" s="433"/>
      <c r="IMV35" s="440"/>
      <c r="IMW35" s="441"/>
      <c r="IMZ35" s="433"/>
      <c r="INA35" s="440"/>
      <c r="INB35" s="441"/>
      <c r="INE35" s="433"/>
      <c r="INF35" s="440"/>
      <c r="ING35" s="441"/>
      <c r="INJ35" s="433"/>
      <c r="INK35" s="440"/>
      <c r="INL35" s="441"/>
      <c r="INO35" s="433"/>
      <c r="INP35" s="440"/>
      <c r="INQ35" s="441"/>
      <c r="INT35" s="433"/>
      <c r="INU35" s="440"/>
      <c r="INV35" s="441"/>
      <c r="INY35" s="433"/>
      <c r="INZ35" s="440"/>
      <c r="IOA35" s="441"/>
      <c r="IOD35" s="433"/>
      <c r="IOE35" s="440"/>
      <c r="IOF35" s="441"/>
      <c r="IOI35" s="433"/>
      <c r="IOJ35" s="440"/>
      <c r="IOK35" s="441"/>
      <c r="ION35" s="433"/>
      <c r="IOO35" s="440"/>
      <c r="IOP35" s="441"/>
      <c r="IOS35" s="433"/>
      <c r="IOT35" s="440"/>
      <c r="IOU35" s="441"/>
      <c r="IOX35" s="433"/>
      <c r="IOY35" s="440"/>
      <c r="IOZ35" s="441"/>
      <c r="IPC35" s="433"/>
      <c r="IPD35" s="440"/>
      <c r="IPE35" s="441"/>
      <c r="IPH35" s="433"/>
      <c r="IPI35" s="440"/>
      <c r="IPJ35" s="441"/>
      <c r="IPM35" s="433"/>
      <c r="IPN35" s="440"/>
      <c r="IPO35" s="441"/>
      <c r="IPR35" s="433"/>
      <c r="IPS35" s="440"/>
      <c r="IPT35" s="441"/>
      <c r="IPW35" s="433"/>
      <c r="IPX35" s="440"/>
      <c r="IPY35" s="441"/>
      <c r="IQB35" s="433"/>
      <c r="IQC35" s="440"/>
      <c r="IQD35" s="441"/>
      <c r="IQG35" s="433"/>
      <c r="IQH35" s="440"/>
      <c r="IQI35" s="441"/>
      <c r="IQL35" s="433"/>
      <c r="IQM35" s="440"/>
      <c r="IQN35" s="441"/>
      <c r="IQQ35" s="433"/>
      <c r="IQR35" s="440"/>
      <c r="IQS35" s="441"/>
      <c r="IQV35" s="433"/>
      <c r="IQW35" s="440"/>
      <c r="IQX35" s="441"/>
      <c r="IRA35" s="433"/>
      <c r="IRB35" s="440"/>
      <c r="IRC35" s="441"/>
      <c r="IRF35" s="433"/>
      <c r="IRG35" s="440"/>
      <c r="IRH35" s="441"/>
      <c r="IRK35" s="433"/>
      <c r="IRL35" s="440"/>
      <c r="IRM35" s="441"/>
      <c r="IRP35" s="433"/>
      <c r="IRQ35" s="440"/>
      <c r="IRR35" s="441"/>
      <c r="IRU35" s="433"/>
      <c r="IRV35" s="440"/>
      <c r="IRW35" s="441"/>
      <c r="IRZ35" s="433"/>
      <c r="ISA35" s="440"/>
      <c r="ISB35" s="441"/>
      <c r="ISE35" s="433"/>
      <c r="ISF35" s="440"/>
      <c r="ISG35" s="441"/>
      <c r="ISJ35" s="433"/>
      <c r="ISK35" s="440"/>
      <c r="ISL35" s="441"/>
      <c r="ISO35" s="433"/>
      <c r="ISP35" s="440"/>
      <c r="ISQ35" s="441"/>
      <c r="IST35" s="433"/>
      <c r="ISU35" s="440"/>
      <c r="ISV35" s="441"/>
      <c r="ISY35" s="433"/>
      <c r="ISZ35" s="440"/>
      <c r="ITA35" s="441"/>
      <c r="ITD35" s="433"/>
      <c r="ITE35" s="440"/>
      <c r="ITF35" s="441"/>
      <c r="ITI35" s="433"/>
      <c r="ITJ35" s="440"/>
      <c r="ITK35" s="441"/>
      <c r="ITN35" s="433"/>
      <c r="ITO35" s="440"/>
      <c r="ITP35" s="441"/>
      <c r="ITS35" s="433"/>
      <c r="ITT35" s="440"/>
      <c r="ITU35" s="441"/>
      <c r="ITX35" s="433"/>
      <c r="ITY35" s="440"/>
      <c r="ITZ35" s="441"/>
      <c r="IUC35" s="433"/>
      <c r="IUD35" s="440"/>
      <c r="IUE35" s="441"/>
      <c r="IUH35" s="433"/>
      <c r="IUI35" s="440"/>
      <c r="IUJ35" s="441"/>
      <c r="IUM35" s="433"/>
      <c r="IUN35" s="440"/>
      <c r="IUO35" s="441"/>
      <c r="IUR35" s="433"/>
      <c r="IUS35" s="440"/>
      <c r="IUT35" s="441"/>
      <c r="IUW35" s="433"/>
      <c r="IUX35" s="440"/>
      <c r="IUY35" s="441"/>
      <c r="IVB35" s="433"/>
      <c r="IVC35" s="440"/>
      <c r="IVD35" s="441"/>
      <c r="IVG35" s="433"/>
      <c r="IVH35" s="440"/>
      <c r="IVI35" s="441"/>
      <c r="IVL35" s="433"/>
      <c r="IVM35" s="440"/>
      <c r="IVN35" s="441"/>
      <c r="IVQ35" s="433"/>
      <c r="IVR35" s="440"/>
      <c r="IVS35" s="441"/>
      <c r="IVV35" s="433"/>
      <c r="IVW35" s="440"/>
      <c r="IVX35" s="441"/>
      <c r="IWA35" s="433"/>
      <c r="IWB35" s="440"/>
      <c r="IWC35" s="441"/>
      <c r="IWF35" s="433"/>
      <c r="IWG35" s="440"/>
      <c r="IWH35" s="441"/>
      <c r="IWK35" s="433"/>
      <c r="IWL35" s="440"/>
      <c r="IWM35" s="441"/>
      <c r="IWP35" s="433"/>
      <c r="IWQ35" s="440"/>
      <c r="IWR35" s="441"/>
      <c r="IWU35" s="433"/>
      <c r="IWV35" s="440"/>
      <c r="IWW35" s="441"/>
      <c r="IWZ35" s="433"/>
      <c r="IXA35" s="440"/>
      <c r="IXB35" s="441"/>
      <c r="IXE35" s="433"/>
      <c r="IXF35" s="440"/>
      <c r="IXG35" s="441"/>
      <c r="IXJ35" s="433"/>
      <c r="IXK35" s="440"/>
      <c r="IXL35" s="441"/>
      <c r="IXO35" s="433"/>
      <c r="IXP35" s="440"/>
      <c r="IXQ35" s="441"/>
      <c r="IXT35" s="433"/>
      <c r="IXU35" s="440"/>
      <c r="IXV35" s="441"/>
      <c r="IXY35" s="433"/>
      <c r="IXZ35" s="440"/>
      <c r="IYA35" s="441"/>
      <c r="IYD35" s="433"/>
      <c r="IYE35" s="440"/>
      <c r="IYF35" s="441"/>
      <c r="IYI35" s="433"/>
      <c r="IYJ35" s="440"/>
      <c r="IYK35" s="441"/>
      <c r="IYN35" s="433"/>
      <c r="IYO35" s="440"/>
      <c r="IYP35" s="441"/>
      <c r="IYS35" s="433"/>
      <c r="IYT35" s="440"/>
      <c r="IYU35" s="441"/>
      <c r="IYX35" s="433"/>
      <c r="IYY35" s="440"/>
      <c r="IYZ35" s="441"/>
      <c r="IZC35" s="433"/>
      <c r="IZD35" s="440"/>
      <c r="IZE35" s="441"/>
      <c r="IZH35" s="433"/>
      <c r="IZI35" s="440"/>
      <c r="IZJ35" s="441"/>
      <c r="IZM35" s="433"/>
      <c r="IZN35" s="440"/>
      <c r="IZO35" s="441"/>
      <c r="IZR35" s="433"/>
      <c r="IZS35" s="440"/>
      <c r="IZT35" s="441"/>
      <c r="IZW35" s="433"/>
      <c r="IZX35" s="440"/>
      <c r="IZY35" s="441"/>
      <c r="JAB35" s="433"/>
      <c r="JAC35" s="440"/>
      <c r="JAD35" s="441"/>
      <c r="JAG35" s="433"/>
      <c r="JAH35" s="440"/>
      <c r="JAI35" s="441"/>
      <c r="JAL35" s="433"/>
      <c r="JAM35" s="440"/>
      <c r="JAN35" s="441"/>
      <c r="JAQ35" s="433"/>
      <c r="JAR35" s="440"/>
      <c r="JAS35" s="441"/>
      <c r="JAV35" s="433"/>
      <c r="JAW35" s="440"/>
      <c r="JAX35" s="441"/>
      <c r="JBA35" s="433"/>
      <c r="JBB35" s="440"/>
      <c r="JBC35" s="441"/>
      <c r="JBF35" s="433"/>
      <c r="JBG35" s="440"/>
      <c r="JBH35" s="441"/>
      <c r="JBK35" s="433"/>
      <c r="JBL35" s="440"/>
      <c r="JBM35" s="441"/>
      <c r="JBP35" s="433"/>
      <c r="JBQ35" s="440"/>
      <c r="JBR35" s="441"/>
      <c r="JBU35" s="433"/>
      <c r="JBV35" s="440"/>
      <c r="JBW35" s="441"/>
      <c r="JBZ35" s="433"/>
      <c r="JCA35" s="440"/>
      <c r="JCB35" s="441"/>
      <c r="JCE35" s="433"/>
      <c r="JCF35" s="440"/>
      <c r="JCG35" s="441"/>
      <c r="JCJ35" s="433"/>
      <c r="JCK35" s="440"/>
      <c r="JCL35" s="441"/>
      <c r="JCO35" s="433"/>
      <c r="JCP35" s="440"/>
      <c r="JCQ35" s="441"/>
      <c r="JCT35" s="433"/>
      <c r="JCU35" s="440"/>
      <c r="JCV35" s="441"/>
      <c r="JCY35" s="433"/>
      <c r="JCZ35" s="440"/>
      <c r="JDA35" s="441"/>
      <c r="JDD35" s="433"/>
      <c r="JDE35" s="440"/>
      <c r="JDF35" s="441"/>
      <c r="JDI35" s="433"/>
      <c r="JDJ35" s="440"/>
      <c r="JDK35" s="441"/>
      <c r="JDN35" s="433"/>
      <c r="JDO35" s="440"/>
      <c r="JDP35" s="441"/>
      <c r="JDS35" s="433"/>
      <c r="JDT35" s="440"/>
      <c r="JDU35" s="441"/>
      <c r="JDX35" s="433"/>
      <c r="JDY35" s="440"/>
      <c r="JDZ35" s="441"/>
      <c r="JEC35" s="433"/>
      <c r="JED35" s="440"/>
      <c r="JEE35" s="441"/>
      <c r="JEH35" s="433"/>
      <c r="JEI35" s="440"/>
      <c r="JEJ35" s="441"/>
      <c r="JEM35" s="433"/>
      <c r="JEN35" s="440"/>
      <c r="JEO35" s="441"/>
      <c r="JER35" s="433"/>
      <c r="JES35" s="440"/>
      <c r="JET35" s="441"/>
      <c r="JEW35" s="433"/>
      <c r="JEX35" s="440"/>
      <c r="JEY35" s="441"/>
      <c r="JFB35" s="433"/>
      <c r="JFC35" s="440"/>
      <c r="JFD35" s="441"/>
      <c r="JFG35" s="433"/>
      <c r="JFH35" s="440"/>
      <c r="JFI35" s="441"/>
      <c r="JFL35" s="433"/>
      <c r="JFM35" s="440"/>
      <c r="JFN35" s="441"/>
      <c r="JFQ35" s="433"/>
      <c r="JFR35" s="440"/>
      <c r="JFS35" s="441"/>
      <c r="JFV35" s="433"/>
      <c r="JFW35" s="440"/>
      <c r="JFX35" s="441"/>
      <c r="JGA35" s="433"/>
      <c r="JGB35" s="440"/>
      <c r="JGC35" s="441"/>
      <c r="JGF35" s="433"/>
      <c r="JGG35" s="440"/>
      <c r="JGH35" s="441"/>
      <c r="JGK35" s="433"/>
      <c r="JGL35" s="440"/>
      <c r="JGM35" s="441"/>
      <c r="JGP35" s="433"/>
      <c r="JGQ35" s="440"/>
      <c r="JGR35" s="441"/>
      <c r="JGU35" s="433"/>
      <c r="JGV35" s="440"/>
      <c r="JGW35" s="441"/>
      <c r="JGZ35" s="433"/>
      <c r="JHA35" s="440"/>
      <c r="JHB35" s="441"/>
      <c r="JHE35" s="433"/>
      <c r="JHF35" s="440"/>
      <c r="JHG35" s="441"/>
      <c r="JHJ35" s="433"/>
      <c r="JHK35" s="440"/>
      <c r="JHL35" s="441"/>
      <c r="JHO35" s="433"/>
      <c r="JHP35" s="440"/>
      <c r="JHQ35" s="441"/>
      <c r="JHT35" s="433"/>
      <c r="JHU35" s="440"/>
      <c r="JHV35" s="441"/>
      <c r="JHY35" s="433"/>
      <c r="JHZ35" s="440"/>
      <c r="JIA35" s="441"/>
      <c r="JID35" s="433"/>
      <c r="JIE35" s="440"/>
      <c r="JIF35" s="441"/>
      <c r="JII35" s="433"/>
      <c r="JIJ35" s="440"/>
      <c r="JIK35" s="441"/>
      <c r="JIN35" s="433"/>
      <c r="JIO35" s="440"/>
      <c r="JIP35" s="441"/>
      <c r="JIS35" s="433"/>
      <c r="JIT35" s="440"/>
      <c r="JIU35" s="441"/>
      <c r="JIX35" s="433"/>
      <c r="JIY35" s="440"/>
      <c r="JIZ35" s="441"/>
      <c r="JJC35" s="433"/>
      <c r="JJD35" s="440"/>
      <c r="JJE35" s="441"/>
      <c r="JJH35" s="433"/>
      <c r="JJI35" s="440"/>
      <c r="JJJ35" s="441"/>
      <c r="JJM35" s="433"/>
      <c r="JJN35" s="440"/>
      <c r="JJO35" s="441"/>
      <c r="JJR35" s="433"/>
      <c r="JJS35" s="440"/>
      <c r="JJT35" s="441"/>
      <c r="JJW35" s="433"/>
      <c r="JJX35" s="440"/>
      <c r="JJY35" s="441"/>
      <c r="JKB35" s="433"/>
      <c r="JKC35" s="440"/>
      <c r="JKD35" s="441"/>
      <c r="JKG35" s="433"/>
      <c r="JKH35" s="440"/>
      <c r="JKI35" s="441"/>
      <c r="JKL35" s="433"/>
      <c r="JKM35" s="440"/>
      <c r="JKN35" s="441"/>
      <c r="JKQ35" s="433"/>
      <c r="JKR35" s="440"/>
      <c r="JKS35" s="441"/>
      <c r="JKV35" s="433"/>
      <c r="JKW35" s="440"/>
      <c r="JKX35" s="441"/>
      <c r="JLA35" s="433"/>
      <c r="JLB35" s="440"/>
      <c r="JLC35" s="441"/>
      <c r="JLF35" s="433"/>
      <c r="JLG35" s="440"/>
      <c r="JLH35" s="441"/>
      <c r="JLK35" s="433"/>
      <c r="JLL35" s="440"/>
      <c r="JLM35" s="441"/>
      <c r="JLP35" s="433"/>
      <c r="JLQ35" s="440"/>
      <c r="JLR35" s="441"/>
      <c r="JLU35" s="433"/>
      <c r="JLV35" s="440"/>
      <c r="JLW35" s="441"/>
      <c r="JLZ35" s="433"/>
      <c r="JMA35" s="440"/>
      <c r="JMB35" s="441"/>
      <c r="JME35" s="433"/>
      <c r="JMF35" s="440"/>
      <c r="JMG35" s="441"/>
      <c r="JMJ35" s="433"/>
      <c r="JMK35" s="440"/>
      <c r="JML35" s="441"/>
      <c r="JMO35" s="433"/>
      <c r="JMP35" s="440"/>
      <c r="JMQ35" s="441"/>
      <c r="JMT35" s="433"/>
      <c r="JMU35" s="440"/>
      <c r="JMV35" s="441"/>
      <c r="JMY35" s="433"/>
      <c r="JMZ35" s="440"/>
      <c r="JNA35" s="441"/>
      <c r="JND35" s="433"/>
      <c r="JNE35" s="440"/>
      <c r="JNF35" s="441"/>
      <c r="JNI35" s="433"/>
      <c r="JNJ35" s="440"/>
      <c r="JNK35" s="441"/>
      <c r="JNN35" s="433"/>
      <c r="JNO35" s="440"/>
      <c r="JNP35" s="441"/>
      <c r="JNS35" s="433"/>
      <c r="JNT35" s="440"/>
      <c r="JNU35" s="441"/>
      <c r="JNX35" s="433"/>
      <c r="JNY35" s="440"/>
      <c r="JNZ35" s="441"/>
      <c r="JOC35" s="433"/>
      <c r="JOD35" s="440"/>
      <c r="JOE35" s="441"/>
      <c r="JOH35" s="433"/>
      <c r="JOI35" s="440"/>
      <c r="JOJ35" s="441"/>
      <c r="JOM35" s="433"/>
      <c r="JON35" s="440"/>
      <c r="JOO35" s="441"/>
      <c r="JOR35" s="433"/>
      <c r="JOS35" s="440"/>
      <c r="JOT35" s="441"/>
      <c r="JOW35" s="433"/>
      <c r="JOX35" s="440"/>
      <c r="JOY35" s="441"/>
      <c r="JPB35" s="433"/>
      <c r="JPC35" s="440"/>
      <c r="JPD35" s="441"/>
      <c r="JPG35" s="433"/>
      <c r="JPH35" s="440"/>
      <c r="JPI35" s="441"/>
      <c r="JPL35" s="433"/>
      <c r="JPM35" s="440"/>
      <c r="JPN35" s="441"/>
      <c r="JPQ35" s="433"/>
      <c r="JPR35" s="440"/>
      <c r="JPS35" s="441"/>
      <c r="JPV35" s="433"/>
      <c r="JPW35" s="440"/>
      <c r="JPX35" s="441"/>
      <c r="JQA35" s="433"/>
      <c r="JQB35" s="440"/>
      <c r="JQC35" s="441"/>
      <c r="JQF35" s="433"/>
      <c r="JQG35" s="440"/>
      <c r="JQH35" s="441"/>
      <c r="JQK35" s="433"/>
      <c r="JQL35" s="440"/>
      <c r="JQM35" s="441"/>
      <c r="JQP35" s="433"/>
      <c r="JQQ35" s="440"/>
      <c r="JQR35" s="441"/>
      <c r="JQU35" s="433"/>
      <c r="JQV35" s="440"/>
      <c r="JQW35" s="441"/>
      <c r="JQZ35" s="433"/>
      <c r="JRA35" s="440"/>
      <c r="JRB35" s="441"/>
      <c r="JRE35" s="433"/>
      <c r="JRF35" s="440"/>
      <c r="JRG35" s="441"/>
      <c r="JRJ35" s="433"/>
      <c r="JRK35" s="440"/>
      <c r="JRL35" s="441"/>
      <c r="JRO35" s="433"/>
      <c r="JRP35" s="440"/>
      <c r="JRQ35" s="441"/>
      <c r="JRT35" s="433"/>
      <c r="JRU35" s="440"/>
      <c r="JRV35" s="441"/>
      <c r="JRY35" s="433"/>
      <c r="JRZ35" s="440"/>
      <c r="JSA35" s="441"/>
      <c r="JSD35" s="433"/>
      <c r="JSE35" s="440"/>
      <c r="JSF35" s="441"/>
      <c r="JSI35" s="433"/>
      <c r="JSJ35" s="440"/>
      <c r="JSK35" s="441"/>
      <c r="JSN35" s="433"/>
      <c r="JSO35" s="440"/>
      <c r="JSP35" s="441"/>
      <c r="JSS35" s="433"/>
      <c r="JST35" s="440"/>
      <c r="JSU35" s="441"/>
      <c r="JSX35" s="433"/>
      <c r="JSY35" s="440"/>
      <c r="JSZ35" s="441"/>
      <c r="JTC35" s="433"/>
      <c r="JTD35" s="440"/>
      <c r="JTE35" s="441"/>
      <c r="JTH35" s="433"/>
      <c r="JTI35" s="440"/>
      <c r="JTJ35" s="441"/>
      <c r="JTM35" s="433"/>
      <c r="JTN35" s="440"/>
      <c r="JTO35" s="441"/>
      <c r="JTR35" s="433"/>
      <c r="JTS35" s="440"/>
      <c r="JTT35" s="441"/>
      <c r="JTW35" s="433"/>
      <c r="JTX35" s="440"/>
      <c r="JTY35" s="441"/>
      <c r="JUB35" s="433"/>
      <c r="JUC35" s="440"/>
      <c r="JUD35" s="441"/>
      <c r="JUG35" s="433"/>
      <c r="JUH35" s="440"/>
      <c r="JUI35" s="441"/>
      <c r="JUL35" s="433"/>
      <c r="JUM35" s="440"/>
      <c r="JUN35" s="441"/>
      <c r="JUQ35" s="433"/>
      <c r="JUR35" s="440"/>
      <c r="JUS35" s="441"/>
      <c r="JUV35" s="433"/>
      <c r="JUW35" s="440"/>
      <c r="JUX35" s="441"/>
      <c r="JVA35" s="433"/>
      <c r="JVB35" s="440"/>
      <c r="JVC35" s="441"/>
      <c r="JVF35" s="433"/>
      <c r="JVG35" s="440"/>
      <c r="JVH35" s="441"/>
      <c r="JVK35" s="433"/>
      <c r="JVL35" s="440"/>
      <c r="JVM35" s="441"/>
      <c r="JVP35" s="433"/>
      <c r="JVQ35" s="440"/>
      <c r="JVR35" s="441"/>
      <c r="JVU35" s="433"/>
      <c r="JVV35" s="440"/>
      <c r="JVW35" s="441"/>
      <c r="JVZ35" s="433"/>
      <c r="JWA35" s="440"/>
      <c r="JWB35" s="441"/>
      <c r="JWE35" s="433"/>
      <c r="JWF35" s="440"/>
      <c r="JWG35" s="441"/>
      <c r="JWJ35" s="433"/>
      <c r="JWK35" s="440"/>
      <c r="JWL35" s="441"/>
      <c r="JWO35" s="433"/>
      <c r="JWP35" s="440"/>
      <c r="JWQ35" s="441"/>
      <c r="JWT35" s="433"/>
      <c r="JWU35" s="440"/>
      <c r="JWV35" s="441"/>
      <c r="JWY35" s="433"/>
      <c r="JWZ35" s="440"/>
      <c r="JXA35" s="441"/>
      <c r="JXD35" s="433"/>
      <c r="JXE35" s="440"/>
      <c r="JXF35" s="441"/>
      <c r="JXI35" s="433"/>
      <c r="JXJ35" s="440"/>
      <c r="JXK35" s="441"/>
      <c r="JXN35" s="433"/>
      <c r="JXO35" s="440"/>
      <c r="JXP35" s="441"/>
      <c r="JXS35" s="433"/>
      <c r="JXT35" s="440"/>
      <c r="JXU35" s="441"/>
      <c r="JXX35" s="433"/>
      <c r="JXY35" s="440"/>
      <c r="JXZ35" s="441"/>
      <c r="JYC35" s="433"/>
      <c r="JYD35" s="440"/>
      <c r="JYE35" s="441"/>
      <c r="JYH35" s="433"/>
      <c r="JYI35" s="440"/>
      <c r="JYJ35" s="441"/>
      <c r="JYM35" s="433"/>
      <c r="JYN35" s="440"/>
      <c r="JYO35" s="441"/>
      <c r="JYR35" s="433"/>
      <c r="JYS35" s="440"/>
      <c r="JYT35" s="441"/>
      <c r="JYW35" s="433"/>
      <c r="JYX35" s="440"/>
      <c r="JYY35" s="441"/>
      <c r="JZB35" s="433"/>
      <c r="JZC35" s="440"/>
      <c r="JZD35" s="441"/>
      <c r="JZG35" s="433"/>
      <c r="JZH35" s="440"/>
      <c r="JZI35" s="441"/>
      <c r="JZL35" s="433"/>
      <c r="JZM35" s="440"/>
      <c r="JZN35" s="441"/>
      <c r="JZQ35" s="433"/>
      <c r="JZR35" s="440"/>
      <c r="JZS35" s="441"/>
      <c r="JZV35" s="433"/>
      <c r="JZW35" s="440"/>
      <c r="JZX35" s="441"/>
      <c r="KAA35" s="433"/>
      <c r="KAB35" s="440"/>
      <c r="KAC35" s="441"/>
      <c r="KAF35" s="433"/>
      <c r="KAG35" s="440"/>
      <c r="KAH35" s="441"/>
      <c r="KAK35" s="433"/>
      <c r="KAL35" s="440"/>
      <c r="KAM35" s="441"/>
      <c r="KAP35" s="433"/>
      <c r="KAQ35" s="440"/>
      <c r="KAR35" s="441"/>
      <c r="KAU35" s="433"/>
      <c r="KAV35" s="440"/>
      <c r="KAW35" s="441"/>
      <c r="KAZ35" s="433"/>
      <c r="KBA35" s="440"/>
      <c r="KBB35" s="441"/>
      <c r="KBE35" s="433"/>
      <c r="KBF35" s="440"/>
      <c r="KBG35" s="441"/>
      <c r="KBJ35" s="433"/>
      <c r="KBK35" s="440"/>
      <c r="KBL35" s="441"/>
      <c r="KBO35" s="433"/>
      <c r="KBP35" s="440"/>
      <c r="KBQ35" s="441"/>
      <c r="KBT35" s="433"/>
      <c r="KBU35" s="440"/>
      <c r="KBV35" s="441"/>
      <c r="KBY35" s="433"/>
      <c r="KBZ35" s="440"/>
      <c r="KCA35" s="441"/>
      <c r="KCD35" s="433"/>
      <c r="KCE35" s="440"/>
      <c r="KCF35" s="441"/>
      <c r="KCI35" s="433"/>
      <c r="KCJ35" s="440"/>
      <c r="KCK35" s="441"/>
      <c r="KCN35" s="433"/>
      <c r="KCO35" s="440"/>
      <c r="KCP35" s="441"/>
      <c r="KCS35" s="433"/>
      <c r="KCT35" s="440"/>
      <c r="KCU35" s="441"/>
      <c r="KCX35" s="433"/>
      <c r="KCY35" s="440"/>
      <c r="KCZ35" s="441"/>
      <c r="KDC35" s="433"/>
      <c r="KDD35" s="440"/>
      <c r="KDE35" s="441"/>
      <c r="KDH35" s="433"/>
      <c r="KDI35" s="440"/>
      <c r="KDJ35" s="441"/>
      <c r="KDM35" s="433"/>
      <c r="KDN35" s="440"/>
      <c r="KDO35" s="441"/>
      <c r="KDR35" s="433"/>
      <c r="KDS35" s="440"/>
      <c r="KDT35" s="441"/>
      <c r="KDW35" s="433"/>
      <c r="KDX35" s="440"/>
      <c r="KDY35" s="441"/>
      <c r="KEB35" s="433"/>
      <c r="KEC35" s="440"/>
      <c r="KED35" s="441"/>
      <c r="KEG35" s="433"/>
      <c r="KEH35" s="440"/>
      <c r="KEI35" s="441"/>
      <c r="KEL35" s="433"/>
      <c r="KEM35" s="440"/>
      <c r="KEN35" s="441"/>
      <c r="KEQ35" s="433"/>
      <c r="KER35" s="440"/>
      <c r="KES35" s="441"/>
      <c r="KEV35" s="433"/>
      <c r="KEW35" s="440"/>
      <c r="KEX35" s="441"/>
      <c r="KFA35" s="433"/>
      <c r="KFB35" s="440"/>
      <c r="KFC35" s="441"/>
      <c r="KFF35" s="433"/>
      <c r="KFG35" s="440"/>
      <c r="KFH35" s="441"/>
      <c r="KFK35" s="433"/>
      <c r="KFL35" s="440"/>
      <c r="KFM35" s="441"/>
      <c r="KFP35" s="433"/>
      <c r="KFQ35" s="440"/>
      <c r="KFR35" s="441"/>
      <c r="KFU35" s="433"/>
      <c r="KFV35" s="440"/>
      <c r="KFW35" s="441"/>
      <c r="KFZ35" s="433"/>
      <c r="KGA35" s="440"/>
      <c r="KGB35" s="441"/>
      <c r="KGE35" s="433"/>
      <c r="KGF35" s="440"/>
      <c r="KGG35" s="441"/>
      <c r="KGJ35" s="433"/>
      <c r="KGK35" s="440"/>
      <c r="KGL35" s="441"/>
      <c r="KGO35" s="433"/>
      <c r="KGP35" s="440"/>
      <c r="KGQ35" s="441"/>
      <c r="KGT35" s="433"/>
      <c r="KGU35" s="440"/>
      <c r="KGV35" s="441"/>
      <c r="KGY35" s="433"/>
      <c r="KGZ35" s="440"/>
      <c r="KHA35" s="441"/>
      <c r="KHD35" s="433"/>
      <c r="KHE35" s="440"/>
      <c r="KHF35" s="441"/>
      <c r="KHI35" s="433"/>
      <c r="KHJ35" s="440"/>
      <c r="KHK35" s="441"/>
      <c r="KHN35" s="433"/>
      <c r="KHO35" s="440"/>
      <c r="KHP35" s="441"/>
      <c r="KHS35" s="433"/>
      <c r="KHT35" s="440"/>
      <c r="KHU35" s="441"/>
      <c r="KHX35" s="433"/>
      <c r="KHY35" s="440"/>
      <c r="KHZ35" s="441"/>
      <c r="KIC35" s="433"/>
      <c r="KID35" s="440"/>
      <c r="KIE35" s="441"/>
      <c r="KIH35" s="433"/>
      <c r="KII35" s="440"/>
      <c r="KIJ35" s="441"/>
      <c r="KIM35" s="433"/>
      <c r="KIN35" s="440"/>
      <c r="KIO35" s="441"/>
      <c r="KIR35" s="433"/>
      <c r="KIS35" s="440"/>
      <c r="KIT35" s="441"/>
      <c r="KIW35" s="433"/>
      <c r="KIX35" s="440"/>
      <c r="KIY35" s="441"/>
      <c r="KJB35" s="433"/>
      <c r="KJC35" s="440"/>
      <c r="KJD35" s="441"/>
      <c r="KJG35" s="433"/>
      <c r="KJH35" s="440"/>
      <c r="KJI35" s="441"/>
      <c r="KJL35" s="433"/>
      <c r="KJM35" s="440"/>
      <c r="KJN35" s="441"/>
      <c r="KJQ35" s="433"/>
      <c r="KJR35" s="440"/>
      <c r="KJS35" s="441"/>
      <c r="KJV35" s="433"/>
      <c r="KJW35" s="440"/>
      <c r="KJX35" s="441"/>
      <c r="KKA35" s="433"/>
      <c r="KKB35" s="440"/>
      <c r="KKC35" s="441"/>
      <c r="KKF35" s="433"/>
      <c r="KKG35" s="440"/>
      <c r="KKH35" s="441"/>
      <c r="KKK35" s="433"/>
      <c r="KKL35" s="440"/>
      <c r="KKM35" s="441"/>
      <c r="KKP35" s="433"/>
      <c r="KKQ35" s="440"/>
      <c r="KKR35" s="441"/>
      <c r="KKU35" s="433"/>
      <c r="KKV35" s="440"/>
      <c r="KKW35" s="441"/>
      <c r="KKZ35" s="433"/>
      <c r="KLA35" s="440"/>
      <c r="KLB35" s="441"/>
      <c r="KLE35" s="433"/>
      <c r="KLF35" s="440"/>
      <c r="KLG35" s="441"/>
      <c r="KLJ35" s="433"/>
      <c r="KLK35" s="440"/>
      <c r="KLL35" s="441"/>
      <c r="KLO35" s="433"/>
      <c r="KLP35" s="440"/>
      <c r="KLQ35" s="441"/>
      <c r="KLT35" s="433"/>
      <c r="KLU35" s="440"/>
      <c r="KLV35" s="441"/>
      <c r="KLY35" s="433"/>
      <c r="KLZ35" s="440"/>
      <c r="KMA35" s="441"/>
      <c r="KMD35" s="433"/>
      <c r="KME35" s="440"/>
      <c r="KMF35" s="441"/>
      <c r="KMI35" s="433"/>
      <c r="KMJ35" s="440"/>
      <c r="KMK35" s="441"/>
      <c r="KMN35" s="433"/>
      <c r="KMO35" s="440"/>
      <c r="KMP35" s="441"/>
      <c r="KMS35" s="433"/>
      <c r="KMT35" s="440"/>
      <c r="KMU35" s="441"/>
      <c r="KMX35" s="433"/>
      <c r="KMY35" s="440"/>
      <c r="KMZ35" s="441"/>
      <c r="KNC35" s="433"/>
      <c r="KND35" s="440"/>
      <c r="KNE35" s="441"/>
      <c r="KNH35" s="433"/>
      <c r="KNI35" s="440"/>
      <c r="KNJ35" s="441"/>
      <c r="KNM35" s="433"/>
      <c r="KNN35" s="440"/>
      <c r="KNO35" s="441"/>
      <c r="KNR35" s="433"/>
      <c r="KNS35" s="440"/>
      <c r="KNT35" s="441"/>
      <c r="KNW35" s="433"/>
      <c r="KNX35" s="440"/>
      <c r="KNY35" s="441"/>
      <c r="KOB35" s="433"/>
      <c r="KOC35" s="440"/>
      <c r="KOD35" s="441"/>
      <c r="KOG35" s="433"/>
      <c r="KOH35" s="440"/>
      <c r="KOI35" s="441"/>
      <c r="KOL35" s="433"/>
      <c r="KOM35" s="440"/>
      <c r="KON35" s="441"/>
      <c r="KOQ35" s="433"/>
      <c r="KOR35" s="440"/>
      <c r="KOS35" s="441"/>
      <c r="KOV35" s="433"/>
      <c r="KOW35" s="440"/>
      <c r="KOX35" s="441"/>
      <c r="KPA35" s="433"/>
      <c r="KPB35" s="440"/>
      <c r="KPC35" s="441"/>
      <c r="KPF35" s="433"/>
      <c r="KPG35" s="440"/>
      <c r="KPH35" s="441"/>
      <c r="KPK35" s="433"/>
      <c r="KPL35" s="440"/>
      <c r="KPM35" s="441"/>
      <c r="KPP35" s="433"/>
      <c r="KPQ35" s="440"/>
      <c r="KPR35" s="441"/>
      <c r="KPU35" s="433"/>
      <c r="KPV35" s="440"/>
      <c r="KPW35" s="441"/>
      <c r="KPZ35" s="433"/>
      <c r="KQA35" s="440"/>
      <c r="KQB35" s="441"/>
      <c r="KQE35" s="433"/>
      <c r="KQF35" s="440"/>
      <c r="KQG35" s="441"/>
      <c r="KQJ35" s="433"/>
      <c r="KQK35" s="440"/>
      <c r="KQL35" s="441"/>
      <c r="KQO35" s="433"/>
      <c r="KQP35" s="440"/>
      <c r="KQQ35" s="441"/>
      <c r="KQT35" s="433"/>
      <c r="KQU35" s="440"/>
      <c r="KQV35" s="441"/>
      <c r="KQY35" s="433"/>
      <c r="KQZ35" s="440"/>
      <c r="KRA35" s="441"/>
      <c r="KRD35" s="433"/>
      <c r="KRE35" s="440"/>
      <c r="KRF35" s="441"/>
      <c r="KRI35" s="433"/>
      <c r="KRJ35" s="440"/>
      <c r="KRK35" s="441"/>
      <c r="KRN35" s="433"/>
      <c r="KRO35" s="440"/>
      <c r="KRP35" s="441"/>
      <c r="KRS35" s="433"/>
      <c r="KRT35" s="440"/>
      <c r="KRU35" s="441"/>
      <c r="KRX35" s="433"/>
      <c r="KRY35" s="440"/>
      <c r="KRZ35" s="441"/>
      <c r="KSC35" s="433"/>
      <c r="KSD35" s="440"/>
      <c r="KSE35" s="441"/>
      <c r="KSH35" s="433"/>
      <c r="KSI35" s="440"/>
      <c r="KSJ35" s="441"/>
      <c r="KSM35" s="433"/>
      <c r="KSN35" s="440"/>
      <c r="KSO35" s="441"/>
      <c r="KSR35" s="433"/>
      <c r="KSS35" s="440"/>
      <c r="KST35" s="441"/>
      <c r="KSW35" s="433"/>
      <c r="KSX35" s="440"/>
      <c r="KSY35" s="441"/>
      <c r="KTB35" s="433"/>
      <c r="KTC35" s="440"/>
      <c r="KTD35" s="441"/>
      <c r="KTG35" s="433"/>
      <c r="KTH35" s="440"/>
      <c r="KTI35" s="441"/>
      <c r="KTL35" s="433"/>
      <c r="KTM35" s="440"/>
      <c r="KTN35" s="441"/>
      <c r="KTQ35" s="433"/>
      <c r="KTR35" s="440"/>
      <c r="KTS35" s="441"/>
      <c r="KTV35" s="433"/>
      <c r="KTW35" s="440"/>
      <c r="KTX35" s="441"/>
      <c r="KUA35" s="433"/>
      <c r="KUB35" s="440"/>
      <c r="KUC35" s="441"/>
      <c r="KUF35" s="433"/>
      <c r="KUG35" s="440"/>
      <c r="KUH35" s="441"/>
      <c r="KUK35" s="433"/>
      <c r="KUL35" s="440"/>
      <c r="KUM35" s="441"/>
      <c r="KUP35" s="433"/>
      <c r="KUQ35" s="440"/>
      <c r="KUR35" s="441"/>
      <c r="KUU35" s="433"/>
      <c r="KUV35" s="440"/>
      <c r="KUW35" s="441"/>
      <c r="KUZ35" s="433"/>
      <c r="KVA35" s="440"/>
      <c r="KVB35" s="441"/>
      <c r="KVE35" s="433"/>
      <c r="KVF35" s="440"/>
      <c r="KVG35" s="441"/>
      <c r="KVJ35" s="433"/>
      <c r="KVK35" s="440"/>
      <c r="KVL35" s="441"/>
      <c r="KVO35" s="433"/>
      <c r="KVP35" s="440"/>
      <c r="KVQ35" s="441"/>
      <c r="KVT35" s="433"/>
      <c r="KVU35" s="440"/>
      <c r="KVV35" s="441"/>
      <c r="KVY35" s="433"/>
      <c r="KVZ35" s="440"/>
      <c r="KWA35" s="441"/>
      <c r="KWD35" s="433"/>
      <c r="KWE35" s="440"/>
      <c r="KWF35" s="441"/>
      <c r="KWI35" s="433"/>
      <c r="KWJ35" s="440"/>
      <c r="KWK35" s="441"/>
      <c r="KWN35" s="433"/>
      <c r="KWO35" s="440"/>
      <c r="KWP35" s="441"/>
      <c r="KWS35" s="433"/>
      <c r="KWT35" s="440"/>
      <c r="KWU35" s="441"/>
      <c r="KWX35" s="433"/>
      <c r="KWY35" s="440"/>
      <c r="KWZ35" s="441"/>
      <c r="KXC35" s="433"/>
      <c r="KXD35" s="440"/>
      <c r="KXE35" s="441"/>
      <c r="KXH35" s="433"/>
      <c r="KXI35" s="440"/>
      <c r="KXJ35" s="441"/>
      <c r="KXM35" s="433"/>
      <c r="KXN35" s="440"/>
      <c r="KXO35" s="441"/>
      <c r="KXR35" s="433"/>
      <c r="KXS35" s="440"/>
      <c r="KXT35" s="441"/>
      <c r="KXW35" s="433"/>
      <c r="KXX35" s="440"/>
      <c r="KXY35" s="441"/>
      <c r="KYB35" s="433"/>
      <c r="KYC35" s="440"/>
      <c r="KYD35" s="441"/>
      <c r="KYG35" s="433"/>
      <c r="KYH35" s="440"/>
      <c r="KYI35" s="441"/>
      <c r="KYL35" s="433"/>
      <c r="KYM35" s="440"/>
      <c r="KYN35" s="441"/>
      <c r="KYQ35" s="433"/>
      <c r="KYR35" s="440"/>
      <c r="KYS35" s="441"/>
      <c r="KYV35" s="433"/>
      <c r="KYW35" s="440"/>
      <c r="KYX35" s="441"/>
      <c r="KZA35" s="433"/>
      <c r="KZB35" s="440"/>
      <c r="KZC35" s="441"/>
      <c r="KZF35" s="433"/>
      <c r="KZG35" s="440"/>
      <c r="KZH35" s="441"/>
      <c r="KZK35" s="433"/>
      <c r="KZL35" s="440"/>
      <c r="KZM35" s="441"/>
      <c r="KZP35" s="433"/>
      <c r="KZQ35" s="440"/>
      <c r="KZR35" s="441"/>
      <c r="KZU35" s="433"/>
      <c r="KZV35" s="440"/>
      <c r="KZW35" s="441"/>
      <c r="KZZ35" s="433"/>
      <c r="LAA35" s="440"/>
      <c r="LAB35" s="441"/>
      <c r="LAE35" s="433"/>
      <c r="LAF35" s="440"/>
      <c r="LAG35" s="441"/>
      <c r="LAJ35" s="433"/>
      <c r="LAK35" s="440"/>
      <c r="LAL35" s="441"/>
      <c r="LAO35" s="433"/>
      <c r="LAP35" s="440"/>
      <c r="LAQ35" s="441"/>
      <c r="LAT35" s="433"/>
      <c r="LAU35" s="440"/>
      <c r="LAV35" s="441"/>
      <c r="LAY35" s="433"/>
      <c r="LAZ35" s="440"/>
      <c r="LBA35" s="441"/>
      <c r="LBD35" s="433"/>
      <c r="LBE35" s="440"/>
      <c r="LBF35" s="441"/>
      <c r="LBI35" s="433"/>
      <c r="LBJ35" s="440"/>
      <c r="LBK35" s="441"/>
      <c r="LBN35" s="433"/>
      <c r="LBO35" s="440"/>
      <c r="LBP35" s="441"/>
      <c r="LBS35" s="433"/>
      <c r="LBT35" s="440"/>
      <c r="LBU35" s="441"/>
      <c r="LBX35" s="433"/>
      <c r="LBY35" s="440"/>
      <c r="LBZ35" s="441"/>
      <c r="LCC35" s="433"/>
      <c r="LCD35" s="440"/>
      <c r="LCE35" s="441"/>
      <c r="LCH35" s="433"/>
      <c r="LCI35" s="440"/>
      <c r="LCJ35" s="441"/>
      <c r="LCM35" s="433"/>
      <c r="LCN35" s="440"/>
      <c r="LCO35" s="441"/>
      <c r="LCR35" s="433"/>
      <c r="LCS35" s="440"/>
      <c r="LCT35" s="441"/>
      <c r="LCW35" s="433"/>
      <c r="LCX35" s="440"/>
      <c r="LCY35" s="441"/>
      <c r="LDB35" s="433"/>
      <c r="LDC35" s="440"/>
      <c r="LDD35" s="441"/>
      <c r="LDG35" s="433"/>
      <c r="LDH35" s="440"/>
      <c r="LDI35" s="441"/>
      <c r="LDL35" s="433"/>
      <c r="LDM35" s="440"/>
      <c r="LDN35" s="441"/>
      <c r="LDQ35" s="433"/>
      <c r="LDR35" s="440"/>
      <c r="LDS35" s="441"/>
      <c r="LDV35" s="433"/>
      <c r="LDW35" s="440"/>
      <c r="LDX35" s="441"/>
      <c r="LEA35" s="433"/>
      <c r="LEB35" s="440"/>
      <c r="LEC35" s="441"/>
      <c r="LEF35" s="433"/>
      <c r="LEG35" s="440"/>
      <c r="LEH35" s="441"/>
      <c r="LEK35" s="433"/>
      <c r="LEL35" s="440"/>
      <c r="LEM35" s="441"/>
      <c r="LEP35" s="433"/>
      <c r="LEQ35" s="440"/>
      <c r="LER35" s="441"/>
      <c r="LEU35" s="433"/>
      <c r="LEV35" s="440"/>
      <c r="LEW35" s="441"/>
      <c r="LEZ35" s="433"/>
      <c r="LFA35" s="440"/>
      <c r="LFB35" s="441"/>
      <c r="LFE35" s="433"/>
      <c r="LFF35" s="440"/>
      <c r="LFG35" s="441"/>
      <c r="LFJ35" s="433"/>
      <c r="LFK35" s="440"/>
      <c r="LFL35" s="441"/>
      <c r="LFO35" s="433"/>
      <c r="LFP35" s="440"/>
      <c r="LFQ35" s="441"/>
      <c r="LFT35" s="433"/>
      <c r="LFU35" s="440"/>
      <c r="LFV35" s="441"/>
      <c r="LFY35" s="433"/>
      <c r="LFZ35" s="440"/>
      <c r="LGA35" s="441"/>
      <c r="LGD35" s="433"/>
      <c r="LGE35" s="440"/>
      <c r="LGF35" s="441"/>
      <c r="LGI35" s="433"/>
      <c r="LGJ35" s="440"/>
      <c r="LGK35" s="441"/>
      <c r="LGN35" s="433"/>
      <c r="LGO35" s="440"/>
      <c r="LGP35" s="441"/>
      <c r="LGS35" s="433"/>
      <c r="LGT35" s="440"/>
      <c r="LGU35" s="441"/>
      <c r="LGX35" s="433"/>
      <c r="LGY35" s="440"/>
      <c r="LGZ35" s="441"/>
      <c r="LHC35" s="433"/>
      <c r="LHD35" s="440"/>
      <c r="LHE35" s="441"/>
      <c r="LHH35" s="433"/>
      <c r="LHI35" s="440"/>
      <c r="LHJ35" s="441"/>
      <c r="LHM35" s="433"/>
      <c r="LHN35" s="440"/>
      <c r="LHO35" s="441"/>
      <c r="LHR35" s="433"/>
      <c r="LHS35" s="440"/>
      <c r="LHT35" s="441"/>
      <c r="LHW35" s="433"/>
      <c r="LHX35" s="440"/>
      <c r="LHY35" s="441"/>
      <c r="LIB35" s="433"/>
      <c r="LIC35" s="440"/>
      <c r="LID35" s="441"/>
      <c r="LIG35" s="433"/>
      <c r="LIH35" s="440"/>
      <c r="LII35" s="441"/>
      <c r="LIL35" s="433"/>
      <c r="LIM35" s="440"/>
      <c r="LIN35" s="441"/>
      <c r="LIQ35" s="433"/>
      <c r="LIR35" s="440"/>
      <c r="LIS35" s="441"/>
      <c r="LIV35" s="433"/>
      <c r="LIW35" s="440"/>
      <c r="LIX35" s="441"/>
      <c r="LJA35" s="433"/>
      <c r="LJB35" s="440"/>
      <c r="LJC35" s="441"/>
      <c r="LJF35" s="433"/>
      <c r="LJG35" s="440"/>
      <c r="LJH35" s="441"/>
      <c r="LJK35" s="433"/>
      <c r="LJL35" s="440"/>
      <c r="LJM35" s="441"/>
      <c r="LJP35" s="433"/>
      <c r="LJQ35" s="440"/>
      <c r="LJR35" s="441"/>
      <c r="LJU35" s="433"/>
      <c r="LJV35" s="440"/>
      <c r="LJW35" s="441"/>
      <c r="LJZ35" s="433"/>
      <c r="LKA35" s="440"/>
      <c r="LKB35" s="441"/>
      <c r="LKE35" s="433"/>
      <c r="LKF35" s="440"/>
      <c r="LKG35" s="441"/>
      <c r="LKJ35" s="433"/>
      <c r="LKK35" s="440"/>
      <c r="LKL35" s="441"/>
      <c r="LKO35" s="433"/>
      <c r="LKP35" s="440"/>
      <c r="LKQ35" s="441"/>
      <c r="LKT35" s="433"/>
      <c r="LKU35" s="440"/>
      <c r="LKV35" s="441"/>
      <c r="LKY35" s="433"/>
      <c r="LKZ35" s="440"/>
      <c r="LLA35" s="441"/>
      <c r="LLD35" s="433"/>
      <c r="LLE35" s="440"/>
      <c r="LLF35" s="441"/>
      <c r="LLI35" s="433"/>
      <c r="LLJ35" s="440"/>
      <c r="LLK35" s="441"/>
      <c r="LLN35" s="433"/>
      <c r="LLO35" s="440"/>
      <c r="LLP35" s="441"/>
      <c r="LLS35" s="433"/>
      <c r="LLT35" s="440"/>
      <c r="LLU35" s="441"/>
      <c r="LLX35" s="433"/>
      <c r="LLY35" s="440"/>
      <c r="LLZ35" s="441"/>
      <c r="LMC35" s="433"/>
      <c r="LMD35" s="440"/>
      <c r="LME35" s="441"/>
      <c r="LMH35" s="433"/>
      <c r="LMI35" s="440"/>
      <c r="LMJ35" s="441"/>
      <c r="LMM35" s="433"/>
      <c r="LMN35" s="440"/>
      <c r="LMO35" s="441"/>
      <c r="LMR35" s="433"/>
      <c r="LMS35" s="440"/>
      <c r="LMT35" s="441"/>
      <c r="LMW35" s="433"/>
      <c r="LMX35" s="440"/>
      <c r="LMY35" s="441"/>
      <c r="LNB35" s="433"/>
      <c r="LNC35" s="440"/>
      <c r="LND35" s="441"/>
      <c r="LNG35" s="433"/>
      <c r="LNH35" s="440"/>
      <c r="LNI35" s="441"/>
      <c r="LNL35" s="433"/>
      <c r="LNM35" s="440"/>
      <c r="LNN35" s="441"/>
      <c r="LNQ35" s="433"/>
      <c r="LNR35" s="440"/>
      <c r="LNS35" s="441"/>
      <c r="LNV35" s="433"/>
      <c r="LNW35" s="440"/>
      <c r="LNX35" s="441"/>
      <c r="LOA35" s="433"/>
      <c r="LOB35" s="440"/>
      <c r="LOC35" s="441"/>
      <c r="LOF35" s="433"/>
      <c r="LOG35" s="440"/>
      <c r="LOH35" s="441"/>
      <c r="LOK35" s="433"/>
      <c r="LOL35" s="440"/>
      <c r="LOM35" s="441"/>
      <c r="LOP35" s="433"/>
      <c r="LOQ35" s="440"/>
      <c r="LOR35" s="441"/>
      <c r="LOU35" s="433"/>
      <c r="LOV35" s="440"/>
      <c r="LOW35" s="441"/>
      <c r="LOZ35" s="433"/>
      <c r="LPA35" s="440"/>
      <c r="LPB35" s="441"/>
      <c r="LPE35" s="433"/>
      <c r="LPF35" s="440"/>
      <c r="LPG35" s="441"/>
      <c r="LPJ35" s="433"/>
      <c r="LPK35" s="440"/>
      <c r="LPL35" s="441"/>
      <c r="LPO35" s="433"/>
      <c r="LPP35" s="440"/>
      <c r="LPQ35" s="441"/>
      <c r="LPT35" s="433"/>
      <c r="LPU35" s="440"/>
      <c r="LPV35" s="441"/>
      <c r="LPY35" s="433"/>
      <c r="LPZ35" s="440"/>
      <c r="LQA35" s="441"/>
      <c r="LQD35" s="433"/>
      <c r="LQE35" s="440"/>
      <c r="LQF35" s="441"/>
      <c r="LQI35" s="433"/>
      <c r="LQJ35" s="440"/>
      <c r="LQK35" s="441"/>
      <c r="LQN35" s="433"/>
      <c r="LQO35" s="440"/>
      <c r="LQP35" s="441"/>
      <c r="LQS35" s="433"/>
      <c r="LQT35" s="440"/>
      <c r="LQU35" s="441"/>
      <c r="LQX35" s="433"/>
      <c r="LQY35" s="440"/>
      <c r="LQZ35" s="441"/>
      <c r="LRC35" s="433"/>
      <c r="LRD35" s="440"/>
      <c r="LRE35" s="441"/>
      <c r="LRH35" s="433"/>
      <c r="LRI35" s="440"/>
      <c r="LRJ35" s="441"/>
      <c r="LRM35" s="433"/>
      <c r="LRN35" s="440"/>
      <c r="LRO35" s="441"/>
      <c r="LRR35" s="433"/>
      <c r="LRS35" s="440"/>
      <c r="LRT35" s="441"/>
      <c r="LRW35" s="433"/>
      <c r="LRX35" s="440"/>
      <c r="LRY35" s="441"/>
      <c r="LSB35" s="433"/>
      <c r="LSC35" s="440"/>
      <c r="LSD35" s="441"/>
      <c r="LSG35" s="433"/>
      <c r="LSH35" s="440"/>
      <c r="LSI35" s="441"/>
      <c r="LSL35" s="433"/>
      <c r="LSM35" s="440"/>
      <c r="LSN35" s="441"/>
      <c r="LSQ35" s="433"/>
      <c r="LSR35" s="440"/>
      <c r="LSS35" s="441"/>
      <c r="LSV35" s="433"/>
      <c r="LSW35" s="440"/>
      <c r="LSX35" s="441"/>
      <c r="LTA35" s="433"/>
      <c r="LTB35" s="440"/>
      <c r="LTC35" s="441"/>
      <c r="LTF35" s="433"/>
      <c r="LTG35" s="440"/>
      <c r="LTH35" s="441"/>
      <c r="LTK35" s="433"/>
      <c r="LTL35" s="440"/>
      <c r="LTM35" s="441"/>
      <c r="LTP35" s="433"/>
      <c r="LTQ35" s="440"/>
      <c r="LTR35" s="441"/>
      <c r="LTU35" s="433"/>
      <c r="LTV35" s="440"/>
      <c r="LTW35" s="441"/>
      <c r="LTZ35" s="433"/>
      <c r="LUA35" s="440"/>
      <c r="LUB35" s="441"/>
      <c r="LUE35" s="433"/>
      <c r="LUF35" s="440"/>
      <c r="LUG35" s="441"/>
      <c r="LUJ35" s="433"/>
      <c r="LUK35" s="440"/>
      <c r="LUL35" s="441"/>
      <c r="LUO35" s="433"/>
      <c r="LUP35" s="440"/>
      <c r="LUQ35" s="441"/>
      <c r="LUT35" s="433"/>
      <c r="LUU35" s="440"/>
      <c r="LUV35" s="441"/>
      <c r="LUY35" s="433"/>
      <c r="LUZ35" s="440"/>
      <c r="LVA35" s="441"/>
      <c r="LVD35" s="433"/>
      <c r="LVE35" s="440"/>
      <c r="LVF35" s="441"/>
      <c r="LVI35" s="433"/>
      <c r="LVJ35" s="440"/>
      <c r="LVK35" s="441"/>
      <c r="LVN35" s="433"/>
      <c r="LVO35" s="440"/>
      <c r="LVP35" s="441"/>
      <c r="LVS35" s="433"/>
      <c r="LVT35" s="440"/>
      <c r="LVU35" s="441"/>
      <c r="LVX35" s="433"/>
      <c r="LVY35" s="440"/>
      <c r="LVZ35" s="441"/>
      <c r="LWC35" s="433"/>
      <c r="LWD35" s="440"/>
      <c r="LWE35" s="441"/>
      <c r="LWH35" s="433"/>
      <c r="LWI35" s="440"/>
      <c r="LWJ35" s="441"/>
      <c r="LWM35" s="433"/>
      <c r="LWN35" s="440"/>
      <c r="LWO35" s="441"/>
      <c r="LWR35" s="433"/>
      <c r="LWS35" s="440"/>
      <c r="LWT35" s="441"/>
      <c r="LWW35" s="433"/>
      <c r="LWX35" s="440"/>
      <c r="LWY35" s="441"/>
      <c r="LXB35" s="433"/>
      <c r="LXC35" s="440"/>
      <c r="LXD35" s="441"/>
      <c r="LXG35" s="433"/>
      <c r="LXH35" s="440"/>
      <c r="LXI35" s="441"/>
      <c r="LXL35" s="433"/>
      <c r="LXM35" s="440"/>
      <c r="LXN35" s="441"/>
      <c r="LXQ35" s="433"/>
      <c r="LXR35" s="440"/>
      <c r="LXS35" s="441"/>
      <c r="LXV35" s="433"/>
      <c r="LXW35" s="440"/>
      <c r="LXX35" s="441"/>
      <c r="LYA35" s="433"/>
      <c r="LYB35" s="440"/>
      <c r="LYC35" s="441"/>
      <c r="LYF35" s="433"/>
      <c r="LYG35" s="440"/>
      <c r="LYH35" s="441"/>
      <c r="LYK35" s="433"/>
      <c r="LYL35" s="440"/>
      <c r="LYM35" s="441"/>
      <c r="LYP35" s="433"/>
      <c r="LYQ35" s="440"/>
      <c r="LYR35" s="441"/>
      <c r="LYU35" s="433"/>
      <c r="LYV35" s="440"/>
      <c r="LYW35" s="441"/>
      <c r="LYZ35" s="433"/>
      <c r="LZA35" s="440"/>
      <c r="LZB35" s="441"/>
      <c r="LZE35" s="433"/>
      <c r="LZF35" s="440"/>
      <c r="LZG35" s="441"/>
      <c r="LZJ35" s="433"/>
      <c r="LZK35" s="440"/>
      <c r="LZL35" s="441"/>
      <c r="LZO35" s="433"/>
      <c r="LZP35" s="440"/>
      <c r="LZQ35" s="441"/>
      <c r="LZT35" s="433"/>
      <c r="LZU35" s="440"/>
      <c r="LZV35" s="441"/>
      <c r="LZY35" s="433"/>
      <c r="LZZ35" s="440"/>
      <c r="MAA35" s="441"/>
      <c r="MAD35" s="433"/>
      <c r="MAE35" s="440"/>
      <c r="MAF35" s="441"/>
      <c r="MAI35" s="433"/>
      <c r="MAJ35" s="440"/>
      <c r="MAK35" s="441"/>
      <c r="MAN35" s="433"/>
      <c r="MAO35" s="440"/>
      <c r="MAP35" s="441"/>
      <c r="MAS35" s="433"/>
      <c r="MAT35" s="440"/>
      <c r="MAU35" s="441"/>
      <c r="MAX35" s="433"/>
      <c r="MAY35" s="440"/>
      <c r="MAZ35" s="441"/>
      <c r="MBC35" s="433"/>
      <c r="MBD35" s="440"/>
      <c r="MBE35" s="441"/>
      <c r="MBH35" s="433"/>
      <c r="MBI35" s="440"/>
      <c r="MBJ35" s="441"/>
      <c r="MBM35" s="433"/>
      <c r="MBN35" s="440"/>
      <c r="MBO35" s="441"/>
      <c r="MBR35" s="433"/>
      <c r="MBS35" s="440"/>
      <c r="MBT35" s="441"/>
      <c r="MBW35" s="433"/>
      <c r="MBX35" s="440"/>
      <c r="MBY35" s="441"/>
      <c r="MCB35" s="433"/>
      <c r="MCC35" s="440"/>
      <c r="MCD35" s="441"/>
      <c r="MCG35" s="433"/>
      <c r="MCH35" s="440"/>
      <c r="MCI35" s="441"/>
      <c r="MCL35" s="433"/>
      <c r="MCM35" s="440"/>
      <c r="MCN35" s="441"/>
      <c r="MCQ35" s="433"/>
      <c r="MCR35" s="440"/>
      <c r="MCS35" s="441"/>
      <c r="MCV35" s="433"/>
      <c r="MCW35" s="440"/>
      <c r="MCX35" s="441"/>
      <c r="MDA35" s="433"/>
      <c r="MDB35" s="440"/>
      <c r="MDC35" s="441"/>
      <c r="MDF35" s="433"/>
      <c r="MDG35" s="440"/>
      <c r="MDH35" s="441"/>
      <c r="MDK35" s="433"/>
      <c r="MDL35" s="440"/>
      <c r="MDM35" s="441"/>
      <c r="MDP35" s="433"/>
      <c r="MDQ35" s="440"/>
      <c r="MDR35" s="441"/>
      <c r="MDU35" s="433"/>
      <c r="MDV35" s="440"/>
      <c r="MDW35" s="441"/>
      <c r="MDZ35" s="433"/>
      <c r="MEA35" s="440"/>
      <c r="MEB35" s="441"/>
      <c r="MEE35" s="433"/>
      <c r="MEF35" s="440"/>
      <c r="MEG35" s="441"/>
      <c r="MEJ35" s="433"/>
      <c r="MEK35" s="440"/>
      <c r="MEL35" s="441"/>
      <c r="MEO35" s="433"/>
      <c r="MEP35" s="440"/>
      <c r="MEQ35" s="441"/>
      <c r="MET35" s="433"/>
      <c r="MEU35" s="440"/>
      <c r="MEV35" s="441"/>
      <c r="MEY35" s="433"/>
      <c r="MEZ35" s="440"/>
      <c r="MFA35" s="441"/>
      <c r="MFD35" s="433"/>
      <c r="MFE35" s="440"/>
      <c r="MFF35" s="441"/>
      <c r="MFI35" s="433"/>
      <c r="MFJ35" s="440"/>
      <c r="MFK35" s="441"/>
      <c r="MFN35" s="433"/>
      <c r="MFO35" s="440"/>
      <c r="MFP35" s="441"/>
      <c r="MFS35" s="433"/>
      <c r="MFT35" s="440"/>
      <c r="MFU35" s="441"/>
      <c r="MFX35" s="433"/>
      <c r="MFY35" s="440"/>
      <c r="MFZ35" s="441"/>
      <c r="MGC35" s="433"/>
      <c r="MGD35" s="440"/>
      <c r="MGE35" s="441"/>
      <c r="MGH35" s="433"/>
      <c r="MGI35" s="440"/>
      <c r="MGJ35" s="441"/>
      <c r="MGM35" s="433"/>
      <c r="MGN35" s="440"/>
      <c r="MGO35" s="441"/>
      <c r="MGR35" s="433"/>
      <c r="MGS35" s="440"/>
      <c r="MGT35" s="441"/>
      <c r="MGW35" s="433"/>
      <c r="MGX35" s="440"/>
      <c r="MGY35" s="441"/>
      <c r="MHB35" s="433"/>
      <c r="MHC35" s="440"/>
      <c r="MHD35" s="441"/>
      <c r="MHG35" s="433"/>
      <c r="MHH35" s="440"/>
      <c r="MHI35" s="441"/>
      <c r="MHL35" s="433"/>
      <c r="MHM35" s="440"/>
      <c r="MHN35" s="441"/>
      <c r="MHQ35" s="433"/>
      <c r="MHR35" s="440"/>
      <c r="MHS35" s="441"/>
      <c r="MHV35" s="433"/>
      <c r="MHW35" s="440"/>
      <c r="MHX35" s="441"/>
      <c r="MIA35" s="433"/>
      <c r="MIB35" s="440"/>
      <c r="MIC35" s="441"/>
      <c r="MIF35" s="433"/>
      <c r="MIG35" s="440"/>
      <c r="MIH35" s="441"/>
      <c r="MIK35" s="433"/>
      <c r="MIL35" s="440"/>
      <c r="MIM35" s="441"/>
      <c r="MIP35" s="433"/>
      <c r="MIQ35" s="440"/>
      <c r="MIR35" s="441"/>
      <c r="MIU35" s="433"/>
      <c r="MIV35" s="440"/>
      <c r="MIW35" s="441"/>
      <c r="MIZ35" s="433"/>
      <c r="MJA35" s="440"/>
      <c r="MJB35" s="441"/>
      <c r="MJE35" s="433"/>
      <c r="MJF35" s="440"/>
      <c r="MJG35" s="441"/>
      <c r="MJJ35" s="433"/>
      <c r="MJK35" s="440"/>
      <c r="MJL35" s="441"/>
      <c r="MJO35" s="433"/>
      <c r="MJP35" s="440"/>
      <c r="MJQ35" s="441"/>
      <c r="MJT35" s="433"/>
      <c r="MJU35" s="440"/>
      <c r="MJV35" s="441"/>
      <c r="MJY35" s="433"/>
      <c r="MJZ35" s="440"/>
      <c r="MKA35" s="441"/>
      <c r="MKD35" s="433"/>
      <c r="MKE35" s="440"/>
      <c r="MKF35" s="441"/>
      <c r="MKI35" s="433"/>
      <c r="MKJ35" s="440"/>
      <c r="MKK35" s="441"/>
      <c r="MKN35" s="433"/>
      <c r="MKO35" s="440"/>
      <c r="MKP35" s="441"/>
      <c r="MKS35" s="433"/>
      <c r="MKT35" s="440"/>
      <c r="MKU35" s="441"/>
      <c r="MKX35" s="433"/>
      <c r="MKY35" s="440"/>
      <c r="MKZ35" s="441"/>
      <c r="MLC35" s="433"/>
      <c r="MLD35" s="440"/>
      <c r="MLE35" s="441"/>
      <c r="MLH35" s="433"/>
      <c r="MLI35" s="440"/>
      <c r="MLJ35" s="441"/>
      <c r="MLM35" s="433"/>
      <c r="MLN35" s="440"/>
      <c r="MLO35" s="441"/>
      <c r="MLR35" s="433"/>
      <c r="MLS35" s="440"/>
      <c r="MLT35" s="441"/>
      <c r="MLW35" s="433"/>
      <c r="MLX35" s="440"/>
      <c r="MLY35" s="441"/>
      <c r="MMB35" s="433"/>
      <c r="MMC35" s="440"/>
      <c r="MMD35" s="441"/>
      <c r="MMG35" s="433"/>
      <c r="MMH35" s="440"/>
      <c r="MMI35" s="441"/>
      <c r="MML35" s="433"/>
      <c r="MMM35" s="440"/>
      <c r="MMN35" s="441"/>
      <c r="MMQ35" s="433"/>
      <c r="MMR35" s="440"/>
      <c r="MMS35" s="441"/>
      <c r="MMV35" s="433"/>
      <c r="MMW35" s="440"/>
      <c r="MMX35" s="441"/>
      <c r="MNA35" s="433"/>
      <c r="MNB35" s="440"/>
      <c r="MNC35" s="441"/>
      <c r="MNF35" s="433"/>
      <c r="MNG35" s="440"/>
      <c r="MNH35" s="441"/>
      <c r="MNK35" s="433"/>
      <c r="MNL35" s="440"/>
      <c r="MNM35" s="441"/>
      <c r="MNP35" s="433"/>
      <c r="MNQ35" s="440"/>
      <c r="MNR35" s="441"/>
      <c r="MNU35" s="433"/>
      <c r="MNV35" s="440"/>
      <c r="MNW35" s="441"/>
      <c r="MNZ35" s="433"/>
      <c r="MOA35" s="440"/>
      <c r="MOB35" s="441"/>
      <c r="MOE35" s="433"/>
      <c r="MOF35" s="440"/>
      <c r="MOG35" s="441"/>
      <c r="MOJ35" s="433"/>
      <c r="MOK35" s="440"/>
      <c r="MOL35" s="441"/>
      <c r="MOO35" s="433"/>
      <c r="MOP35" s="440"/>
      <c r="MOQ35" s="441"/>
      <c r="MOT35" s="433"/>
      <c r="MOU35" s="440"/>
      <c r="MOV35" s="441"/>
      <c r="MOY35" s="433"/>
      <c r="MOZ35" s="440"/>
      <c r="MPA35" s="441"/>
      <c r="MPD35" s="433"/>
      <c r="MPE35" s="440"/>
      <c r="MPF35" s="441"/>
      <c r="MPI35" s="433"/>
      <c r="MPJ35" s="440"/>
      <c r="MPK35" s="441"/>
      <c r="MPN35" s="433"/>
      <c r="MPO35" s="440"/>
      <c r="MPP35" s="441"/>
      <c r="MPS35" s="433"/>
      <c r="MPT35" s="440"/>
      <c r="MPU35" s="441"/>
      <c r="MPX35" s="433"/>
      <c r="MPY35" s="440"/>
      <c r="MPZ35" s="441"/>
      <c r="MQC35" s="433"/>
      <c r="MQD35" s="440"/>
      <c r="MQE35" s="441"/>
      <c r="MQH35" s="433"/>
      <c r="MQI35" s="440"/>
      <c r="MQJ35" s="441"/>
      <c r="MQM35" s="433"/>
      <c r="MQN35" s="440"/>
      <c r="MQO35" s="441"/>
      <c r="MQR35" s="433"/>
      <c r="MQS35" s="440"/>
      <c r="MQT35" s="441"/>
      <c r="MQW35" s="433"/>
      <c r="MQX35" s="440"/>
      <c r="MQY35" s="441"/>
      <c r="MRB35" s="433"/>
      <c r="MRC35" s="440"/>
      <c r="MRD35" s="441"/>
      <c r="MRG35" s="433"/>
      <c r="MRH35" s="440"/>
      <c r="MRI35" s="441"/>
      <c r="MRL35" s="433"/>
      <c r="MRM35" s="440"/>
      <c r="MRN35" s="441"/>
      <c r="MRQ35" s="433"/>
      <c r="MRR35" s="440"/>
      <c r="MRS35" s="441"/>
      <c r="MRV35" s="433"/>
      <c r="MRW35" s="440"/>
      <c r="MRX35" s="441"/>
      <c r="MSA35" s="433"/>
      <c r="MSB35" s="440"/>
      <c r="MSC35" s="441"/>
      <c r="MSF35" s="433"/>
      <c r="MSG35" s="440"/>
      <c r="MSH35" s="441"/>
      <c r="MSK35" s="433"/>
      <c r="MSL35" s="440"/>
      <c r="MSM35" s="441"/>
      <c r="MSP35" s="433"/>
      <c r="MSQ35" s="440"/>
      <c r="MSR35" s="441"/>
      <c r="MSU35" s="433"/>
      <c r="MSV35" s="440"/>
      <c r="MSW35" s="441"/>
      <c r="MSZ35" s="433"/>
      <c r="MTA35" s="440"/>
      <c r="MTB35" s="441"/>
      <c r="MTE35" s="433"/>
      <c r="MTF35" s="440"/>
      <c r="MTG35" s="441"/>
      <c r="MTJ35" s="433"/>
      <c r="MTK35" s="440"/>
      <c r="MTL35" s="441"/>
      <c r="MTO35" s="433"/>
      <c r="MTP35" s="440"/>
      <c r="MTQ35" s="441"/>
      <c r="MTT35" s="433"/>
      <c r="MTU35" s="440"/>
      <c r="MTV35" s="441"/>
      <c r="MTY35" s="433"/>
      <c r="MTZ35" s="440"/>
      <c r="MUA35" s="441"/>
      <c r="MUD35" s="433"/>
      <c r="MUE35" s="440"/>
      <c r="MUF35" s="441"/>
      <c r="MUI35" s="433"/>
      <c r="MUJ35" s="440"/>
      <c r="MUK35" s="441"/>
      <c r="MUN35" s="433"/>
      <c r="MUO35" s="440"/>
      <c r="MUP35" s="441"/>
      <c r="MUS35" s="433"/>
      <c r="MUT35" s="440"/>
      <c r="MUU35" s="441"/>
      <c r="MUX35" s="433"/>
      <c r="MUY35" s="440"/>
      <c r="MUZ35" s="441"/>
      <c r="MVC35" s="433"/>
      <c r="MVD35" s="440"/>
      <c r="MVE35" s="441"/>
      <c r="MVH35" s="433"/>
      <c r="MVI35" s="440"/>
      <c r="MVJ35" s="441"/>
      <c r="MVM35" s="433"/>
      <c r="MVN35" s="440"/>
      <c r="MVO35" s="441"/>
      <c r="MVR35" s="433"/>
      <c r="MVS35" s="440"/>
      <c r="MVT35" s="441"/>
      <c r="MVW35" s="433"/>
      <c r="MVX35" s="440"/>
      <c r="MVY35" s="441"/>
      <c r="MWB35" s="433"/>
      <c r="MWC35" s="440"/>
      <c r="MWD35" s="441"/>
      <c r="MWG35" s="433"/>
      <c r="MWH35" s="440"/>
      <c r="MWI35" s="441"/>
      <c r="MWL35" s="433"/>
      <c r="MWM35" s="440"/>
      <c r="MWN35" s="441"/>
      <c r="MWQ35" s="433"/>
      <c r="MWR35" s="440"/>
      <c r="MWS35" s="441"/>
      <c r="MWV35" s="433"/>
      <c r="MWW35" s="440"/>
      <c r="MWX35" s="441"/>
      <c r="MXA35" s="433"/>
      <c r="MXB35" s="440"/>
      <c r="MXC35" s="441"/>
      <c r="MXF35" s="433"/>
      <c r="MXG35" s="440"/>
      <c r="MXH35" s="441"/>
      <c r="MXK35" s="433"/>
      <c r="MXL35" s="440"/>
      <c r="MXM35" s="441"/>
      <c r="MXP35" s="433"/>
      <c r="MXQ35" s="440"/>
      <c r="MXR35" s="441"/>
      <c r="MXU35" s="433"/>
      <c r="MXV35" s="440"/>
      <c r="MXW35" s="441"/>
      <c r="MXZ35" s="433"/>
      <c r="MYA35" s="440"/>
      <c r="MYB35" s="441"/>
      <c r="MYE35" s="433"/>
      <c r="MYF35" s="440"/>
      <c r="MYG35" s="441"/>
      <c r="MYJ35" s="433"/>
      <c r="MYK35" s="440"/>
      <c r="MYL35" s="441"/>
      <c r="MYO35" s="433"/>
      <c r="MYP35" s="440"/>
      <c r="MYQ35" s="441"/>
      <c r="MYT35" s="433"/>
      <c r="MYU35" s="440"/>
      <c r="MYV35" s="441"/>
      <c r="MYY35" s="433"/>
      <c r="MYZ35" s="440"/>
      <c r="MZA35" s="441"/>
      <c r="MZD35" s="433"/>
      <c r="MZE35" s="440"/>
      <c r="MZF35" s="441"/>
      <c r="MZI35" s="433"/>
      <c r="MZJ35" s="440"/>
      <c r="MZK35" s="441"/>
      <c r="MZN35" s="433"/>
      <c r="MZO35" s="440"/>
      <c r="MZP35" s="441"/>
      <c r="MZS35" s="433"/>
      <c r="MZT35" s="440"/>
      <c r="MZU35" s="441"/>
      <c r="MZX35" s="433"/>
      <c r="MZY35" s="440"/>
      <c r="MZZ35" s="441"/>
      <c r="NAC35" s="433"/>
      <c r="NAD35" s="440"/>
      <c r="NAE35" s="441"/>
      <c r="NAH35" s="433"/>
      <c r="NAI35" s="440"/>
      <c r="NAJ35" s="441"/>
      <c r="NAM35" s="433"/>
      <c r="NAN35" s="440"/>
      <c r="NAO35" s="441"/>
      <c r="NAR35" s="433"/>
      <c r="NAS35" s="440"/>
      <c r="NAT35" s="441"/>
      <c r="NAW35" s="433"/>
      <c r="NAX35" s="440"/>
      <c r="NAY35" s="441"/>
      <c r="NBB35" s="433"/>
      <c r="NBC35" s="440"/>
      <c r="NBD35" s="441"/>
      <c r="NBG35" s="433"/>
      <c r="NBH35" s="440"/>
      <c r="NBI35" s="441"/>
      <c r="NBL35" s="433"/>
      <c r="NBM35" s="440"/>
      <c r="NBN35" s="441"/>
      <c r="NBQ35" s="433"/>
      <c r="NBR35" s="440"/>
      <c r="NBS35" s="441"/>
      <c r="NBV35" s="433"/>
      <c r="NBW35" s="440"/>
      <c r="NBX35" s="441"/>
      <c r="NCA35" s="433"/>
      <c r="NCB35" s="440"/>
      <c r="NCC35" s="441"/>
      <c r="NCF35" s="433"/>
      <c r="NCG35" s="440"/>
      <c r="NCH35" s="441"/>
      <c r="NCK35" s="433"/>
      <c r="NCL35" s="440"/>
      <c r="NCM35" s="441"/>
      <c r="NCP35" s="433"/>
      <c r="NCQ35" s="440"/>
      <c r="NCR35" s="441"/>
      <c r="NCU35" s="433"/>
      <c r="NCV35" s="440"/>
      <c r="NCW35" s="441"/>
      <c r="NCZ35" s="433"/>
      <c r="NDA35" s="440"/>
      <c r="NDB35" s="441"/>
      <c r="NDE35" s="433"/>
      <c r="NDF35" s="440"/>
      <c r="NDG35" s="441"/>
      <c r="NDJ35" s="433"/>
      <c r="NDK35" s="440"/>
      <c r="NDL35" s="441"/>
      <c r="NDO35" s="433"/>
      <c r="NDP35" s="440"/>
      <c r="NDQ35" s="441"/>
      <c r="NDT35" s="433"/>
      <c r="NDU35" s="440"/>
      <c r="NDV35" s="441"/>
      <c r="NDY35" s="433"/>
      <c r="NDZ35" s="440"/>
      <c r="NEA35" s="441"/>
      <c r="NED35" s="433"/>
      <c r="NEE35" s="440"/>
      <c r="NEF35" s="441"/>
      <c r="NEI35" s="433"/>
      <c r="NEJ35" s="440"/>
      <c r="NEK35" s="441"/>
      <c r="NEN35" s="433"/>
      <c r="NEO35" s="440"/>
      <c r="NEP35" s="441"/>
      <c r="NES35" s="433"/>
      <c r="NET35" s="440"/>
      <c r="NEU35" s="441"/>
      <c r="NEX35" s="433"/>
      <c r="NEY35" s="440"/>
      <c r="NEZ35" s="441"/>
      <c r="NFC35" s="433"/>
      <c r="NFD35" s="440"/>
      <c r="NFE35" s="441"/>
      <c r="NFH35" s="433"/>
      <c r="NFI35" s="440"/>
      <c r="NFJ35" s="441"/>
      <c r="NFM35" s="433"/>
      <c r="NFN35" s="440"/>
      <c r="NFO35" s="441"/>
      <c r="NFR35" s="433"/>
      <c r="NFS35" s="440"/>
      <c r="NFT35" s="441"/>
      <c r="NFW35" s="433"/>
      <c r="NFX35" s="440"/>
      <c r="NFY35" s="441"/>
      <c r="NGB35" s="433"/>
      <c r="NGC35" s="440"/>
      <c r="NGD35" s="441"/>
      <c r="NGG35" s="433"/>
      <c r="NGH35" s="440"/>
      <c r="NGI35" s="441"/>
      <c r="NGL35" s="433"/>
      <c r="NGM35" s="440"/>
      <c r="NGN35" s="441"/>
      <c r="NGQ35" s="433"/>
      <c r="NGR35" s="440"/>
      <c r="NGS35" s="441"/>
      <c r="NGV35" s="433"/>
      <c r="NGW35" s="440"/>
      <c r="NGX35" s="441"/>
      <c r="NHA35" s="433"/>
      <c r="NHB35" s="440"/>
      <c r="NHC35" s="441"/>
      <c r="NHF35" s="433"/>
      <c r="NHG35" s="440"/>
      <c r="NHH35" s="441"/>
      <c r="NHK35" s="433"/>
      <c r="NHL35" s="440"/>
      <c r="NHM35" s="441"/>
      <c r="NHP35" s="433"/>
      <c r="NHQ35" s="440"/>
      <c r="NHR35" s="441"/>
      <c r="NHU35" s="433"/>
      <c r="NHV35" s="440"/>
      <c r="NHW35" s="441"/>
      <c r="NHZ35" s="433"/>
      <c r="NIA35" s="440"/>
      <c r="NIB35" s="441"/>
      <c r="NIE35" s="433"/>
      <c r="NIF35" s="440"/>
      <c r="NIG35" s="441"/>
      <c r="NIJ35" s="433"/>
      <c r="NIK35" s="440"/>
      <c r="NIL35" s="441"/>
      <c r="NIO35" s="433"/>
      <c r="NIP35" s="440"/>
      <c r="NIQ35" s="441"/>
      <c r="NIT35" s="433"/>
      <c r="NIU35" s="440"/>
      <c r="NIV35" s="441"/>
      <c r="NIY35" s="433"/>
      <c r="NIZ35" s="440"/>
      <c r="NJA35" s="441"/>
      <c r="NJD35" s="433"/>
      <c r="NJE35" s="440"/>
      <c r="NJF35" s="441"/>
      <c r="NJI35" s="433"/>
      <c r="NJJ35" s="440"/>
      <c r="NJK35" s="441"/>
      <c r="NJN35" s="433"/>
      <c r="NJO35" s="440"/>
      <c r="NJP35" s="441"/>
      <c r="NJS35" s="433"/>
      <c r="NJT35" s="440"/>
      <c r="NJU35" s="441"/>
      <c r="NJX35" s="433"/>
      <c r="NJY35" s="440"/>
      <c r="NJZ35" s="441"/>
      <c r="NKC35" s="433"/>
      <c r="NKD35" s="440"/>
      <c r="NKE35" s="441"/>
      <c r="NKH35" s="433"/>
      <c r="NKI35" s="440"/>
      <c r="NKJ35" s="441"/>
      <c r="NKM35" s="433"/>
      <c r="NKN35" s="440"/>
      <c r="NKO35" s="441"/>
      <c r="NKR35" s="433"/>
      <c r="NKS35" s="440"/>
      <c r="NKT35" s="441"/>
      <c r="NKW35" s="433"/>
      <c r="NKX35" s="440"/>
      <c r="NKY35" s="441"/>
      <c r="NLB35" s="433"/>
      <c r="NLC35" s="440"/>
      <c r="NLD35" s="441"/>
      <c r="NLG35" s="433"/>
      <c r="NLH35" s="440"/>
      <c r="NLI35" s="441"/>
      <c r="NLL35" s="433"/>
      <c r="NLM35" s="440"/>
      <c r="NLN35" s="441"/>
      <c r="NLQ35" s="433"/>
      <c r="NLR35" s="440"/>
      <c r="NLS35" s="441"/>
      <c r="NLV35" s="433"/>
      <c r="NLW35" s="440"/>
      <c r="NLX35" s="441"/>
      <c r="NMA35" s="433"/>
      <c r="NMB35" s="440"/>
      <c r="NMC35" s="441"/>
      <c r="NMF35" s="433"/>
      <c r="NMG35" s="440"/>
      <c r="NMH35" s="441"/>
      <c r="NMK35" s="433"/>
      <c r="NML35" s="440"/>
      <c r="NMM35" s="441"/>
      <c r="NMP35" s="433"/>
      <c r="NMQ35" s="440"/>
      <c r="NMR35" s="441"/>
      <c r="NMU35" s="433"/>
      <c r="NMV35" s="440"/>
      <c r="NMW35" s="441"/>
      <c r="NMZ35" s="433"/>
      <c r="NNA35" s="440"/>
      <c r="NNB35" s="441"/>
      <c r="NNE35" s="433"/>
      <c r="NNF35" s="440"/>
      <c r="NNG35" s="441"/>
      <c r="NNJ35" s="433"/>
      <c r="NNK35" s="440"/>
      <c r="NNL35" s="441"/>
      <c r="NNO35" s="433"/>
      <c r="NNP35" s="440"/>
      <c r="NNQ35" s="441"/>
      <c r="NNT35" s="433"/>
      <c r="NNU35" s="440"/>
      <c r="NNV35" s="441"/>
      <c r="NNY35" s="433"/>
      <c r="NNZ35" s="440"/>
      <c r="NOA35" s="441"/>
      <c r="NOD35" s="433"/>
      <c r="NOE35" s="440"/>
      <c r="NOF35" s="441"/>
      <c r="NOI35" s="433"/>
      <c r="NOJ35" s="440"/>
      <c r="NOK35" s="441"/>
      <c r="NON35" s="433"/>
      <c r="NOO35" s="440"/>
      <c r="NOP35" s="441"/>
      <c r="NOS35" s="433"/>
      <c r="NOT35" s="440"/>
      <c r="NOU35" s="441"/>
      <c r="NOX35" s="433"/>
      <c r="NOY35" s="440"/>
      <c r="NOZ35" s="441"/>
      <c r="NPC35" s="433"/>
      <c r="NPD35" s="440"/>
      <c r="NPE35" s="441"/>
      <c r="NPH35" s="433"/>
      <c r="NPI35" s="440"/>
      <c r="NPJ35" s="441"/>
      <c r="NPM35" s="433"/>
      <c r="NPN35" s="440"/>
      <c r="NPO35" s="441"/>
      <c r="NPR35" s="433"/>
      <c r="NPS35" s="440"/>
      <c r="NPT35" s="441"/>
      <c r="NPW35" s="433"/>
      <c r="NPX35" s="440"/>
      <c r="NPY35" s="441"/>
      <c r="NQB35" s="433"/>
      <c r="NQC35" s="440"/>
      <c r="NQD35" s="441"/>
      <c r="NQG35" s="433"/>
      <c r="NQH35" s="440"/>
      <c r="NQI35" s="441"/>
      <c r="NQL35" s="433"/>
      <c r="NQM35" s="440"/>
      <c r="NQN35" s="441"/>
      <c r="NQQ35" s="433"/>
      <c r="NQR35" s="440"/>
      <c r="NQS35" s="441"/>
      <c r="NQV35" s="433"/>
      <c r="NQW35" s="440"/>
      <c r="NQX35" s="441"/>
      <c r="NRA35" s="433"/>
      <c r="NRB35" s="440"/>
      <c r="NRC35" s="441"/>
      <c r="NRF35" s="433"/>
      <c r="NRG35" s="440"/>
      <c r="NRH35" s="441"/>
      <c r="NRK35" s="433"/>
      <c r="NRL35" s="440"/>
      <c r="NRM35" s="441"/>
      <c r="NRP35" s="433"/>
      <c r="NRQ35" s="440"/>
      <c r="NRR35" s="441"/>
      <c r="NRU35" s="433"/>
      <c r="NRV35" s="440"/>
      <c r="NRW35" s="441"/>
      <c r="NRZ35" s="433"/>
      <c r="NSA35" s="440"/>
      <c r="NSB35" s="441"/>
      <c r="NSE35" s="433"/>
      <c r="NSF35" s="440"/>
      <c r="NSG35" s="441"/>
      <c r="NSJ35" s="433"/>
      <c r="NSK35" s="440"/>
      <c r="NSL35" s="441"/>
      <c r="NSO35" s="433"/>
      <c r="NSP35" s="440"/>
      <c r="NSQ35" s="441"/>
      <c r="NST35" s="433"/>
      <c r="NSU35" s="440"/>
      <c r="NSV35" s="441"/>
      <c r="NSY35" s="433"/>
      <c r="NSZ35" s="440"/>
      <c r="NTA35" s="441"/>
      <c r="NTD35" s="433"/>
      <c r="NTE35" s="440"/>
      <c r="NTF35" s="441"/>
      <c r="NTI35" s="433"/>
      <c r="NTJ35" s="440"/>
      <c r="NTK35" s="441"/>
      <c r="NTN35" s="433"/>
      <c r="NTO35" s="440"/>
      <c r="NTP35" s="441"/>
      <c r="NTS35" s="433"/>
      <c r="NTT35" s="440"/>
      <c r="NTU35" s="441"/>
      <c r="NTX35" s="433"/>
      <c r="NTY35" s="440"/>
      <c r="NTZ35" s="441"/>
      <c r="NUC35" s="433"/>
      <c r="NUD35" s="440"/>
      <c r="NUE35" s="441"/>
      <c r="NUH35" s="433"/>
      <c r="NUI35" s="440"/>
      <c r="NUJ35" s="441"/>
      <c r="NUM35" s="433"/>
      <c r="NUN35" s="440"/>
      <c r="NUO35" s="441"/>
      <c r="NUR35" s="433"/>
      <c r="NUS35" s="440"/>
      <c r="NUT35" s="441"/>
      <c r="NUW35" s="433"/>
      <c r="NUX35" s="440"/>
      <c r="NUY35" s="441"/>
      <c r="NVB35" s="433"/>
      <c r="NVC35" s="440"/>
      <c r="NVD35" s="441"/>
      <c r="NVG35" s="433"/>
      <c r="NVH35" s="440"/>
      <c r="NVI35" s="441"/>
      <c r="NVL35" s="433"/>
      <c r="NVM35" s="440"/>
      <c r="NVN35" s="441"/>
      <c r="NVQ35" s="433"/>
      <c r="NVR35" s="440"/>
      <c r="NVS35" s="441"/>
      <c r="NVV35" s="433"/>
      <c r="NVW35" s="440"/>
      <c r="NVX35" s="441"/>
      <c r="NWA35" s="433"/>
      <c r="NWB35" s="440"/>
      <c r="NWC35" s="441"/>
      <c r="NWF35" s="433"/>
      <c r="NWG35" s="440"/>
      <c r="NWH35" s="441"/>
      <c r="NWK35" s="433"/>
      <c r="NWL35" s="440"/>
      <c r="NWM35" s="441"/>
      <c r="NWP35" s="433"/>
      <c r="NWQ35" s="440"/>
      <c r="NWR35" s="441"/>
      <c r="NWU35" s="433"/>
      <c r="NWV35" s="440"/>
      <c r="NWW35" s="441"/>
      <c r="NWZ35" s="433"/>
      <c r="NXA35" s="440"/>
      <c r="NXB35" s="441"/>
      <c r="NXE35" s="433"/>
      <c r="NXF35" s="440"/>
      <c r="NXG35" s="441"/>
      <c r="NXJ35" s="433"/>
      <c r="NXK35" s="440"/>
      <c r="NXL35" s="441"/>
      <c r="NXO35" s="433"/>
      <c r="NXP35" s="440"/>
      <c r="NXQ35" s="441"/>
      <c r="NXT35" s="433"/>
      <c r="NXU35" s="440"/>
      <c r="NXV35" s="441"/>
      <c r="NXY35" s="433"/>
      <c r="NXZ35" s="440"/>
      <c r="NYA35" s="441"/>
      <c r="NYD35" s="433"/>
      <c r="NYE35" s="440"/>
      <c r="NYF35" s="441"/>
      <c r="NYI35" s="433"/>
      <c r="NYJ35" s="440"/>
      <c r="NYK35" s="441"/>
      <c r="NYN35" s="433"/>
      <c r="NYO35" s="440"/>
      <c r="NYP35" s="441"/>
      <c r="NYS35" s="433"/>
      <c r="NYT35" s="440"/>
      <c r="NYU35" s="441"/>
      <c r="NYX35" s="433"/>
      <c r="NYY35" s="440"/>
      <c r="NYZ35" s="441"/>
      <c r="NZC35" s="433"/>
      <c r="NZD35" s="440"/>
      <c r="NZE35" s="441"/>
      <c r="NZH35" s="433"/>
      <c r="NZI35" s="440"/>
      <c r="NZJ35" s="441"/>
      <c r="NZM35" s="433"/>
      <c r="NZN35" s="440"/>
      <c r="NZO35" s="441"/>
      <c r="NZR35" s="433"/>
      <c r="NZS35" s="440"/>
      <c r="NZT35" s="441"/>
      <c r="NZW35" s="433"/>
      <c r="NZX35" s="440"/>
      <c r="NZY35" s="441"/>
      <c r="OAB35" s="433"/>
      <c r="OAC35" s="440"/>
      <c r="OAD35" s="441"/>
      <c r="OAG35" s="433"/>
      <c r="OAH35" s="440"/>
      <c r="OAI35" s="441"/>
      <c r="OAL35" s="433"/>
      <c r="OAM35" s="440"/>
      <c r="OAN35" s="441"/>
      <c r="OAQ35" s="433"/>
      <c r="OAR35" s="440"/>
      <c r="OAS35" s="441"/>
      <c r="OAV35" s="433"/>
      <c r="OAW35" s="440"/>
      <c r="OAX35" s="441"/>
      <c r="OBA35" s="433"/>
      <c r="OBB35" s="440"/>
      <c r="OBC35" s="441"/>
      <c r="OBF35" s="433"/>
      <c r="OBG35" s="440"/>
      <c r="OBH35" s="441"/>
      <c r="OBK35" s="433"/>
      <c r="OBL35" s="440"/>
      <c r="OBM35" s="441"/>
      <c r="OBP35" s="433"/>
      <c r="OBQ35" s="440"/>
      <c r="OBR35" s="441"/>
      <c r="OBU35" s="433"/>
      <c r="OBV35" s="440"/>
      <c r="OBW35" s="441"/>
      <c r="OBZ35" s="433"/>
      <c r="OCA35" s="440"/>
      <c r="OCB35" s="441"/>
      <c r="OCE35" s="433"/>
      <c r="OCF35" s="440"/>
      <c r="OCG35" s="441"/>
      <c r="OCJ35" s="433"/>
      <c r="OCK35" s="440"/>
      <c r="OCL35" s="441"/>
      <c r="OCO35" s="433"/>
      <c r="OCP35" s="440"/>
      <c r="OCQ35" s="441"/>
      <c r="OCT35" s="433"/>
      <c r="OCU35" s="440"/>
      <c r="OCV35" s="441"/>
      <c r="OCY35" s="433"/>
      <c r="OCZ35" s="440"/>
      <c r="ODA35" s="441"/>
      <c r="ODD35" s="433"/>
      <c r="ODE35" s="440"/>
      <c r="ODF35" s="441"/>
      <c r="ODI35" s="433"/>
      <c r="ODJ35" s="440"/>
      <c r="ODK35" s="441"/>
      <c r="ODN35" s="433"/>
      <c r="ODO35" s="440"/>
      <c r="ODP35" s="441"/>
      <c r="ODS35" s="433"/>
      <c r="ODT35" s="440"/>
      <c r="ODU35" s="441"/>
      <c r="ODX35" s="433"/>
      <c r="ODY35" s="440"/>
      <c r="ODZ35" s="441"/>
      <c r="OEC35" s="433"/>
      <c r="OED35" s="440"/>
      <c r="OEE35" s="441"/>
      <c r="OEH35" s="433"/>
      <c r="OEI35" s="440"/>
      <c r="OEJ35" s="441"/>
      <c r="OEM35" s="433"/>
      <c r="OEN35" s="440"/>
      <c r="OEO35" s="441"/>
      <c r="OER35" s="433"/>
      <c r="OES35" s="440"/>
      <c r="OET35" s="441"/>
      <c r="OEW35" s="433"/>
      <c r="OEX35" s="440"/>
      <c r="OEY35" s="441"/>
      <c r="OFB35" s="433"/>
      <c r="OFC35" s="440"/>
      <c r="OFD35" s="441"/>
      <c r="OFG35" s="433"/>
      <c r="OFH35" s="440"/>
      <c r="OFI35" s="441"/>
      <c r="OFL35" s="433"/>
      <c r="OFM35" s="440"/>
      <c r="OFN35" s="441"/>
      <c r="OFQ35" s="433"/>
      <c r="OFR35" s="440"/>
      <c r="OFS35" s="441"/>
      <c r="OFV35" s="433"/>
      <c r="OFW35" s="440"/>
      <c r="OFX35" s="441"/>
      <c r="OGA35" s="433"/>
      <c r="OGB35" s="440"/>
      <c r="OGC35" s="441"/>
      <c r="OGF35" s="433"/>
      <c r="OGG35" s="440"/>
      <c r="OGH35" s="441"/>
      <c r="OGK35" s="433"/>
      <c r="OGL35" s="440"/>
      <c r="OGM35" s="441"/>
      <c r="OGP35" s="433"/>
      <c r="OGQ35" s="440"/>
      <c r="OGR35" s="441"/>
      <c r="OGU35" s="433"/>
      <c r="OGV35" s="440"/>
      <c r="OGW35" s="441"/>
      <c r="OGZ35" s="433"/>
      <c r="OHA35" s="440"/>
      <c r="OHB35" s="441"/>
      <c r="OHE35" s="433"/>
      <c r="OHF35" s="440"/>
      <c r="OHG35" s="441"/>
      <c r="OHJ35" s="433"/>
      <c r="OHK35" s="440"/>
      <c r="OHL35" s="441"/>
      <c r="OHO35" s="433"/>
      <c r="OHP35" s="440"/>
      <c r="OHQ35" s="441"/>
      <c r="OHT35" s="433"/>
      <c r="OHU35" s="440"/>
      <c r="OHV35" s="441"/>
      <c r="OHY35" s="433"/>
      <c r="OHZ35" s="440"/>
      <c r="OIA35" s="441"/>
      <c r="OID35" s="433"/>
      <c r="OIE35" s="440"/>
      <c r="OIF35" s="441"/>
      <c r="OII35" s="433"/>
      <c r="OIJ35" s="440"/>
      <c r="OIK35" s="441"/>
      <c r="OIN35" s="433"/>
      <c r="OIO35" s="440"/>
      <c r="OIP35" s="441"/>
      <c r="OIS35" s="433"/>
      <c r="OIT35" s="440"/>
      <c r="OIU35" s="441"/>
      <c r="OIX35" s="433"/>
      <c r="OIY35" s="440"/>
      <c r="OIZ35" s="441"/>
      <c r="OJC35" s="433"/>
      <c r="OJD35" s="440"/>
      <c r="OJE35" s="441"/>
      <c r="OJH35" s="433"/>
      <c r="OJI35" s="440"/>
      <c r="OJJ35" s="441"/>
      <c r="OJM35" s="433"/>
      <c r="OJN35" s="440"/>
      <c r="OJO35" s="441"/>
      <c r="OJR35" s="433"/>
      <c r="OJS35" s="440"/>
      <c r="OJT35" s="441"/>
      <c r="OJW35" s="433"/>
      <c r="OJX35" s="440"/>
      <c r="OJY35" s="441"/>
      <c r="OKB35" s="433"/>
      <c r="OKC35" s="440"/>
      <c r="OKD35" s="441"/>
      <c r="OKG35" s="433"/>
      <c r="OKH35" s="440"/>
      <c r="OKI35" s="441"/>
      <c r="OKL35" s="433"/>
      <c r="OKM35" s="440"/>
      <c r="OKN35" s="441"/>
      <c r="OKQ35" s="433"/>
      <c r="OKR35" s="440"/>
      <c r="OKS35" s="441"/>
      <c r="OKV35" s="433"/>
      <c r="OKW35" s="440"/>
      <c r="OKX35" s="441"/>
      <c r="OLA35" s="433"/>
      <c r="OLB35" s="440"/>
      <c r="OLC35" s="441"/>
      <c r="OLF35" s="433"/>
      <c r="OLG35" s="440"/>
      <c r="OLH35" s="441"/>
      <c r="OLK35" s="433"/>
      <c r="OLL35" s="440"/>
      <c r="OLM35" s="441"/>
      <c r="OLP35" s="433"/>
      <c r="OLQ35" s="440"/>
      <c r="OLR35" s="441"/>
      <c r="OLU35" s="433"/>
      <c r="OLV35" s="440"/>
      <c r="OLW35" s="441"/>
      <c r="OLZ35" s="433"/>
      <c r="OMA35" s="440"/>
      <c r="OMB35" s="441"/>
      <c r="OME35" s="433"/>
      <c r="OMF35" s="440"/>
      <c r="OMG35" s="441"/>
      <c r="OMJ35" s="433"/>
      <c r="OMK35" s="440"/>
      <c r="OML35" s="441"/>
      <c r="OMO35" s="433"/>
      <c r="OMP35" s="440"/>
      <c r="OMQ35" s="441"/>
      <c r="OMT35" s="433"/>
      <c r="OMU35" s="440"/>
      <c r="OMV35" s="441"/>
      <c r="OMY35" s="433"/>
      <c r="OMZ35" s="440"/>
      <c r="ONA35" s="441"/>
      <c r="OND35" s="433"/>
      <c r="ONE35" s="440"/>
      <c r="ONF35" s="441"/>
      <c r="ONI35" s="433"/>
      <c r="ONJ35" s="440"/>
      <c r="ONK35" s="441"/>
      <c r="ONN35" s="433"/>
      <c r="ONO35" s="440"/>
      <c r="ONP35" s="441"/>
      <c r="ONS35" s="433"/>
      <c r="ONT35" s="440"/>
      <c r="ONU35" s="441"/>
      <c r="ONX35" s="433"/>
      <c r="ONY35" s="440"/>
      <c r="ONZ35" s="441"/>
      <c r="OOC35" s="433"/>
      <c r="OOD35" s="440"/>
      <c r="OOE35" s="441"/>
      <c r="OOH35" s="433"/>
      <c r="OOI35" s="440"/>
      <c r="OOJ35" s="441"/>
      <c r="OOM35" s="433"/>
      <c r="OON35" s="440"/>
      <c r="OOO35" s="441"/>
      <c r="OOR35" s="433"/>
      <c r="OOS35" s="440"/>
      <c r="OOT35" s="441"/>
      <c r="OOW35" s="433"/>
      <c r="OOX35" s="440"/>
      <c r="OOY35" s="441"/>
      <c r="OPB35" s="433"/>
      <c r="OPC35" s="440"/>
      <c r="OPD35" s="441"/>
      <c r="OPG35" s="433"/>
      <c r="OPH35" s="440"/>
      <c r="OPI35" s="441"/>
      <c r="OPL35" s="433"/>
      <c r="OPM35" s="440"/>
      <c r="OPN35" s="441"/>
      <c r="OPQ35" s="433"/>
      <c r="OPR35" s="440"/>
      <c r="OPS35" s="441"/>
      <c r="OPV35" s="433"/>
      <c r="OPW35" s="440"/>
      <c r="OPX35" s="441"/>
      <c r="OQA35" s="433"/>
      <c r="OQB35" s="440"/>
      <c r="OQC35" s="441"/>
      <c r="OQF35" s="433"/>
      <c r="OQG35" s="440"/>
      <c r="OQH35" s="441"/>
      <c r="OQK35" s="433"/>
      <c r="OQL35" s="440"/>
      <c r="OQM35" s="441"/>
      <c r="OQP35" s="433"/>
      <c r="OQQ35" s="440"/>
      <c r="OQR35" s="441"/>
      <c r="OQU35" s="433"/>
      <c r="OQV35" s="440"/>
      <c r="OQW35" s="441"/>
      <c r="OQZ35" s="433"/>
      <c r="ORA35" s="440"/>
      <c r="ORB35" s="441"/>
      <c r="ORE35" s="433"/>
      <c r="ORF35" s="440"/>
      <c r="ORG35" s="441"/>
      <c r="ORJ35" s="433"/>
      <c r="ORK35" s="440"/>
      <c r="ORL35" s="441"/>
      <c r="ORO35" s="433"/>
      <c r="ORP35" s="440"/>
      <c r="ORQ35" s="441"/>
      <c r="ORT35" s="433"/>
      <c r="ORU35" s="440"/>
      <c r="ORV35" s="441"/>
      <c r="ORY35" s="433"/>
      <c r="ORZ35" s="440"/>
      <c r="OSA35" s="441"/>
      <c r="OSD35" s="433"/>
      <c r="OSE35" s="440"/>
      <c r="OSF35" s="441"/>
      <c r="OSI35" s="433"/>
      <c r="OSJ35" s="440"/>
      <c r="OSK35" s="441"/>
      <c r="OSN35" s="433"/>
      <c r="OSO35" s="440"/>
      <c r="OSP35" s="441"/>
      <c r="OSS35" s="433"/>
      <c r="OST35" s="440"/>
      <c r="OSU35" s="441"/>
      <c r="OSX35" s="433"/>
      <c r="OSY35" s="440"/>
      <c r="OSZ35" s="441"/>
      <c r="OTC35" s="433"/>
      <c r="OTD35" s="440"/>
      <c r="OTE35" s="441"/>
      <c r="OTH35" s="433"/>
      <c r="OTI35" s="440"/>
      <c r="OTJ35" s="441"/>
      <c r="OTM35" s="433"/>
      <c r="OTN35" s="440"/>
      <c r="OTO35" s="441"/>
      <c r="OTR35" s="433"/>
      <c r="OTS35" s="440"/>
      <c r="OTT35" s="441"/>
      <c r="OTW35" s="433"/>
      <c r="OTX35" s="440"/>
      <c r="OTY35" s="441"/>
      <c r="OUB35" s="433"/>
      <c r="OUC35" s="440"/>
      <c r="OUD35" s="441"/>
      <c r="OUG35" s="433"/>
      <c r="OUH35" s="440"/>
      <c r="OUI35" s="441"/>
      <c r="OUL35" s="433"/>
      <c r="OUM35" s="440"/>
      <c r="OUN35" s="441"/>
      <c r="OUQ35" s="433"/>
      <c r="OUR35" s="440"/>
      <c r="OUS35" s="441"/>
      <c r="OUV35" s="433"/>
      <c r="OUW35" s="440"/>
      <c r="OUX35" s="441"/>
      <c r="OVA35" s="433"/>
      <c r="OVB35" s="440"/>
      <c r="OVC35" s="441"/>
      <c r="OVF35" s="433"/>
      <c r="OVG35" s="440"/>
      <c r="OVH35" s="441"/>
      <c r="OVK35" s="433"/>
      <c r="OVL35" s="440"/>
      <c r="OVM35" s="441"/>
      <c r="OVP35" s="433"/>
      <c r="OVQ35" s="440"/>
      <c r="OVR35" s="441"/>
      <c r="OVU35" s="433"/>
      <c r="OVV35" s="440"/>
      <c r="OVW35" s="441"/>
      <c r="OVZ35" s="433"/>
      <c r="OWA35" s="440"/>
      <c r="OWB35" s="441"/>
      <c r="OWE35" s="433"/>
      <c r="OWF35" s="440"/>
      <c r="OWG35" s="441"/>
      <c r="OWJ35" s="433"/>
      <c r="OWK35" s="440"/>
      <c r="OWL35" s="441"/>
      <c r="OWO35" s="433"/>
      <c r="OWP35" s="440"/>
      <c r="OWQ35" s="441"/>
      <c r="OWT35" s="433"/>
      <c r="OWU35" s="440"/>
      <c r="OWV35" s="441"/>
      <c r="OWY35" s="433"/>
      <c r="OWZ35" s="440"/>
      <c r="OXA35" s="441"/>
      <c r="OXD35" s="433"/>
      <c r="OXE35" s="440"/>
      <c r="OXF35" s="441"/>
      <c r="OXI35" s="433"/>
      <c r="OXJ35" s="440"/>
      <c r="OXK35" s="441"/>
      <c r="OXN35" s="433"/>
      <c r="OXO35" s="440"/>
      <c r="OXP35" s="441"/>
      <c r="OXS35" s="433"/>
      <c r="OXT35" s="440"/>
      <c r="OXU35" s="441"/>
      <c r="OXX35" s="433"/>
      <c r="OXY35" s="440"/>
      <c r="OXZ35" s="441"/>
      <c r="OYC35" s="433"/>
      <c r="OYD35" s="440"/>
      <c r="OYE35" s="441"/>
      <c r="OYH35" s="433"/>
      <c r="OYI35" s="440"/>
      <c r="OYJ35" s="441"/>
      <c r="OYM35" s="433"/>
      <c r="OYN35" s="440"/>
      <c r="OYO35" s="441"/>
      <c r="OYR35" s="433"/>
      <c r="OYS35" s="440"/>
      <c r="OYT35" s="441"/>
      <c r="OYW35" s="433"/>
      <c r="OYX35" s="440"/>
      <c r="OYY35" s="441"/>
      <c r="OZB35" s="433"/>
      <c r="OZC35" s="440"/>
      <c r="OZD35" s="441"/>
      <c r="OZG35" s="433"/>
      <c r="OZH35" s="440"/>
      <c r="OZI35" s="441"/>
      <c r="OZL35" s="433"/>
      <c r="OZM35" s="440"/>
      <c r="OZN35" s="441"/>
      <c r="OZQ35" s="433"/>
      <c r="OZR35" s="440"/>
      <c r="OZS35" s="441"/>
      <c r="OZV35" s="433"/>
      <c r="OZW35" s="440"/>
      <c r="OZX35" s="441"/>
      <c r="PAA35" s="433"/>
      <c r="PAB35" s="440"/>
      <c r="PAC35" s="441"/>
      <c r="PAF35" s="433"/>
      <c r="PAG35" s="440"/>
      <c r="PAH35" s="441"/>
      <c r="PAK35" s="433"/>
      <c r="PAL35" s="440"/>
      <c r="PAM35" s="441"/>
      <c r="PAP35" s="433"/>
      <c r="PAQ35" s="440"/>
      <c r="PAR35" s="441"/>
      <c r="PAU35" s="433"/>
      <c r="PAV35" s="440"/>
      <c r="PAW35" s="441"/>
      <c r="PAZ35" s="433"/>
      <c r="PBA35" s="440"/>
      <c r="PBB35" s="441"/>
      <c r="PBE35" s="433"/>
      <c r="PBF35" s="440"/>
      <c r="PBG35" s="441"/>
      <c r="PBJ35" s="433"/>
      <c r="PBK35" s="440"/>
      <c r="PBL35" s="441"/>
      <c r="PBO35" s="433"/>
      <c r="PBP35" s="440"/>
      <c r="PBQ35" s="441"/>
      <c r="PBT35" s="433"/>
      <c r="PBU35" s="440"/>
      <c r="PBV35" s="441"/>
      <c r="PBY35" s="433"/>
      <c r="PBZ35" s="440"/>
      <c r="PCA35" s="441"/>
      <c r="PCD35" s="433"/>
      <c r="PCE35" s="440"/>
      <c r="PCF35" s="441"/>
      <c r="PCI35" s="433"/>
      <c r="PCJ35" s="440"/>
      <c r="PCK35" s="441"/>
      <c r="PCN35" s="433"/>
      <c r="PCO35" s="440"/>
      <c r="PCP35" s="441"/>
      <c r="PCS35" s="433"/>
      <c r="PCT35" s="440"/>
      <c r="PCU35" s="441"/>
      <c r="PCX35" s="433"/>
      <c r="PCY35" s="440"/>
      <c r="PCZ35" s="441"/>
      <c r="PDC35" s="433"/>
      <c r="PDD35" s="440"/>
      <c r="PDE35" s="441"/>
      <c r="PDH35" s="433"/>
      <c r="PDI35" s="440"/>
      <c r="PDJ35" s="441"/>
      <c r="PDM35" s="433"/>
      <c r="PDN35" s="440"/>
      <c r="PDO35" s="441"/>
      <c r="PDR35" s="433"/>
      <c r="PDS35" s="440"/>
      <c r="PDT35" s="441"/>
      <c r="PDW35" s="433"/>
      <c r="PDX35" s="440"/>
      <c r="PDY35" s="441"/>
      <c r="PEB35" s="433"/>
      <c r="PEC35" s="440"/>
      <c r="PED35" s="441"/>
      <c r="PEG35" s="433"/>
      <c r="PEH35" s="440"/>
      <c r="PEI35" s="441"/>
      <c r="PEL35" s="433"/>
      <c r="PEM35" s="440"/>
      <c r="PEN35" s="441"/>
      <c r="PEQ35" s="433"/>
      <c r="PER35" s="440"/>
      <c r="PES35" s="441"/>
      <c r="PEV35" s="433"/>
      <c r="PEW35" s="440"/>
      <c r="PEX35" s="441"/>
      <c r="PFA35" s="433"/>
      <c r="PFB35" s="440"/>
      <c r="PFC35" s="441"/>
      <c r="PFF35" s="433"/>
      <c r="PFG35" s="440"/>
      <c r="PFH35" s="441"/>
      <c r="PFK35" s="433"/>
      <c r="PFL35" s="440"/>
      <c r="PFM35" s="441"/>
      <c r="PFP35" s="433"/>
      <c r="PFQ35" s="440"/>
      <c r="PFR35" s="441"/>
      <c r="PFU35" s="433"/>
      <c r="PFV35" s="440"/>
      <c r="PFW35" s="441"/>
      <c r="PFZ35" s="433"/>
      <c r="PGA35" s="440"/>
      <c r="PGB35" s="441"/>
      <c r="PGE35" s="433"/>
      <c r="PGF35" s="440"/>
      <c r="PGG35" s="441"/>
      <c r="PGJ35" s="433"/>
      <c r="PGK35" s="440"/>
      <c r="PGL35" s="441"/>
      <c r="PGO35" s="433"/>
      <c r="PGP35" s="440"/>
      <c r="PGQ35" s="441"/>
      <c r="PGT35" s="433"/>
      <c r="PGU35" s="440"/>
      <c r="PGV35" s="441"/>
      <c r="PGY35" s="433"/>
      <c r="PGZ35" s="440"/>
      <c r="PHA35" s="441"/>
      <c r="PHD35" s="433"/>
      <c r="PHE35" s="440"/>
      <c r="PHF35" s="441"/>
      <c r="PHI35" s="433"/>
      <c r="PHJ35" s="440"/>
      <c r="PHK35" s="441"/>
      <c r="PHN35" s="433"/>
      <c r="PHO35" s="440"/>
      <c r="PHP35" s="441"/>
      <c r="PHS35" s="433"/>
      <c r="PHT35" s="440"/>
      <c r="PHU35" s="441"/>
      <c r="PHX35" s="433"/>
      <c r="PHY35" s="440"/>
      <c r="PHZ35" s="441"/>
      <c r="PIC35" s="433"/>
      <c r="PID35" s="440"/>
      <c r="PIE35" s="441"/>
      <c r="PIH35" s="433"/>
      <c r="PII35" s="440"/>
      <c r="PIJ35" s="441"/>
      <c r="PIM35" s="433"/>
      <c r="PIN35" s="440"/>
      <c r="PIO35" s="441"/>
      <c r="PIR35" s="433"/>
      <c r="PIS35" s="440"/>
      <c r="PIT35" s="441"/>
      <c r="PIW35" s="433"/>
      <c r="PIX35" s="440"/>
      <c r="PIY35" s="441"/>
      <c r="PJB35" s="433"/>
      <c r="PJC35" s="440"/>
      <c r="PJD35" s="441"/>
      <c r="PJG35" s="433"/>
      <c r="PJH35" s="440"/>
      <c r="PJI35" s="441"/>
      <c r="PJL35" s="433"/>
      <c r="PJM35" s="440"/>
      <c r="PJN35" s="441"/>
      <c r="PJQ35" s="433"/>
      <c r="PJR35" s="440"/>
      <c r="PJS35" s="441"/>
      <c r="PJV35" s="433"/>
      <c r="PJW35" s="440"/>
      <c r="PJX35" s="441"/>
      <c r="PKA35" s="433"/>
      <c r="PKB35" s="440"/>
      <c r="PKC35" s="441"/>
      <c r="PKF35" s="433"/>
      <c r="PKG35" s="440"/>
      <c r="PKH35" s="441"/>
      <c r="PKK35" s="433"/>
      <c r="PKL35" s="440"/>
      <c r="PKM35" s="441"/>
      <c r="PKP35" s="433"/>
      <c r="PKQ35" s="440"/>
      <c r="PKR35" s="441"/>
      <c r="PKU35" s="433"/>
      <c r="PKV35" s="440"/>
      <c r="PKW35" s="441"/>
      <c r="PKZ35" s="433"/>
      <c r="PLA35" s="440"/>
      <c r="PLB35" s="441"/>
      <c r="PLE35" s="433"/>
      <c r="PLF35" s="440"/>
      <c r="PLG35" s="441"/>
      <c r="PLJ35" s="433"/>
      <c r="PLK35" s="440"/>
      <c r="PLL35" s="441"/>
      <c r="PLO35" s="433"/>
      <c r="PLP35" s="440"/>
      <c r="PLQ35" s="441"/>
      <c r="PLT35" s="433"/>
      <c r="PLU35" s="440"/>
      <c r="PLV35" s="441"/>
      <c r="PLY35" s="433"/>
      <c r="PLZ35" s="440"/>
      <c r="PMA35" s="441"/>
      <c r="PMD35" s="433"/>
      <c r="PME35" s="440"/>
      <c r="PMF35" s="441"/>
      <c r="PMI35" s="433"/>
      <c r="PMJ35" s="440"/>
      <c r="PMK35" s="441"/>
      <c r="PMN35" s="433"/>
      <c r="PMO35" s="440"/>
      <c r="PMP35" s="441"/>
      <c r="PMS35" s="433"/>
      <c r="PMT35" s="440"/>
      <c r="PMU35" s="441"/>
      <c r="PMX35" s="433"/>
      <c r="PMY35" s="440"/>
      <c r="PMZ35" s="441"/>
      <c r="PNC35" s="433"/>
      <c r="PND35" s="440"/>
      <c r="PNE35" s="441"/>
      <c r="PNH35" s="433"/>
      <c r="PNI35" s="440"/>
      <c r="PNJ35" s="441"/>
      <c r="PNM35" s="433"/>
      <c r="PNN35" s="440"/>
      <c r="PNO35" s="441"/>
      <c r="PNR35" s="433"/>
      <c r="PNS35" s="440"/>
      <c r="PNT35" s="441"/>
      <c r="PNW35" s="433"/>
      <c r="PNX35" s="440"/>
      <c r="PNY35" s="441"/>
      <c r="POB35" s="433"/>
      <c r="POC35" s="440"/>
      <c r="POD35" s="441"/>
      <c r="POG35" s="433"/>
      <c r="POH35" s="440"/>
      <c r="POI35" s="441"/>
      <c r="POL35" s="433"/>
      <c r="POM35" s="440"/>
      <c r="PON35" s="441"/>
      <c r="POQ35" s="433"/>
      <c r="POR35" s="440"/>
      <c r="POS35" s="441"/>
      <c r="POV35" s="433"/>
      <c r="POW35" s="440"/>
      <c r="POX35" s="441"/>
      <c r="PPA35" s="433"/>
      <c r="PPB35" s="440"/>
      <c r="PPC35" s="441"/>
      <c r="PPF35" s="433"/>
      <c r="PPG35" s="440"/>
      <c r="PPH35" s="441"/>
      <c r="PPK35" s="433"/>
      <c r="PPL35" s="440"/>
      <c r="PPM35" s="441"/>
      <c r="PPP35" s="433"/>
      <c r="PPQ35" s="440"/>
      <c r="PPR35" s="441"/>
      <c r="PPU35" s="433"/>
      <c r="PPV35" s="440"/>
      <c r="PPW35" s="441"/>
      <c r="PPZ35" s="433"/>
      <c r="PQA35" s="440"/>
      <c r="PQB35" s="441"/>
      <c r="PQE35" s="433"/>
      <c r="PQF35" s="440"/>
      <c r="PQG35" s="441"/>
      <c r="PQJ35" s="433"/>
      <c r="PQK35" s="440"/>
      <c r="PQL35" s="441"/>
      <c r="PQO35" s="433"/>
      <c r="PQP35" s="440"/>
      <c r="PQQ35" s="441"/>
      <c r="PQT35" s="433"/>
      <c r="PQU35" s="440"/>
      <c r="PQV35" s="441"/>
      <c r="PQY35" s="433"/>
      <c r="PQZ35" s="440"/>
      <c r="PRA35" s="441"/>
      <c r="PRD35" s="433"/>
      <c r="PRE35" s="440"/>
      <c r="PRF35" s="441"/>
      <c r="PRI35" s="433"/>
      <c r="PRJ35" s="440"/>
      <c r="PRK35" s="441"/>
      <c r="PRN35" s="433"/>
      <c r="PRO35" s="440"/>
      <c r="PRP35" s="441"/>
      <c r="PRS35" s="433"/>
      <c r="PRT35" s="440"/>
      <c r="PRU35" s="441"/>
      <c r="PRX35" s="433"/>
      <c r="PRY35" s="440"/>
      <c r="PRZ35" s="441"/>
      <c r="PSC35" s="433"/>
      <c r="PSD35" s="440"/>
      <c r="PSE35" s="441"/>
      <c r="PSH35" s="433"/>
      <c r="PSI35" s="440"/>
      <c r="PSJ35" s="441"/>
      <c r="PSM35" s="433"/>
      <c r="PSN35" s="440"/>
      <c r="PSO35" s="441"/>
      <c r="PSR35" s="433"/>
      <c r="PSS35" s="440"/>
      <c r="PST35" s="441"/>
      <c r="PSW35" s="433"/>
      <c r="PSX35" s="440"/>
      <c r="PSY35" s="441"/>
      <c r="PTB35" s="433"/>
      <c r="PTC35" s="440"/>
      <c r="PTD35" s="441"/>
      <c r="PTG35" s="433"/>
      <c r="PTH35" s="440"/>
      <c r="PTI35" s="441"/>
      <c r="PTL35" s="433"/>
      <c r="PTM35" s="440"/>
      <c r="PTN35" s="441"/>
      <c r="PTQ35" s="433"/>
      <c r="PTR35" s="440"/>
      <c r="PTS35" s="441"/>
      <c r="PTV35" s="433"/>
      <c r="PTW35" s="440"/>
      <c r="PTX35" s="441"/>
      <c r="PUA35" s="433"/>
      <c r="PUB35" s="440"/>
      <c r="PUC35" s="441"/>
      <c r="PUF35" s="433"/>
      <c r="PUG35" s="440"/>
      <c r="PUH35" s="441"/>
      <c r="PUK35" s="433"/>
      <c r="PUL35" s="440"/>
      <c r="PUM35" s="441"/>
      <c r="PUP35" s="433"/>
      <c r="PUQ35" s="440"/>
      <c r="PUR35" s="441"/>
      <c r="PUU35" s="433"/>
      <c r="PUV35" s="440"/>
      <c r="PUW35" s="441"/>
      <c r="PUZ35" s="433"/>
      <c r="PVA35" s="440"/>
      <c r="PVB35" s="441"/>
      <c r="PVE35" s="433"/>
      <c r="PVF35" s="440"/>
      <c r="PVG35" s="441"/>
      <c r="PVJ35" s="433"/>
      <c r="PVK35" s="440"/>
      <c r="PVL35" s="441"/>
      <c r="PVO35" s="433"/>
      <c r="PVP35" s="440"/>
      <c r="PVQ35" s="441"/>
      <c r="PVT35" s="433"/>
      <c r="PVU35" s="440"/>
      <c r="PVV35" s="441"/>
      <c r="PVY35" s="433"/>
      <c r="PVZ35" s="440"/>
      <c r="PWA35" s="441"/>
      <c r="PWD35" s="433"/>
      <c r="PWE35" s="440"/>
      <c r="PWF35" s="441"/>
      <c r="PWI35" s="433"/>
      <c r="PWJ35" s="440"/>
      <c r="PWK35" s="441"/>
      <c r="PWN35" s="433"/>
      <c r="PWO35" s="440"/>
      <c r="PWP35" s="441"/>
      <c r="PWS35" s="433"/>
      <c r="PWT35" s="440"/>
      <c r="PWU35" s="441"/>
      <c r="PWX35" s="433"/>
      <c r="PWY35" s="440"/>
      <c r="PWZ35" s="441"/>
      <c r="PXC35" s="433"/>
      <c r="PXD35" s="440"/>
      <c r="PXE35" s="441"/>
      <c r="PXH35" s="433"/>
      <c r="PXI35" s="440"/>
      <c r="PXJ35" s="441"/>
      <c r="PXM35" s="433"/>
      <c r="PXN35" s="440"/>
      <c r="PXO35" s="441"/>
      <c r="PXR35" s="433"/>
      <c r="PXS35" s="440"/>
      <c r="PXT35" s="441"/>
      <c r="PXW35" s="433"/>
      <c r="PXX35" s="440"/>
      <c r="PXY35" s="441"/>
      <c r="PYB35" s="433"/>
      <c r="PYC35" s="440"/>
      <c r="PYD35" s="441"/>
      <c r="PYG35" s="433"/>
      <c r="PYH35" s="440"/>
      <c r="PYI35" s="441"/>
      <c r="PYL35" s="433"/>
      <c r="PYM35" s="440"/>
      <c r="PYN35" s="441"/>
      <c r="PYQ35" s="433"/>
      <c r="PYR35" s="440"/>
      <c r="PYS35" s="441"/>
      <c r="PYV35" s="433"/>
      <c r="PYW35" s="440"/>
      <c r="PYX35" s="441"/>
      <c r="PZA35" s="433"/>
      <c r="PZB35" s="440"/>
      <c r="PZC35" s="441"/>
      <c r="PZF35" s="433"/>
      <c r="PZG35" s="440"/>
      <c r="PZH35" s="441"/>
      <c r="PZK35" s="433"/>
      <c r="PZL35" s="440"/>
      <c r="PZM35" s="441"/>
      <c r="PZP35" s="433"/>
      <c r="PZQ35" s="440"/>
      <c r="PZR35" s="441"/>
      <c r="PZU35" s="433"/>
      <c r="PZV35" s="440"/>
      <c r="PZW35" s="441"/>
      <c r="PZZ35" s="433"/>
      <c r="QAA35" s="440"/>
      <c r="QAB35" s="441"/>
      <c r="QAE35" s="433"/>
      <c r="QAF35" s="440"/>
      <c r="QAG35" s="441"/>
      <c r="QAJ35" s="433"/>
      <c r="QAK35" s="440"/>
      <c r="QAL35" s="441"/>
      <c r="QAO35" s="433"/>
      <c r="QAP35" s="440"/>
      <c r="QAQ35" s="441"/>
      <c r="QAT35" s="433"/>
      <c r="QAU35" s="440"/>
      <c r="QAV35" s="441"/>
      <c r="QAY35" s="433"/>
      <c r="QAZ35" s="440"/>
      <c r="QBA35" s="441"/>
      <c r="QBD35" s="433"/>
      <c r="QBE35" s="440"/>
      <c r="QBF35" s="441"/>
      <c r="QBI35" s="433"/>
      <c r="QBJ35" s="440"/>
      <c r="QBK35" s="441"/>
      <c r="QBN35" s="433"/>
      <c r="QBO35" s="440"/>
      <c r="QBP35" s="441"/>
      <c r="QBS35" s="433"/>
      <c r="QBT35" s="440"/>
      <c r="QBU35" s="441"/>
      <c r="QBX35" s="433"/>
      <c r="QBY35" s="440"/>
      <c r="QBZ35" s="441"/>
      <c r="QCC35" s="433"/>
      <c r="QCD35" s="440"/>
      <c r="QCE35" s="441"/>
      <c r="QCH35" s="433"/>
      <c r="QCI35" s="440"/>
      <c r="QCJ35" s="441"/>
      <c r="QCM35" s="433"/>
      <c r="QCN35" s="440"/>
      <c r="QCO35" s="441"/>
      <c r="QCR35" s="433"/>
      <c r="QCS35" s="440"/>
      <c r="QCT35" s="441"/>
      <c r="QCW35" s="433"/>
      <c r="QCX35" s="440"/>
      <c r="QCY35" s="441"/>
      <c r="QDB35" s="433"/>
      <c r="QDC35" s="440"/>
      <c r="QDD35" s="441"/>
      <c r="QDG35" s="433"/>
      <c r="QDH35" s="440"/>
      <c r="QDI35" s="441"/>
      <c r="QDL35" s="433"/>
      <c r="QDM35" s="440"/>
      <c r="QDN35" s="441"/>
      <c r="QDQ35" s="433"/>
      <c r="QDR35" s="440"/>
      <c r="QDS35" s="441"/>
      <c r="QDV35" s="433"/>
      <c r="QDW35" s="440"/>
      <c r="QDX35" s="441"/>
      <c r="QEA35" s="433"/>
      <c r="QEB35" s="440"/>
      <c r="QEC35" s="441"/>
      <c r="QEF35" s="433"/>
      <c r="QEG35" s="440"/>
      <c r="QEH35" s="441"/>
      <c r="QEK35" s="433"/>
      <c r="QEL35" s="440"/>
      <c r="QEM35" s="441"/>
      <c r="QEP35" s="433"/>
      <c r="QEQ35" s="440"/>
      <c r="QER35" s="441"/>
      <c r="QEU35" s="433"/>
      <c r="QEV35" s="440"/>
      <c r="QEW35" s="441"/>
      <c r="QEZ35" s="433"/>
      <c r="QFA35" s="440"/>
      <c r="QFB35" s="441"/>
      <c r="QFE35" s="433"/>
      <c r="QFF35" s="440"/>
      <c r="QFG35" s="441"/>
      <c r="QFJ35" s="433"/>
      <c r="QFK35" s="440"/>
      <c r="QFL35" s="441"/>
      <c r="QFO35" s="433"/>
      <c r="QFP35" s="440"/>
      <c r="QFQ35" s="441"/>
      <c r="QFT35" s="433"/>
      <c r="QFU35" s="440"/>
      <c r="QFV35" s="441"/>
      <c r="QFY35" s="433"/>
      <c r="QFZ35" s="440"/>
      <c r="QGA35" s="441"/>
      <c r="QGD35" s="433"/>
      <c r="QGE35" s="440"/>
      <c r="QGF35" s="441"/>
      <c r="QGI35" s="433"/>
      <c r="QGJ35" s="440"/>
      <c r="QGK35" s="441"/>
      <c r="QGN35" s="433"/>
      <c r="QGO35" s="440"/>
      <c r="QGP35" s="441"/>
      <c r="QGS35" s="433"/>
      <c r="QGT35" s="440"/>
      <c r="QGU35" s="441"/>
      <c r="QGX35" s="433"/>
      <c r="QGY35" s="440"/>
      <c r="QGZ35" s="441"/>
      <c r="QHC35" s="433"/>
      <c r="QHD35" s="440"/>
      <c r="QHE35" s="441"/>
      <c r="QHH35" s="433"/>
      <c r="QHI35" s="440"/>
      <c r="QHJ35" s="441"/>
      <c r="QHM35" s="433"/>
      <c r="QHN35" s="440"/>
      <c r="QHO35" s="441"/>
      <c r="QHR35" s="433"/>
      <c r="QHS35" s="440"/>
      <c r="QHT35" s="441"/>
      <c r="QHW35" s="433"/>
      <c r="QHX35" s="440"/>
      <c r="QHY35" s="441"/>
      <c r="QIB35" s="433"/>
      <c r="QIC35" s="440"/>
      <c r="QID35" s="441"/>
      <c r="QIG35" s="433"/>
      <c r="QIH35" s="440"/>
      <c r="QII35" s="441"/>
      <c r="QIL35" s="433"/>
      <c r="QIM35" s="440"/>
      <c r="QIN35" s="441"/>
      <c r="QIQ35" s="433"/>
      <c r="QIR35" s="440"/>
      <c r="QIS35" s="441"/>
      <c r="QIV35" s="433"/>
      <c r="QIW35" s="440"/>
      <c r="QIX35" s="441"/>
      <c r="QJA35" s="433"/>
      <c r="QJB35" s="440"/>
      <c r="QJC35" s="441"/>
      <c r="QJF35" s="433"/>
      <c r="QJG35" s="440"/>
      <c r="QJH35" s="441"/>
      <c r="QJK35" s="433"/>
      <c r="QJL35" s="440"/>
      <c r="QJM35" s="441"/>
      <c r="QJP35" s="433"/>
      <c r="QJQ35" s="440"/>
      <c r="QJR35" s="441"/>
      <c r="QJU35" s="433"/>
      <c r="QJV35" s="440"/>
      <c r="QJW35" s="441"/>
      <c r="QJZ35" s="433"/>
      <c r="QKA35" s="440"/>
      <c r="QKB35" s="441"/>
      <c r="QKE35" s="433"/>
      <c r="QKF35" s="440"/>
      <c r="QKG35" s="441"/>
      <c r="QKJ35" s="433"/>
      <c r="QKK35" s="440"/>
      <c r="QKL35" s="441"/>
      <c r="QKO35" s="433"/>
      <c r="QKP35" s="440"/>
      <c r="QKQ35" s="441"/>
      <c r="QKT35" s="433"/>
      <c r="QKU35" s="440"/>
      <c r="QKV35" s="441"/>
      <c r="QKY35" s="433"/>
      <c r="QKZ35" s="440"/>
      <c r="QLA35" s="441"/>
      <c r="QLD35" s="433"/>
      <c r="QLE35" s="440"/>
      <c r="QLF35" s="441"/>
      <c r="QLI35" s="433"/>
      <c r="QLJ35" s="440"/>
      <c r="QLK35" s="441"/>
      <c r="QLN35" s="433"/>
      <c r="QLO35" s="440"/>
      <c r="QLP35" s="441"/>
      <c r="QLS35" s="433"/>
      <c r="QLT35" s="440"/>
      <c r="QLU35" s="441"/>
      <c r="QLX35" s="433"/>
      <c r="QLY35" s="440"/>
      <c r="QLZ35" s="441"/>
      <c r="QMC35" s="433"/>
      <c r="QMD35" s="440"/>
      <c r="QME35" s="441"/>
      <c r="QMH35" s="433"/>
      <c r="QMI35" s="440"/>
      <c r="QMJ35" s="441"/>
      <c r="QMM35" s="433"/>
      <c r="QMN35" s="440"/>
      <c r="QMO35" s="441"/>
      <c r="QMR35" s="433"/>
      <c r="QMS35" s="440"/>
      <c r="QMT35" s="441"/>
      <c r="QMW35" s="433"/>
      <c r="QMX35" s="440"/>
      <c r="QMY35" s="441"/>
      <c r="QNB35" s="433"/>
      <c r="QNC35" s="440"/>
      <c r="QND35" s="441"/>
      <c r="QNG35" s="433"/>
      <c r="QNH35" s="440"/>
      <c r="QNI35" s="441"/>
      <c r="QNL35" s="433"/>
      <c r="QNM35" s="440"/>
      <c r="QNN35" s="441"/>
      <c r="QNQ35" s="433"/>
      <c r="QNR35" s="440"/>
      <c r="QNS35" s="441"/>
      <c r="QNV35" s="433"/>
      <c r="QNW35" s="440"/>
      <c r="QNX35" s="441"/>
      <c r="QOA35" s="433"/>
      <c r="QOB35" s="440"/>
      <c r="QOC35" s="441"/>
      <c r="QOF35" s="433"/>
      <c r="QOG35" s="440"/>
      <c r="QOH35" s="441"/>
      <c r="QOK35" s="433"/>
      <c r="QOL35" s="440"/>
      <c r="QOM35" s="441"/>
      <c r="QOP35" s="433"/>
      <c r="QOQ35" s="440"/>
      <c r="QOR35" s="441"/>
      <c r="QOU35" s="433"/>
      <c r="QOV35" s="440"/>
      <c r="QOW35" s="441"/>
      <c r="QOZ35" s="433"/>
      <c r="QPA35" s="440"/>
      <c r="QPB35" s="441"/>
      <c r="QPE35" s="433"/>
      <c r="QPF35" s="440"/>
      <c r="QPG35" s="441"/>
      <c r="QPJ35" s="433"/>
      <c r="QPK35" s="440"/>
      <c r="QPL35" s="441"/>
      <c r="QPO35" s="433"/>
      <c r="QPP35" s="440"/>
      <c r="QPQ35" s="441"/>
      <c r="QPT35" s="433"/>
      <c r="QPU35" s="440"/>
      <c r="QPV35" s="441"/>
      <c r="QPY35" s="433"/>
      <c r="QPZ35" s="440"/>
      <c r="QQA35" s="441"/>
      <c r="QQD35" s="433"/>
      <c r="QQE35" s="440"/>
      <c r="QQF35" s="441"/>
      <c r="QQI35" s="433"/>
      <c r="QQJ35" s="440"/>
      <c r="QQK35" s="441"/>
      <c r="QQN35" s="433"/>
      <c r="QQO35" s="440"/>
      <c r="QQP35" s="441"/>
      <c r="QQS35" s="433"/>
      <c r="QQT35" s="440"/>
      <c r="QQU35" s="441"/>
      <c r="QQX35" s="433"/>
      <c r="QQY35" s="440"/>
      <c r="QQZ35" s="441"/>
      <c r="QRC35" s="433"/>
      <c r="QRD35" s="440"/>
      <c r="QRE35" s="441"/>
      <c r="QRH35" s="433"/>
      <c r="QRI35" s="440"/>
      <c r="QRJ35" s="441"/>
      <c r="QRM35" s="433"/>
      <c r="QRN35" s="440"/>
      <c r="QRO35" s="441"/>
      <c r="QRR35" s="433"/>
      <c r="QRS35" s="440"/>
      <c r="QRT35" s="441"/>
      <c r="QRW35" s="433"/>
      <c r="QRX35" s="440"/>
      <c r="QRY35" s="441"/>
      <c r="QSB35" s="433"/>
      <c r="QSC35" s="440"/>
      <c r="QSD35" s="441"/>
      <c r="QSG35" s="433"/>
      <c r="QSH35" s="440"/>
      <c r="QSI35" s="441"/>
      <c r="QSL35" s="433"/>
      <c r="QSM35" s="440"/>
      <c r="QSN35" s="441"/>
      <c r="QSQ35" s="433"/>
      <c r="QSR35" s="440"/>
      <c r="QSS35" s="441"/>
      <c r="QSV35" s="433"/>
      <c r="QSW35" s="440"/>
      <c r="QSX35" s="441"/>
      <c r="QTA35" s="433"/>
      <c r="QTB35" s="440"/>
      <c r="QTC35" s="441"/>
      <c r="QTF35" s="433"/>
      <c r="QTG35" s="440"/>
      <c r="QTH35" s="441"/>
      <c r="QTK35" s="433"/>
      <c r="QTL35" s="440"/>
      <c r="QTM35" s="441"/>
      <c r="QTP35" s="433"/>
      <c r="QTQ35" s="440"/>
      <c r="QTR35" s="441"/>
      <c r="QTU35" s="433"/>
      <c r="QTV35" s="440"/>
      <c r="QTW35" s="441"/>
      <c r="QTZ35" s="433"/>
      <c r="QUA35" s="440"/>
      <c r="QUB35" s="441"/>
      <c r="QUE35" s="433"/>
      <c r="QUF35" s="440"/>
      <c r="QUG35" s="441"/>
      <c r="QUJ35" s="433"/>
      <c r="QUK35" s="440"/>
      <c r="QUL35" s="441"/>
      <c r="QUO35" s="433"/>
      <c r="QUP35" s="440"/>
      <c r="QUQ35" s="441"/>
      <c r="QUT35" s="433"/>
      <c r="QUU35" s="440"/>
      <c r="QUV35" s="441"/>
      <c r="QUY35" s="433"/>
      <c r="QUZ35" s="440"/>
      <c r="QVA35" s="441"/>
      <c r="QVD35" s="433"/>
      <c r="QVE35" s="440"/>
      <c r="QVF35" s="441"/>
      <c r="QVI35" s="433"/>
      <c r="QVJ35" s="440"/>
      <c r="QVK35" s="441"/>
      <c r="QVN35" s="433"/>
      <c r="QVO35" s="440"/>
      <c r="QVP35" s="441"/>
      <c r="QVS35" s="433"/>
      <c r="QVT35" s="440"/>
      <c r="QVU35" s="441"/>
      <c r="QVX35" s="433"/>
      <c r="QVY35" s="440"/>
      <c r="QVZ35" s="441"/>
      <c r="QWC35" s="433"/>
      <c r="QWD35" s="440"/>
      <c r="QWE35" s="441"/>
      <c r="QWH35" s="433"/>
      <c r="QWI35" s="440"/>
      <c r="QWJ35" s="441"/>
      <c r="QWM35" s="433"/>
      <c r="QWN35" s="440"/>
      <c r="QWO35" s="441"/>
      <c r="QWR35" s="433"/>
      <c r="QWS35" s="440"/>
      <c r="QWT35" s="441"/>
      <c r="QWW35" s="433"/>
      <c r="QWX35" s="440"/>
      <c r="QWY35" s="441"/>
      <c r="QXB35" s="433"/>
      <c r="QXC35" s="440"/>
      <c r="QXD35" s="441"/>
      <c r="QXG35" s="433"/>
      <c r="QXH35" s="440"/>
      <c r="QXI35" s="441"/>
      <c r="QXL35" s="433"/>
      <c r="QXM35" s="440"/>
      <c r="QXN35" s="441"/>
      <c r="QXQ35" s="433"/>
      <c r="QXR35" s="440"/>
      <c r="QXS35" s="441"/>
      <c r="QXV35" s="433"/>
      <c r="QXW35" s="440"/>
      <c r="QXX35" s="441"/>
      <c r="QYA35" s="433"/>
      <c r="QYB35" s="440"/>
      <c r="QYC35" s="441"/>
      <c r="QYF35" s="433"/>
      <c r="QYG35" s="440"/>
      <c r="QYH35" s="441"/>
      <c r="QYK35" s="433"/>
      <c r="QYL35" s="440"/>
      <c r="QYM35" s="441"/>
      <c r="QYP35" s="433"/>
      <c r="QYQ35" s="440"/>
      <c r="QYR35" s="441"/>
      <c r="QYU35" s="433"/>
      <c r="QYV35" s="440"/>
      <c r="QYW35" s="441"/>
      <c r="QYZ35" s="433"/>
      <c r="QZA35" s="440"/>
      <c r="QZB35" s="441"/>
      <c r="QZE35" s="433"/>
      <c r="QZF35" s="440"/>
      <c r="QZG35" s="441"/>
      <c r="QZJ35" s="433"/>
      <c r="QZK35" s="440"/>
      <c r="QZL35" s="441"/>
      <c r="QZO35" s="433"/>
      <c r="QZP35" s="440"/>
      <c r="QZQ35" s="441"/>
      <c r="QZT35" s="433"/>
      <c r="QZU35" s="440"/>
      <c r="QZV35" s="441"/>
      <c r="QZY35" s="433"/>
      <c r="QZZ35" s="440"/>
      <c r="RAA35" s="441"/>
      <c r="RAD35" s="433"/>
      <c r="RAE35" s="440"/>
      <c r="RAF35" s="441"/>
      <c r="RAI35" s="433"/>
      <c r="RAJ35" s="440"/>
      <c r="RAK35" s="441"/>
      <c r="RAN35" s="433"/>
      <c r="RAO35" s="440"/>
      <c r="RAP35" s="441"/>
      <c r="RAS35" s="433"/>
      <c r="RAT35" s="440"/>
      <c r="RAU35" s="441"/>
      <c r="RAX35" s="433"/>
      <c r="RAY35" s="440"/>
      <c r="RAZ35" s="441"/>
      <c r="RBC35" s="433"/>
      <c r="RBD35" s="440"/>
      <c r="RBE35" s="441"/>
      <c r="RBH35" s="433"/>
      <c r="RBI35" s="440"/>
      <c r="RBJ35" s="441"/>
      <c r="RBM35" s="433"/>
      <c r="RBN35" s="440"/>
      <c r="RBO35" s="441"/>
      <c r="RBR35" s="433"/>
      <c r="RBS35" s="440"/>
      <c r="RBT35" s="441"/>
      <c r="RBW35" s="433"/>
      <c r="RBX35" s="440"/>
      <c r="RBY35" s="441"/>
      <c r="RCB35" s="433"/>
      <c r="RCC35" s="440"/>
      <c r="RCD35" s="441"/>
      <c r="RCG35" s="433"/>
      <c r="RCH35" s="440"/>
      <c r="RCI35" s="441"/>
      <c r="RCL35" s="433"/>
      <c r="RCM35" s="440"/>
      <c r="RCN35" s="441"/>
      <c r="RCQ35" s="433"/>
      <c r="RCR35" s="440"/>
      <c r="RCS35" s="441"/>
      <c r="RCV35" s="433"/>
      <c r="RCW35" s="440"/>
      <c r="RCX35" s="441"/>
      <c r="RDA35" s="433"/>
      <c r="RDB35" s="440"/>
      <c r="RDC35" s="441"/>
      <c r="RDF35" s="433"/>
      <c r="RDG35" s="440"/>
      <c r="RDH35" s="441"/>
      <c r="RDK35" s="433"/>
      <c r="RDL35" s="440"/>
      <c r="RDM35" s="441"/>
      <c r="RDP35" s="433"/>
      <c r="RDQ35" s="440"/>
      <c r="RDR35" s="441"/>
      <c r="RDU35" s="433"/>
      <c r="RDV35" s="440"/>
      <c r="RDW35" s="441"/>
      <c r="RDZ35" s="433"/>
      <c r="REA35" s="440"/>
      <c r="REB35" s="441"/>
      <c r="REE35" s="433"/>
      <c r="REF35" s="440"/>
      <c r="REG35" s="441"/>
      <c r="REJ35" s="433"/>
      <c r="REK35" s="440"/>
      <c r="REL35" s="441"/>
      <c r="REO35" s="433"/>
      <c r="REP35" s="440"/>
      <c r="REQ35" s="441"/>
      <c r="RET35" s="433"/>
      <c r="REU35" s="440"/>
      <c r="REV35" s="441"/>
      <c r="REY35" s="433"/>
      <c r="REZ35" s="440"/>
      <c r="RFA35" s="441"/>
      <c r="RFD35" s="433"/>
      <c r="RFE35" s="440"/>
      <c r="RFF35" s="441"/>
      <c r="RFI35" s="433"/>
      <c r="RFJ35" s="440"/>
      <c r="RFK35" s="441"/>
      <c r="RFN35" s="433"/>
      <c r="RFO35" s="440"/>
      <c r="RFP35" s="441"/>
      <c r="RFS35" s="433"/>
      <c r="RFT35" s="440"/>
      <c r="RFU35" s="441"/>
      <c r="RFX35" s="433"/>
      <c r="RFY35" s="440"/>
      <c r="RFZ35" s="441"/>
      <c r="RGC35" s="433"/>
      <c r="RGD35" s="440"/>
      <c r="RGE35" s="441"/>
      <c r="RGH35" s="433"/>
      <c r="RGI35" s="440"/>
      <c r="RGJ35" s="441"/>
      <c r="RGM35" s="433"/>
      <c r="RGN35" s="440"/>
      <c r="RGO35" s="441"/>
      <c r="RGR35" s="433"/>
      <c r="RGS35" s="440"/>
      <c r="RGT35" s="441"/>
      <c r="RGW35" s="433"/>
      <c r="RGX35" s="440"/>
      <c r="RGY35" s="441"/>
      <c r="RHB35" s="433"/>
      <c r="RHC35" s="440"/>
      <c r="RHD35" s="441"/>
      <c r="RHG35" s="433"/>
      <c r="RHH35" s="440"/>
      <c r="RHI35" s="441"/>
      <c r="RHL35" s="433"/>
      <c r="RHM35" s="440"/>
      <c r="RHN35" s="441"/>
      <c r="RHQ35" s="433"/>
      <c r="RHR35" s="440"/>
      <c r="RHS35" s="441"/>
      <c r="RHV35" s="433"/>
      <c r="RHW35" s="440"/>
      <c r="RHX35" s="441"/>
      <c r="RIA35" s="433"/>
      <c r="RIB35" s="440"/>
      <c r="RIC35" s="441"/>
      <c r="RIF35" s="433"/>
      <c r="RIG35" s="440"/>
      <c r="RIH35" s="441"/>
      <c r="RIK35" s="433"/>
      <c r="RIL35" s="440"/>
      <c r="RIM35" s="441"/>
      <c r="RIP35" s="433"/>
      <c r="RIQ35" s="440"/>
      <c r="RIR35" s="441"/>
      <c r="RIU35" s="433"/>
      <c r="RIV35" s="440"/>
      <c r="RIW35" s="441"/>
      <c r="RIZ35" s="433"/>
      <c r="RJA35" s="440"/>
      <c r="RJB35" s="441"/>
      <c r="RJE35" s="433"/>
      <c r="RJF35" s="440"/>
      <c r="RJG35" s="441"/>
      <c r="RJJ35" s="433"/>
      <c r="RJK35" s="440"/>
      <c r="RJL35" s="441"/>
      <c r="RJO35" s="433"/>
      <c r="RJP35" s="440"/>
      <c r="RJQ35" s="441"/>
      <c r="RJT35" s="433"/>
      <c r="RJU35" s="440"/>
      <c r="RJV35" s="441"/>
      <c r="RJY35" s="433"/>
      <c r="RJZ35" s="440"/>
      <c r="RKA35" s="441"/>
      <c r="RKD35" s="433"/>
      <c r="RKE35" s="440"/>
      <c r="RKF35" s="441"/>
      <c r="RKI35" s="433"/>
      <c r="RKJ35" s="440"/>
      <c r="RKK35" s="441"/>
      <c r="RKN35" s="433"/>
      <c r="RKO35" s="440"/>
      <c r="RKP35" s="441"/>
      <c r="RKS35" s="433"/>
      <c r="RKT35" s="440"/>
      <c r="RKU35" s="441"/>
      <c r="RKX35" s="433"/>
      <c r="RKY35" s="440"/>
      <c r="RKZ35" s="441"/>
      <c r="RLC35" s="433"/>
      <c r="RLD35" s="440"/>
      <c r="RLE35" s="441"/>
      <c r="RLH35" s="433"/>
      <c r="RLI35" s="440"/>
      <c r="RLJ35" s="441"/>
      <c r="RLM35" s="433"/>
      <c r="RLN35" s="440"/>
      <c r="RLO35" s="441"/>
      <c r="RLR35" s="433"/>
      <c r="RLS35" s="440"/>
      <c r="RLT35" s="441"/>
      <c r="RLW35" s="433"/>
      <c r="RLX35" s="440"/>
      <c r="RLY35" s="441"/>
      <c r="RMB35" s="433"/>
      <c r="RMC35" s="440"/>
      <c r="RMD35" s="441"/>
      <c r="RMG35" s="433"/>
      <c r="RMH35" s="440"/>
      <c r="RMI35" s="441"/>
      <c r="RML35" s="433"/>
      <c r="RMM35" s="440"/>
      <c r="RMN35" s="441"/>
      <c r="RMQ35" s="433"/>
      <c r="RMR35" s="440"/>
      <c r="RMS35" s="441"/>
      <c r="RMV35" s="433"/>
      <c r="RMW35" s="440"/>
      <c r="RMX35" s="441"/>
      <c r="RNA35" s="433"/>
      <c r="RNB35" s="440"/>
      <c r="RNC35" s="441"/>
      <c r="RNF35" s="433"/>
      <c r="RNG35" s="440"/>
      <c r="RNH35" s="441"/>
      <c r="RNK35" s="433"/>
      <c r="RNL35" s="440"/>
      <c r="RNM35" s="441"/>
      <c r="RNP35" s="433"/>
      <c r="RNQ35" s="440"/>
      <c r="RNR35" s="441"/>
      <c r="RNU35" s="433"/>
      <c r="RNV35" s="440"/>
      <c r="RNW35" s="441"/>
      <c r="RNZ35" s="433"/>
      <c r="ROA35" s="440"/>
      <c r="ROB35" s="441"/>
      <c r="ROE35" s="433"/>
      <c r="ROF35" s="440"/>
      <c r="ROG35" s="441"/>
      <c r="ROJ35" s="433"/>
      <c r="ROK35" s="440"/>
      <c r="ROL35" s="441"/>
      <c r="ROO35" s="433"/>
      <c r="ROP35" s="440"/>
      <c r="ROQ35" s="441"/>
      <c r="ROT35" s="433"/>
      <c r="ROU35" s="440"/>
      <c r="ROV35" s="441"/>
      <c r="ROY35" s="433"/>
      <c r="ROZ35" s="440"/>
      <c r="RPA35" s="441"/>
      <c r="RPD35" s="433"/>
      <c r="RPE35" s="440"/>
      <c r="RPF35" s="441"/>
      <c r="RPI35" s="433"/>
      <c r="RPJ35" s="440"/>
      <c r="RPK35" s="441"/>
      <c r="RPN35" s="433"/>
      <c r="RPO35" s="440"/>
      <c r="RPP35" s="441"/>
      <c r="RPS35" s="433"/>
      <c r="RPT35" s="440"/>
      <c r="RPU35" s="441"/>
      <c r="RPX35" s="433"/>
      <c r="RPY35" s="440"/>
      <c r="RPZ35" s="441"/>
      <c r="RQC35" s="433"/>
      <c r="RQD35" s="440"/>
      <c r="RQE35" s="441"/>
      <c r="RQH35" s="433"/>
      <c r="RQI35" s="440"/>
      <c r="RQJ35" s="441"/>
      <c r="RQM35" s="433"/>
      <c r="RQN35" s="440"/>
      <c r="RQO35" s="441"/>
      <c r="RQR35" s="433"/>
      <c r="RQS35" s="440"/>
      <c r="RQT35" s="441"/>
      <c r="RQW35" s="433"/>
      <c r="RQX35" s="440"/>
      <c r="RQY35" s="441"/>
      <c r="RRB35" s="433"/>
      <c r="RRC35" s="440"/>
      <c r="RRD35" s="441"/>
      <c r="RRG35" s="433"/>
      <c r="RRH35" s="440"/>
      <c r="RRI35" s="441"/>
      <c r="RRL35" s="433"/>
      <c r="RRM35" s="440"/>
      <c r="RRN35" s="441"/>
      <c r="RRQ35" s="433"/>
      <c r="RRR35" s="440"/>
      <c r="RRS35" s="441"/>
      <c r="RRV35" s="433"/>
      <c r="RRW35" s="440"/>
      <c r="RRX35" s="441"/>
      <c r="RSA35" s="433"/>
      <c r="RSB35" s="440"/>
      <c r="RSC35" s="441"/>
      <c r="RSF35" s="433"/>
      <c r="RSG35" s="440"/>
      <c r="RSH35" s="441"/>
      <c r="RSK35" s="433"/>
      <c r="RSL35" s="440"/>
      <c r="RSM35" s="441"/>
      <c r="RSP35" s="433"/>
      <c r="RSQ35" s="440"/>
      <c r="RSR35" s="441"/>
      <c r="RSU35" s="433"/>
      <c r="RSV35" s="440"/>
      <c r="RSW35" s="441"/>
      <c r="RSZ35" s="433"/>
      <c r="RTA35" s="440"/>
      <c r="RTB35" s="441"/>
      <c r="RTE35" s="433"/>
      <c r="RTF35" s="440"/>
      <c r="RTG35" s="441"/>
      <c r="RTJ35" s="433"/>
      <c r="RTK35" s="440"/>
      <c r="RTL35" s="441"/>
      <c r="RTO35" s="433"/>
      <c r="RTP35" s="440"/>
      <c r="RTQ35" s="441"/>
      <c r="RTT35" s="433"/>
      <c r="RTU35" s="440"/>
      <c r="RTV35" s="441"/>
      <c r="RTY35" s="433"/>
      <c r="RTZ35" s="440"/>
      <c r="RUA35" s="441"/>
      <c r="RUD35" s="433"/>
      <c r="RUE35" s="440"/>
      <c r="RUF35" s="441"/>
      <c r="RUI35" s="433"/>
      <c r="RUJ35" s="440"/>
      <c r="RUK35" s="441"/>
      <c r="RUN35" s="433"/>
      <c r="RUO35" s="440"/>
      <c r="RUP35" s="441"/>
      <c r="RUS35" s="433"/>
      <c r="RUT35" s="440"/>
      <c r="RUU35" s="441"/>
      <c r="RUX35" s="433"/>
      <c r="RUY35" s="440"/>
      <c r="RUZ35" s="441"/>
      <c r="RVC35" s="433"/>
      <c r="RVD35" s="440"/>
      <c r="RVE35" s="441"/>
      <c r="RVH35" s="433"/>
      <c r="RVI35" s="440"/>
      <c r="RVJ35" s="441"/>
      <c r="RVM35" s="433"/>
      <c r="RVN35" s="440"/>
      <c r="RVO35" s="441"/>
      <c r="RVR35" s="433"/>
      <c r="RVS35" s="440"/>
      <c r="RVT35" s="441"/>
      <c r="RVW35" s="433"/>
      <c r="RVX35" s="440"/>
      <c r="RVY35" s="441"/>
      <c r="RWB35" s="433"/>
      <c r="RWC35" s="440"/>
      <c r="RWD35" s="441"/>
      <c r="RWG35" s="433"/>
      <c r="RWH35" s="440"/>
      <c r="RWI35" s="441"/>
      <c r="RWL35" s="433"/>
      <c r="RWM35" s="440"/>
      <c r="RWN35" s="441"/>
      <c r="RWQ35" s="433"/>
      <c r="RWR35" s="440"/>
      <c r="RWS35" s="441"/>
      <c r="RWV35" s="433"/>
      <c r="RWW35" s="440"/>
      <c r="RWX35" s="441"/>
      <c r="RXA35" s="433"/>
      <c r="RXB35" s="440"/>
      <c r="RXC35" s="441"/>
      <c r="RXF35" s="433"/>
      <c r="RXG35" s="440"/>
      <c r="RXH35" s="441"/>
      <c r="RXK35" s="433"/>
      <c r="RXL35" s="440"/>
      <c r="RXM35" s="441"/>
      <c r="RXP35" s="433"/>
      <c r="RXQ35" s="440"/>
      <c r="RXR35" s="441"/>
      <c r="RXU35" s="433"/>
      <c r="RXV35" s="440"/>
      <c r="RXW35" s="441"/>
      <c r="RXZ35" s="433"/>
      <c r="RYA35" s="440"/>
      <c r="RYB35" s="441"/>
      <c r="RYE35" s="433"/>
      <c r="RYF35" s="440"/>
      <c r="RYG35" s="441"/>
      <c r="RYJ35" s="433"/>
      <c r="RYK35" s="440"/>
      <c r="RYL35" s="441"/>
      <c r="RYO35" s="433"/>
      <c r="RYP35" s="440"/>
      <c r="RYQ35" s="441"/>
      <c r="RYT35" s="433"/>
      <c r="RYU35" s="440"/>
      <c r="RYV35" s="441"/>
      <c r="RYY35" s="433"/>
      <c r="RYZ35" s="440"/>
      <c r="RZA35" s="441"/>
      <c r="RZD35" s="433"/>
      <c r="RZE35" s="440"/>
      <c r="RZF35" s="441"/>
      <c r="RZI35" s="433"/>
      <c r="RZJ35" s="440"/>
      <c r="RZK35" s="441"/>
      <c r="RZN35" s="433"/>
      <c r="RZO35" s="440"/>
      <c r="RZP35" s="441"/>
      <c r="RZS35" s="433"/>
      <c r="RZT35" s="440"/>
      <c r="RZU35" s="441"/>
      <c r="RZX35" s="433"/>
      <c r="RZY35" s="440"/>
      <c r="RZZ35" s="441"/>
      <c r="SAC35" s="433"/>
      <c r="SAD35" s="440"/>
      <c r="SAE35" s="441"/>
      <c r="SAH35" s="433"/>
      <c r="SAI35" s="440"/>
      <c r="SAJ35" s="441"/>
      <c r="SAM35" s="433"/>
      <c r="SAN35" s="440"/>
      <c r="SAO35" s="441"/>
      <c r="SAR35" s="433"/>
      <c r="SAS35" s="440"/>
      <c r="SAT35" s="441"/>
      <c r="SAW35" s="433"/>
      <c r="SAX35" s="440"/>
      <c r="SAY35" s="441"/>
      <c r="SBB35" s="433"/>
      <c r="SBC35" s="440"/>
      <c r="SBD35" s="441"/>
      <c r="SBG35" s="433"/>
      <c r="SBH35" s="440"/>
      <c r="SBI35" s="441"/>
      <c r="SBL35" s="433"/>
      <c r="SBM35" s="440"/>
      <c r="SBN35" s="441"/>
      <c r="SBQ35" s="433"/>
      <c r="SBR35" s="440"/>
      <c r="SBS35" s="441"/>
      <c r="SBV35" s="433"/>
      <c r="SBW35" s="440"/>
      <c r="SBX35" s="441"/>
      <c r="SCA35" s="433"/>
      <c r="SCB35" s="440"/>
      <c r="SCC35" s="441"/>
      <c r="SCF35" s="433"/>
      <c r="SCG35" s="440"/>
      <c r="SCH35" s="441"/>
      <c r="SCK35" s="433"/>
      <c r="SCL35" s="440"/>
      <c r="SCM35" s="441"/>
      <c r="SCP35" s="433"/>
      <c r="SCQ35" s="440"/>
      <c r="SCR35" s="441"/>
      <c r="SCU35" s="433"/>
      <c r="SCV35" s="440"/>
      <c r="SCW35" s="441"/>
      <c r="SCZ35" s="433"/>
      <c r="SDA35" s="440"/>
      <c r="SDB35" s="441"/>
      <c r="SDE35" s="433"/>
      <c r="SDF35" s="440"/>
      <c r="SDG35" s="441"/>
      <c r="SDJ35" s="433"/>
      <c r="SDK35" s="440"/>
      <c r="SDL35" s="441"/>
      <c r="SDO35" s="433"/>
      <c r="SDP35" s="440"/>
      <c r="SDQ35" s="441"/>
      <c r="SDT35" s="433"/>
      <c r="SDU35" s="440"/>
      <c r="SDV35" s="441"/>
      <c r="SDY35" s="433"/>
      <c r="SDZ35" s="440"/>
      <c r="SEA35" s="441"/>
      <c r="SED35" s="433"/>
      <c r="SEE35" s="440"/>
      <c r="SEF35" s="441"/>
      <c r="SEI35" s="433"/>
      <c r="SEJ35" s="440"/>
      <c r="SEK35" s="441"/>
      <c r="SEN35" s="433"/>
      <c r="SEO35" s="440"/>
      <c r="SEP35" s="441"/>
      <c r="SES35" s="433"/>
      <c r="SET35" s="440"/>
      <c r="SEU35" s="441"/>
      <c r="SEX35" s="433"/>
      <c r="SEY35" s="440"/>
      <c r="SEZ35" s="441"/>
      <c r="SFC35" s="433"/>
      <c r="SFD35" s="440"/>
      <c r="SFE35" s="441"/>
      <c r="SFH35" s="433"/>
      <c r="SFI35" s="440"/>
      <c r="SFJ35" s="441"/>
      <c r="SFM35" s="433"/>
      <c r="SFN35" s="440"/>
      <c r="SFO35" s="441"/>
      <c r="SFR35" s="433"/>
      <c r="SFS35" s="440"/>
      <c r="SFT35" s="441"/>
      <c r="SFW35" s="433"/>
      <c r="SFX35" s="440"/>
      <c r="SFY35" s="441"/>
      <c r="SGB35" s="433"/>
      <c r="SGC35" s="440"/>
      <c r="SGD35" s="441"/>
      <c r="SGG35" s="433"/>
      <c r="SGH35" s="440"/>
      <c r="SGI35" s="441"/>
      <c r="SGL35" s="433"/>
      <c r="SGM35" s="440"/>
      <c r="SGN35" s="441"/>
      <c r="SGQ35" s="433"/>
      <c r="SGR35" s="440"/>
      <c r="SGS35" s="441"/>
      <c r="SGV35" s="433"/>
      <c r="SGW35" s="440"/>
      <c r="SGX35" s="441"/>
      <c r="SHA35" s="433"/>
      <c r="SHB35" s="440"/>
      <c r="SHC35" s="441"/>
      <c r="SHF35" s="433"/>
      <c r="SHG35" s="440"/>
      <c r="SHH35" s="441"/>
      <c r="SHK35" s="433"/>
      <c r="SHL35" s="440"/>
      <c r="SHM35" s="441"/>
      <c r="SHP35" s="433"/>
      <c r="SHQ35" s="440"/>
      <c r="SHR35" s="441"/>
      <c r="SHU35" s="433"/>
      <c r="SHV35" s="440"/>
      <c r="SHW35" s="441"/>
      <c r="SHZ35" s="433"/>
      <c r="SIA35" s="440"/>
      <c r="SIB35" s="441"/>
      <c r="SIE35" s="433"/>
      <c r="SIF35" s="440"/>
      <c r="SIG35" s="441"/>
      <c r="SIJ35" s="433"/>
      <c r="SIK35" s="440"/>
      <c r="SIL35" s="441"/>
      <c r="SIO35" s="433"/>
      <c r="SIP35" s="440"/>
      <c r="SIQ35" s="441"/>
      <c r="SIT35" s="433"/>
      <c r="SIU35" s="440"/>
      <c r="SIV35" s="441"/>
      <c r="SIY35" s="433"/>
      <c r="SIZ35" s="440"/>
      <c r="SJA35" s="441"/>
      <c r="SJD35" s="433"/>
      <c r="SJE35" s="440"/>
      <c r="SJF35" s="441"/>
      <c r="SJI35" s="433"/>
      <c r="SJJ35" s="440"/>
      <c r="SJK35" s="441"/>
      <c r="SJN35" s="433"/>
      <c r="SJO35" s="440"/>
      <c r="SJP35" s="441"/>
      <c r="SJS35" s="433"/>
      <c r="SJT35" s="440"/>
      <c r="SJU35" s="441"/>
      <c r="SJX35" s="433"/>
      <c r="SJY35" s="440"/>
      <c r="SJZ35" s="441"/>
      <c r="SKC35" s="433"/>
      <c r="SKD35" s="440"/>
      <c r="SKE35" s="441"/>
      <c r="SKH35" s="433"/>
      <c r="SKI35" s="440"/>
      <c r="SKJ35" s="441"/>
      <c r="SKM35" s="433"/>
      <c r="SKN35" s="440"/>
      <c r="SKO35" s="441"/>
      <c r="SKR35" s="433"/>
      <c r="SKS35" s="440"/>
      <c r="SKT35" s="441"/>
      <c r="SKW35" s="433"/>
      <c r="SKX35" s="440"/>
      <c r="SKY35" s="441"/>
      <c r="SLB35" s="433"/>
      <c r="SLC35" s="440"/>
      <c r="SLD35" s="441"/>
      <c r="SLG35" s="433"/>
      <c r="SLH35" s="440"/>
      <c r="SLI35" s="441"/>
      <c r="SLL35" s="433"/>
      <c r="SLM35" s="440"/>
      <c r="SLN35" s="441"/>
      <c r="SLQ35" s="433"/>
      <c r="SLR35" s="440"/>
      <c r="SLS35" s="441"/>
      <c r="SLV35" s="433"/>
      <c r="SLW35" s="440"/>
      <c r="SLX35" s="441"/>
      <c r="SMA35" s="433"/>
      <c r="SMB35" s="440"/>
      <c r="SMC35" s="441"/>
      <c r="SMF35" s="433"/>
      <c r="SMG35" s="440"/>
      <c r="SMH35" s="441"/>
      <c r="SMK35" s="433"/>
      <c r="SML35" s="440"/>
      <c r="SMM35" s="441"/>
      <c r="SMP35" s="433"/>
      <c r="SMQ35" s="440"/>
      <c r="SMR35" s="441"/>
      <c r="SMU35" s="433"/>
      <c r="SMV35" s="440"/>
      <c r="SMW35" s="441"/>
      <c r="SMZ35" s="433"/>
      <c r="SNA35" s="440"/>
      <c r="SNB35" s="441"/>
      <c r="SNE35" s="433"/>
      <c r="SNF35" s="440"/>
      <c r="SNG35" s="441"/>
      <c r="SNJ35" s="433"/>
      <c r="SNK35" s="440"/>
      <c r="SNL35" s="441"/>
      <c r="SNO35" s="433"/>
      <c r="SNP35" s="440"/>
      <c r="SNQ35" s="441"/>
      <c r="SNT35" s="433"/>
      <c r="SNU35" s="440"/>
      <c r="SNV35" s="441"/>
      <c r="SNY35" s="433"/>
      <c r="SNZ35" s="440"/>
      <c r="SOA35" s="441"/>
      <c r="SOD35" s="433"/>
      <c r="SOE35" s="440"/>
      <c r="SOF35" s="441"/>
      <c r="SOI35" s="433"/>
      <c r="SOJ35" s="440"/>
      <c r="SOK35" s="441"/>
      <c r="SON35" s="433"/>
      <c r="SOO35" s="440"/>
      <c r="SOP35" s="441"/>
      <c r="SOS35" s="433"/>
      <c r="SOT35" s="440"/>
      <c r="SOU35" s="441"/>
      <c r="SOX35" s="433"/>
      <c r="SOY35" s="440"/>
      <c r="SOZ35" s="441"/>
      <c r="SPC35" s="433"/>
      <c r="SPD35" s="440"/>
      <c r="SPE35" s="441"/>
      <c r="SPH35" s="433"/>
      <c r="SPI35" s="440"/>
      <c r="SPJ35" s="441"/>
      <c r="SPM35" s="433"/>
      <c r="SPN35" s="440"/>
      <c r="SPO35" s="441"/>
      <c r="SPR35" s="433"/>
      <c r="SPS35" s="440"/>
      <c r="SPT35" s="441"/>
      <c r="SPW35" s="433"/>
      <c r="SPX35" s="440"/>
      <c r="SPY35" s="441"/>
      <c r="SQB35" s="433"/>
      <c r="SQC35" s="440"/>
      <c r="SQD35" s="441"/>
      <c r="SQG35" s="433"/>
      <c r="SQH35" s="440"/>
      <c r="SQI35" s="441"/>
      <c r="SQL35" s="433"/>
      <c r="SQM35" s="440"/>
      <c r="SQN35" s="441"/>
      <c r="SQQ35" s="433"/>
      <c r="SQR35" s="440"/>
      <c r="SQS35" s="441"/>
      <c r="SQV35" s="433"/>
      <c r="SQW35" s="440"/>
      <c r="SQX35" s="441"/>
      <c r="SRA35" s="433"/>
      <c r="SRB35" s="440"/>
      <c r="SRC35" s="441"/>
      <c r="SRF35" s="433"/>
      <c r="SRG35" s="440"/>
      <c r="SRH35" s="441"/>
      <c r="SRK35" s="433"/>
      <c r="SRL35" s="440"/>
      <c r="SRM35" s="441"/>
      <c r="SRP35" s="433"/>
      <c r="SRQ35" s="440"/>
      <c r="SRR35" s="441"/>
      <c r="SRU35" s="433"/>
      <c r="SRV35" s="440"/>
      <c r="SRW35" s="441"/>
      <c r="SRZ35" s="433"/>
      <c r="SSA35" s="440"/>
      <c r="SSB35" s="441"/>
      <c r="SSE35" s="433"/>
      <c r="SSF35" s="440"/>
      <c r="SSG35" s="441"/>
      <c r="SSJ35" s="433"/>
      <c r="SSK35" s="440"/>
      <c r="SSL35" s="441"/>
      <c r="SSO35" s="433"/>
      <c r="SSP35" s="440"/>
      <c r="SSQ35" s="441"/>
      <c r="SST35" s="433"/>
      <c r="SSU35" s="440"/>
      <c r="SSV35" s="441"/>
      <c r="SSY35" s="433"/>
      <c r="SSZ35" s="440"/>
      <c r="STA35" s="441"/>
      <c r="STD35" s="433"/>
      <c r="STE35" s="440"/>
      <c r="STF35" s="441"/>
      <c r="STI35" s="433"/>
      <c r="STJ35" s="440"/>
      <c r="STK35" s="441"/>
      <c r="STN35" s="433"/>
      <c r="STO35" s="440"/>
      <c r="STP35" s="441"/>
      <c r="STS35" s="433"/>
      <c r="STT35" s="440"/>
      <c r="STU35" s="441"/>
      <c r="STX35" s="433"/>
      <c r="STY35" s="440"/>
      <c r="STZ35" s="441"/>
      <c r="SUC35" s="433"/>
      <c r="SUD35" s="440"/>
      <c r="SUE35" s="441"/>
      <c r="SUH35" s="433"/>
      <c r="SUI35" s="440"/>
      <c r="SUJ35" s="441"/>
      <c r="SUM35" s="433"/>
      <c r="SUN35" s="440"/>
      <c r="SUO35" s="441"/>
      <c r="SUR35" s="433"/>
      <c r="SUS35" s="440"/>
      <c r="SUT35" s="441"/>
      <c r="SUW35" s="433"/>
      <c r="SUX35" s="440"/>
      <c r="SUY35" s="441"/>
      <c r="SVB35" s="433"/>
      <c r="SVC35" s="440"/>
      <c r="SVD35" s="441"/>
      <c r="SVG35" s="433"/>
      <c r="SVH35" s="440"/>
      <c r="SVI35" s="441"/>
      <c r="SVL35" s="433"/>
      <c r="SVM35" s="440"/>
      <c r="SVN35" s="441"/>
      <c r="SVQ35" s="433"/>
      <c r="SVR35" s="440"/>
      <c r="SVS35" s="441"/>
      <c r="SVV35" s="433"/>
      <c r="SVW35" s="440"/>
      <c r="SVX35" s="441"/>
      <c r="SWA35" s="433"/>
      <c r="SWB35" s="440"/>
      <c r="SWC35" s="441"/>
      <c r="SWF35" s="433"/>
      <c r="SWG35" s="440"/>
      <c r="SWH35" s="441"/>
      <c r="SWK35" s="433"/>
      <c r="SWL35" s="440"/>
      <c r="SWM35" s="441"/>
      <c r="SWP35" s="433"/>
      <c r="SWQ35" s="440"/>
      <c r="SWR35" s="441"/>
      <c r="SWU35" s="433"/>
      <c r="SWV35" s="440"/>
      <c r="SWW35" s="441"/>
      <c r="SWZ35" s="433"/>
      <c r="SXA35" s="440"/>
      <c r="SXB35" s="441"/>
      <c r="SXE35" s="433"/>
      <c r="SXF35" s="440"/>
      <c r="SXG35" s="441"/>
      <c r="SXJ35" s="433"/>
      <c r="SXK35" s="440"/>
      <c r="SXL35" s="441"/>
      <c r="SXO35" s="433"/>
      <c r="SXP35" s="440"/>
      <c r="SXQ35" s="441"/>
      <c r="SXT35" s="433"/>
      <c r="SXU35" s="440"/>
      <c r="SXV35" s="441"/>
      <c r="SXY35" s="433"/>
      <c r="SXZ35" s="440"/>
      <c r="SYA35" s="441"/>
      <c r="SYD35" s="433"/>
      <c r="SYE35" s="440"/>
      <c r="SYF35" s="441"/>
      <c r="SYI35" s="433"/>
      <c r="SYJ35" s="440"/>
      <c r="SYK35" s="441"/>
      <c r="SYN35" s="433"/>
      <c r="SYO35" s="440"/>
      <c r="SYP35" s="441"/>
      <c r="SYS35" s="433"/>
      <c r="SYT35" s="440"/>
      <c r="SYU35" s="441"/>
      <c r="SYX35" s="433"/>
      <c r="SYY35" s="440"/>
      <c r="SYZ35" s="441"/>
      <c r="SZC35" s="433"/>
      <c r="SZD35" s="440"/>
      <c r="SZE35" s="441"/>
      <c r="SZH35" s="433"/>
      <c r="SZI35" s="440"/>
      <c r="SZJ35" s="441"/>
      <c r="SZM35" s="433"/>
      <c r="SZN35" s="440"/>
      <c r="SZO35" s="441"/>
      <c r="SZR35" s="433"/>
      <c r="SZS35" s="440"/>
      <c r="SZT35" s="441"/>
      <c r="SZW35" s="433"/>
      <c r="SZX35" s="440"/>
      <c r="SZY35" s="441"/>
      <c r="TAB35" s="433"/>
      <c r="TAC35" s="440"/>
      <c r="TAD35" s="441"/>
      <c r="TAG35" s="433"/>
      <c r="TAH35" s="440"/>
      <c r="TAI35" s="441"/>
      <c r="TAL35" s="433"/>
      <c r="TAM35" s="440"/>
      <c r="TAN35" s="441"/>
      <c r="TAQ35" s="433"/>
      <c r="TAR35" s="440"/>
      <c r="TAS35" s="441"/>
      <c r="TAV35" s="433"/>
      <c r="TAW35" s="440"/>
      <c r="TAX35" s="441"/>
      <c r="TBA35" s="433"/>
      <c r="TBB35" s="440"/>
      <c r="TBC35" s="441"/>
      <c r="TBF35" s="433"/>
      <c r="TBG35" s="440"/>
      <c r="TBH35" s="441"/>
      <c r="TBK35" s="433"/>
      <c r="TBL35" s="440"/>
      <c r="TBM35" s="441"/>
      <c r="TBP35" s="433"/>
      <c r="TBQ35" s="440"/>
      <c r="TBR35" s="441"/>
      <c r="TBU35" s="433"/>
      <c r="TBV35" s="440"/>
      <c r="TBW35" s="441"/>
      <c r="TBZ35" s="433"/>
      <c r="TCA35" s="440"/>
      <c r="TCB35" s="441"/>
      <c r="TCE35" s="433"/>
      <c r="TCF35" s="440"/>
      <c r="TCG35" s="441"/>
      <c r="TCJ35" s="433"/>
      <c r="TCK35" s="440"/>
      <c r="TCL35" s="441"/>
      <c r="TCO35" s="433"/>
      <c r="TCP35" s="440"/>
      <c r="TCQ35" s="441"/>
      <c r="TCT35" s="433"/>
      <c r="TCU35" s="440"/>
      <c r="TCV35" s="441"/>
      <c r="TCY35" s="433"/>
      <c r="TCZ35" s="440"/>
      <c r="TDA35" s="441"/>
      <c r="TDD35" s="433"/>
      <c r="TDE35" s="440"/>
      <c r="TDF35" s="441"/>
      <c r="TDI35" s="433"/>
      <c r="TDJ35" s="440"/>
      <c r="TDK35" s="441"/>
      <c r="TDN35" s="433"/>
      <c r="TDO35" s="440"/>
      <c r="TDP35" s="441"/>
      <c r="TDS35" s="433"/>
      <c r="TDT35" s="440"/>
      <c r="TDU35" s="441"/>
      <c r="TDX35" s="433"/>
      <c r="TDY35" s="440"/>
      <c r="TDZ35" s="441"/>
      <c r="TEC35" s="433"/>
      <c r="TED35" s="440"/>
      <c r="TEE35" s="441"/>
      <c r="TEH35" s="433"/>
      <c r="TEI35" s="440"/>
      <c r="TEJ35" s="441"/>
      <c r="TEM35" s="433"/>
      <c r="TEN35" s="440"/>
      <c r="TEO35" s="441"/>
      <c r="TER35" s="433"/>
      <c r="TES35" s="440"/>
      <c r="TET35" s="441"/>
      <c r="TEW35" s="433"/>
      <c r="TEX35" s="440"/>
      <c r="TEY35" s="441"/>
      <c r="TFB35" s="433"/>
      <c r="TFC35" s="440"/>
      <c r="TFD35" s="441"/>
      <c r="TFG35" s="433"/>
      <c r="TFH35" s="440"/>
      <c r="TFI35" s="441"/>
      <c r="TFL35" s="433"/>
      <c r="TFM35" s="440"/>
      <c r="TFN35" s="441"/>
      <c r="TFQ35" s="433"/>
      <c r="TFR35" s="440"/>
      <c r="TFS35" s="441"/>
      <c r="TFV35" s="433"/>
      <c r="TFW35" s="440"/>
      <c r="TFX35" s="441"/>
      <c r="TGA35" s="433"/>
      <c r="TGB35" s="440"/>
      <c r="TGC35" s="441"/>
      <c r="TGF35" s="433"/>
      <c r="TGG35" s="440"/>
      <c r="TGH35" s="441"/>
      <c r="TGK35" s="433"/>
      <c r="TGL35" s="440"/>
      <c r="TGM35" s="441"/>
      <c r="TGP35" s="433"/>
      <c r="TGQ35" s="440"/>
      <c r="TGR35" s="441"/>
      <c r="TGU35" s="433"/>
      <c r="TGV35" s="440"/>
      <c r="TGW35" s="441"/>
      <c r="TGZ35" s="433"/>
      <c r="THA35" s="440"/>
      <c r="THB35" s="441"/>
      <c r="THE35" s="433"/>
      <c r="THF35" s="440"/>
      <c r="THG35" s="441"/>
      <c r="THJ35" s="433"/>
      <c r="THK35" s="440"/>
      <c r="THL35" s="441"/>
      <c r="THO35" s="433"/>
      <c r="THP35" s="440"/>
      <c r="THQ35" s="441"/>
      <c r="THT35" s="433"/>
      <c r="THU35" s="440"/>
      <c r="THV35" s="441"/>
      <c r="THY35" s="433"/>
      <c r="THZ35" s="440"/>
      <c r="TIA35" s="441"/>
      <c r="TID35" s="433"/>
      <c r="TIE35" s="440"/>
      <c r="TIF35" s="441"/>
      <c r="TII35" s="433"/>
      <c r="TIJ35" s="440"/>
      <c r="TIK35" s="441"/>
      <c r="TIN35" s="433"/>
      <c r="TIO35" s="440"/>
      <c r="TIP35" s="441"/>
      <c r="TIS35" s="433"/>
      <c r="TIT35" s="440"/>
      <c r="TIU35" s="441"/>
      <c r="TIX35" s="433"/>
      <c r="TIY35" s="440"/>
      <c r="TIZ35" s="441"/>
      <c r="TJC35" s="433"/>
      <c r="TJD35" s="440"/>
      <c r="TJE35" s="441"/>
      <c r="TJH35" s="433"/>
      <c r="TJI35" s="440"/>
      <c r="TJJ35" s="441"/>
      <c r="TJM35" s="433"/>
      <c r="TJN35" s="440"/>
      <c r="TJO35" s="441"/>
      <c r="TJR35" s="433"/>
      <c r="TJS35" s="440"/>
      <c r="TJT35" s="441"/>
      <c r="TJW35" s="433"/>
      <c r="TJX35" s="440"/>
      <c r="TJY35" s="441"/>
      <c r="TKB35" s="433"/>
      <c r="TKC35" s="440"/>
      <c r="TKD35" s="441"/>
      <c r="TKG35" s="433"/>
      <c r="TKH35" s="440"/>
      <c r="TKI35" s="441"/>
      <c r="TKL35" s="433"/>
      <c r="TKM35" s="440"/>
      <c r="TKN35" s="441"/>
      <c r="TKQ35" s="433"/>
      <c r="TKR35" s="440"/>
      <c r="TKS35" s="441"/>
      <c r="TKV35" s="433"/>
      <c r="TKW35" s="440"/>
      <c r="TKX35" s="441"/>
      <c r="TLA35" s="433"/>
      <c r="TLB35" s="440"/>
      <c r="TLC35" s="441"/>
      <c r="TLF35" s="433"/>
      <c r="TLG35" s="440"/>
      <c r="TLH35" s="441"/>
      <c r="TLK35" s="433"/>
      <c r="TLL35" s="440"/>
      <c r="TLM35" s="441"/>
      <c r="TLP35" s="433"/>
      <c r="TLQ35" s="440"/>
      <c r="TLR35" s="441"/>
      <c r="TLU35" s="433"/>
      <c r="TLV35" s="440"/>
      <c r="TLW35" s="441"/>
      <c r="TLZ35" s="433"/>
      <c r="TMA35" s="440"/>
      <c r="TMB35" s="441"/>
      <c r="TME35" s="433"/>
      <c r="TMF35" s="440"/>
      <c r="TMG35" s="441"/>
      <c r="TMJ35" s="433"/>
      <c r="TMK35" s="440"/>
      <c r="TML35" s="441"/>
      <c r="TMO35" s="433"/>
      <c r="TMP35" s="440"/>
      <c r="TMQ35" s="441"/>
      <c r="TMT35" s="433"/>
      <c r="TMU35" s="440"/>
      <c r="TMV35" s="441"/>
      <c r="TMY35" s="433"/>
      <c r="TMZ35" s="440"/>
      <c r="TNA35" s="441"/>
      <c r="TND35" s="433"/>
      <c r="TNE35" s="440"/>
      <c r="TNF35" s="441"/>
      <c r="TNI35" s="433"/>
      <c r="TNJ35" s="440"/>
      <c r="TNK35" s="441"/>
      <c r="TNN35" s="433"/>
      <c r="TNO35" s="440"/>
      <c r="TNP35" s="441"/>
      <c r="TNS35" s="433"/>
      <c r="TNT35" s="440"/>
      <c r="TNU35" s="441"/>
      <c r="TNX35" s="433"/>
      <c r="TNY35" s="440"/>
      <c r="TNZ35" s="441"/>
      <c r="TOC35" s="433"/>
      <c r="TOD35" s="440"/>
      <c r="TOE35" s="441"/>
      <c r="TOH35" s="433"/>
      <c r="TOI35" s="440"/>
      <c r="TOJ35" s="441"/>
      <c r="TOM35" s="433"/>
      <c r="TON35" s="440"/>
      <c r="TOO35" s="441"/>
      <c r="TOR35" s="433"/>
      <c r="TOS35" s="440"/>
      <c r="TOT35" s="441"/>
      <c r="TOW35" s="433"/>
      <c r="TOX35" s="440"/>
      <c r="TOY35" s="441"/>
      <c r="TPB35" s="433"/>
      <c r="TPC35" s="440"/>
      <c r="TPD35" s="441"/>
      <c r="TPG35" s="433"/>
      <c r="TPH35" s="440"/>
      <c r="TPI35" s="441"/>
      <c r="TPL35" s="433"/>
      <c r="TPM35" s="440"/>
      <c r="TPN35" s="441"/>
      <c r="TPQ35" s="433"/>
      <c r="TPR35" s="440"/>
      <c r="TPS35" s="441"/>
      <c r="TPV35" s="433"/>
      <c r="TPW35" s="440"/>
      <c r="TPX35" s="441"/>
      <c r="TQA35" s="433"/>
      <c r="TQB35" s="440"/>
      <c r="TQC35" s="441"/>
      <c r="TQF35" s="433"/>
      <c r="TQG35" s="440"/>
      <c r="TQH35" s="441"/>
      <c r="TQK35" s="433"/>
      <c r="TQL35" s="440"/>
      <c r="TQM35" s="441"/>
      <c r="TQP35" s="433"/>
      <c r="TQQ35" s="440"/>
      <c r="TQR35" s="441"/>
      <c r="TQU35" s="433"/>
      <c r="TQV35" s="440"/>
      <c r="TQW35" s="441"/>
      <c r="TQZ35" s="433"/>
      <c r="TRA35" s="440"/>
      <c r="TRB35" s="441"/>
      <c r="TRE35" s="433"/>
      <c r="TRF35" s="440"/>
      <c r="TRG35" s="441"/>
      <c r="TRJ35" s="433"/>
      <c r="TRK35" s="440"/>
      <c r="TRL35" s="441"/>
      <c r="TRO35" s="433"/>
      <c r="TRP35" s="440"/>
      <c r="TRQ35" s="441"/>
      <c r="TRT35" s="433"/>
      <c r="TRU35" s="440"/>
      <c r="TRV35" s="441"/>
      <c r="TRY35" s="433"/>
      <c r="TRZ35" s="440"/>
      <c r="TSA35" s="441"/>
      <c r="TSD35" s="433"/>
      <c r="TSE35" s="440"/>
      <c r="TSF35" s="441"/>
      <c r="TSI35" s="433"/>
      <c r="TSJ35" s="440"/>
      <c r="TSK35" s="441"/>
      <c r="TSN35" s="433"/>
      <c r="TSO35" s="440"/>
      <c r="TSP35" s="441"/>
      <c r="TSS35" s="433"/>
      <c r="TST35" s="440"/>
      <c r="TSU35" s="441"/>
      <c r="TSX35" s="433"/>
      <c r="TSY35" s="440"/>
      <c r="TSZ35" s="441"/>
      <c r="TTC35" s="433"/>
      <c r="TTD35" s="440"/>
      <c r="TTE35" s="441"/>
      <c r="TTH35" s="433"/>
      <c r="TTI35" s="440"/>
      <c r="TTJ35" s="441"/>
      <c r="TTM35" s="433"/>
      <c r="TTN35" s="440"/>
      <c r="TTO35" s="441"/>
      <c r="TTR35" s="433"/>
      <c r="TTS35" s="440"/>
      <c r="TTT35" s="441"/>
      <c r="TTW35" s="433"/>
      <c r="TTX35" s="440"/>
      <c r="TTY35" s="441"/>
      <c r="TUB35" s="433"/>
      <c r="TUC35" s="440"/>
      <c r="TUD35" s="441"/>
      <c r="TUG35" s="433"/>
      <c r="TUH35" s="440"/>
      <c r="TUI35" s="441"/>
      <c r="TUL35" s="433"/>
      <c r="TUM35" s="440"/>
      <c r="TUN35" s="441"/>
      <c r="TUQ35" s="433"/>
      <c r="TUR35" s="440"/>
      <c r="TUS35" s="441"/>
      <c r="TUV35" s="433"/>
      <c r="TUW35" s="440"/>
      <c r="TUX35" s="441"/>
      <c r="TVA35" s="433"/>
      <c r="TVB35" s="440"/>
      <c r="TVC35" s="441"/>
      <c r="TVF35" s="433"/>
      <c r="TVG35" s="440"/>
      <c r="TVH35" s="441"/>
      <c r="TVK35" s="433"/>
      <c r="TVL35" s="440"/>
      <c r="TVM35" s="441"/>
      <c r="TVP35" s="433"/>
      <c r="TVQ35" s="440"/>
      <c r="TVR35" s="441"/>
      <c r="TVU35" s="433"/>
      <c r="TVV35" s="440"/>
      <c r="TVW35" s="441"/>
      <c r="TVZ35" s="433"/>
      <c r="TWA35" s="440"/>
      <c r="TWB35" s="441"/>
      <c r="TWE35" s="433"/>
      <c r="TWF35" s="440"/>
      <c r="TWG35" s="441"/>
      <c r="TWJ35" s="433"/>
      <c r="TWK35" s="440"/>
      <c r="TWL35" s="441"/>
      <c r="TWO35" s="433"/>
      <c r="TWP35" s="440"/>
      <c r="TWQ35" s="441"/>
      <c r="TWT35" s="433"/>
      <c r="TWU35" s="440"/>
      <c r="TWV35" s="441"/>
      <c r="TWY35" s="433"/>
      <c r="TWZ35" s="440"/>
      <c r="TXA35" s="441"/>
      <c r="TXD35" s="433"/>
      <c r="TXE35" s="440"/>
      <c r="TXF35" s="441"/>
      <c r="TXI35" s="433"/>
      <c r="TXJ35" s="440"/>
      <c r="TXK35" s="441"/>
      <c r="TXN35" s="433"/>
      <c r="TXO35" s="440"/>
      <c r="TXP35" s="441"/>
      <c r="TXS35" s="433"/>
      <c r="TXT35" s="440"/>
      <c r="TXU35" s="441"/>
      <c r="TXX35" s="433"/>
      <c r="TXY35" s="440"/>
      <c r="TXZ35" s="441"/>
      <c r="TYC35" s="433"/>
      <c r="TYD35" s="440"/>
      <c r="TYE35" s="441"/>
      <c r="TYH35" s="433"/>
      <c r="TYI35" s="440"/>
      <c r="TYJ35" s="441"/>
      <c r="TYM35" s="433"/>
      <c r="TYN35" s="440"/>
      <c r="TYO35" s="441"/>
      <c r="TYR35" s="433"/>
      <c r="TYS35" s="440"/>
      <c r="TYT35" s="441"/>
      <c r="TYW35" s="433"/>
      <c r="TYX35" s="440"/>
      <c r="TYY35" s="441"/>
      <c r="TZB35" s="433"/>
      <c r="TZC35" s="440"/>
      <c r="TZD35" s="441"/>
      <c r="TZG35" s="433"/>
      <c r="TZH35" s="440"/>
      <c r="TZI35" s="441"/>
      <c r="TZL35" s="433"/>
      <c r="TZM35" s="440"/>
      <c r="TZN35" s="441"/>
      <c r="TZQ35" s="433"/>
      <c r="TZR35" s="440"/>
      <c r="TZS35" s="441"/>
      <c r="TZV35" s="433"/>
      <c r="TZW35" s="440"/>
      <c r="TZX35" s="441"/>
      <c r="UAA35" s="433"/>
      <c r="UAB35" s="440"/>
      <c r="UAC35" s="441"/>
      <c r="UAF35" s="433"/>
      <c r="UAG35" s="440"/>
      <c r="UAH35" s="441"/>
      <c r="UAK35" s="433"/>
      <c r="UAL35" s="440"/>
      <c r="UAM35" s="441"/>
      <c r="UAP35" s="433"/>
      <c r="UAQ35" s="440"/>
      <c r="UAR35" s="441"/>
      <c r="UAU35" s="433"/>
      <c r="UAV35" s="440"/>
      <c r="UAW35" s="441"/>
      <c r="UAZ35" s="433"/>
      <c r="UBA35" s="440"/>
      <c r="UBB35" s="441"/>
      <c r="UBE35" s="433"/>
      <c r="UBF35" s="440"/>
      <c r="UBG35" s="441"/>
      <c r="UBJ35" s="433"/>
      <c r="UBK35" s="440"/>
      <c r="UBL35" s="441"/>
      <c r="UBO35" s="433"/>
      <c r="UBP35" s="440"/>
      <c r="UBQ35" s="441"/>
      <c r="UBT35" s="433"/>
      <c r="UBU35" s="440"/>
      <c r="UBV35" s="441"/>
      <c r="UBY35" s="433"/>
      <c r="UBZ35" s="440"/>
      <c r="UCA35" s="441"/>
      <c r="UCD35" s="433"/>
      <c r="UCE35" s="440"/>
      <c r="UCF35" s="441"/>
      <c r="UCI35" s="433"/>
      <c r="UCJ35" s="440"/>
      <c r="UCK35" s="441"/>
      <c r="UCN35" s="433"/>
      <c r="UCO35" s="440"/>
      <c r="UCP35" s="441"/>
      <c r="UCS35" s="433"/>
      <c r="UCT35" s="440"/>
      <c r="UCU35" s="441"/>
      <c r="UCX35" s="433"/>
      <c r="UCY35" s="440"/>
      <c r="UCZ35" s="441"/>
      <c r="UDC35" s="433"/>
      <c r="UDD35" s="440"/>
      <c r="UDE35" s="441"/>
      <c r="UDH35" s="433"/>
      <c r="UDI35" s="440"/>
      <c r="UDJ35" s="441"/>
      <c r="UDM35" s="433"/>
      <c r="UDN35" s="440"/>
      <c r="UDO35" s="441"/>
      <c r="UDR35" s="433"/>
      <c r="UDS35" s="440"/>
      <c r="UDT35" s="441"/>
      <c r="UDW35" s="433"/>
      <c r="UDX35" s="440"/>
      <c r="UDY35" s="441"/>
      <c r="UEB35" s="433"/>
      <c r="UEC35" s="440"/>
      <c r="UED35" s="441"/>
      <c r="UEG35" s="433"/>
      <c r="UEH35" s="440"/>
      <c r="UEI35" s="441"/>
      <c r="UEL35" s="433"/>
      <c r="UEM35" s="440"/>
      <c r="UEN35" s="441"/>
      <c r="UEQ35" s="433"/>
      <c r="UER35" s="440"/>
      <c r="UES35" s="441"/>
      <c r="UEV35" s="433"/>
      <c r="UEW35" s="440"/>
      <c r="UEX35" s="441"/>
      <c r="UFA35" s="433"/>
      <c r="UFB35" s="440"/>
      <c r="UFC35" s="441"/>
      <c r="UFF35" s="433"/>
      <c r="UFG35" s="440"/>
      <c r="UFH35" s="441"/>
      <c r="UFK35" s="433"/>
      <c r="UFL35" s="440"/>
      <c r="UFM35" s="441"/>
      <c r="UFP35" s="433"/>
      <c r="UFQ35" s="440"/>
      <c r="UFR35" s="441"/>
      <c r="UFU35" s="433"/>
      <c r="UFV35" s="440"/>
      <c r="UFW35" s="441"/>
      <c r="UFZ35" s="433"/>
      <c r="UGA35" s="440"/>
      <c r="UGB35" s="441"/>
      <c r="UGE35" s="433"/>
      <c r="UGF35" s="440"/>
      <c r="UGG35" s="441"/>
      <c r="UGJ35" s="433"/>
      <c r="UGK35" s="440"/>
      <c r="UGL35" s="441"/>
      <c r="UGO35" s="433"/>
      <c r="UGP35" s="440"/>
      <c r="UGQ35" s="441"/>
      <c r="UGT35" s="433"/>
      <c r="UGU35" s="440"/>
      <c r="UGV35" s="441"/>
      <c r="UGY35" s="433"/>
      <c r="UGZ35" s="440"/>
      <c r="UHA35" s="441"/>
      <c r="UHD35" s="433"/>
      <c r="UHE35" s="440"/>
      <c r="UHF35" s="441"/>
      <c r="UHI35" s="433"/>
      <c r="UHJ35" s="440"/>
      <c r="UHK35" s="441"/>
      <c r="UHN35" s="433"/>
      <c r="UHO35" s="440"/>
      <c r="UHP35" s="441"/>
      <c r="UHS35" s="433"/>
      <c r="UHT35" s="440"/>
      <c r="UHU35" s="441"/>
      <c r="UHX35" s="433"/>
      <c r="UHY35" s="440"/>
      <c r="UHZ35" s="441"/>
      <c r="UIC35" s="433"/>
      <c r="UID35" s="440"/>
      <c r="UIE35" s="441"/>
      <c r="UIH35" s="433"/>
      <c r="UII35" s="440"/>
      <c r="UIJ35" s="441"/>
      <c r="UIM35" s="433"/>
      <c r="UIN35" s="440"/>
      <c r="UIO35" s="441"/>
      <c r="UIR35" s="433"/>
      <c r="UIS35" s="440"/>
      <c r="UIT35" s="441"/>
      <c r="UIW35" s="433"/>
      <c r="UIX35" s="440"/>
      <c r="UIY35" s="441"/>
      <c r="UJB35" s="433"/>
      <c r="UJC35" s="440"/>
      <c r="UJD35" s="441"/>
      <c r="UJG35" s="433"/>
      <c r="UJH35" s="440"/>
      <c r="UJI35" s="441"/>
      <c r="UJL35" s="433"/>
      <c r="UJM35" s="440"/>
      <c r="UJN35" s="441"/>
      <c r="UJQ35" s="433"/>
      <c r="UJR35" s="440"/>
      <c r="UJS35" s="441"/>
      <c r="UJV35" s="433"/>
      <c r="UJW35" s="440"/>
      <c r="UJX35" s="441"/>
      <c r="UKA35" s="433"/>
      <c r="UKB35" s="440"/>
      <c r="UKC35" s="441"/>
      <c r="UKF35" s="433"/>
      <c r="UKG35" s="440"/>
      <c r="UKH35" s="441"/>
      <c r="UKK35" s="433"/>
      <c r="UKL35" s="440"/>
      <c r="UKM35" s="441"/>
      <c r="UKP35" s="433"/>
      <c r="UKQ35" s="440"/>
      <c r="UKR35" s="441"/>
      <c r="UKU35" s="433"/>
      <c r="UKV35" s="440"/>
      <c r="UKW35" s="441"/>
      <c r="UKZ35" s="433"/>
      <c r="ULA35" s="440"/>
      <c r="ULB35" s="441"/>
      <c r="ULE35" s="433"/>
      <c r="ULF35" s="440"/>
      <c r="ULG35" s="441"/>
      <c r="ULJ35" s="433"/>
      <c r="ULK35" s="440"/>
      <c r="ULL35" s="441"/>
      <c r="ULO35" s="433"/>
      <c r="ULP35" s="440"/>
      <c r="ULQ35" s="441"/>
      <c r="ULT35" s="433"/>
      <c r="ULU35" s="440"/>
      <c r="ULV35" s="441"/>
      <c r="ULY35" s="433"/>
      <c r="ULZ35" s="440"/>
      <c r="UMA35" s="441"/>
      <c r="UMD35" s="433"/>
      <c r="UME35" s="440"/>
      <c r="UMF35" s="441"/>
      <c r="UMI35" s="433"/>
      <c r="UMJ35" s="440"/>
      <c r="UMK35" s="441"/>
      <c r="UMN35" s="433"/>
      <c r="UMO35" s="440"/>
      <c r="UMP35" s="441"/>
      <c r="UMS35" s="433"/>
      <c r="UMT35" s="440"/>
      <c r="UMU35" s="441"/>
      <c r="UMX35" s="433"/>
      <c r="UMY35" s="440"/>
      <c r="UMZ35" s="441"/>
      <c r="UNC35" s="433"/>
      <c r="UND35" s="440"/>
      <c r="UNE35" s="441"/>
      <c r="UNH35" s="433"/>
      <c r="UNI35" s="440"/>
      <c r="UNJ35" s="441"/>
      <c r="UNM35" s="433"/>
      <c r="UNN35" s="440"/>
      <c r="UNO35" s="441"/>
      <c r="UNR35" s="433"/>
      <c r="UNS35" s="440"/>
      <c r="UNT35" s="441"/>
      <c r="UNW35" s="433"/>
      <c r="UNX35" s="440"/>
      <c r="UNY35" s="441"/>
      <c r="UOB35" s="433"/>
      <c r="UOC35" s="440"/>
      <c r="UOD35" s="441"/>
      <c r="UOG35" s="433"/>
      <c r="UOH35" s="440"/>
      <c r="UOI35" s="441"/>
      <c r="UOL35" s="433"/>
      <c r="UOM35" s="440"/>
      <c r="UON35" s="441"/>
      <c r="UOQ35" s="433"/>
      <c r="UOR35" s="440"/>
      <c r="UOS35" s="441"/>
      <c r="UOV35" s="433"/>
      <c r="UOW35" s="440"/>
      <c r="UOX35" s="441"/>
      <c r="UPA35" s="433"/>
      <c r="UPB35" s="440"/>
      <c r="UPC35" s="441"/>
      <c r="UPF35" s="433"/>
      <c r="UPG35" s="440"/>
      <c r="UPH35" s="441"/>
      <c r="UPK35" s="433"/>
      <c r="UPL35" s="440"/>
      <c r="UPM35" s="441"/>
      <c r="UPP35" s="433"/>
      <c r="UPQ35" s="440"/>
      <c r="UPR35" s="441"/>
      <c r="UPU35" s="433"/>
      <c r="UPV35" s="440"/>
      <c r="UPW35" s="441"/>
      <c r="UPZ35" s="433"/>
      <c r="UQA35" s="440"/>
      <c r="UQB35" s="441"/>
      <c r="UQE35" s="433"/>
      <c r="UQF35" s="440"/>
      <c r="UQG35" s="441"/>
      <c r="UQJ35" s="433"/>
      <c r="UQK35" s="440"/>
      <c r="UQL35" s="441"/>
      <c r="UQO35" s="433"/>
      <c r="UQP35" s="440"/>
      <c r="UQQ35" s="441"/>
      <c r="UQT35" s="433"/>
      <c r="UQU35" s="440"/>
      <c r="UQV35" s="441"/>
      <c r="UQY35" s="433"/>
      <c r="UQZ35" s="440"/>
      <c r="URA35" s="441"/>
      <c r="URD35" s="433"/>
      <c r="URE35" s="440"/>
      <c r="URF35" s="441"/>
      <c r="URI35" s="433"/>
      <c r="URJ35" s="440"/>
      <c r="URK35" s="441"/>
      <c r="URN35" s="433"/>
      <c r="URO35" s="440"/>
      <c r="URP35" s="441"/>
      <c r="URS35" s="433"/>
      <c r="URT35" s="440"/>
      <c r="URU35" s="441"/>
      <c r="URX35" s="433"/>
      <c r="URY35" s="440"/>
      <c r="URZ35" s="441"/>
      <c r="USC35" s="433"/>
      <c r="USD35" s="440"/>
      <c r="USE35" s="441"/>
      <c r="USH35" s="433"/>
      <c r="USI35" s="440"/>
      <c r="USJ35" s="441"/>
      <c r="USM35" s="433"/>
      <c r="USN35" s="440"/>
      <c r="USO35" s="441"/>
      <c r="USR35" s="433"/>
      <c r="USS35" s="440"/>
      <c r="UST35" s="441"/>
      <c r="USW35" s="433"/>
      <c r="USX35" s="440"/>
      <c r="USY35" s="441"/>
      <c r="UTB35" s="433"/>
      <c r="UTC35" s="440"/>
      <c r="UTD35" s="441"/>
      <c r="UTG35" s="433"/>
      <c r="UTH35" s="440"/>
      <c r="UTI35" s="441"/>
      <c r="UTL35" s="433"/>
      <c r="UTM35" s="440"/>
      <c r="UTN35" s="441"/>
      <c r="UTQ35" s="433"/>
      <c r="UTR35" s="440"/>
      <c r="UTS35" s="441"/>
      <c r="UTV35" s="433"/>
      <c r="UTW35" s="440"/>
      <c r="UTX35" s="441"/>
      <c r="UUA35" s="433"/>
      <c r="UUB35" s="440"/>
      <c r="UUC35" s="441"/>
      <c r="UUF35" s="433"/>
      <c r="UUG35" s="440"/>
      <c r="UUH35" s="441"/>
      <c r="UUK35" s="433"/>
      <c r="UUL35" s="440"/>
      <c r="UUM35" s="441"/>
      <c r="UUP35" s="433"/>
      <c r="UUQ35" s="440"/>
      <c r="UUR35" s="441"/>
      <c r="UUU35" s="433"/>
      <c r="UUV35" s="440"/>
      <c r="UUW35" s="441"/>
      <c r="UUZ35" s="433"/>
      <c r="UVA35" s="440"/>
      <c r="UVB35" s="441"/>
      <c r="UVE35" s="433"/>
      <c r="UVF35" s="440"/>
      <c r="UVG35" s="441"/>
      <c r="UVJ35" s="433"/>
      <c r="UVK35" s="440"/>
      <c r="UVL35" s="441"/>
      <c r="UVO35" s="433"/>
      <c r="UVP35" s="440"/>
      <c r="UVQ35" s="441"/>
      <c r="UVT35" s="433"/>
      <c r="UVU35" s="440"/>
      <c r="UVV35" s="441"/>
      <c r="UVY35" s="433"/>
      <c r="UVZ35" s="440"/>
      <c r="UWA35" s="441"/>
      <c r="UWD35" s="433"/>
      <c r="UWE35" s="440"/>
      <c r="UWF35" s="441"/>
      <c r="UWI35" s="433"/>
      <c r="UWJ35" s="440"/>
      <c r="UWK35" s="441"/>
      <c r="UWN35" s="433"/>
      <c r="UWO35" s="440"/>
      <c r="UWP35" s="441"/>
      <c r="UWS35" s="433"/>
      <c r="UWT35" s="440"/>
      <c r="UWU35" s="441"/>
      <c r="UWX35" s="433"/>
      <c r="UWY35" s="440"/>
      <c r="UWZ35" s="441"/>
      <c r="UXC35" s="433"/>
      <c r="UXD35" s="440"/>
      <c r="UXE35" s="441"/>
      <c r="UXH35" s="433"/>
      <c r="UXI35" s="440"/>
      <c r="UXJ35" s="441"/>
      <c r="UXM35" s="433"/>
      <c r="UXN35" s="440"/>
      <c r="UXO35" s="441"/>
      <c r="UXR35" s="433"/>
      <c r="UXS35" s="440"/>
      <c r="UXT35" s="441"/>
      <c r="UXW35" s="433"/>
      <c r="UXX35" s="440"/>
      <c r="UXY35" s="441"/>
      <c r="UYB35" s="433"/>
      <c r="UYC35" s="440"/>
      <c r="UYD35" s="441"/>
      <c r="UYG35" s="433"/>
      <c r="UYH35" s="440"/>
      <c r="UYI35" s="441"/>
      <c r="UYL35" s="433"/>
      <c r="UYM35" s="440"/>
      <c r="UYN35" s="441"/>
      <c r="UYQ35" s="433"/>
      <c r="UYR35" s="440"/>
      <c r="UYS35" s="441"/>
      <c r="UYV35" s="433"/>
      <c r="UYW35" s="440"/>
      <c r="UYX35" s="441"/>
      <c r="UZA35" s="433"/>
      <c r="UZB35" s="440"/>
      <c r="UZC35" s="441"/>
      <c r="UZF35" s="433"/>
      <c r="UZG35" s="440"/>
      <c r="UZH35" s="441"/>
      <c r="UZK35" s="433"/>
      <c r="UZL35" s="440"/>
      <c r="UZM35" s="441"/>
      <c r="UZP35" s="433"/>
      <c r="UZQ35" s="440"/>
      <c r="UZR35" s="441"/>
      <c r="UZU35" s="433"/>
      <c r="UZV35" s="440"/>
      <c r="UZW35" s="441"/>
      <c r="UZZ35" s="433"/>
      <c r="VAA35" s="440"/>
      <c r="VAB35" s="441"/>
      <c r="VAE35" s="433"/>
      <c r="VAF35" s="440"/>
      <c r="VAG35" s="441"/>
      <c r="VAJ35" s="433"/>
      <c r="VAK35" s="440"/>
      <c r="VAL35" s="441"/>
      <c r="VAO35" s="433"/>
      <c r="VAP35" s="440"/>
      <c r="VAQ35" s="441"/>
      <c r="VAT35" s="433"/>
      <c r="VAU35" s="440"/>
      <c r="VAV35" s="441"/>
      <c r="VAY35" s="433"/>
      <c r="VAZ35" s="440"/>
      <c r="VBA35" s="441"/>
      <c r="VBD35" s="433"/>
      <c r="VBE35" s="440"/>
      <c r="VBF35" s="441"/>
      <c r="VBI35" s="433"/>
      <c r="VBJ35" s="440"/>
      <c r="VBK35" s="441"/>
      <c r="VBN35" s="433"/>
      <c r="VBO35" s="440"/>
      <c r="VBP35" s="441"/>
      <c r="VBS35" s="433"/>
      <c r="VBT35" s="440"/>
      <c r="VBU35" s="441"/>
      <c r="VBX35" s="433"/>
      <c r="VBY35" s="440"/>
      <c r="VBZ35" s="441"/>
      <c r="VCC35" s="433"/>
      <c r="VCD35" s="440"/>
      <c r="VCE35" s="441"/>
      <c r="VCH35" s="433"/>
      <c r="VCI35" s="440"/>
      <c r="VCJ35" s="441"/>
      <c r="VCM35" s="433"/>
      <c r="VCN35" s="440"/>
      <c r="VCO35" s="441"/>
      <c r="VCR35" s="433"/>
      <c r="VCS35" s="440"/>
      <c r="VCT35" s="441"/>
      <c r="VCW35" s="433"/>
      <c r="VCX35" s="440"/>
      <c r="VCY35" s="441"/>
      <c r="VDB35" s="433"/>
      <c r="VDC35" s="440"/>
      <c r="VDD35" s="441"/>
      <c r="VDG35" s="433"/>
      <c r="VDH35" s="440"/>
      <c r="VDI35" s="441"/>
      <c r="VDL35" s="433"/>
      <c r="VDM35" s="440"/>
      <c r="VDN35" s="441"/>
      <c r="VDQ35" s="433"/>
      <c r="VDR35" s="440"/>
      <c r="VDS35" s="441"/>
      <c r="VDV35" s="433"/>
      <c r="VDW35" s="440"/>
      <c r="VDX35" s="441"/>
      <c r="VEA35" s="433"/>
      <c r="VEB35" s="440"/>
      <c r="VEC35" s="441"/>
      <c r="VEF35" s="433"/>
      <c r="VEG35" s="440"/>
      <c r="VEH35" s="441"/>
      <c r="VEK35" s="433"/>
      <c r="VEL35" s="440"/>
      <c r="VEM35" s="441"/>
      <c r="VEP35" s="433"/>
      <c r="VEQ35" s="440"/>
      <c r="VER35" s="441"/>
      <c r="VEU35" s="433"/>
      <c r="VEV35" s="440"/>
      <c r="VEW35" s="441"/>
      <c r="VEZ35" s="433"/>
      <c r="VFA35" s="440"/>
      <c r="VFB35" s="441"/>
      <c r="VFE35" s="433"/>
      <c r="VFF35" s="440"/>
      <c r="VFG35" s="441"/>
      <c r="VFJ35" s="433"/>
      <c r="VFK35" s="440"/>
      <c r="VFL35" s="441"/>
      <c r="VFO35" s="433"/>
      <c r="VFP35" s="440"/>
      <c r="VFQ35" s="441"/>
      <c r="VFT35" s="433"/>
      <c r="VFU35" s="440"/>
      <c r="VFV35" s="441"/>
      <c r="VFY35" s="433"/>
      <c r="VFZ35" s="440"/>
      <c r="VGA35" s="441"/>
      <c r="VGD35" s="433"/>
      <c r="VGE35" s="440"/>
      <c r="VGF35" s="441"/>
      <c r="VGI35" s="433"/>
      <c r="VGJ35" s="440"/>
      <c r="VGK35" s="441"/>
      <c r="VGN35" s="433"/>
      <c r="VGO35" s="440"/>
      <c r="VGP35" s="441"/>
      <c r="VGS35" s="433"/>
      <c r="VGT35" s="440"/>
      <c r="VGU35" s="441"/>
      <c r="VGX35" s="433"/>
      <c r="VGY35" s="440"/>
      <c r="VGZ35" s="441"/>
      <c r="VHC35" s="433"/>
      <c r="VHD35" s="440"/>
      <c r="VHE35" s="441"/>
      <c r="VHH35" s="433"/>
      <c r="VHI35" s="440"/>
      <c r="VHJ35" s="441"/>
      <c r="VHM35" s="433"/>
      <c r="VHN35" s="440"/>
      <c r="VHO35" s="441"/>
      <c r="VHR35" s="433"/>
      <c r="VHS35" s="440"/>
      <c r="VHT35" s="441"/>
      <c r="VHW35" s="433"/>
      <c r="VHX35" s="440"/>
      <c r="VHY35" s="441"/>
      <c r="VIB35" s="433"/>
      <c r="VIC35" s="440"/>
      <c r="VID35" s="441"/>
      <c r="VIG35" s="433"/>
      <c r="VIH35" s="440"/>
      <c r="VII35" s="441"/>
      <c r="VIL35" s="433"/>
      <c r="VIM35" s="440"/>
      <c r="VIN35" s="441"/>
      <c r="VIQ35" s="433"/>
      <c r="VIR35" s="440"/>
      <c r="VIS35" s="441"/>
      <c r="VIV35" s="433"/>
      <c r="VIW35" s="440"/>
      <c r="VIX35" s="441"/>
      <c r="VJA35" s="433"/>
      <c r="VJB35" s="440"/>
      <c r="VJC35" s="441"/>
      <c r="VJF35" s="433"/>
      <c r="VJG35" s="440"/>
      <c r="VJH35" s="441"/>
      <c r="VJK35" s="433"/>
      <c r="VJL35" s="440"/>
      <c r="VJM35" s="441"/>
      <c r="VJP35" s="433"/>
      <c r="VJQ35" s="440"/>
      <c r="VJR35" s="441"/>
      <c r="VJU35" s="433"/>
      <c r="VJV35" s="440"/>
      <c r="VJW35" s="441"/>
      <c r="VJZ35" s="433"/>
      <c r="VKA35" s="440"/>
      <c r="VKB35" s="441"/>
      <c r="VKE35" s="433"/>
      <c r="VKF35" s="440"/>
      <c r="VKG35" s="441"/>
      <c r="VKJ35" s="433"/>
      <c r="VKK35" s="440"/>
      <c r="VKL35" s="441"/>
      <c r="VKO35" s="433"/>
      <c r="VKP35" s="440"/>
      <c r="VKQ35" s="441"/>
      <c r="VKT35" s="433"/>
      <c r="VKU35" s="440"/>
      <c r="VKV35" s="441"/>
      <c r="VKY35" s="433"/>
      <c r="VKZ35" s="440"/>
      <c r="VLA35" s="441"/>
      <c r="VLD35" s="433"/>
      <c r="VLE35" s="440"/>
      <c r="VLF35" s="441"/>
      <c r="VLI35" s="433"/>
      <c r="VLJ35" s="440"/>
      <c r="VLK35" s="441"/>
      <c r="VLN35" s="433"/>
      <c r="VLO35" s="440"/>
      <c r="VLP35" s="441"/>
      <c r="VLS35" s="433"/>
      <c r="VLT35" s="440"/>
      <c r="VLU35" s="441"/>
      <c r="VLX35" s="433"/>
      <c r="VLY35" s="440"/>
      <c r="VLZ35" s="441"/>
      <c r="VMC35" s="433"/>
      <c r="VMD35" s="440"/>
      <c r="VME35" s="441"/>
      <c r="VMH35" s="433"/>
      <c r="VMI35" s="440"/>
      <c r="VMJ35" s="441"/>
      <c r="VMM35" s="433"/>
      <c r="VMN35" s="440"/>
      <c r="VMO35" s="441"/>
      <c r="VMR35" s="433"/>
      <c r="VMS35" s="440"/>
      <c r="VMT35" s="441"/>
      <c r="VMW35" s="433"/>
      <c r="VMX35" s="440"/>
      <c r="VMY35" s="441"/>
      <c r="VNB35" s="433"/>
      <c r="VNC35" s="440"/>
      <c r="VND35" s="441"/>
      <c r="VNG35" s="433"/>
      <c r="VNH35" s="440"/>
      <c r="VNI35" s="441"/>
      <c r="VNL35" s="433"/>
      <c r="VNM35" s="440"/>
      <c r="VNN35" s="441"/>
      <c r="VNQ35" s="433"/>
      <c r="VNR35" s="440"/>
      <c r="VNS35" s="441"/>
      <c r="VNV35" s="433"/>
      <c r="VNW35" s="440"/>
      <c r="VNX35" s="441"/>
      <c r="VOA35" s="433"/>
      <c r="VOB35" s="440"/>
      <c r="VOC35" s="441"/>
      <c r="VOF35" s="433"/>
      <c r="VOG35" s="440"/>
      <c r="VOH35" s="441"/>
      <c r="VOK35" s="433"/>
      <c r="VOL35" s="440"/>
      <c r="VOM35" s="441"/>
      <c r="VOP35" s="433"/>
      <c r="VOQ35" s="440"/>
      <c r="VOR35" s="441"/>
      <c r="VOU35" s="433"/>
      <c r="VOV35" s="440"/>
      <c r="VOW35" s="441"/>
      <c r="VOZ35" s="433"/>
      <c r="VPA35" s="440"/>
      <c r="VPB35" s="441"/>
      <c r="VPE35" s="433"/>
      <c r="VPF35" s="440"/>
      <c r="VPG35" s="441"/>
      <c r="VPJ35" s="433"/>
      <c r="VPK35" s="440"/>
      <c r="VPL35" s="441"/>
      <c r="VPO35" s="433"/>
      <c r="VPP35" s="440"/>
      <c r="VPQ35" s="441"/>
      <c r="VPT35" s="433"/>
      <c r="VPU35" s="440"/>
      <c r="VPV35" s="441"/>
      <c r="VPY35" s="433"/>
      <c r="VPZ35" s="440"/>
      <c r="VQA35" s="441"/>
      <c r="VQD35" s="433"/>
      <c r="VQE35" s="440"/>
      <c r="VQF35" s="441"/>
      <c r="VQI35" s="433"/>
      <c r="VQJ35" s="440"/>
      <c r="VQK35" s="441"/>
      <c r="VQN35" s="433"/>
      <c r="VQO35" s="440"/>
      <c r="VQP35" s="441"/>
      <c r="VQS35" s="433"/>
      <c r="VQT35" s="440"/>
      <c r="VQU35" s="441"/>
      <c r="VQX35" s="433"/>
      <c r="VQY35" s="440"/>
      <c r="VQZ35" s="441"/>
      <c r="VRC35" s="433"/>
      <c r="VRD35" s="440"/>
      <c r="VRE35" s="441"/>
      <c r="VRH35" s="433"/>
      <c r="VRI35" s="440"/>
      <c r="VRJ35" s="441"/>
      <c r="VRM35" s="433"/>
      <c r="VRN35" s="440"/>
      <c r="VRO35" s="441"/>
      <c r="VRR35" s="433"/>
      <c r="VRS35" s="440"/>
      <c r="VRT35" s="441"/>
      <c r="VRW35" s="433"/>
      <c r="VRX35" s="440"/>
      <c r="VRY35" s="441"/>
      <c r="VSB35" s="433"/>
      <c r="VSC35" s="440"/>
      <c r="VSD35" s="441"/>
      <c r="VSG35" s="433"/>
      <c r="VSH35" s="440"/>
      <c r="VSI35" s="441"/>
      <c r="VSL35" s="433"/>
      <c r="VSM35" s="440"/>
      <c r="VSN35" s="441"/>
      <c r="VSQ35" s="433"/>
      <c r="VSR35" s="440"/>
      <c r="VSS35" s="441"/>
      <c r="VSV35" s="433"/>
      <c r="VSW35" s="440"/>
      <c r="VSX35" s="441"/>
      <c r="VTA35" s="433"/>
      <c r="VTB35" s="440"/>
      <c r="VTC35" s="441"/>
      <c r="VTF35" s="433"/>
      <c r="VTG35" s="440"/>
      <c r="VTH35" s="441"/>
      <c r="VTK35" s="433"/>
      <c r="VTL35" s="440"/>
      <c r="VTM35" s="441"/>
      <c r="VTP35" s="433"/>
      <c r="VTQ35" s="440"/>
      <c r="VTR35" s="441"/>
      <c r="VTU35" s="433"/>
      <c r="VTV35" s="440"/>
      <c r="VTW35" s="441"/>
      <c r="VTZ35" s="433"/>
      <c r="VUA35" s="440"/>
      <c r="VUB35" s="441"/>
      <c r="VUE35" s="433"/>
      <c r="VUF35" s="440"/>
      <c r="VUG35" s="441"/>
      <c r="VUJ35" s="433"/>
      <c r="VUK35" s="440"/>
      <c r="VUL35" s="441"/>
      <c r="VUO35" s="433"/>
      <c r="VUP35" s="440"/>
      <c r="VUQ35" s="441"/>
      <c r="VUT35" s="433"/>
      <c r="VUU35" s="440"/>
      <c r="VUV35" s="441"/>
      <c r="VUY35" s="433"/>
      <c r="VUZ35" s="440"/>
      <c r="VVA35" s="441"/>
      <c r="VVD35" s="433"/>
      <c r="VVE35" s="440"/>
      <c r="VVF35" s="441"/>
      <c r="VVI35" s="433"/>
      <c r="VVJ35" s="440"/>
      <c r="VVK35" s="441"/>
      <c r="VVN35" s="433"/>
      <c r="VVO35" s="440"/>
      <c r="VVP35" s="441"/>
      <c r="VVS35" s="433"/>
      <c r="VVT35" s="440"/>
      <c r="VVU35" s="441"/>
      <c r="VVX35" s="433"/>
      <c r="VVY35" s="440"/>
      <c r="VVZ35" s="441"/>
      <c r="VWC35" s="433"/>
      <c r="VWD35" s="440"/>
      <c r="VWE35" s="441"/>
      <c r="VWH35" s="433"/>
      <c r="VWI35" s="440"/>
      <c r="VWJ35" s="441"/>
      <c r="VWM35" s="433"/>
      <c r="VWN35" s="440"/>
      <c r="VWO35" s="441"/>
      <c r="VWR35" s="433"/>
      <c r="VWS35" s="440"/>
      <c r="VWT35" s="441"/>
      <c r="VWW35" s="433"/>
      <c r="VWX35" s="440"/>
      <c r="VWY35" s="441"/>
      <c r="VXB35" s="433"/>
      <c r="VXC35" s="440"/>
      <c r="VXD35" s="441"/>
      <c r="VXG35" s="433"/>
      <c r="VXH35" s="440"/>
      <c r="VXI35" s="441"/>
      <c r="VXL35" s="433"/>
      <c r="VXM35" s="440"/>
      <c r="VXN35" s="441"/>
      <c r="VXQ35" s="433"/>
      <c r="VXR35" s="440"/>
      <c r="VXS35" s="441"/>
      <c r="VXV35" s="433"/>
      <c r="VXW35" s="440"/>
      <c r="VXX35" s="441"/>
      <c r="VYA35" s="433"/>
      <c r="VYB35" s="440"/>
      <c r="VYC35" s="441"/>
      <c r="VYF35" s="433"/>
      <c r="VYG35" s="440"/>
      <c r="VYH35" s="441"/>
      <c r="VYK35" s="433"/>
      <c r="VYL35" s="440"/>
      <c r="VYM35" s="441"/>
      <c r="VYP35" s="433"/>
      <c r="VYQ35" s="440"/>
      <c r="VYR35" s="441"/>
      <c r="VYU35" s="433"/>
      <c r="VYV35" s="440"/>
      <c r="VYW35" s="441"/>
      <c r="VYZ35" s="433"/>
      <c r="VZA35" s="440"/>
      <c r="VZB35" s="441"/>
      <c r="VZE35" s="433"/>
      <c r="VZF35" s="440"/>
      <c r="VZG35" s="441"/>
      <c r="VZJ35" s="433"/>
      <c r="VZK35" s="440"/>
      <c r="VZL35" s="441"/>
      <c r="VZO35" s="433"/>
      <c r="VZP35" s="440"/>
      <c r="VZQ35" s="441"/>
      <c r="VZT35" s="433"/>
      <c r="VZU35" s="440"/>
      <c r="VZV35" s="441"/>
      <c r="VZY35" s="433"/>
      <c r="VZZ35" s="440"/>
      <c r="WAA35" s="441"/>
      <c r="WAD35" s="433"/>
      <c r="WAE35" s="440"/>
      <c r="WAF35" s="441"/>
      <c r="WAI35" s="433"/>
      <c r="WAJ35" s="440"/>
      <c r="WAK35" s="441"/>
      <c r="WAN35" s="433"/>
      <c r="WAO35" s="440"/>
      <c r="WAP35" s="441"/>
      <c r="WAS35" s="433"/>
      <c r="WAT35" s="440"/>
      <c r="WAU35" s="441"/>
      <c r="WAX35" s="433"/>
      <c r="WAY35" s="440"/>
      <c r="WAZ35" s="441"/>
      <c r="WBC35" s="433"/>
      <c r="WBD35" s="440"/>
      <c r="WBE35" s="441"/>
      <c r="WBH35" s="433"/>
      <c r="WBI35" s="440"/>
      <c r="WBJ35" s="441"/>
      <c r="WBM35" s="433"/>
      <c r="WBN35" s="440"/>
      <c r="WBO35" s="441"/>
      <c r="WBR35" s="433"/>
      <c r="WBS35" s="440"/>
      <c r="WBT35" s="441"/>
      <c r="WBW35" s="433"/>
      <c r="WBX35" s="440"/>
      <c r="WBY35" s="441"/>
      <c r="WCB35" s="433"/>
      <c r="WCC35" s="440"/>
      <c r="WCD35" s="441"/>
      <c r="WCG35" s="433"/>
      <c r="WCH35" s="440"/>
      <c r="WCI35" s="441"/>
      <c r="WCL35" s="433"/>
      <c r="WCM35" s="440"/>
      <c r="WCN35" s="441"/>
      <c r="WCQ35" s="433"/>
      <c r="WCR35" s="440"/>
      <c r="WCS35" s="441"/>
      <c r="WCV35" s="433"/>
      <c r="WCW35" s="440"/>
      <c r="WCX35" s="441"/>
      <c r="WDA35" s="433"/>
      <c r="WDB35" s="440"/>
      <c r="WDC35" s="441"/>
      <c r="WDF35" s="433"/>
      <c r="WDG35" s="440"/>
      <c r="WDH35" s="441"/>
      <c r="WDK35" s="433"/>
      <c r="WDL35" s="440"/>
      <c r="WDM35" s="441"/>
      <c r="WDP35" s="433"/>
      <c r="WDQ35" s="440"/>
      <c r="WDR35" s="441"/>
      <c r="WDU35" s="433"/>
      <c r="WDV35" s="440"/>
      <c r="WDW35" s="441"/>
      <c r="WDZ35" s="433"/>
      <c r="WEA35" s="440"/>
      <c r="WEB35" s="441"/>
      <c r="WEE35" s="433"/>
      <c r="WEF35" s="440"/>
      <c r="WEG35" s="441"/>
      <c r="WEJ35" s="433"/>
      <c r="WEK35" s="440"/>
      <c r="WEL35" s="441"/>
      <c r="WEO35" s="433"/>
      <c r="WEP35" s="440"/>
      <c r="WEQ35" s="441"/>
      <c r="WET35" s="433"/>
      <c r="WEU35" s="440"/>
      <c r="WEV35" s="441"/>
      <c r="WEY35" s="433"/>
      <c r="WEZ35" s="440"/>
      <c r="WFA35" s="441"/>
      <c r="WFD35" s="433"/>
      <c r="WFE35" s="440"/>
      <c r="WFF35" s="441"/>
      <c r="WFI35" s="433"/>
      <c r="WFJ35" s="440"/>
      <c r="WFK35" s="441"/>
      <c r="WFN35" s="433"/>
      <c r="WFO35" s="440"/>
      <c r="WFP35" s="441"/>
      <c r="WFS35" s="433"/>
      <c r="WFT35" s="440"/>
      <c r="WFU35" s="441"/>
      <c r="WFX35" s="433"/>
      <c r="WFY35" s="440"/>
      <c r="WFZ35" s="441"/>
      <c r="WGC35" s="433"/>
      <c r="WGD35" s="440"/>
      <c r="WGE35" s="441"/>
      <c r="WGH35" s="433"/>
      <c r="WGI35" s="440"/>
      <c r="WGJ35" s="441"/>
      <c r="WGM35" s="433"/>
      <c r="WGN35" s="440"/>
      <c r="WGO35" s="441"/>
      <c r="WGR35" s="433"/>
      <c r="WGS35" s="440"/>
      <c r="WGT35" s="441"/>
      <c r="WGW35" s="433"/>
      <c r="WGX35" s="440"/>
      <c r="WGY35" s="441"/>
      <c r="WHB35" s="433"/>
      <c r="WHC35" s="440"/>
      <c r="WHD35" s="441"/>
      <c r="WHG35" s="433"/>
      <c r="WHH35" s="440"/>
      <c r="WHI35" s="441"/>
      <c r="WHL35" s="433"/>
      <c r="WHM35" s="440"/>
      <c r="WHN35" s="441"/>
      <c r="WHQ35" s="433"/>
      <c r="WHR35" s="440"/>
      <c r="WHS35" s="441"/>
      <c r="WHV35" s="433"/>
      <c r="WHW35" s="440"/>
      <c r="WHX35" s="441"/>
      <c r="WIA35" s="433"/>
      <c r="WIB35" s="440"/>
      <c r="WIC35" s="441"/>
      <c r="WIF35" s="433"/>
      <c r="WIG35" s="440"/>
      <c r="WIH35" s="441"/>
      <c r="WIK35" s="433"/>
      <c r="WIL35" s="440"/>
      <c r="WIM35" s="441"/>
      <c r="WIP35" s="433"/>
      <c r="WIQ35" s="440"/>
      <c r="WIR35" s="441"/>
      <c r="WIU35" s="433"/>
      <c r="WIV35" s="440"/>
      <c r="WIW35" s="441"/>
      <c r="WIZ35" s="433"/>
      <c r="WJA35" s="440"/>
      <c r="WJB35" s="441"/>
      <c r="WJE35" s="433"/>
      <c r="WJF35" s="440"/>
      <c r="WJG35" s="441"/>
      <c r="WJJ35" s="433"/>
      <c r="WJK35" s="440"/>
      <c r="WJL35" s="441"/>
      <c r="WJO35" s="433"/>
      <c r="WJP35" s="440"/>
      <c r="WJQ35" s="441"/>
      <c r="WJT35" s="433"/>
      <c r="WJU35" s="440"/>
      <c r="WJV35" s="441"/>
      <c r="WJY35" s="433"/>
      <c r="WJZ35" s="440"/>
      <c r="WKA35" s="441"/>
      <c r="WKD35" s="433"/>
      <c r="WKE35" s="440"/>
      <c r="WKF35" s="441"/>
      <c r="WKI35" s="433"/>
      <c r="WKJ35" s="440"/>
      <c r="WKK35" s="441"/>
      <c r="WKN35" s="433"/>
      <c r="WKO35" s="440"/>
      <c r="WKP35" s="441"/>
      <c r="WKS35" s="433"/>
      <c r="WKT35" s="440"/>
      <c r="WKU35" s="441"/>
      <c r="WKX35" s="433"/>
      <c r="WKY35" s="440"/>
      <c r="WKZ35" s="441"/>
      <c r="WLC35" s="433"/>
      <c r="WLD35" s="440"/>
      <c r="WLE35" s="441"/>
      <c r="WLH35" s="433"/>
      <c r="WLI35" s="440"/>
      <c r="WLJ35" s="441"/>
      <c r="WLM35" s="433"/>
      <c r="WLN35" s="440"/>
      <c r="WLO35" s="441"/>
      <c r="WLR35" s="433"/>
      <c r="WLS35" s="440"/>
      <c r="WLT35" s="441"/>
      <c r="WLW35" s="433"/>
      <c r="WLX35" s="440"/>
      <c r="WLY35" s="441"/>
      <c r="WMB35" s="433"/>
      <c r="WMC35" s="440"/>
      <c r="WMD35" s="441"/>
      <c r="WMG35" s="433"/>
      <c r="WMH35" s="440"/>
      <c r="WMI35" s="441"/>
      <c r="WML35" s="433"/>
      <c r="WMM35" s="440"/>
      <c r="WMN35" s="441"/>
      <c r="WMQ35" s="433"/>
      <c r="WMR35" s="440"/>
      <c r="WMS35" s="441"/>
      <c r="WMV35" s="433"/>
      <c r="WMW35" s="440"/>
      <c r="WMX35" s="441"/>
      <c r="WNA35" s="433"/>
      <c r="WNB35" s="440"/>
      <c r="WNC35" s="441"/>
      <c r="WNF35" s="433"/>
      <c r="WNG35" s="440"/>
      <c r="WNH35" s="441"/>
      <c r="WNK35" s="433"/>
      <c r="WNL35" s="440"/>
      <c r="WNM35" s="441"/>
      <c r="WNP35" s="433"/>
      <c r="WNQ35" s="440"/>
      <c r="WNR35" s="441"/>
      <c r="WNU35" s="433"/>
      <c r="WNV35" s="440"/>
      <c r="WNW35" s="441"/>
      <c r="WNZ35" s="433"/>
      <c r="WOA35" s="440"/>
      <c r="WOB35" s="441"/>
      <c r="WOE35" s="433"/>
      <c r="WOF35" s="440"/>
      <c r="WOG35" s="441"/>
      <c r="WOJ35" s="433"/>
      <c r="WOK35" s="440"/>
      <c r="WOL35" s="441"/>
      <c r="WOO35" s="433"/>
      <c r="WOP35" s="440"/>
      <c r="WOQ35" s="441"/>
      <c r="WOT35" s="433"/>
      <c r="WOU35" s="440"/>
      <c r="WOV35" s="441"/>
      <c r="WOY35" s="433"/>
      <c r="WOZ35" s="440"/>
      <c r="WPA35" s="441"/>
      <c r="WPD35" s="433"/>
      <c r="WPE35" s="440"/>
      <c r="WPF35" s="441"/>
      <c r="WPI35" s="433"/>
      <c r="WPJ35" s="440"/>
      <c r="WPK35" s="441"/>
      <c r="WPN35" s="433"/>
      <c r="WPO35" s="440"/>
      <c r="WPP35" s="441"/>
      <c r="WPS35" s="433"/>
      <c r="WPT35" s="440"/>
      <c r="WPU35" s="441"/>
      <c r="WPX35" s="433"/>
      <c r="WPY35" s="440"/>
      <c r="WPZ35" s="441"/>
      <c r="WQC35" s="433"/>
      <c r="WQD35" s="440"/>
      <c r="WQE35" s="441"/>
      <c r="WQH35" s="433"/>
      <c r="WQI35" s="440"/>
      <c r="WQJ35" s="441"/>
      <c r="WQM35" s="433"/>
      <c r="WQN35" s="440"/>
      <c r="WQO35" s="441"/>
      <c r="WQR35" s="433"/>
      <c r="WQS35" s="440"/>
      <c r="WQT35" s="441"/>
      <c r="WQW35" s="433"/>
      <c r="WQX35" s="440"/>
      <c r="WQY35" s="441"/>
      <c r="WRB35" s="433"/>
      <c r="WRC35" s="440"/>
      <c r="WRD35" s="441"/>
      <c r="WRG35" s="433"/>
      <c r="WRH35" s="440"/>
      <c r="WRI35" s="441"/>
      <c r="WRL35" s="433"/>
      <c r="WRM35" s="440"/>
      <c r="WRN35" s="441"/>
      <c r="WRQ35" s="433"/>
      <c r="WRR35" s="440"/>
      <c r="WRS35" s="441"/>
      <c r="WRV35" s="433"/>
      <c r="WRW35" s="440"/>
      <c r="WRX35" s="441"/>
      <c r="WSA35" s="433"/>
      <c r="WSB35" s="440"/>
      <c r="WSC35" s="441"/>
      <c r="WSF35" s="433"/>
      <c r="WSG35" s="440"/>
      <c r="WSH35" s="441"/>
      <c r="WSK35" s="433"/>
      <c r="WSL35" s="440"/>
      <c r="WSM35" s="441"/>
      <c r="WSP35" s="433"/>
      <c r="WSQ35" s="440"/>
      <c r="WSR35" s="441"/>
      <c r="WSU35" s="433"/>
      <c r="WSV35" s="440"/>
      <c r="WSW35" s="441"/>
      <c r="WSZ35" s="433"/>
      <c r="WTA35" s="440"/>
      <c r="WTB35" s="441"/>
      <c r="WTE35" s="433"/>
      <c r="WTF35" s="440"/>
      <c r="WTG35" s="441"/>
      <c r="WTJ35" s="433"/>
      <c r="WTK35" s="440"/>
      <c r="WTL35" s="441"/>
      <c r="WTO35" s="433"/>
      <c r="WTP35" s="440"/>
      <c r="WTQ35" s="441"/>
      <c r="WTT35" s="433"/>
      <c r="WTU35" s="440"/>
      <c r="WTV35" s="441"/>
      <c r="WTY35" s="433"/>
      <c r="WTZ35" s="440"/>
      <c r="WUA35" s="441"/>
      <c r="WUD35" s="433"/>
      <c r="WUE35" s="440"/>
      <c r="WUF35" s="441"/>
      <c r="WUI35" s="433"/>
      <c r="WUJ35" s="440"/>
      <c r="WUK35" s="441"/>
      <c r="WUN35" s="433"/>
      <c r="WUO35" s="440"/>
      <c r="WUP35" s="441"/>
      <c r="WUS35" s="433"/>
      <c r="WUT35" s="440"/>
      <c r="WUU35" s="441"/>
      <c r="WUX35" s="433"/>
      <c r="WUY35" s="440"/>
      <c r="WUZ35" s="441"/>
      <c r="WVC35" s="433"/>
      <c r="WVD35" s="440"/>
      <c r="WVE35" s="441"/>
      <c r="WVH35" s="433"/>
      <c r="WVI35" s="440"/>
      <c r="WVJ35" s="441"/>
      <c r="WVM35" s="433"/>
      <c r="WVN35" s="440"/>
      <c r="WVO35" s="441"/>
      <c r="WVR35" s="433"/>
      <c r="WVS35" s="440"/>
      <c r="WVT35" s="441"/>
      <c r="WVW35" s="433"/>
      <c r="WVX35" s="440"/>
      <c r="WVY35" s="441"/>
      <c r="WWB35" s="433"/>
      <c r="WWC35" s="440"/>
      <c r="WWD35" s="441"/>
      <c r="WWG35" s="433"/>
      <c r="WWH35" s="440"/>
      <c r="WWI35" s="441"/>
      <c r="WWL35" s="433"/>
      <c r="WWM35" s="440"/>
      <c r="WWN35" s="441"/>
      <c r="WWQ35" s="433"/>
      <c r="WWR35" s="440"/>
      <c r="WWS35" s="441"/>
      <c r="WWV35" s="433"/>
      <c r="WWW35" s="440"/>
      <c r="WWX35" s="441"/>
      <c r="WXA35" s="433"/>
      <c r="WXB35" s="440"/>
      <c r="WXC35" s="441"/>
      <c r="WXF35" s="433"/>
      <c r="WXG35" s="440"/>
      <c r="WXH35" s="441"/>
      <c r="WXK35" s="433"/>
      <c r="WXL35" s="440"/>
      <c r="WXM35" s="441"/>
      <c r="WXP35" s="433"/>
      <c r="WXQ35" s="440"/>
      <c r="WXR35" s="441"/>
      <c r="WXU35" s="433"/>
      <c r="WXV35" s="440"/>
      <c r="WXW35" s="441"/>
      <c r="WXZ35" s="433"/>
      <c r="WYA35" s="440"/>
      <c r="WYB35" s="441"/>
      <c r="WYE35" s="433"/>
      <c r="WYF35" s="440"/>
      <c r="WYG35" s="441"/>
      <c r="WYJ35" s="433"/>
      <c r="WYK35" s="440"/>
      <c r="WYL35" s="441"/>
      <c r="WYO35" s="433"/>
      <c r="WYP35" s="440"/>
      <c r="WYQ35" s="441"/>
      <c r="WYT35" s="433"/>
      <c r="WYU35" s="440"/>
      <c r="WYV35" s="441"/>
      <c r="WYY35" s="433"/>
      <c r="WYZ35" s="440"/>
      <c r="WZA35" s="441"/>
      <c r="WZD35" s="433"/>
      <c r="WZE35" s="440"/>
      <c r="WZF35" s="441"/>
      <c r="WZI35" s="433"/>
      <c r="WZJ35" s="440"/>
      <c r="WZK35" s="441"/>
      <c r="WZN35" s="433"/>
      <c r="WZO35" s="440"/>
      <c r="WZP35" s="441"/>
      <c r="WZS35" s="433"/>
      <c r="WZT35" s="440"/>
      <c r="WZU35" s="441"/>
      <c r="WZX35" s="433"/>
      <c r="WZY35" s="440"/>
      <c r="WZZ35" s="441"/>
      <c r="XAC35" s="433"/>
      <c r="XAD35" s="440"/>
      <c r="XAE35" s="441"/>
      <c r="XAH35" s="433"/>
      <c r="XAI35" s="440"/>
      <c r="XAJ35" s="441"/>
      <c r="XAM35" s="433"/>
      <c r="XAN35" s="440"/>
      <c r="XAO35" s="441"/>
      <c r="XAR35" s="433"/>
      <c r="XAS35" s="440"/>
      <c r="XAT35" s="441"/>
      <c r="XAW35" s="433"/>
      <c r="XAX35" s="440"/>
      <c r="XAY35" s="441"/>
      <c r="XBB35" s="433"/>
      <c r="XBC35" s="440"/>
      <c r="XBD35" s="441"/>
      <c r="XBG35" s="433"/>
      <c r="XBH35" s="440"/>
      <c r="XBI35" s="441"/>
      <c r="XBL35" s="433"/>
      <c r="XBM35" s="440"/>
      <c r="XBN35" s="441"/>
      <c r="XBQ35" s="433"/>
      <c r="XBR35" s="440"/>
      <c r="XBS35" s="441"/>
      <c r="XBV35" s="433"/>
      <c r="XBW35" s="440"/>
      <c r="XBX35" s="441"/>
      <c r="XCA35" s="433"/>
      <c r="XCB35" s="440"/>
      <c r="XCC35" s="441"/>
      <c r="XCF35" s="433"/>
      <c r="XCG35" s="440"/>
      <c r="XCH35" s="441"/>
      <c r="XCK35" s="433"/>
      <c r="XCL35" s="440"/>
      <c r="XCM35" s="441"/>
      <c r="XCP35" s="433"/>
      <c r="XCQ35" s="440"/>
      <c r="XCR35" s="441"/>
      <c r="XCU35" s="433"/>
      <c r="XCV35" s="440"/>
      <c r="XCW35" s="441"/>
      <c r="XCZ35" s="433"/>
      <c r="XDA35" s="440"/>
      <c r="XDB35" s="441"/>
      <c r="XDE35" s="433"/>
      <c r="XDF35" s="440"/>
      <c r="XDG35" s="441"/>
      <c r="XDJ35" s="433"/>
      <c r="XDK35" s="440"/>
      <c r="XDL35" s="441"/>
      <c r="XDO35" s="433"/>
      <c r="XDP35" s="440"/>
      <c r="XDQ35" s="441"/>
      <c r="XDT35" s="433"/>
      <c r="XDU35" s="440"/>
      <c r="XDV35" s="441"/>
      <c r="XDY35" s="433"/>
      <c r="XDZ35" s="440"/>
      <c r="XEA35" s="441"/>
      <c r="XED35" s="433"/>
      <c r="XEE35" s="440"/>
      <c r="XEF35" s="441"/>
      <c r="XEI35" s="433"/>
      <c r="XEJ35" s="440"/>
      <c r="XEK35" s="441"/>
      <c r="XEN35" s="433"/>
      <c r="XEO35" s="440"/>
      <c r="XEP35" s="441"/>
      <c r="XES35" s="433"/>
      <c r="XET35" s="440"/>
      <c r="XEU35" s="441"/>
      <c r="XEX35" s="433"/>
      <c r="XEY35" s="440"/>
      <c r="XEZ35" s="441"/>
      <c r="XFC35" s="433"/>
      <c r="XFD35" s="440"/>
    </row>
    <row r="36" spans="1:3070 3073:4095 4098:5120 5123:8190 8193:9215 9218:10240 10243:13310 13313:14335 14338:15360 15363:16384" ht="42">
      <c r="A36" s="433">
        <v>12</v>
      </c>
      <c r="B36" s="433" t="s">
        <v>338</v>
      </c>
      <c r="C36" s="431" t="s">
        <v>416</v>
      </c>
      <c r="D36" s="431"/>
      <c r="E36" s="433" t="s">
        <v>400</v>
      </c>
      <c r="F36" s="433" t="s">
        <v>400</v>
      </c>
      <c r="G36" s="431" t="s">
        <v>417</v>
      </c>
    </row>
    <row r="37" spans="1:3070 3073:4095 4098:5120 5123:8190 8193:9215 9218:10240 10243:13310 13313:14335 14338:15360 15363:16384" ht="7.5" customHeight="1">
      <c r="A37" s="434"/>
      <c r="B37" s="434"/>
      <c r="C37" s="435"/>
      <c r="D37" s="435"/>
      <c r="E37" s="435"/>
      <c r="F37" s="434"/>
      <c r="G37" s="436"/>
      <c r="H37" s="424"/>
      <c r="I37" s="440"/>
      <c r="J37" s="441"/>
      <c r="M37" s="433"/>
      <c r="N37" s="440"/>
      <c r="O37" s="441"/>
      <c r="R37" s="433"/>
      <c r="S37" s="440"/>
      <c r="T37" s="441"/>
      <c r="W37" s="433"/>
      <c r="X37" s="440"/>
      <c r="Y37" s="441"/>
      <c r="AB37" s="433"/>
      <c r="AC37" s="440"/>
      <c r="AD37" s="441"/>
      <c r="AG37" s="433"/>
      <c r="AH37" s="440"/>
      <c r="AI37" s="441"/>
      <c r="AL37" s="433"/>
      <c r="AM37" s="440"/>
      <c r="AN37" s="441"/>
      <c r="AQ37" s="433"/>
      <c r="AR37" s="440"/>
      <c r="AS37" s="441"/>
      <c r="AV37" s="433"/>
      <c r="AW37" s="440"/>
      <c r="AX37" s="441"/>
      <c r="BA37" s="433"/>
      <c r="BB37" s="440"/>
      <c r="BC37" s="441"/>
      <c r="BF37" s="433"/>
      <c r="BG37" s="440"/>
      <c r="BH37" s="441"/>
      <c r="BK37" s="433"/>
      <c r="BL37" s="440"/>
      <c r="BM37" s="441"/>
      <c r="BP37" s="433"/>
      <c r="BQ37" s="440"/>
      <c r="BR37" s="441"/>
      <c r="BU37" s="433"/>
      <c r="BV37" s="440"/>
      <c r="BW37" s="441"/>
      <c r="BZ37" s="433"/>
      <c r="CA37" s="440"/>
      <c r="CB37" s="441"/>
      <c r="CE37" s="433"/>
      <c r="CF37" s="440"/>
      <c r="CG37" s="441"/>
      <c r="CJ37" s="433"/>
      <c r="CK37" s="440"/>
      <c r="CL37" s="441"/>
      <c r="CO37" s="433"/>
      <c r="CP37" s="440"/>
      <c r="CQ37" s="441"/>
      <c r="CT37" s="433"/>
      <c r="CU37" s="440"/>
      <c r="CV37" s="441"/>
      <c r="CY37" s="433"/>
      <c r="CZ37" s="440"/>
      <c r="DA37" s="441"/>
      <c r="DD37" s="433"/>
      <c r="DE37" s="440"/>
      <c r="DF37" s="441"/>
      <c r="DI37" s="433"/>
      <c r="DJ37" s="440"/>
      <c r="DK37" s="441"/>
      <c r="DN37" s="433"/>
      <c r="DO37" s="440"/>
      <c r="DP37" s="441"/>
      <c r="DS37" s="433"/>
      <c r="DT37" s="440"/>
      <c r="DU37" s="441"/>
      <c r="DX37" s="433"/>
      <c r="DY37" s="440"/>
      <c r="DZ37" s="441"/>
      <c r="EC37" s="433"/>
      <c r="ED37" s="440"/>
      <c r="EE37" s="441"/>
      <c r="EH37" s="433"/>
      <c r="EI37" s="440"/>
      <c r="EJ37" s="441"/>
      <c r="EM37" s="433"/>
      <c r="EN37" s="440"/>
      <c r="EO37" s="441"/>
      <c r="ER37" s="433"/>
      <c r="ES37" s="440"/>
      <c r="ET37" s="441"/>
      <c r="EW37" s="433"/>
      <c r="EX37" s="440"/>
      <c r="EY37" s="441"/>
      <c r="FB37" s="433"/>
      <c r="FC37" s="440"/>
      <c r="FD37" s="441"/>
      <c r="FG37" s="433"/>
      <c r="FH37" s="440"/>
      <c r="FI37" s="441"/>
      <c r="FL37" s="433"/>
      <c r="FM37" s="440"/>
      <c r="FN37" s="441"/>
      <c r="FQ37" s="433"/>
      <c r="FR37" s="440"/>
      <c r="FS37" s="441"/>
      <c r="FV37" s="433"/>
      <c r="FW37" s="440"/>
      <c r="FX37" s="441"/>
      <c r="GA37" s="433"/>
      <c r="GB37" s="440"/>
      <c r="GC37" s="441"/>
      <c r="GF37" s="433"/>
      <c r="GG37" s="440"/>
      <c r="GH37" s="441"/>
      <c r="GK37" s="433"/>
      <c r="GL37" s="440"/>
      <c r="GM37" s="441"/>
      <c r="GP37" s="433"/>
      <c r="GQ37" s="440"/>
      <c r="GR37" s="441"/>
      <c r="GU37" s="433"/>
      <c r="GV37" s="440"/>
      <c r="GW37" s="441"/>
      <c r="GZ37" s="433"/>
      <c r="HA37" s="440"/>
      <c r="HB37" s="441"/>
      <c r="HE37" s="433"/>
      <c r="HF37" s="440"/>
      <c r="HG37" s="441"/>
      <c r="HJ37" s="433"/>
      <c r="HK37" s="440"/>
      <c r="HL37" s="441"/>
      <c r="HO37" s="433"/>
      <c r="HP37" s="440"/>
      <c r="HQ37" s="441"/>
      <c r="HT37" s="433"/>
      <c r="HU37" s="440"/>
      <c r="HV37" s="441"/>
      <c r="HY37" s="433"/>
      <c r="HZ37" s="440"/>
      <c r="IA37" s="441"/>
      <c r="ID37" s="433"/>
      <c r="IE37" s="440"/>
      <c r="IF37" s="441"/>
      <c r="II37" s="433"/>
      <c r="IJ37" s="440"/>
      <c r="IK37" s="441"/>
      <c r="IN37" s="433"/>
      <c r="IO37" s="440"/>
      <c r="IP37" s="441"/>
      <c r="IS37" s="433"/>
      <c r="IT37" s="440"/>
      <c r="IU37" s="441"/>
      <c r="IX37" s="433"/>
      <c r="IY37" s="440"/>
      <c r="IZ37" s="441"/>
      <c r="JC37" s="433"/>
      <c r="JD37" s="440"/>
      <c r="JE37" s="441"/>
      <c r="JH37" s="433"/>
      <c r="JI37" s="440"/>
      <c r="JJ37" s="441"/>
      <c r="JM37" s="433"/>
      <c r="JN37" s="440"/>
      <c r="JO37" s="441"/>
      <c r="JR37" s="433"/>
      <c r="JS37" s="440"/>
      <c r="JT37" s="441"/>
      <c r="JW37" s="433"/>
      <c r="JX37" s="440"/>
      <c r="JY37" s="441"/>
      <c r="KB37" s="433"/>
      <c r="KC37" s="440"/>
      <c r="KD37" s="441"/>
      <c r="KG37" s="433"/>
      <c r="KH37" s="440"/>
      <c r="KI37" s="441"/>
      <c r="KL37" s="433"/>
      <c r="KM37" s="440"/>
      <c r="KN37" s="441"/>
      <c r="KQ37" s="433"/>
      <c r="KR37" s="440"/>
      <c r="KS37" s="441"/>
      <c r="KV37" s="433"/>
      <c r="KW37" s="440"/>
      <c r="KX37" s="441"/>
      <c r="LA37" s="433"/>
      <c r="LB37" s="440"/>
      <c r="LC37" s="441"/>
      <c r="LF37" s="433"/>
      <c r="LG37" s="440"/>
      <c r="LH37" s="441"/>
      <c r="LK37" s="433"/>
      <c r="LL37" s="440"/>
      <c r="LM37" s="441"/>
      <c r="LP37" s="433"/>
      <c r="LQ37" s="440"/>
      <c r="LR37" s="441"/>
      <c r="LU37" s="433"/>
      <c r="LV37" s="440"/>
      <c r="LW37" s="441"/>
      <c r="LZ37" s="433"/>
      <c r="MA37" s="440"/>
      <c r="MB37" s="441"/>
      <c r="ME37" s="433"/>
      <c r="MF37" s="440"/>
      <c r="MG37" s="441"/>
      <c r="MJ37" s="433"/>
      <c r="MK37" s="440"/>
      <c r="ML37" s="441"/>
      <c r="MO37" s="433"/>
      <c r="MP37" s="440"/>
      <c r="MQ37" s="441"/>
      <c r="MT37" s="433"/>
      <c r="MU37" s="440"/>
      <c r="MV37" s="441"/>
      <c r="MY37" s="433"/>
      <c r="MZ37" s="440"/>
      <c r="NA37" s="441"/>
      <c r="ND37" s="433"/>
      <c r="NE37" s="440"/>
      <c r="NF37" s="441"/>
      <c r="NI37" s="433"/>
      <c r="NJ37" s="440"/>
      <c r="NK37" s="441"/>
      <c r="NN37" s="433"/>
      <c r="NO37" s="440"/>
      <c r="NP37" s="441"/>
      <c r="NS37" s="433"/>
      <c r="NT37" s="440"/>
      <c r="NU37" s="441"/>
      <c r="NX37" s="433"/>
      <c r="NY37" s="440"/>
      <c r="NZ37" s="441"/>
      <c r="OC37" s="433"/>
      <c r="OD37" s="440"/>
      <c r="OE37" s="441"/>
      <c r="OH37" s="433"/>
      <c r="OI37" s="440"/>
      <c r="OJ37" s="441"/>
      <c r="OM37" s="433"/>
      <c r="ON37" s="440"/>
      <c r="OO37" s="441"/>
      <c r="OR37" s="433"/>
      <c r="OS37" s="440"/>
      <c r="OT37" s="441"/>
      <c r="OW37" s="433"/>
      <c r="OX37" s="440"/>
      <c r="OY37" s="441"/>
      <c r="PB37" s="433"/>
      <c r="PC37" s="440"/>
      <c r="PD37" s="441"/>
      <c r="PG37" s="433"/>
      <c r="PH37" s="440"/>
      <c r="PI37" s="441"/>
      <c r="PL37" s="433"/>
      <c r="PM37" s="440"/>
      <c r="PN37" s="441"/>
      <c r="PQ37" s="433"/>
      <c r="PR37" s="440"/>
      <c r="PS37" s="441"/>
      <c r="PV37" s="433"/>
      <c r="PW37" s="440"/>
      <c r="PX37" s="441"/>
      <c r="QA37" s="433"/>
      <c r="QB37" s="440"/>
      <c r="QC37" s="441"/>
      <c r="QF37" s="433"/>
      <c r="QG37" s="440"/>
      <c r="QH37" s="441"/>
      <c r="QK37" s="433"/>
      <c r="QL37" s="440"/>
      <c r="QM37" s="441"/>
      <c r="QP37" s="433"/>
      <c r="QQ37" s="440"/>
      <c r="QR37" s="441"/>
      <c r="QU37" s="433"/>
      <c r="QV37" s="440"/>
      <c r="QW37" s="441"/>
      <c r="QZ37" s="433"/>
      <c r="RA37" s="440"/>
      <c r="RB37" s="441"/>
      <c r="RE37" s="433"/>
      <c r="RF37" s="440"/>
      <c r="RG37" s="441"/>
      <c r="RJ37" s="433"/>
      <c r="RK37" s="440"/>
      <c r="RL37" s="441"/>
      <c r="RO37" s="433"/>
      <c r="RP37" s="440"/>
      <c r="RQ37" s="441"/>
      <c r="RT37" s="433"/>
      <c r="RU37" s="440"/>
      <c r="RV37" s="441"/>
      <c r="RY37" s="433"/>
      <c r="RZ37" s="440"/>
      <c r="SA37" s="441"/>
      <c r="SD37" s="433"/>
      <c r="SE37" s="440"/>
      <c r="SF37" s="441"/>
      <c r="SI37" s="433"/>
      <c r="SJ37" s="440"/>
      <c r="SK37" s="441"/>
      <c r="SN37" s="433"/>
      <c r="SO37" s="440"/>
      <c r="SP37" s="441"/>
      <c r="SS37" s="433"/>
      <c r="ST37" s="440"/>
      <c r="SU37" s="441"/>
      <c r="SX37" s="433"/>
      <c r="SY37" s="440"/>
      <c r="SZ37" s="441"/>
      <c r="TC37" s="433"/>
      <c r="TD37" s="440"/>
      <c r="TE37" s="441"/>
      <c r="TH37" s="433"/>
      <c r="TI37" s="440"/>
      <c r="TJ37" s="441"/>
      <c r="TM37" s="433"/>
      <c r="TN37" s="440"/>
      <c r="TO37" s="441"/>
      <c r="TR37" s="433"/>
      <c r="TS37" s="440"/>
      <c r="TT37" s="441"/>
      <c r="TW37" s="433"/>
      <c r="TX37" s="440"/>
      <c r="TY37" s="441"/>
      <c r="UB37" s="433"/>
      <c r="UC37" s="440"/>
      <c r="UD37" s="441"/>
      <c r="UG37" s="433"/>
      <c r="UH37" s="440"/>
      <c r="UI37" s="441"/>
      <c r="UL37" s="433"/>
      <c r="UM37" s="440"/>
      <c r="UN37" s="441"/>
      <c r="UQ37" s="433"/>
      <c r="UR37" s="440"/>
      <c r="US37" s="441"/>
      <c r="UV37" s="433"/>
      <c r="UW37" s="440"/>
      <c r="UX37" s="441"/>
      <c r="VA37" s="433"/>
      <c r="VB37" s="440"/>
      <c r="VC37" s="441"/>
      <c r="VF37" s="433"/>
      <c r="VG37" s="440"/>
      <c r="VH37" s="441"/>
      <c r="VK37" s="433"/>
      <c r="VL37" s="440"/>
      <c r="VM37" s="441"/>
      <c r="VP37" s="433"/>
      <c r="VQ37" s="440"/>
      <c r="VR37" s="441"/>
      <c r="VU37" s="433"/>
      <c r="VV37" s="440"/>
      <c r="VW37" s="441"/>
      <c r="VZ37" s="433"/>
      <c r="WA37" s="440"/>
      <c r="WB37" s="441"/>
      <c r="WE37" s="433"/>
      <c r="WF37" s="440"/>
      <c r="WG37" s="441"/>
      <c r="WJ37" s="433"/>
      <c r="WK37" s="440"/>
      <c r="WL37" s="441"/>
      <c r="WO37" s="433"/>
      <c r="WP37" s="440"/>
      <c r="WQ37" s="441"/>
      <c r="WT37" s="433"/>
      <c r="WU37" s="440"/>
      <c r="WV37" s="441"/>
      <c r="WY37" s="433"/>
      <c r="WZ37" s="440"/>
      <c r="XA37" s="441"/>
      <c r="XD37" s="433"/>
      <c r="XE37" s="440"/>
      <c r="XF37" s="441"/>
      <c r="XI37" s="433"/>
      <c r="XJ37" s="440"/>
      <c r="XK37" s="441"/>
      <c r="XN37" s="433"/>
      <c r="XO37" s="440"/>
      <c r="XP37" s="441"/>
      <c r="XS37" s="433"/>
      <c r="XT37" s="440"/>
      <c r="XU37" s="441"/>
      <c r="XX37" s="433"/>
      <c r="XY37" s="440"/>
      <c r="XZ37" s="441"/>
      <c r="YC37" s="433"/>
      <c r="YD37" s="440"/>
      <c r="YE37" s="441"/>
      <c r="YH37" s="433"/>
      <c r="YI37" s="440"/>
      <c r="YJ37" s="441"/>
      <c r="YM37" s="433"/>
      <c r="YN37" s="440"/>
      <c r="YO37" s="441"/>
      <c r="YR37" s="433"/>
      <c r="YS37" s="440"/>
      <c r="YT37" s="441"/>
      <c r="YW37" s="433"/>
      <c r="YX37" s="440"/>
      <c r="YY37" s="441"/>
      <c r="ZB37" s="433"/>
      <c r="ZC37" s="440"/>
      <c r="ZD37" s="441"/>
      <c r="ZG37" s="433"/>
      <c r="ZH37" s="440"/>
      <c r="ZI37" s="441"/>
      <c r="ZL37" s="433"/>
      <c r="ZM37" s="440"/>
      <c r="ZN37" s="441"/>
      <c r="ZQ37" s="433"/>
      <c r="ZR37" s="440"/>
      <c r="ZS37" s="441"/>
      <c r="ZV37" s="433"/>
      <c r="ZW37" s="440"/>
      <c r="ZX37" s="441"/>
      <c r="AAA37" s="433"/>
      <c r="AAB37" s="440"/>
      <c r="AAC37" s="441"/>
      <c r="AAF37" s="433"/>
      <c r="AAG37" s="440"/>
      <c r="AAH37" s="441"/>
      <c r="AAK37" s="433"/>
      <c r="AAL37" s="440"/>
      <c r="AAM37" s="441"/>
      <c r="AAP37" s="433"/>
      <c r="AAQ37" s="440"/>
      <c r="AAR37" s="441"/>
      <c r="AAU37" s="433"/>
      <c r="AAV37" s="440"/>
      <c r="AAW37" s="441"/>
      <c r="AAZ37" s="433"/>
      <c r="ABA37" s="440"/>
      <c r="ABB37" s="441"/>
      <c r="ABE37" s="433"/>
      <c r="ABF37" s="440"/>
      <c r="ABG37" s="441"/>
      <c r="ABJ37" s="433"/>
      <c r="ABK37" s="440"/>
      <c r="ABL37" s="441"/>
      <c r="ABO37" s="433"/>
      <c r="ABP37" s="440"/>
      <c r="ABQ37" s="441"/>
      <c r="ABT37" s="433"/>
      <c r="ABU37" s="440"/>
      <c r="ABV37" s="441"/>
      <c r="ABY37" s="433"/>
      <c r="ABZ37" s="440"/>
      <c r="ACA37" s="441"/>
      <c r="ACD37" s="433"/>
      <c r="ACE37" s="440"/>
      <c r="ACF37" s="441"/>
      <c r="ACI37" s="433"/>
      <c r="ACJ37" s="440"/>
      <c r="ACK37" s="441"/>
      <c r="ACN37" s="433"/>
      <c r="ACO37" s="440"/>
      <c r="ACP37" s="441"/>
      <c r="ACS37" s="433"/>
      <c r="ACT37" s="440"/>
      <c r="ACU37" s="441"/>
      <c r="ACX37" s="433"/>
      <c r="ACY37" s="440"/>
      <c r="ACZ37" s="441"/>
      <c r="ADC37" s="433"/>
      <c r="ADD37" s="440"/>
      <c r="ADE37" s="441"/>
      <c r="ADH37" s="433"/>
      <c r="ADI37" s="440"/>
      <c r="ADJ37" s="441"/>
      <c r="ADM37" s="433"/>
      <c r="ADN37" s="440"/>
      <c r="ADO37" s="441"/>
      <c r="ADR37" s="433"/>
      <c r="ADS37" s="440"/>
      <c r="ADT37" s="441"/>
      <c r="ADW37" s="433"/>
      <c r="ADX37" s="440"/>
      <c r="ADY37" s="441"/>
      <c r="AEB37" s="433"/>
      <c r="AEC37" s="440"/>
      <c r="AED37" s="441"/>
      <c r="AEG37" s="433"/>
      <c r="AEH37" s="440"/>
      <c r="AEI37" s="441"/>
      <c r="AEL37" s="433"/>
      <c r="AEM37" s="440"/>
      <c r="AEN37" s="441"/>
      <c r="AEQ37" s="433"/>
      <c r="AER37" s="440"/>
      <c r="AES37" s="441"/>
      <c r="AEV37" s="433"/>
      <c r="AEW37" s="440"/>
      <c r="AEX37" s="441"/>
      <c r="AFA37" s="433"/>
      <c r="AFB37" s="440"/>
      <c r="AFC37" s="441"/>
      <c r="AFF37" s="433"/>
      <c r="AFG37" s="440"/>
      <c r="AFH37" s="441"/>
      <c r="AFK37" s="433"/>
      <c r="AFL37" s="440"/>
      <c r="AFM37" s="441"/>
      <c r="AFP37" s="433"/>
      <c r="AFQ37" s="440"/>
      <c r="AFR37" s="441"/>
      <c r="AFU37" s="433"/>
      <c r="AFV37" s="440"/>
      <c r="AFW37" s="441"/>
      <c r="AFZ37" s="433"/>
      <c r="AGA37" s="440"/>
      <c r="AGB37" s="441"/>
      <c r="AGE37" s="433"/>
      <c r="AGF37" s="440"/>
      <c r="AGG37" s="441"/>
      <c r="AGJ37" s="433"/>
      <c r="AGK37" s="440"/>
      <c r="AGL37" s="441"/>
      <c r="AGO37" s="433"/>
      <c r="AGP37" s="440"/>
      <c r="AGQ37" s="441"/>
      <c r="AGT37" s="433"/>
      <c r="AGU37" s="440"/>
      <c r="AGV37" s="441"/>
      <c r="AGY37" s="433"/>
      <c r="AGZ37" s="440"/>
      <c r="AHA37" s="441"/>
      <c r="AHD37" s="433"/>
      <c r="AHE37" s="440"/>
      <c r="AHF37" s="441"/>
      <c r="AHI37" s="433"/>
      <c r="AHJ37" s="440"/>
      <c r="AHK37" s="441"/>
      <c r="AHN37" s="433"/>
      <c r="AHO37" s="440"/>
      <c r="AHP37" s="441"/>
      <c r="AHS37" s="433"/>
      <c r="AHT37" s="440"/>
      <c r="AHU37" s="441"/>
      <c r="AHX37" s="433"/>
      <c r="AHY37" s="440"/>
      <c r="AHZ37" s="441"/>
      <c r="AIC37" s="433"/>
      <c r="AID37" s="440"/>
      <c r="AIE37" s="441"/>
      <c r="AIH37" s="433"/>
      <c r="AII37" s="440"/>
      <c r="AIJ37" s="441"/>
      <c r="AIM37" s="433"/>
      <c r="AIN37" s="440"/>
      <c r="AIO37" s="441"/>
      <c r="AIR37" s="433"/>
      <c r="AIS37" s="440"/>
      <c r="AIT37" s="441"/>
      <c r="AIW37" s="433"/>
      <c r="AIX37" s="440"/>
      <c r="AIY37" s="441"/>
      <c r="AJB37" s="433"/>
      <c r="AJC37" s="440"/>
      <c r="AJD37" s="441"/>
      <c r="AJG37" s="433"/>
      <c r="AJH37" s="440"/>
      <c r="AJI37" s="441"/>
      <c r="AJL37" s="433"/>
      <c r="AJM37" s="440"/>
      <c r="AJN37" s="441"/>
      <c r="AJQ37" s="433"/>
      <c r="AJR37" s="440"/>
      <c r="AJS37" s="441"/>
      <c r="AJV37" s="433"/>
      <c r="AJW37" s="440"/>
      <c r="AJX37" s="441"/>
      <c r="AKA37" s="433"/>
      <c r="AKB37" s="440"/>
      <c r="AKC37" s="441"/>
      <c r="AKF37" s="433"/>
      <c r="AKG37" s="440"/>
      <c r="AKH37" s="441"/>
      <c r="AKK37" s="433"/>
      <c r="AKL37" s="440"/>
      <c r="AKM37" s="441"/>
      <c r="AKP37" s="433"/>
      <c r="AKQ37" s="440"/>
      <c r="AKR37" s="441"/>
      <c r="AKU37" s="433"/>
      <c r="AKV37" s="440"/>
      <c r="AKW37" s="441"/>
      <c r="AKZ37" s="433"/>
      <c r="ALA37" s="440"/>
      <c r="ALB37" s="441"/>
      <c r="ALE37" s="433"/>
      <c r="ALF37" s="440"/>
      <c r="ALG37" s="441"/>
      <c r="ALJ37" s="433"/>
      <c r="ALK37" s="440"/>
      <c r="ALL37" s="441"/>
      <c r="ALO37" s="433"/>
      <c r="ALP37" s="440"/>
      <c r="ALQ37" s="441"/>
      <c r="ALT37" s="433"/>
      <c r="ALU37" s="440"/>
      <c r="ALV37" s="441"/>
      <c r="ALY37" s="433"/>
      <c r="ALZ37" s="440"/>
      <c r="AMA37" s="441"/>
      <c r="AMD37" s="433"/>
      <c r="AME37" s="440"/>
      <c r="AMF37" s="441"/>
      <c r="AMI37" s="433"/>
      <c r="AMJ37" s="440"/>
      <c r="AMK37" s="441"/>
      <c r="AMN37" s="433"/>
      <c r="AMO37" s="440"/>
      <c r="AMP37" s="441"/>
      <c r="AMS37" s="433"/>
      <c r="AMT37" s="440"/>
      <c r="AMU37" s="441"/>
      <c r="AMX37" s="433"/>
      <c r="AMY37" s="440"/>
      <c r="AMZ37" s="441"/>
      <c r="ANC37" s="433"/>
      <c r="AND37" s="440"/>
      <c r="ANE37" s="441"/>
      <c r="ANH37" s="433"/>
      <c r="ANI37" s="440"/>
      <c r="ANJ37" s="441"/>
      <c r="ANM37" s="433"/>
      <c r="ANN37" s="440"/>
      <c r="ANO37" s="441"/>
      <c r="ANR37" s="433"/>
      <c r="ANS37" s="440"/>
      <c r="ANT37" s="441"/>
      <c r="ANW37" s="433"/>
      <c r="ANX37" s="440"/>
      <c r="ANY37" s="441"/>
      <c r="AOB37" s="433"/>
      <c r="AOC37" s="440"/>
      <c r="AOD37" s="441"/>
      <c r="AOG37" s="433"/>
      <c r="AOH37" s="440"/>
      <c r="AOI37" s="441"/>
      <c r="AOL37" s="433"/>
      <c r="AOM37" s="440"/>
      <c r="AON37" s="441"/>
      <c r="AOQ37" s="433"/>
      <c r="AOR37" s="440"/>
      <c r="AOS37" s="441"/>
      <c r="AOV37" s="433"/>
      <c r="AOW37" s="440"/>
      <c r="AOX37" s="441"/>
      <c r="APA37" s="433"/>
      <c r="APB37" s="440"/>
      <c r="APC37" s="441"/>
      <c r="APF37" s="433"/>
      <c r="APG37" s="440"/>
      <c r="APH37" s="441"/>
      <c r="APK37" s="433"/>
      <c r="APL37" s="440"/>
      <c r="APM37" s="441"/>
      <c r="APP37" s="433"/>
      <c r="APQ37" s="440"/>
      <c r="APR37" s="441"/>
      <c r="APU37" s="433"/>
      <c r="APV37" s="440"/>
      <c r="APW37" s="441"/>
      <c r="APZ37" s="433"/>
      <c r="AQA37" s="440"/>
      <c r="AQB37" s="441"/>
      <c r="AQE37" s="433"/>
      <c r="AQF37" s="440"/>
      <c r="AQG37" s="441"/>
      <c r="AQJ37" s="433"/>
      <c r="AQK37" s="440"/>
      <c r="AQL37" s="441"/>
      <c r="AQO37" s="433"/>
      <c r="AQP37" s="440"/>
      <c r="AQQ37" s="441"/>
      <c r="AQT37" s="433"/>
      <c r="AQU37" s="440"/>
      <c r="AQV37" s="441"/>
      <c r="AQY37" s="433"/>
      <c r="AQZ37" s="440"/>
      <c r="ARA37" s="441"/>
      <c r="ARD37" s="433"/>
      <c r="ARE37" s="440"/>
      <c r="ARF37" s="441"/>
      <c r="ARI37" s="433"/>
      <c r="ARJ37" s="440"/>
      <c r="ARK37" s="441"/>
      <c r="ARN37" s="433"/>
      <c r="ARO37" s="440"/>
      <c r="ARP37" s="441"/>
      <c r="ARS37" s="433"/>
      <c r="ART37" s="440"/>
      <c r="ARU37" s="441"/>
      <c r="ARX37" s="433"/>
      <c r="ARY37" s="440"/>
      <c r="ARZ37" s="441"/>
      <c r="ASC37" s="433"/>
      <c r="ASD37" s="440"/>
      <c r="ASE37" s="441"/>
      <c r="ASH37" s="433"/>
      <c r="ASI37" s="440"/>
      <c r="ASJ37" s="441"/>
      <c r="ASM37" s="433"/>
      <c r="ASN37" s="440"/>
      <c r="ASO37" s="441"/>
      <c r="ASR37" s="433"/>
      <c r="ASS37" s="440"/>
      <c r="AST37" s="441"/>
      <c r="ASW37" s="433"/>
      <c r="ASX37" s="440"/>
      <c r="ASY37" s="441"/>
      <c r="ATB37" s="433"/>
      <c r="ATC37" s="440"/>
      <c r="ATD37" s="441"/>
      <c r="ATG37" s="433"/>
      <c r="ATH37" s="440"/>
      <c r="ATI37" s="441"/>
      <c r="ATL37" s="433"/>
      <c r="ATM37" s="440"/>
      <c r="ATN37" s="441"/>
      <c r="ATQ37" s="433"/>
      <c r="ATR37" s="440"/>
      <c r="ATS37" s="441"/>
      <c r="ATV37" s="433"/>
      <c r="ATW37" s="440"/>
      <c r="ATX37" s="441"/>
      <c r="AUA37" s="433"/>
      <c r="AUB37" s="440"/>
      <c r="AUC37" s="441"/>
      <c r="AUF37" s="433"/>
      <c r="AUG37" s="440"/>
      <c r="AUH37" s="441"/>
      <c r="AUK37" s="433"/>
      <c r="AUL37" s="440"/>
      <c r="AUM37" s="441"/>
      <c r="AUP37" s="433"/>
      <c r="AUQ37" s="440"/>
      <c r="AUR37" s="441"/>
      <c r="AUU37" s="433"/>
      <c r="AUV37" s="440"/>
      <c r="AUW37" s="441"/>
      <c r="AUZ37" s="433"/>
      <c r="AVA37" s="440"/>
      <c r="AVB37" s="441"/>
      <c r="AVE37" s="433"/>
      <c r="AVF37" s="440"/>
      <c r="AVG37" s="441"/>
      <c r="AVJ37" s="433"/>
      <c r="AVK37" s="440"/>
      <c r="AVL37" s="441"/>
      <c r="AVO37" s="433"/>
      <c r="AVP37" s="440"/>
      <c r="AVQ37" s="441"/>
      <c r="AVT37" s="433"/>
      <c r="AVU37" s="440"/>
      <c r="AVV37" s="441"/>
      <c r="AVY37" s="433"/>
      <c r="AVZ37" s="440"/>
      <c r="AWA37" s="441"/>
      <c r="AWD37" s="433"/>
      <c r="AWE37" s="440"/>
      <c r="AWF37" s="441"/>
      <c r="AWI37" s="433"/>
      <c r="AWJ37" s="440"/>
      <c r="AWK37" s="441"/>
      <c r="AWN37" s="433"/>
      <c r="AWO37" s="440"/>
      <c r="AWP37" s="441"/>
      <c r="AWS37" s="433"/>
      <c r="AWT37" s="440"/>
      <c r="AWU37" s="441"/>
      <c r="AWX37" s="433"/>
      <c r="AWY37" s="440"/>
      <c r="AWZ37" s="441"/>
      <c r="AXC37" s="433"/>
      <c r="AXD37" s="440"/>
      <c r="AXE37" s="441"/>
      <c r="AXH37" s="433"/>
      <c r="AXI37" s="440"/>
      <c r="AXJ37" s="441"/>
      <c r="AXM37" s="433"/>
      <c r="AXN37" s="440"/>
      <c r="AXO37" s="441"/>
      <c r="AXR37" s="433"/>
      <c r="AXS37" s="440"/>
      <c r="AXT37" s="441"/>
      <c r="AXW37" s="433"/>
      <c r="AXX37" s="440"/>
      <c r="AXY37" s="441"/>
      <c r="AYB37" s="433"/>
      <c r="AYC37" s="440"/>
      <c r="AYD37" s="441"/>
      <c r="AYG37" s="433"/>
      <c r="AYH37" s="440"/>
      <c r="AYI37" s="441"/>
      <c r="AYL37" s="433"/>
      <c r="AYM37" s="440"/>
      <c r="AYN37" s="441"/>
      <c r="AYQ37" s="433"/>
      <c r="AYR37" s="440"/>
      <c r="AYS37" s="441"/>
      <c r="AYV37" s="433"/>
      <c r="AYW37" s="440"/>
      <c r="AYX37" s="441"/>
      <c r="AZA37" s="433"/>
      <c r="AZB37" s="440"/>
      <c r="AZC37" s="441"/>
      <c r="AZF37" s="433"/>
      <c r="AZG37" s="440"/>
      <c r="AZH37" s="441"/>
      <c r="AZK37" s="433"/>
      <c r="AZL37" s="440"/>
      <c r="AZM37" s="441"/>
      <c r="AZP37" s="433"/>
      <c r="AZQ37" s="440"/>
      <c r="AZR37" s="441"/>
      <c r="AZU37" s="433"/>
      <c r="AZV37" s="440"/>
      <c r="AZW37" s="441"/>
      <c r="AZZ37" s="433"/>
      <c r="BAA37" s="440"/>
      <c r="BAB37" s="441"/>
      <c r="BAE37" s="433"/>
      <c r="BAF37" s="440"/>
      <c r="BAG37" s="441"/>
      <c r="BAJ37" s="433"/>
      <c r="BAK37" s="440"/>
      <c r="BAL37" s="441"/>
      <c r="BAO37" s="433"/>
      <c r="BAP37" s="440"/>
      <c r="BAQ37" s="441"/>
      <c r="BAT37" s="433"/>
      <c r="BAU37" s="440"/>
      <c r="BAV37" s="441"/>
      <c r="BAY37" s="433"/>
      <c r="BAZ37" s="440"/>
      <c r="BBA37" s="441"/>
      <c r="BBD37" s="433"/>
      <c r="BBE37" s="440"/>
      <c r="BBF37" s="441"/>
      <c r="BBI37" s="433"/>
      <c r="BBJ37" s="440"/>
      <c r="BBK37" s="441"/>
      <c r="BBN37" s="433"/>
      <c r="BBO37" s="440"/>
      <c r="BBP37" s="441"/>
      <c r="BBS37" s="433"/>
      <c r="BBT37" s="440"/>
      <c r="BBU37" s="441"/>
      <c r="BBX37" s="433"/>
      <c r="BBY37" s="440"/>
      <c r="BBZ37" s="441"/>
      <c r="BCC37" s="433"/>
      <c r="BCD37" s="440"/>
      <c r="BCE37" s="441"/>
      <c r="BCH37" s="433"/>
      <c r="BCI37" s="440"/>
      <c r="BCJ37" s="441"/>
      <c r="BCM37" s="433"/>
      <c r="BCN37" s="440"/>
      <c r="BCO37" s="441"/>
      <c r="BCR37" s="433"/>
      <c r="BCS37" s="440"/>
      <c r="BCT37" s="441"/>
      <c r="BCW37" s="433"/>
      <c r="BCX37" s="440"/>
      <c r="BCY37" s="441"/>
      <c r="BDB37" s="433"/>
      <c r="BDC37" s="440"/>
      <c r="BDD37" s="441"/>
      <c r="BDG37" s="433"/>
      <c r="BDH37" s="440"/>
      <c r="BDI37" s="441"/>
      <c r="BDL37" s="433"/>
      <c r="BDM37" s="440"/>
      <c r="BDN37" s="441"/>
      <c r="BDQ37" s="433"/>
      <c r="BDR37" s="440"/>
      <c r="BDS37" s="441"/>
      <c r="BDV37" s="433"/>
      <c r="BDW37" s="440"/>
      <c r="BDX37" s="441"/>
      <c r="BEA37" s="433"/>
      <c r="BEB37" s="440"/>
      <c r="BEC37" s="441"/>
      <c r="BEF37" s="433"/>
      <c r="BEG37" s="440"/>
      <c r="BEH37" s="441"/>
      <c r="BEK37" s="433"/>
      <c r="BEL37" s="440"/>
      <c r="BEM37" s="441"/>
      <c r="BEP37" s="433"/>
      <c r="BEQ37" s="440"/>
      <c r="BER37" s="441"/>
      <c r="BEU37" s="433"/>
      <c r="BEV37" s="440"/>
      <c r="BEW37" s="441"/>
      <c r="BEZ37" s="433"/>
      <c r="BFA37" s="440"/>
      <c r="BFB37" s="441"/>
      <c r="BFE37" s="433"/>
      <c r="BFF37" s="440"/>
      <c r="BFG37" s="441"/>
      <c r="BFJ37" s="433"/>
      <c r="BFK37" s="440"/>
      <c r="BFL37" s="441"/>
      <c r="BFO37" s="433"/>
      <c r="BFP37" s="440"/>
      <c r="BFQ37" s="441"/>
      <c r="BFT37" s="433"/>
      <c r="BFU37" s="440"/>
      <c r="BFV37" s="441"/>
      <c r="BFY37" s="433"/>
      <c r="BFZ37" s="440"/>
      <c r="BGA37" s="441"/>
      <c r="BGD37" s="433"/>
      <c r="BGE37" s="440"/>
      <c r="BGF37" s="441"/>
      <c r="BGI37" s="433"/>
      <c r="BGJ37" s="440"/>
      <c r="BGK37" s="441"/>
      <c r="BGN37" s="433"/>
      <c r="BGO37" s="440"/>
      <c r="BGP37" s="441"/>
      <c r="BGS37" s="433"/>
      <c r="BGT37" s="440"/>
      <c r="BGU37" s="441"/>
      <c r="BGX37" s="433"/>
      <c r="BGY37" s="440"/>
      <c r="BGZ37" s="441"/>
      <c r="BHC37" s="433"/>
      <c r="BHD37" s="440"/>
      <c r="BHE37" s="441"/>
      <c r="BHH37" s="433"/>
      <c r="BHI37" s="440"/>
      <c r="BHJ37" s="441"/>
      <c r="BHM37" s="433"/>
      <c r="BHN37" s="440"/>
      <c r="BHO37" s="441"/>
      <c r="BHR37" s="433"/>
      <c r="BHS37" s="440"/>
      <c r="BHT37" s="441"/>
      <c r="BHW37" s="433"/>
      <c r="BHX37" s="440"/>
      <c r="BHY37" s="441"/>
      <c r="BIB37" s="433"/>
      <c r="BIC37" s="440"/>
      <c r="BID37" s="441"/>
      <c r="BIG37" s="433"/>
      <c r="BIH37" s="440"/>
      <c r="BII37" s="441"/>
      <c r="BIL37" s="433"/>
      <c r="BIM37" s="440"/>
      <c r="BIN37" s="441"/>
      <c r="BIQ37" s="433"/>
      <c r="BIR37" s="440"/>
      <c r="BIS37" s="441"/>
      <c r="BIV37" s="433"/>
      <c r="BIW37" s="440"/>
      <c r="BIX37" s="441"/>
      <c r="BJA37" s="433"/>
      <c r="BJB37" s="440"/>
      <c r="BJC37" s="441"/>
      <c r="BJF37" s="433"/>
      <c r="BJG37" s="440"/>
      <c r="BJH37" s="441"/>
      <c r="BJK37" s="433"/>
      <c r="BJL37" s="440"/>
      <c r="BJM37" s="441"/>
      <c r="BJP37" s="433"/>
      <c r="BJQ37" s="440"/>
      <c r="BJR37" s="441"/>
      <c r="BJU37" s="433"/>
      <c r="BJV37" s="440"/>
      <c r="BJW37" s="441"/>
      <c r="BJZ37" s="433"/>
      <c r="BKA37" s="440"/>
      <c r="BKB37" s="441"/>
      <c r="BKE37" s="433"/>
      <c r="BKF37" s="440"/>
      <c r="BKG37" s="441"/>
      <c r="BKJ37" s="433"/>
      <c r="BKK37" s="440"/>
      <c r="BKL37" s="441"/>
      <c r="BKO37" s="433"/>
      <c r="BKP37" s="440"/>
      <c r="BKQ37" s="441"/>
      <c r="BKT37" s="433"/>
      <c r="BKU37" s="440"/>
      <c r="BKV37" s="441"/>
      <c r="BKY37" s="433"/>
      <c r="BKZ37" s="440"/>
      <c r="BLA37" s="441"/>
      <c r="BLD37" s="433"/>
      <c r="BLE37" s="440"/>
      <c r="BLF37" s="441"/>
      <c r="BLI37" s="433"/>
      <c r="BLJ37" s="440"/>
      <c r="BLK37" s="441"/>
      <c r="BLN37" s="433"/>
      <c r="BLO37" s="440"/>
      <c r="BLP37" s="441"/>
      <c r="BLS37" s="433"/>
      <c r="BLT37" s="440"/>
      <c r="BLU37" s="441"/>
      <c r="BLX37" s="433"/>
      <c r="BLY37" s="440"/>
      <c r="BLZ37" s="441"/>
      <c r="BMC37" s="433"/>
      <c r="BMD37" s="440"/>
      <c r="BME37" s="441"/>
      <c r="BMH37" s="433"/>
      <c r="BMI37" s="440"/>
      <c r="BMJ37" s="441"/>
      <c r="BMM37" s="433"/>
      <c r="BMN37" s="440"/>
      <c r="BMO37" s="441"/>
      <c r="BMR37" s="433"/>
      <c r="BMS37" s="440"/>
      <c r="BMT37" s="441"/>
      <c r="BMW37" s="433"/>
      <c r="BMX37" s="440"/>
      <c r="BMY37" s="441"/>
      <c r="BNB37" s="433"/>
      <c r="BNC37" s="440"/>
      <c r="BND37" s="441"/>
      <c r="BNG37" s="433"/>
      <c r="BNH37" s="440"/>
      <c r="BNI37" s="441"/>
      <c r="BNL37" s="433"/>
      <c r="BNM37" s="440"/>
      <c r="BNN37" s="441"/>
      <c r="BNQ37" s="433"/>
      <c r="BNR37" s="440"/>
      <c r="BNS37" s="441"/>
      <c r="BNV37" s="433"/>
      <c r="BNW37" s="440"/>
      <c r="BNX37" s="441"/>
      <c r="BOA37" s="433"/>
      <c r="BOB37" s="440"/>
      <c r="BOC37" s="441"/>
      <c r="BOF37" s="433"/>
      <c r="BOG37" s="440"/>
      <c r="BOH37" s="441"/>
      <c r="BOK37" s="433"/>
      <c r="BOL37" s="440"/>
      <c r="BOM37" s="441"/>
      <c r="BOP37" s="433"/>
      <c r="BOQ37" s="440"/>
      <c r="BOR37" s="441"/>
      <c r="BOU37" s="433"/>
      <c r="BOV37" s="440"/>
      <c r="BOW37" s="441"/>
      <c r="BOZ37" s="433"/>
      <c r="BPA37" s="440"/>
      <c r="BPB37" s="441"/>
      <c r="BPE37" s="433"/>
      <c r="BPF37" s="440"/>
      <c r="BPG37" s="441"/>
      <c r="BPJ37" s="433"/>
      <c r="BPK37" s="440"/>
      <c r="BPL37" s="441"/>
      <c r="BPO37" s="433"/>
      <c r="BPP37" s="440"/>
      <c r="BPQ37" s="441"/>
      <c r="BPT37" s="433"/>
      <c r="BPU37" s="440"/>
      <c r="BPV37" s="441"/>
      <c r="BPY37" s="433"/>
      <c r="BPZ37" s="440"/>
      <c r="BQA37" s="441"/>
      <c r="BQD37" s="433"/>
      <c r="BQE37" s="440"/>
      <c r="BQF37" s="441"/>
      <c r="BQI37" s="433"/>
      <c r="BQJ37" s="440"/>
      <c r="BQK37" s="441"/>
      <c r="BQN37" s="433"/>
      <c r="BQO37" s="440"/>
      <c r="BQP37" s="441"/>
      <c r="BQS37" s="433"/>
      <c r="BQT37" s="440"/>
      <c r="BQU37" s="441"/>
      <c r="BQX37" s="433"/>
      <c r="BQY37" s="440"/>
      <c r="BQZ37" s="441"/>
      <c r="BRC37" s="433"/>
      <c r="BRD37" s="440"/>
      <c r="BRE37" s="441"/>
      <c r="BRH37" s="433"/>
      <c r="BRI37" s="440"/>
      <c r="BRJ37" s="441"/>
      <c r="BRM37" s="433"/>
      <c r="BRN37" s="440"/>
      <c r="BRO37" s="441"/>
      <c r="BRR37" s="433"/>
      <c r="BRS37" s="440"/>
      <c r="BRT37" s="441"/>
      <c r="BRW37" s="433"/>
      <c r="BRX37" s="440"/>
      <c r="BRY37" s="441"/>
      <c r="BSB37" s="433"/>
      <c r="BSC37" s="440"/>
      <c r="BSD37" s="441"/>
      <c r="BSG37" s="433"/>
      <c r="BSH37" s="440"/>
      <c r="BSI37" s="441"/>
      <c r="BSL37" s="433"/>
      <c r="BSM37" s="440"/>
      <c r="BSN37" s="441"/>
      <c r="BSQ37" s="433"/>
      <c r="BSR37" s="440"/>
      <c r="BSS37" s="441"/>
      <c r="BSV37" s="433"/>
      <c r="BSW37" s="440"/>
      <c r="BSX37" s="441"/>
      <c r="BTA37" s="433"/>
      <c r="BTB37" s="440"/>
      <c r="BTC37" s="441"/>
      <c r="BTF37" s="433"/>
      <c r="BTG37" s="440"/>
      <c r="BTH37" s="441"/>
      <c r="BTK37" s="433"/>
      <c r="BTL37" s="440"/>
      <c r="BTM37" s="441"/>
      <c r="BTP37" s="433"/>
      <c r="BTQ37" s="440"/>
      <c r="BTR37" s="441"/>
      <c r="BTU37" s="433"/>
      <c r="BTV37" s="440"/>
      <c r="BTW37" s="441"/>
      <c r="BTZ37" s="433"/>
      <c r="BUA37" s="440"/>
      <c r="BUB37" s="441"/>
      <c r="BUE37" s="433"/>
      <c r="BUF37" s="440"/>
      <c r="BUG37" s="441"/>
      <c r="BUJ37" s="433"/>
      <c r="BUK37" s="440"/>
      <c r="BUL37" s="441"/>
      <c r="BUO37" s="433"/>
      <c r="BUP37" s="440"/>
      <c r="BUQ37" s="441"/>
      <c r="BUT37" s="433"/>
      <c r="BUU37" s="440"/>
      <c r="BUV37" s="441"/>
      <c r="BUY37" s="433"/>
      <c r="BUZ37" s="440"/>
      <c r="BVA37" s="441"/>
      <c r="BVD37" s="433"/>
      <c r="BVE37" s="440"/>
      <c r="BVF37" s="441"/>
      <c r="BVI37" s="433"/>
      <c r="BVJ37" s="440"/>
      <c r="BVK37" s="441"/>
      <c r="BVN37" s="433"/>
      <c r="BVO37" s="440"/>
      <c r="BVP37" s="441"/>
      <c r="BVS37" s="433"/>
      <c r="BVT37" s="440"/>
      <c r="BVU37" s="441"/>
      <c r="BVX37" s="433"/>
      <c r="BVY37" s="440"/>
      <c r="BVZ37" s="441"/>
      <c r="BWC37" s="433"/>
      <c r="BWD37" s="440"/>
      <c r="BWE37" s="441"/>
      <c r="BWH37" s="433"/>
      <c r="BWI37" s="440"/>
      <c r="BWJ37" s="441"/>
      <c r="BWM37" s="433"/>
      <c r="BWN37" s="440"/>
      <c r="BWO37" s="441"/>
      <c r="BWR37" s="433"/>
      <c r="BWS37" s="440"/>
      <c r="BWT37" s="441"/>
      <c r="BWW37" s="433"/>
      <c r="BWX37" s="440"/>
      <c r="BWY37" s="441"/>
      <c r="BXB37" s="433"/>
      <c r="BXC37" s="440"/>
      <c r="BXD37" s="441"/>
      <c r="BXG37" s="433"/>
      <c r="BXH37" s="440"/>
      <c r="BXI37" s="441"/>
      <c r="BXL37" s="433"/>
      <c r="BXM37" s="440"/>
      <c r="BXN37" s="441"/>
      <c r="BXQ37" s="433"/>
      <c r="BXR37" s="440"/>
      <c r="BXS37" s="441"/>
      <c r="BXV37" s="433"/>
      <c r="BXW37" s="440"/>
      <c r="BXX37" s="441"/>
      <c r="BYA37" s="433"/>
      <c r="BYB37" s="440"/>
      <c r="BYC37" s="441"/>
      <c r="BYF37" s="433"/>
      <c r="BYG37" s="440"/>
      <c r="BYH37" s="441"/>
      <c r="BYK37" s="433"/>
      <c r="BYL37" s="440"/>
      <c r="BYM37" s="441"/>
      <c r="BYP37" s="433"/>
      <c r="BYQ37" s="440"/>
      <c r="BYR37" s="441"/>
      <c r="BYU37" s="433"/>
      <c r="BYV37" s="440"/>
      <c r="BYW37" s="441"/>
      <c r="BYZ37" s="433"/>
      <c r="BZA37" s="440"/>
      <c r="BZB37" s="441"/>
      <c r="BZE37" s="433"/>
      <c r="BZF37" s="440"/>
      <c r="BZG37" s="441"/>
      <c r="BZJ37" s="433"/>
      <c r="BZK37" s="440"/>
      <c r="BZL37" s="441"/>
      <c r="BZO37" s="433"/>
      <c r="BZP37" s="440"/>
      <c r="BZQ37" s="441"/>
      <c r="BZT37" s="433"/>
      <c r="BZU37" s="440"/>
      <c r="BZV37" s="441"/>
      <c r="BZY37" s="433"/>
      <c r="BZZ37" s="440"/>
      <c r="CAA37" s="441"/>
      <c r="CAD37" s="433"/>
      <c r="CAE37" s="440"/>
      <c r="CAF37" s="441"/>
      <c r="CAI37" s="433"/>
      <c r="CAJ37" s="440"/>
      <c r="CAK37" s="441"/>
      <c r="CAN37" s="433"/>
      <c r="CAO37" s="440"/>
      <c r="CAP37" s="441"/>
      <c r="CAS37" s="433"/>
      <c r="CAT37" s="440"/>
      <c r="CAU37" s="441"/>
      <c r="CAX37" s="433"/>
      <c r="CAY37" s="440"/>
      <c r="CAZ37" s="441"/>
      <c r="CBC37" s="433"/>
      <c r="CBD37" s="440"/>
      <c r="CBE37" s="441"/>
      <c r="CBH37" s="433"/>
      <c r="CBI37" s="440"/>
      <c r="CBJ37" s="441"/>
      <c r="CBM37" s="433"/>
      <c r="CBN37" s="440"/>
      <c r="CBO37" s="441"/>
      <c r="CBR37" s="433"/>
      <c r="CBS37" s="440"/>
      <c r="CBT37" s="441"/>
      <c r="CBW37" s="433"/>
      <c r="CBX37" s="440"/>
      <c r="CBY37" s="441"/>
      <c r="CCB37" s="433"/>
      <c r="CCC37" s="440"/>
      <c r="CCD37" s="441"/>
      <c r="CCG37" s="433"/>
      <c r="CCH37" s="440"/>
      <c r="CCI37" s="441"/>
      <c r="CCL37" s="433"/>
      <c r="CCM37" s="440"/>
      <c r="CCN37" s="441"/>
      <c r="CCQ37" s="433"/>
      <c r="CCR37" s="440"/>
      <c r="CCS37" s="441"/>
      <c r="CCV37" s="433"/>
      <c r="CCW37" s="440"/>
      <c r="CCX37" s="441"/>
      <c r="CDA37" s="433"/>
      <c r="CDB37" s="440"/>
      <c r="CDC37" s="441"/>
      <c r="CDF37" s="433"/>
      <c r="CDG37" s="440"/>
      <c r="CDH37" s="441"/>
      <c r="CDK37" s="433"/>
      <c r="CDL37" s="440"/>
      <c r="CDM37" s="441"/>
      <c r="CDP37" s="433"/>
      <c r="CDQ37" s="440"/>
      <c r="CDR37" s="441"/>
      <c r="CDU37" s="433"/>
      <c r="CDV37" s="440"/>
      <c r="CDW37" s="441"/>
      <c r="CDZ37" s="433"/>
      <c r="CEA37" s="440"/>
      <c r="CEB37" s="441"/>
      <c r="CEE37" s="433"/>
      <c r="CEF37" s="440"/>
      <c r="CEG37" s="441"/>
      <c r="CEJ37" s="433"/>
      <c r="CEK37" s="440"/>
      <c r="CEL37" s="441"/>
      <c r="CEO37" s="433"/>
      <c r="CEP37" s="440"/>
      <c r="CEQ37" s="441"/>
      <c r="CET37" s="433"/>
      <c r="CEU37" s="440"/>
      <c r="CEV37" s="441"/>
      <c r="CEY37" s="433"/>
      <c r="CEZ37" s="440"/>
      <c r="CFA37" s="441"/>
      <c r="CFD37" s="433"/>
      <c r="CFE37" s="440"/>
      <c r="CFF37" s="441"/>
      <c r="CFI37" s="433"/>
      <c r="CFJ37" s="440"/>
      <c r="CFK37" s="441"/>
      <c r="CFN37" s="433"/>
      <c r="CFO37" s="440"/>
      <c r="CFP37" s="441"/>
      <c r="CFS37" s="433"/>
      <c r="CFT37" s="440"/>
      <c r="CFU37" s="441"/>
      <c r="CFX37" s="433"/>
      <c r="CFY37" s="440"/>
      <c r="CFZ37" s="441"/>
      <c r="CGC37" s="433"/>
      <c r="CGD37" s="440"/>
      <c r="CGE37" s="441"/>
      <c r="CGH37" s="433"/>
      <c r="CGI37" s="440"/>
      <c r="CGJ37" s="441"/>
      <c r="CGM37" s="433"/>
      <c r="CGN37" s="440"/>
      <c r="CGO37" s="441"/>
      <c r="CGR37" s="433"/>
      <c r="CGS37" s="440"/>
      <c r="CGT37" s="441"/>
      <c r="CGW37" s="433"/>
      <c r="CGX37" s="440"/>
      <c r="CGY37" s="441"/>
      <c r="CHB37" s="433"/>
      <c r="CHC37" s="440"/>
      <c r="CHD37" s="441"/>
      <c r="CHG37" s="433"/>
      <c r="CHH37" s="440"/>
      <c r="CHI37" s="441"/>
      <c r="CHL37" s="433"/>
      <c r="CHM37" s="440"/>
      <c r="CHN37" s="441"/>
      <c r="CHQ37" s="433"/>
      <c r="CHR37" s="440"/>
      <c r="CHS37" s="441"/>
      <c r="CHV37" s="433"/>
      <c r="CHW37" s="440"/>
      <c r="CHX37" s="441"/>
      <c r="CIA37" s="433"/>
      <c r="CIB37" s="440"/>
      <c r="CIC37" s="441"/>
      <c r="CIF37" s="433"/>
      <c r="CIG37" s="440"/>
      <c r="CIH37" s="441"/>
      <c r="CIK37" s="433"/>
      <c r="CIL37" s="440"/>
      <c r="CIM37" s="441"/>
      <c r="CIP37" s="433"/>
      <c r="CIQ37" s="440"/>
      <c r="CIR37" s="441"/>
      <c r="CIU37" s="433"/>
      <c r="CIV37" s="440"/>
      <c r="CIW37" s="441"/>
      <c r="CIZ37" s="433"/>
      <c r="CJA37" s="440"/>
      <c r="CJB37" s="441"/>
      <c r="CJE37" s="433"/>
      <c r="CJF37" s="440"/>
      <c r="CJG37" s="441"/>
      <c r="CJJ37" s="433"/>
      <c r="CJK37" s="440"/>
      <c r="CJL37" s="441"/>
      <c r="CJO37" s="433"/>
      <c r="CJP37" s="440"/>
      <c r="CJQ37" s="441"/>
      <c r="CJT37" s="433"/>
      <c r="CJU37" s="440"/>
      <c r="CJV37" s="441"/>
      <c r="CJY37" s="433"/>
      <c r="CJZ37" s="440"/>
      <c r="CKA37" s="441"/>
      <c r="CKD37" s="433"/>
      <c r="CKE37" s="440"/>
      <c r="CKF37" s="441"/>
      <c r="CKI37" s="433"/>
      <c r="CKJ37" s="440"/>
      <c r="CKK37" s="441"/>
      <c r="CKN37" s="433"/>
      <c r="CKO37" s="440"/>
      <c r="CKP37" s="441"/>
      <c r="CKS37" s="433"/>
      <c r="CKT37" s="440"/>
      <c r="CKU37" s="441"/>
      <c r="CKX37" s="433"/>
      <c r="CKY37" s="440"/>
      <c r="CKZ37" s="441"/>
      <c r="CLC37" s="433"/>
      <c r="CLD37" s="440"/>
      <c r="CLE37" s="441"/>
      <c r="CLH37" s="433"/>
      <c r="CLI37" s="440"/>
      <c r="CLJ37" s="441"/>
      <c r="CLM37" s="433"/>
      <c r="CLN37" s="440"/>
      <c r="CLO37" s="441"/>
      <c r="CLR37" s="433"/>
      <c r="CLS37" s="440"/>
      <c r="CLT37" s="441"/>
      <c r="CLW37" s="433"/>
      <c r="CLX37" s="440"/>
      <c r="CLY37" s="441"/>
      <c r="CMB37" s="433"/>
      <c r="CMC37" s="440"/>
      <c r="CMD37" s="441"/>
      <c r="CMG37" s="433"/>
      <c r="CMH37" s="440"/>
      <c r="CMI37" s="441"/>
      <c r="CML37" s="433"/>
      <c r="CMM37" s="440"/>
      <c r="CMN37" s="441"/>
      <c r="CMQ37" s="433"/>
      <c r="CMR37" s="440"/>
      <c r="CMS37" s="441"/>
      <c r="CMV37" s="433"/>
      <c r="CMW37" s="440"/>
      <c r="CMX37" s="441"/>
      <c r="CNA37" s="433"/>
      <c r="CNB37" s="440"/>
      <c r="CNC37" s="441"/>
      <c r="CNF37" s="433"/>
      <c r="CNG37" s="440"/>
      <c r="CNH37" s="441"/>
      <c r="CNK37" s="433"/>
      <c r="CNL37" s="440"/>
      <c r="CNM37" s="441"/>
      <c r="CNP37" s="433"/>
      <c r="CNQ37" s="440"/>
      <c r="CNR37" s="441"/>
      <c r="CNU37" s="433"/>
      <c r="CNV37" s="440"/>
      <c r="CNW37" s="441"/>
      <c r="CNZ37" s="433"/>
      <c r="COA37" s="440"/>
      <c r="COB37" s="441"/>
      <c r="COE37" s="433"/>
      <c r="COF37" s="440"/>
      <c r="COG37" s="441"/>
      <c r="COJ37" s="433"/>
      <c r="COK37" s="440"/>
      <c r="COL37" s="441"/>
      <c r="COO37" s="433"/>
      <c r="COP37" s="440"/>
      <c r="COQ37" s="441"/>
      <c r="COT37" s="433"/>
      <c r="COU37" s="440"/>
      <c r="COV37" s="441"/>
      <c r="COY37" s="433"/>
      <c r="COZ37" s="440"/>
      <c r="CPA37" s="441"/>
      <c r="CPD37" s="433"/>
      <c r="CPE37" s="440"/>
      <c r="CPF37" s="441"/>
      <c r="CPI37" s="433"/>
      <c r="CPJ37" s="440"/>
      <c r="CPK37" s="441"/>
      <c r="CPN37" s="433"/>
      <c r="CPO37" s="440"/>
      <c r="CPP37" s="441"/>
      <c r="CPS37" s="433"/>
      <c r="CPT37" s="440"/>
      <c r="CPU37" s="441"/>
      <c r="CPX37" s="433"/>
      <c r="CPY37" s="440"/>
      <c r="CPZ37" s="441"/>
      <c r="CQC37" s="433"/>
      <c r="CQD37" s="440"/>
      <c r="CQE37" s="441"/>
      <c r="CQH37" s="433"/>
      <c r="CQI37" s="440"/>
      <c r="CQJ37" s="441"/>
      <c r="CQM37" s="433"/>
      <c r="CQN37" s="440"/>
      <c r="CQO37" s="441"/>
      <c r="CQR37" s="433"/>
      <c r="CQS37" s="440"/>
      <c r="CQT37" s="441"/>
      <c r="CQW37" s="433"/>
      <c r="CQX37" s="440"/>
      <c r="CQY37" s="441"/>
      <c r="CRB37" s="433"/>
      <c r="CRC37" s="440"/>
      <c r="CRD37" s="441"/>
      <c r="CRG37" s="433"/>
      <c r="CRH37" s="440"/>
      <c r="CRI37" s="441"/>
      <c r="CRL37" s="433"/>
      <c r="CRM37" s="440"/>
      <c r="CRN37" s="441"/>
      <c r="CRQ37" s="433"/>
      <c r="CRR37" s="440"/>
      <c r="CRS37" s="441"/>
      <c r="CRV37" s="433"/>
      <c r="CRW37" s="440"/>
      <c r="CRX37" s="441"/>
      <c r="CSA37" s="433"/>
      <c r="CSB37" s="440"/>
      <c r="CSC37" s="441"/>
      <c r="CSF37" s="433"/>
      <c r="CSG37" s="440"/>
      <c r="CSH37" s="441"/>
      <c r="CSK37" s="433"/>
      <c r="CSL37" s="440"/>
      <c r="CSM37" s="441"/>
      <c r="CSP37" s="433"/>
      <c r="CSQ37" s="440"/>
      <c r="CSR37" s="441"/>
      <c r="CSU37" s="433"/>
      <c r="CSV37" s="440"/>
      <c r="CSW37" s="441"/>
      <c r="CSZ37" s="433"/>
      <c r="CTA37" s="440"/>
      <c r="CTB37" s="441"/>
      <c r="CTE37" s="433"/>
      <c r="CTF37" s="440"/>
      <c r="CTG37" s="441"/>
      <c r="CTJ37" s="433"/>
      <c r="CTK37" s="440"/>
      <c r="CTL37" s="441"/>
      <c r="CTO37" s="433"/>
      <c r="CTP37" s="440"/>
      <c r="CTQ37" s="441"/>
      <c r="CTT37" s="433"/>
      <c r="CTU37" s="440"/>
      <c r="CTV37" s="441"/>
      <c r="CTY37" s="433"/>
      <c r="CTZ37" s="440"/>
      <c r="CUA37" s="441"/>
      <c r="CUD37" s="433"/>
      <c r="CUE37" s="440"/>
      <c r="CUF37" s="441"/>
      <c r="CUI37" s="433"/>
      <c r="CUJ37" s="440"/>
      <c r="CUK37" s="441"/>
      <c r="CUN37" s="433"/>
      <c r="CUO37" s="440"/>
      <c r="CUP37" s="441"/>
      <c r="CUS37" s="433"/>
      <c r="CUT37" s="440"/>
      <c r="CUU37" s="441"/>
      <c r="CUX37" s="433"/>
      <c r="CUY37" s="440"/>
      <c r="CUZ37" s="441"/>
      <c r="CVC37" s="433"/>
      <c r="CVD37" s="440"/>
      <c r="CVE37" s="441"/>
      <c r="CVH37" s="433"/>
      <c r="CVI37" s="440"/>
      <c r="CVJ37" s="441"/>
      <c r="CVM37" s="433"/>
      <c r="CVN37" s="440"/>
      <c r="CVO37" s="441"/>
      <c r="CVR37" s="433"/>
      <c r="CVS37" s="440"/>
      <c r="CVT37" s="441"/>
      <c r="CVW37" s="433"/>
      <c r="CVX37" s="440"/>
      <c r="CVY37" s="441"/>
      <c r="CWB37" s="433"/>
      <c r="CWC37" s="440"/>
      <c r="CWD37" s="441"/>
      <c r="CWG37" s="433"/>
      <c r="CWH37" s="440"/>
      <c r="CWI37" s="441"/>
      <c r="CWL37" s="433"/>
      <c r="CWM37" s="440"/>
      <c r="CWN37" s="441"/>
      <c r="CWQ37" s="433"/>
      <c r="CWR37" s="440"/>
      <c r="CWS37" s="441"/>
      <c r="CWV37" s="433"/>
      <c r="CWW37" s="440"/>
      <c r="CWX37" s="441"/>
      <c r="CXA37" s="433"/>
      <c r="CXB37" s="440"/>
      <c r="CXC37" s="441"/>
      <c r="CXF37" s="433"/>
      <c r="CXG37" s="440"/>
      <c r="CXH37" s="441"/>
      <c r="CXK37" s="433"/>
      <c r="CXL37" s="440"/>
      <c r="CXM37" s="441"/>
      <c r="CXP37" s="433"/>
      <c r="CXQ37" s="440"/>
      <c r="CXR37" s="441"/>
      <c r="CXU37" s="433"/>
      <c r="CXV37" s="440"/>
      <c r="CXW37" s="441"/>
      <c r="CXZ37" s="433"/>
      <c r="CYA37" s="440"/>
      <c r="CYB37" s="441"/>
      <c r="CYE37" s="433"/>
      <c r="CYF37" s="440"/>
      <c r="CYG37" s="441"/>
      <c r="CYJ37" s="433"/>
      <c r="CYK37" s="440"/>
      <c r="CYL37" s="441"/>
      <c r="CYO37" s="433"/>
      <c r="CYP37" s="440"/>
      <c r="CYQ37" s="441"/>
      <c r="CYT37" s="433"/>
      <c r="CYU37" s="440"/>
      <c r="CYV37" s="441"/>
      <c r="CYY37" s="433"/>
      <c r="CYZ37" s="440"/>
      <c r="CZA37" s="441"/>
      <c r="CZD37" s="433"/>
      <c r="CZE37" s="440"/>
      <c r="CZF37" s="441"/>
      <c r="CZI37" s="433"/>
      <c r="CZJ37" s="440"/>
      <c r="CZK37" s="441"/>
      <c r="CZN37" s="433"/>
      <c r="CZO37" s="440"/>
      <c r="CZP37" s="441"/>
      <c r="CZS37" s="433"/>
      <c r="CZT37" s="440"/>
      <c r="CZU37" s="441"/>
      <c r="CZX37" s="433"/>
      <c r="CZY37" s="440"/>
      <c r="CZZ37" s="441"/>
      <c r="DAC37" s="433"/>
      <c r="DAD37" s="440"/>
      <c r="DAE37" s="441"/>
      <c r="DAH37" s="433"/>
      <c r="DAI37" s="440"/>
      <c r="DAJ37" s="441"/>
      <c r="DAM37" s="433"/>
      <c r="DAN37" s="440"/>
      <c r="DAO37" s="441"/>
      <c r="DAR37" s="433"/>
      <c r="DAS37" s="440"/>
      <c r="DAT37" s="441"/>
      <c r="DAW37" s="433"/>
      <c r="DAX37" s="440"/>
      <c r="DAY37" s="441"/>
      <c r="DBB37" s="433"/>
      <c r="DBC37" s="440"/>
      <c r="DBD37" s="441"/>
      <c r="DBG37" s="433"/>
      <c r="DBH37" s="440"/>
      <c r="DBI37" s="441"/>
      <c r="DBL37" s="433"/>
      <c r="DBM37" s="440"/>
      <c r="DBN37" s="441"/>
      <c r="DBQ37" s="433"/>
      <c r="DBR37" s="440"/>
      <c r="DBS37" s="441"/>
      <c r="DBV37" s="433"/>
      <c r="DBW37" s="440"/>
      <c r="DBX37" s="441"/>
      <c r="DCA37" s="433"/>
      <c r="DCB37" s="440"/>
      <c r="DCC37" s="441"/>
      <c r="DCF37" s="433"/>
      <c r="DCG37" s="440"/>
      <c r="DCH37" s="441"/>
      <c r="DCK37" s="433"/>
      <c r="DCL37" s="440"/>
      <c r="DCM37" s="441"/>
      <c r="DCP37" s="433"/>
      <c r="DCQ37" s="440"/>
      <c r="DCR37" s="441"/>
      <c r="DCU37" s="433"/>
      <c r="DCV37" s="440"/>
      <c r="DCW37" s="441"/>
      <c r="DCZ37" s="433"/>
      <c r="DDA37" s="440"/>
      <c r="DDB37" s="441"/>
      <c r="DDE37" s="433"/>
      <c r="DDF37" s="440"/>
      <c r="DDG37" s="441"/>
      <c r="DDJ37" s="433"/>
      <c r="DDK37" s="440"/>
      <c r="DDL37" s="441"/>
      <c r="DDO37" s="433"/>
      <c r="DDP37" s="440"/>
      <c r="DDQ37" s="441"/>
      <c r="DDT37" s="433"/>
      <c r="DDU37" s="440"/>
      <c r="DDV37" s="441"/>
      <c r="DDY37" s="433"/>
      <c r="DDZ37" s="440"/>
      <c r="DEA37" s="441"/>
      <c r="DED37" s="433"/>
      <c r="DEE37" s="440"/>
      <c r="DEF37" s="441"/>
      <c r="DEI37" s="433"/>
      <c r="DEJ37" s="440"/>
      <c r="DEK37" s="441"/>
      <c r="DEN37" s="433"/>
      <c r="DEO37" s="440"/>
      <c r="DEP37" s="441"/>
      <c r="DES37" s="433"/>
      <c r="DET37" s="440"/>
      <c r="DEU37" s="441"/>
      <c r="DEX37" s="433"/>
      <c r="DEY37" s="440"/>
      <c r="DEZ37" s="441"/>
      <c r="DFC37" s="433"/>
      <c r="DFD37" s="440"/>
      <c r="DFE37" s="441"/>
      <c r="DFH37" s="433"/>
      <c r="DFI37" s="440"/>
      <c r="DFJ37" s="441"/>
      <c r="DFM37" s="433"/>
      <c r="DFN37" s="440"/>
      <c r="DFO37" s="441"/>
      <c r="DFR37" s="433"/>
      <c r="DFS37" s="440"/>
      <c r="DFT37" s="441"/>
      <c r="DFW37" s="433"/>
      <c r="DFX37" s="440"/>
      <c r="DFY37" s="441"/>
      <c r="DGB37" s="433"/>
      <c r="DGC37" s="440"/>
      <c r="DGD37" s="441"/>
      <c r="DGG37" s="433"/>
      <c r="DGH37" s="440"/>
      <c r="DGI37" s="441"/>
      <c r="DGL37" s="433"/>
      <c r="DGM37" s="440"/>
      <c r="DGN37" s="441"/>
      <c r="DGQ37" s="433"/>
      <c r="DGR37" s="440"/>
      <c r="DGS37" s="441"/>
      <c r="DGV37" s="433"/>
      <c r="DGW37" s="440"/>
      <c r="DGX37" s="441"/>
      <c r="DHA37" s="433"/>
      <c r="DHB37" s="440"/>
      <c r="DHC37" s="441"/>
      <c r="DHF37" s="433"/>
      <c r="DHG37" s="440"/>
      <c r="DHH37" s="441"/>
      <c r="DHK37" s="433"/>
      <c r="DHL37" s="440"/>
      <c r="DHM37" s="441"/>
      <c r="DHP37" s="433"/>
      <c r="DHQ37" s="440"/>
      <c r="DHR37" s="441"/>
      <c r="DHU37" s="433"/>
      <c r="DHV37" s="440"/>
      <c r="DHW37" s="441"/>
      <c r="DHZ37" s="433"/>
      <c r="DIA37" s="440"/>
      <c r="DIB37" s="441"/>
      <c r="DIE37" s="433"/>
      <c r="DIF37" s="440"/>
      <c r="DIG37" s="441"/>
      <c r="DIJ37" s="433"/>
      <c r="DIK37" s="440"/>
      <c r="DIL37" s="441"/>
      <c r="DIO37" s="433"/>
      <c r="DIP37" s="440"/>
      <c r="DIQ37" s="441"/>
      <c r="DIT37" s="433"/>
      <c r="DIU37" s="440"/>
      <c r="DIV37" s="441"/>
      <c r="DIY37" s="433"/>
      <c r="DIZ37" s="440"/>
      <c r="DJA37" s="441"/>
      <c r="DJD37" s="433"/>
      <c r="DJE37" s="440"/>
      <c r="DJF37" s="441"/>
      <c r="DJI37" s="433"/>
      <c r="DJJ37" s="440"/>
      <c r="DJK37" s="441"/>
      <c r="DJN37" s="433"/>
      <c r="DJO37" s="440"/>
      <c r="DJP37" s="441"/>
      <c r="DJS37" s="433"/>
      <c r="DJT37" s="440"/>
      <c r="DJU37" s="441"/>
      <c r="DJX37" s="433"/>
      <c r="DJY37" s="440"/>
      <c r="DJZ37" s="441"/>
      <c r="DKC37" s="433"/>
      <c r="DKD37" s="440"/>
      <c r="DKE37" s="441"/>
      <c r="DKH37" s="433"/>
      <c r="DKI37" s="440"/>
      <c r="DKJ37" s="441"/>
      <c r="DKM37" s="433"/>
      <c r="DKN37" s="440"/>
      <c r="DKO37" s="441"/>
      <c r="DKR37" s="433"/>
      <c r="DKS37" s="440"/>
      <c r="DKT37" s="441"/>
      <c r="DKW37" s="433"/>
      <c r="DKX37" s="440"/>
      <c r="DKY37" s="441"/>
      <c r="DLB37" s="433"/>
      <c r="DLC37" s="440"/>
      <c r="DLD37" s="441"/>
      <c r="DLG37" s="433"/>
      <c r="DLH37" s="440"/>
      <c r="DLI37" s="441"/>
      <c r="DLL37" s="433"/>
      <c r="DLM37" s="440"/>
      <c r="DLN37" s="441"/>
      <c r="DLQ37" s="433"/>
      <c r="DLR37" s="440"/>
      <c r="DLS37" s="441"/>
      <c r="DLV37" s="433"/>
      <c r="DLW37" s="440"/>
      <c r="DLX37" s="441"/>
      <c r="DMA37" s="433"/>
      <c r="DMB37" s="440"/>
      <c r="DMC37" s="441"/>
      <c r="DMF37" s="433"/>
      <c r="DMG37" s="440"/>
      <c r="DMH37" s="441"/>
      <c r="DMK37" s="433"/>
      <c r="DML37" s="440"/>
      <c r="DMM37" s="441"/>
      <c r="DMP37" s="433"/>
      <c r="DMQ37" s="440"/>
      <c r="DMR37" s="441"/>
      <c r="DMU37" s="433"/>
      <c r="DMV37" s="440"/>
      <c r="DMW37" s="441"/>
      <c r="DMZ37" s="433"/>
      <c r="DNA37" s="440"/>
      <c r="DNB37" s="441"/>
      <c r="DNE37" s="433"/>
      <c r="DNF37" s="440"/>
      <c r="DNG37" s="441"/>
      <c r="DNJ37" s="433"/>
      <c r="DNK37" s="440"/>
      <c r="DNL37" s="441"/>
      <c r="DNO37" s="433"/>
      <c r="DNP37" s="440"/>
      <c r="DNQ37" s="441"/>
      <c r="DNT37" s="433"/>
      <c r="DNU37" s="440"/>
      <c r="DNV37" s="441"/>
      <c r="DNY37" s="433"/>
      <c r="DNZ37" s="440"/>
      <c r="DOA37" s="441"/>
      <c r="DOD37" s="433"/>
      <c r="DOE37" s="440"/>
      <c r="DOF37" s="441"/>
      <c r="DOI37" s="433"/>
      <c r="DOJ37" s="440"/>
      <c r="DOK37" s="441"/>
      <c r="DON37" s="433"/>
      <c r="DOO37" s="440"/>
      <c r="DOP37" s="441"/>
      <c r="DOS37" s="433"/>
      <c r="DOT37" s="440"/>
      <c r="DOU37" s="441"/>
      <c r="DOX37" s="433"/>
      <c r="DOY37" s="440"/>
      <c r="DOZ37" s="441"/>
      <c r="DPC37" s="433"/>
      <c r="DPD37" s="440"/>
      <c r="DPE37" s="441"/>
      <c r="DPH37" s="433"/>
      <c r="DPI37" s="440"/>
      <c r="DPJ37" s="441"/>
      <c r="DPM37" s="433"/>
      <c r="DPN37" s="440"/>
      <c r="DPO37" s="441"/>
      <c r="DPR37" s="433"/>
      <c r="DPS37" s="440"/>
      <c r="DPT37" s="441"/>
      <c r="DPW37" s="433"/>
      <c r="DPX37" s="440"/>
      <c r="DPY37" s="441"/>
      <c r="DQB37" s="433"/>
      <c r="DQC37" s="440"/>
      <c r="DQD37" s="441"/>
      <c r="DQG37" s="433"/>
      <c r="DQH37" s="440"/>
      <c r="DQI37" s="441"/>
      <c r="DQL37" s="433"/>
      <c r="DQM37" s="440"/>
      <c r="DQN37" s="441"/>
      <c r="DQQ37" s="433"/>
      <c r="DQR37" s="440"/>
      <c r="DQS37" s="441"/>
      <c r="DQV37" s="433"/>
      <c r="DQW37" s="440"/>
      <c r="DQX37" s="441"/>
      <c r="DRA37" s="433"/>
      <c r="DRB37" s="440"/>
      <c r="DRC37" s="441"/>
      <c r="DRF37" s="433"/>
      <c r="DRG37" s="440"/>
      <c r="DRH37" s="441"/>
      <c r="DRK37" s="433"/>
      <c r="DRL37" s="440"/>
      <c r="DRM37" s="441"/>
      <c r="DRP37" s="433"/>
      <c r="DRQ37" s="440"/>
      <c r="DRR37" s="441"/>
      <c r="DRU37" s="433"/>
      <c r="DRV37" s="440"/>
      <c r="DRW37" s="441"/>
      <c r="DRZ37" s="433"/>
      <c r="DSA37" s="440"/>
      <c r="DSB37" s="441"/>
      <c r="DSE37" s="433"/>
      <c r="DSF37" s="440"/>
      <c r="DSG37" s="441"/>
      <c r="DSJ37" s="433"/>
      <c r="DSK37" s="440"/>
      <c r="DSL37" s="441"/>
      <c r="DSO37" s="433"/>
      <c r="DSP37" s="440"/>
      <c r="DSQ37" s="441"/>
      <c r="DST37" s="433"/>
      <c r="DSU37" s="440"/>
      <c r="DSV37" s="441"/>
      <c r="DSY37" s="433"/>
      <c r="DSZ37" s="440"/>
      <c r="DTA37" s="441"/>
      <c r="DTD37" s="433"/>
      <c r="DTE37" s="440"/>
      <c r="DTF37" s="441"/>
      <c r="DTI37" s="433"/>
      <c r="DTJ37" s="440"/>
      <c r="DTK37" s="441"/>
      <c r="DTN37" s="433"/>
      <c r="DTO37" s="440"/>
      <c r="DTP37" s="441"/>
      <c r="DTS37" s="433"/>
      <c r="DTT37" s="440"/>
      <c r="DTU37" s="441"/>
      <c r="DTX37" s="433"/>
      <c r="DTY37" s="440"/>
      <c r="DTZ37" s="441"/>
      <c r="DUC37" s="433"/>
      <c r="DUD37" s="440"/>
      <c r="DUE37" s="441"/>
      <c r="DUH37" s="433"/>
      <c r="DUI37" s="440"/>
      <c r="DUJ37" s="441"/>
      <c r="DUM37" s="433"/>
      <c r="DUN37" s="440"/>
      <c r="DUO37" s="441"/>
      <c r="DUR37" s="433"/>
      <c r="DUS37" s="440"/>
      <c r="DUT37" s="441"/>
      <c r="DUW37" s="433"/>
      <c r="DUX37" s="440"/>
      <c r="DUY37" s="441"/>
      <c r="DVB37" s="433"/>
      <c r="DVC37" s="440"/>
      <c r="DVD37" s="441"/>
      <c r="DVG37" s="433"/>
      <c r="DVH37" s="440"/>
      <c r="DVI37" s="441"/>
      <c r="DVL37" s="433"/>
      <c r="DVM37" s="440"/>
      <c r="DVN37" s="441"/>
      <c r="DVQ37" s="433"/>
      <c r="DVR37" s="440"/>
      <c r="DVS37" s="441"/>
      <c r="DVV37" s="433"/>
      <c r="DVW37" s="440"/>
      <c r="DVX37" s="441"/>
      <c r="DWA37" s="433"/>
      <c r="DWB37" s="440"/>
      <c r="DWC37" s="441"/>
      <c r="DWF37" s="433"/>
      <c r="DWG37" s="440"/>
      <c r="DWH37" s="441"/>
      <c r="DWK37" s="433"/>
      <c r="DWL37" s="440"/>
      <c r="DWM37" s="441"/>
      <c r="DWP37" s="433"/>
      <c r="DWQ37" s="440"/>
      <c r="DWR37" s="441"/>
      <c r="DWU37" s="433"/>
      <c r="DWV37" s="440"/>
      <c r="DWW37" s="441"/>
      <c r="DWZ37" s="433"/>
      <c r="DXA37" s="440"/>
      <c r="DXB37" s="441"/>
      <c r="DXE37" s="433"/>
      <c r="DXF37" s="440"/>
      <c r="DXG37" s="441"/>
      <c r="DXJ37" s="433"/>
      <c r="DXK37" s="440"/>
      <c r="DXL37" s="441"/>
      <c r="DXO37" s="433"/>
      <c r="DXP37" s="440"/>
      <c r="DXQ37" s="441"/>
      <c r="DXT37" s="433"/>
      <c r="DXU37" s="440"/>
      <c r="DXV37" s="441"/>
      <c r="DXY37" s="433"/>
      <c r="DXZ37" s="440"/>
      <c r="DYA37" s="441"/>
      <c r="DYD37" s="433"/>
      <c r="DYE37" s="440"/>
      <c r="DYF37" s="441"/>
      <c r="DYI37" s="433"/>
      <c r="DYJ37" s="440"/>
      <c r="DYK37" s="441"/>
      <c r="DYN37" s="433"/>
      <c r="DYO37" s="440"/>
      <c r="DYP37" s="441"/>
      <c r="DYS37" s="433"/>
      <c r="DYT37" s="440"/>
      <c r="DYU37" s="441"/>
      <c r="DYX37" s="433"/>
      <c r="DYY37" s="440"/>
      <c r="DYZ37" s="441"/>
      <c r="DZC37" s="433"/>
      <c r="DZD37" s="440"/>
      <c r="DZE37" s="441"/>
      <c r="DZH37" s="433"/>
      <c r="DZI37" s="440"/>
      <c r="DZJ37" s="441"/>
      <c r="DZM37" s="433"/>
      <c r="DZN37" s="440"/>
      <c r="DZO37" s="441"/>
      <c r="DZR37" s="433"/>
      <c r="DZS37" s="440"/>
      <c r="DZT37" s="441"/>
      <c r="DZW37" s="433"/>
      <c r="DZX37" s="440"/>
      <c r="DZY37" s="441"/>
      <c r="EAB37" s="433"/>
      <c r="EAC37" s="440"/>
      <c r="EAD37" s="441"/>
      <c r="EAG37" s="433"/>
      <c r="EAH37" s="440"/>
      <c r="EAI37" s="441"/>
      <c r="EAL37" s="433"/>
      <c r="EAM37" s="440"/>
      <c r="EAN37" s="441"/>
      <c r="EAQ37" s="433"/>
      <c r="EAR37" s="440"/>
      <c r="EAS37" s="441"/>
      <c r="EAV37" s="433"/>
      <c r="EAW37" s="440"/>
      <c r="EAX37" s="441"/>
      <c r="EBA37" s="433"/>
      <c r="EBB37" s="440"/>
      <c r="EBC37" s="441"/>
      <c r="EBF37" s="433"/>
      <c r="EBG37" s="440"/>
      <c r="EBH37" s="441"/>
      <c r="EBK37" s="433"/>
      <c r="EBL37" s="440"/>
      <c r="EBM37" s="441"/>
      <c r="EBP37" s="433"/>
      <c r="EBQ37" s="440"/>
      <c r="EBR37" s="441"/>
      <c r="EBU37" s="433"/>
      <c r="EBV37" s="440"/>
      <c r="EBW37" s="441"/>
      <c r="EBZ37" s="433"/>
      <c r="ECA37" s="440"/>
      <c r="ECB37" s="441"/>
      <c r="ECE37" s="433"/>
      <c r="ECF37" s="440"/>
      <c r="ECG37" s="441"/>
      <c r="ECJ37" s="433"/>
      <c r="ECK37" s="440"/>
      <c r="ECL37" s="441"/>
      <c r="ECO37" s="433"/>
      <c r="ECP37" s="440"/>
      <c r="ECQ37" s="441"/>
      <c r="ECT37" s="433"/>
      <c r="ECU37" s="440"/>
      <c r="ECV37" s="441"/>
      <c r="ECY37" s="433"/>
      <c r="ECZ37" s="440"/>
      <c r="EDA37" s="441"/>
      <c r="EDD37" s="433"/>
      <c r="EDE37" s="440"/>
      <c r="EDF37" s="441"/>
      <c r="EDI37" s="433"/>
      <c r="EDJ37" s="440"/>
      <c r="EDK37" s="441"/>
      <c r="EDN37" s="433"/>
      <c r="EDO37" s="440"/>
      <c r="EDP37" s="441"/>
      <c r="EDS37" s="433"/>
      <c r="EDT37" s="440"/>
      <c r="EDU37" s="441"/>
      <c r="EDX37" s="433"/>
      <c r="EDY37" s="440"/>
      <c r="EDZ37" s="441"/>
      <c r="EEC37" s="433"/>
      <c r="EED37" s="440"/>
      <c r="EEE37" s="441"/>
      <c r="EEH37" s="433"/>
      <c r="EEI37" s="440"/>
      <c r="EEJ37" s="441"/>
      <c r="EEM37" s="433"/>
      <c r="EEN37" s="440"/>
      <c r="EEO37" s="441"/>
      <c r="EER37" s="433"/>
      <c r="EES37" s="440"/>
      <c r="EET37" s="441"/>
      <c r="EEW37" s="433"/>
      <c r="EEX37" s="440"/>
      <c r="EEY37" s="441"/>
      <c r="EFB37" s="433"/>
      <c r="EFC37" s="440"/>
      <c r="EFD37" s="441"/>
      <c r="EFG37" s="433"/>
      <c r="EFH37" s="440"/>
      <c r="EFI37" s="441"/>
      <c r="EFL37" s="433"/>
      <c r="EFM37" s="440"/>
      <c r="EFN37" s="441"/>
      <c r="EFQ37" s="433"/>
      <c r="EFR37" s="440"/>
      <c r="EFS37" s="441"/>
      <c r="EFV37" s="433"/>
      <c r="EFW37" s="440"/>
      <c r="EFX37" s="441"/>
      <c r="EGA37" s="433"/>
      <c r="EGB37" s="440"/>
      <c r="EGC37" s="441"/>
      <c r="EGF37" s="433"/>
      <c r="EGG37" s="440"/>
      <c r="EGH37" s="441"/>
      <c r="EGK37" s="433"/>
      <c r="EGL37" s="440"/>
      <c r="EGM37" s="441"/>
      <c r="EGP37" s="433"/>
      <c r="EGQ37" s="440"/>
      <c r="EGR37" s="441"/>
      <c r="EGU37" s="433"/>
      <c r="EGV37" s="440"/>
      <c r="EGW37" s="441"/>
      <c r="EGZ37" s="433"/>
      <c r="EHA37" s="440"/>
      <c r="EHB37" s="441"/>
      <c r="EHE37" s="433"/>
      <c r="EHF37" s="440"/>
      <c r="EHG37" s="441"/>
      <c r="EHJ37" s="433"/>
      <c r="EHK37" s="440"/>
      <c r="EHL37" s="441"/>
      <c r="EHO37" s="433"/>
      <c r="EHP37" s="440"/>
      <c r="EHQ37" s="441"/>
      <c r="EHT37" s="433"/>
      <c r="EHU37" s="440"/>
      <c r="EHV37" s="441"/>
      <c r="EHY37" s="433"/>
      <c r="EHZ37" s="440"/>
      <c r="EIA37" s="441"/>
      <c r="EID37" s="433"/>
      <c r="EIE37" s="440"/>
      <c r="EIF37" s="441"/>
      <c r="EII37" s="433"/>
      <c r="EIJ37" s="440"/>
      <c r="EIK37" s="441"/>
      <c r="EIN37" s="433"/>
      <c r="EIO37" s="440"/>
      <c r="EIP37" s="441"/>
      <c r="EIS37" s="433"/>
      <c r="EIT37" s="440"/>
      <c r="EIU37" s="441"/>
      <c r="EIX37" s="433"/>
      <c r="EIY37" s="440"/>
      <c r="EIZ37" s="441"/>
      <c r="EJC37" s="433"/>
      <c r="EJD37" s="440"/>
      <c r="EJE37" s="441"/>
      <c r="EJH37" s="433"/>
      <c r="EJI37" s="440"/>
      <c r="EJJ37" s="441"/>
      <c r="EJM37" s="433"/>
      <c r="EJN37" s="440"/>
      <c r="EJO37" s="441"/>
      <c r="EJR37" s="433"/>
      <c r="EJS37" s="440"/>
      <c r="EJT37" s="441"/>
      <c r="EJW37" s="433"/>
      <c r="EJX37" s="440"/>
      <c r="EJY37" s="441"/>
      <c r="EKB37" s="433"/>
      <c r="EKC37" s="440"/>
      <c r="EKD37" s="441"/>
      <c r="EKG37" s="433"/>
      <c r="EKH37" s="440"/>
      <c r="EKI37" s="441"/>
      <c r="EKL37" s="433"/>
      <c r="EKM37" s="440"/>
      <c r="EKN37" s="441"/>
      <c r="EKQ37" s="433"/>
      <c r="EKR37" s="440"/>
      <c r="EKS37" s="441"/>
      <c r="EKV37" s="433"/>
      <c r="EKW37" s="440"/>
      <c r="EKX37" s="441"/>
      <c r="ELA37" s="433"/>
      <c r="ELB37" s="440"/>
      <c r="ELC37" s="441"/>
      <c r="ELF37" s="433"/>
      <c r="ELG37" s="440"/>
      <c r="ELH37" s="441"/>
      <c r="ELK37" s="433"/>
      <c r="ELL37" s="440"/>
      <c r="ELM37" s="441"/>
      <c r="ELP37" s="433"/>
      <c r="ELQ37" s="440"/>
      <c r="ELR37" s="441"/>
      <c r="ELU37" s="433"/>
      <c r="ELV37" s="440"/>
      <c r="ELW37" s="441"/>
      <c r="ELZ37" s="433"/>
      <c r="EMA37" s="440"/>
      <c r="EMB37" s="441"/>
      <c r="EME37" s="433"/>
      <c r="EMF37" s="440"/>
      <c r="EMG37" s="441"/>
      <c r="EMJ37" s="433"/>
      <c r="EMK37" s="440"/>
      <c r="EML37" s="441"/>
      <c r="EMO37" s="433"/>
      <c r="EMP37" s="440"/>
      <c r="EMQ37" s="441"/>
      <c r="EMT37" s="433"/>
      <c r="EMU37" s="440"/>
      <c r="EMV37" s="441"/>
      <c r="EMY37" s="433"/>
      <c r="EMZ37" s="440"/>
      <c r="ENA37" s="441"/>
      <c r="END37" s="433"/>
      <c r="ENE37" s="440"/>
      <c r="ENF37" s="441"/>
      <c r="ENI37" s="433"/>
      <c r="ENJ37" s="440"/>
      <c r="ENK37" s="441"/>
      <c r="ENN37" s="433"/>
      <c r="ENO37" s="440"/>
      <c r="ENP37" s="441"/>
      <c r="ENS37" s="433"/>
      <c r="ENT37" s="440"/>
      <c r="ENU37" s="441"/>
      <c r="ENX37" s="433"/>
      <c r="ENY37" s="440"/>
      <c r="ENZ37" s="441"/>
      <c r="EOC37" s="433"/>
      <c r="EOD37" s="440"/>
      <c r="EOE37" s="441"/>
      <c r="EOH37" s="433"/>
      <c r="EOI37" s="440"/>
      <c r="EOJ37" s="441"/>
      <c r="EOM37" s="433"/>
      <c r="EON37" s="440"/>
      <c r="EOO37" s="441"/>
      <c r="EOR37" s="433"/>
      <c r="EOS37" s="440"/>
      <c r="EOT37" s="441"/>
      <c r="EOW37" s="433"/>
      <c r="EOX37" s="440"/>
      <c r="EOY37" s="441"/>
      <c r="EPB37" s="433"/>
      <c r="EPC37" s="440"/>
      <c r="EPD37" s="441"/>
      <c r="EPG37" s="433"/>
      <c r="EPH37" s="440"/>
      <c r="EPI37" s="441"/>
      <c r="EPL37" s="433"/>
      <c r="EPM37" s="440"/>
      <c r="EPN37" s="441"/>
      <c r="EPQ37" s="433"/>
      <c r="EPR37" s="440"/>
      <c r="EPS37" s="441"/>
      <c r="EPV37" s="433"/>
      <c r="EPW37" s="440"/>
      <c r="EPX37" s="441"/>
      <c r="EQA37" s="433"/>
      <c r="EQB37" s="440"/>
      <c r="EQC37" s="441"/>
      <c r="EQF37" s="433"/>
      <c r="EQG37" s="440"/>
      <c r="EQH37" s="441"/>
      <c r="EQK37" s="433"/>
      <c r="EQL37" s="440"/>
      <c r="EQM37" s="441"/>
      <c r="EQP37" s="433"/>
      <c r="EQQ37" s="440"/>
      <c r="EQR37" s="441"/>
      <c r="EQU37" s="433"/>
      <c r="EQV37" s="440"/>
      <c r="EQW37" s="441"/>
      <c r="EQZ37" s="433"/>
      <c r="ERA37" s="440"/>
      <c r="ERB37" s="441"/>
      <c r="ERE37" s="433"/>
      <c r="ERF37" s="440"/>
      <c r="ERG37" s="441"/>
      <c r="ERJ37" s="433"/>
      <c r="ERK37" s="440"/>
      <c r="ERL37" s="441"/>
      <c r="ERO37" s="433"/>
      <c r="ERP37" s="440"/>
      <c r="ERQ37" s="441"/>
      <c r="ERT37" s="433"/>
      <c r="ERU37" s="440"/>
      <c r="ERV37" s="441"/>
      <c r="ERY37" s="433"/>
      <c r="ERZ37" s="440"/>
      <c r="ESA37" s="441"/>
      <c r="ESD37" s="433"/>
      <c r="ESE37" s="440"/>
      <c r="ESF37" s="441"/>
      <c r="ESI37" s="433"/>
      <c r="ESJ37" s="440"/>
      <c r="ESK37" s="441"/>
      <c r="ESN37" s="433"/>
      <c r="ESO37" s="440"/>
      <c r="ESP37" s="441"/>
      <c r="ESS37" s="433"/>
      <c r="EST37" s="440"/>
      <c r="ESU37" s="441"/>
      <c r="ESX37" s="433"/>
      <c r="ESY37" s="440"/>
      <c r="ESZ37" s="441"/>
      <c r="ETC37" s="433"/>
      <c r="ETD37" s="440"/>
      <c r="ETE37" s="441"/>
      <c r="ETH37" s="433"/>
      <c r="ETI37" s="440"/>
      <c r="ETJ37" s="441"/>
      <c r="ETM37" s="433"/>
      <c r="ETN37" s="440"/>
      <c r="ETO37" s="441"/>
      <c r="ETR37" s="433"/>
      <c r="ETS37" s="440"/>
      <c r="ETT37" s="441"/>
      <c r="ETW37" s="433"/>
      <c r="ETX37" s="440"/>
      <c r="ETY37" s="441"/>
      <c r="EUB37" s="433"/>
      <c r="EUC37" s="440"/>
      <c r="EUD37" s="441"/>
      <c r="EUG37" s="433"/>
      <c r="EUH37" s="440"/>
      <c r="EUI37" s="441"/>
      <c r="EUL37" s="433"/>
      <c r="EUM37" s="440"/>
      <c r="EUN37" s="441"/>
      <c r="EUQ37" s="433"/>
      <c r="EUR37" s="440"/>
      <c r="EUS37" s="441"/>
      <c r="EUV37" s="433"/>
      <c r="EUW37" s="440"/>
      <c r="EUX37" s="441"/>
      <c r="EVA37" s="433"/>
      <c r="EVB37" s="440"/>
      <c r="EVC37" s="441"/>
      <c r="EVF37" s="433"/>
      <c r="EVG37" s="440"/>
      <c r="EVH37" s="441"/>
      <c r="EVK37" s="433"/>
      <c r="EVL37" s="440"/>
      <c r="EVM37" s="441"/>
      <c r="EVP37" s="433"/>
      <c r="EVQ37" s="440"/>
      <c r="EVR37" s="441"/>
      <c r="EVU37" s="433"/>
      <c r="EVV37" s="440"/>
      <c r="EVW37" s="441"/>
      <c r="EVZ37" s="433"/>
      <c r="EWA37" s="440"/>
      <c r="EWB37" s="441"/>
      <c r="EWE37" s="433"/>
      <c r="EWF37" s="440"/>
      <c r="EWG37" s="441"/>
      <c r="EWJ37" s="433"/>
      <c r="EWK37" s="440"/>
      <c r="EWL37" s="441"/>
      <c r="EWO37" s="433"/>
      <c r="EWP37" s="440"/>
      <c r="EWQ37" s="441"/>
      <c r="EWT37" s="433"/>
      <c r="EWU37" s="440"/>
      <c r="EWV37" s="441"/>
      <c r="EWY37" s="433"/>
      <c r="EWZ37" s="440"/>
      <c r="EXA37" s="441"/>
      <c r="EXD37" s="433"/>
      <c r="EXE37" s="440"/>
      <c r="EXF37" s="441"/>
      <c r="EXI37" s="433"/>
      <c r="EXJ37" s="440"/>
      <c r="EXK37" s="441"/>
      <c r="EXN37" s="433"/>
      <c r="EXO37" s="440"/>
      <c r="EXP37" s="441"/>
      <c r="EXS37" s="433"/>
      <c r="EXT37" s="440"/>
      <c r="EXU37" s="441"/>
      <c r="EXX37" s="433"/>
      <c r="EXY37" s="440"/>
      <c r="EXZ37" s="441"/>
      <c r="EYC37" s="433"/>
      <c r="EYD37" s="440"/>
      <c r="EYE37" s="441"/>
      <c r="EYH37" s="433"/>
      <c r="EYI37" s="440"/>
      <c r="EYJ37" s="441"/>
      <c r="EYM37" s="433"/>
      <c r="EYN37" s="440"/>
      <c r="EYO37" s="441"/>
      <c r="EYR37" s="433"/>
      <c r="EYS37" s="440"/>
      <c r="EYT37" s="441"/>
      <c r="EYW37" s="433"/>
      <c r="EYX37" s="440"/>
      <c r="EYY37" s="441"/>
      <c r="EZB37" s="433"/>
      <c r="EZC37" s="440"/>
      <c r="EZD37" s="441"/>
      <c r="EZG37" s="433"/>
      <c r="EZH37" s="440"/>
      <c r="EZI37" s="441"/>
      <c r="EZL37" s="433"/>
      <c r="EZM37" s="440"/>
      <c r="EZN37" s="441"/>
      <c r="EZQ37" s="433"/>
      <c r="EZR37" s="440"/>
      <c r="EZS37" s="441"/>
      <c r="EZV37" s="433"/>
      <c r="EZW37" s="440"/>
      <c r="EZX37" s="441"/>
      <c r="FAA37" s="433"/>
      <c r="FAB37" s="440"/>
      <c r="FAC37" s="441"/>
      <c r="FAF37" s="433"/>
      <c r="FAG37" s="440"/>
      <c r="FAH37" s="441"/>
      <c r="FAK37" s="433"/>
      <c r="FAL37" s="440"/>
      <c r="FAM37" s="441"/>
      <c r="FAP37" s="433"/>
      <c r="FAQ37" s="440"/>
      <c r="FAR37" s="441"/>
      <c r="FAU37" s="433"/>
      <c r="FAV37" s="440"/>
      <c r="FAW37" s="441"/>
      <c r="FAZ37" s="433"/>
      <c r="FBA37" s="440"/>
      <c r="FBB37" s="441"/>
      <c r="FBE37" s="433"/>
      <c r="FBF37" s="440"/>
      <c r="FBG37" s="441"/>
      <c r="FBJ37" s="433"/>
      <c r="FBK37" s="440"/>
      <c r="FBL37" s="441"/>
      <c r="FBO37" s="433"/>
      <c r="FBP37" s="440"/>
      <c r="FBQ37" s="441"/>
      <c r="FBT37" s="433"/>
      <c r="FBU37" s="440"/>
      <c r="FBV37" s="441"/>
      <c r="FBY37" s="433"/>
      <c r="FBZ37" s="440"/>
      <c r="FCA37" s="441"/>
      <c r="FCD37" s="433"/>
      <c r="FCE37" s="440"/>
      <c r="FCF37" s="441"/>
      <c r="FCI37" s="433"/>
      <c r="FCJ37" s="440"/>
      <c r="FCK37" s="441"/>
      <c r="FCN37" s="433"/>
      <c r="FCO37" s="440"/>
      <c r="FCP37" s="441"/>
      <c r="FCS37" s="433"/>
      <c r="FCT37" s="440"/>
      <c r="FCU37" s="441"/>
      <c r="FCX37" s="433"/>
      <c r="FCY37" s="440"/>
      <c r="FCZ37" s="441"/>
      <c r="FDC37" s="433"/>
      <c r="FDD37" s="440"/>
      <c r="FDE37" s="441"/>
      <c r="FDH37" s="433"/>
      <c r="FDI37" s="440"/>
      <c r="FDJ37" s="441"/>
      <c r="FDM37" s="433"/>
      <c r="FDN37" s="440"/>
      <c r="FDO37" s="441"/>
      <c r="FDR37" s="433"/>
      <c r="FDS37" s="440"/>
      <c r="FDT37" s="441"/>
      <c r="FDW37" s="433"/>
      <c r="FDX37" s="440"/>
      <c r="FDY37" s="441"/>
      <c r="FEB37" s="433"/>
      <c r="FEC37" s="440"/>
      <c r="FED37" s="441"/>
      <c r="FEG37" s="433"/>
      <c r="FEH37" s="440"/>
      <c r="FEI37" s="441"/>
      <c r="FEL37" s="433"/>
      <c r="FEM37" s="440"/>
      <c r="FEN37" s="441"/>
      <c r="FEQ37" s="433"/>
      <c r="FER37" s="440"/>
      <c r="FES37" s="441"/>
      <c r="FEV37" s="433"/>
      <c r="FEW37" s="440"/>
      <c r="FEX37" s="441"/>
      <c r="FFA37" s="433"/>
      <c r="FFB37" s="440"/>
      <c r="FFC37" s="441"/>
      <c r="FFF37" s="433"/>
      <c r="FFG37" s="440"/>
      <c r="FFH37" s="441"/>
      <c r="FFK37" s="433"/>
      <c r="FFL37" s="440"/>
      <c r="FFM37" s="441"/>
      <c r="FFP37" s="433"/>
      <c r="FFQ37" s="440"/>
      <c r="FFR37" s="441"/>
      <c r="FFU37" s="433"/>
      <c r="FFV37" s="440"/>
      <c r="FFW37" s="441"/>
      <c r="FFZ37" s="433"/>
      <c r="FGA37" s="440"/>
      <c r="FGB37" s="441"/>
      <c r="FGE37" s="433"/>
      <c r="FGF37" s="440"/>
      <c r="FGG37" s="441"/>
      <c r="FGJ37" s="433"/>
      <c r="FGK37" s="440"/>
      <c r="FGL37" s="441"/>
      <c r="FGO37" s="433"/>
      <c r="FGP37" s="440"/>
      <c r="FGQ37" s="441"/>
      <c r="FGT37" s="433"/>
      <c r="FGU37" s="440"/>
      <c r="FGV37" s="441"/>
      <c r="FGY37" s="433"/>
      <c r="FGZ37" s="440"/>
      <c r="FHA37" s="441"/>
      <c r="FHD37" s="433"/>
      <c r="FHE37" s="440"/>
      <c r="FHF37" s="441"/>
      <c r="FHI37" s="433"/>
      <c r="FHJ37" s="440"/>
      <c r="FHK37" s="441"/>
      <c r="FHN37" s="433"/>
      <c r="FHO37" s="440"/>
      <c r="FHP37" s="441"/>
      <c r="FHS37" s="433"/>
      <c r="FHT37" s="440"/>
      <c r="FHU37" s="441"/>
      <c r="FHX37" s="433"/>
      <c r="FHY37" s="440"/>
      <c r="FHZ37" s="441"/>
      <c r="FIC37" s="433"/>
      <c r="FID37" s="440"/>
      <c r="FIE37" s="441"/>
      <c r="FIH37" s="433"/>
      <c r="FII37" s="440"/>
      <c r="FIJ37" s="441"/>
      <c r="FIM37" s="433"/>
      <c r="FIN37" s="440"/>
      <c r="FIO37" s="441"/>
      <c r="FIR37" s="433"/>
      <c r="FIS37" s="440"/>
      <c r="FIT37" s="441"/>
      <c r="FIW37" s="433"/>
      <c r="FIX37" s="440"/>
      <c r="FIY37" s="441"/>
      <c r="FJB37" s="433"/>
      <c r="FJC37" s="440"/>
      <c r="FJD37" s="441"/>
      <c r="FJG37" s="433"/>
      <c r="FJH37" s="440"/>
      <c r="FJI37" s="441"/>
      <c r="FJL37" s="433"/>
      <c r="FJM37" s="440"/>
      <c r="FJN37" s="441"/>
      <c r="FJQ37" s="433"/>
      <c r="FJR37" s="440"/>
      <c r="FJS37" s="441"/>
      <c r="FJV37" s="433"/>
      <c r="FJW37" s="440"/>
      <c r="FJX37" s="441"/>
      <c r="FKA37" s="433"/>
      <c r="FKB37" s="440"/>
      <c r="FKC37" s="441"/>
      <c r="FKF37" s="433"/>
      <c r="FKG37" s="440"/>
      <c r="FKH37" s="441"/>
      <c r="FKK37" s="433"/>
      <c r="FKL37" s="440"/>
      <c r="FKM37" s="441"/>
      <c r="FKP37" s="433"/>
      <c r="FKQ37" s="440"/>
      <c r="FKR37" s="441"/>
      <c r="FKU37" s="433"/>
      <c r="FKV37" s="440"/>
      <c r="FKW37" s="441"/>
      <c r="FKZ37" s="433"/>
      <c r="FLA37" s="440"/>
      <c r="FLB37" s="441"/>
      <c r="FLE37" s="433"/>
      <c r="FLF37" s="440"/>
      <c r="FLG37" s="441"/>
      <c r="FLJ37" s="433"/>
      <c r="FLK37" s="440"/>
      <c r="FLL37" s="441"/>
      <c r="FLO37" s="433"/>
      <c r="FLP37" s="440"/>
      <c r="FLQ37" s="441"/>
      <c r="FLT37" s="433"/>
      <c r="FLU37" s="440"/>
      <c r="FLV37" s="441"/>
      <c r="FLY37" s="433"/>
      <c r="FLZ37" s="440"/>
      <c r="FMA37" s="441"/>
      <c r="FMD37" s="433"/>
      <c r="FME37" s="440"/>
      <c r="FMF37" s="441"/>
      <c r="FMI37" s="433"/>
      <c r="FMJ37" s="440"/>
      <c r="FMK37" s="441"/>
      <c r="FMN37" s="433"/>
      <c r="FMO37" s="440"/>
      <c r="FMP37" s="441"/>
      <c r="FMS37" s="433"/>
      <c r="FMT37" s="440"/>
      <c r="FMU37" s="441"/>
      <c r="FMX37" s="433"/>
      <c r="FMY37" s="440"/>
      <c r="FMZ37" s="441"/>
      <c r="FNC37" s="433"/>
      <c r="FND37" s="440"/>
      <c r="FNE37" s="441"/>
      <c r="FNH37" s="433"/>
      <c r="FNI37" s="440"/>
      <c r="FNJ37" s="441"/>
      <c r="FNM37" s="433"/>
      <c r="FNN37" s="440"/>
      <c r="FNO37" s="441"/>
      <c r="FNR37" s="433"/>
      <c r="FNS37" s="440"/>
      <c r="FNT37" s="441"/>
      <c r="FNW37" s="433"/>
      <c r="FNX37" s="440"/>
      <c r="FNY37" s="441"/>
      <c r="FOB37" s="433"/>
      <c r="FOC37" s="440"/>
      <c r="FOD37" s="441"/>
      <c r="FOG37" s="433"/>
      <c r="FOH37" s="440"/>
      <c r="FOI37" s="441"/>
      <c r="FOL37" s="433"/>
      <c r="FOM37" s="440"/>
      <c r="FON37" s="441"/>
      <c r="FOQ37" s="433"/>
      <c r="FOR37" s="440"/>
      <c r="FOS37" s="441"/>
      <c r="FOV37" s="433"/>
      <c r="FOW37" s="440"/>
      <c r="FOX37" s="441"/>
      <c r="FPA37" s="433"/>
      <c r="FPB37" s="440"/>
      <c r="FPC37" s="441"/>
      <c r="FPF37" s="433"/>
      <c r="FPG37" s="440"/>
      <c r="FPH37" s="441"/>
      <c r="FPK37" s="433"/>
      <c r="FPL37" s="440"/>
      <c r="FPM37" s="441"/>
      <c r="FPP37" s="433"/>
      <c r="FPQ37" s="440"/>
      <c r="FPR37" s="441"/>
      <c r="FPU37" s="433"/>
      <c r="FPV37" s="440"/>
      <c r="FPW37" s="441"/>
      <c r="FPZ37" s="433"/>
      <c r="FQA37" s="440"/>
      <c r="FQB37" s="441"/>
      <c r="FQE37" s="433"/>
      <c r="FQF37" s="440"/>
      <c r="FQG37" s="441"/>
      <c r="FQJ37" s="433"/>
      <c r="FQK37" s="440"/>
      <c r="FQL37" s="441"/>
      <c r="FQO37" s="433"/>
      <c r="FQP37" s="440"/>
      <c r="FQQ37" s="441"/>
      <c r="FQT37" s="433"/>
      <c r="FQU37" s="440"/>
      <c r="FQV37" s="441"/>
      <c r="FQY37" s="433"/>
      <c r="FQZ37" s="440"/>
      <c r="FRA37" s="441"/>
      <c r="FRD37" s="433"/>
      <c r="FRE37" s="440"/>
      <c r="FRF37" s="441"/>
      <c r="FRI37" s="433"/>
      <c r="FRJ37" s="440"/>
      <c r="FRK37" s="441"/>
      <c r="FRN37" s="433"/>
      <c r="FRO37" s="440"/>
      <c r="FRP37" s="441"/>
      <c r="FRS37" s="433"/>
      <c r="FRT37" s="440"/>
      <c r="FRU37" s="441"/>
      <c r="FRX37" s="433"/>
      <c r="FRY37" s="440"/>
      <c r="FRZ37" s="441"/>
      <c r="FSC37" s="433"/>
      <c r="FSD37" s="440"/>
      <c r="FSE37" s="441"/>
      <c r="FSH37" s="433"/>
      <c r="FSI37" s="440"/>
      <c r="FSJ37" s="441"/>
      <c r="FSM37" s="433"/>
      <c r="FSN37" s="440"/>
      <c r="FSO37" s="441"/>
      <c r="FSR37" s="433"/>
      <c r="FSS37" s="440"/>
      <c r="FST37" s="441"/>
      <c r="FSW37" s="433"/>
      <c r="FSX37" s="440"/>
      <c r="FSY37" s="441"/>
      <c r="FTB37" s="433"/>
      <c r="FTC37" s="440"/>
      <c r="FTD37" s="441"/>
      <c r="FTG37" s="433"/>
      <c r="FTH37" s="440"/>
      <c r="FTI37" s="441"/>
      <c r="FTL37" s="433"/>
      <c r="FTM37" s="440"/>
      <c r="FTN37" s="441"/>
      <c r="FTQ37" s="433"/>
      <c r="FTR37" s="440"/>
      <c r="FTS37" s="441"/>
      <c r="FTV37" s="433"/>
      <c r="FTW37" s="440"/>
      <c r="FTX37" s="441"/>
      <c r="FUA37" s="433"/>
      <c r="FUB37" s="440"/>
      <c r="FUC37" s="441"/>
      <c r="FUF37" s="433"/>
      <c r="FUG37" s="440"/>
      <c r="FUH37" s="441"/>
      <c r="FUK37" s="433"/>
      <c r="FUL37" s="440"/>
      <c r="FUM37" s="441"/>
      <c r="FUP37" s="433"/>
      <c r="FUQ37" s="440"/>
      <c r="FUR37" s="441"/>
      <c r="FUU37" s="433"/>
      <c r="FUV37" s="440"/>
      <c r="FUW37" s="441"/>
      <c r="FUZ37" s="433"/>
      <c r="FVA37" s="440"/>
      <c r="FVB37" s="441"/>
      <c r="FVE37" s="433"/>
      <c r="FVF37" s="440"/>
      <c r="FVG37" s="441"/>
      <c r="FVJ37" s="433"/>
      <c r="FVK37" s="440"/>
      <c r="FVL37" s="441"/>
      <c r="FVO37" s="433"/>
      <c r="FVP37" s="440"/>
      <c r="FVQ37" s="441"/>
      <c r="FVT37" s="433"/>
      <c r="FVU37" s="440"/>
      <c r="FVV37" s="441"/>
      <c r="FVY37" s="433"/>
      <c r="FVZ37" s="440"/>
      <c r="FWA37" s="441"/>
      <c r="FWD37" s="433"/>
      <c r="FWE37" s="440"/>
      <c r="FWF37" s="441"/>
      <c r="FWI37" s="433"/>
      <c r="FWJ37" s="440"/>
      <c r="FWK37" s="441"/>
      <c r="FWN37" s="433"/>
      <c r="FWO37" s="440"/>
      <c r="FWP37" s="441"/>
      <c r="FWS37" s="433"/>
      <c r="FWT37" s="440"/>
      <c r="FWU37" s="441"/>
      <c r="FWX37" s="433"/>
      <c r="FWY37" s="440"/>
      <c r="FWZ37" s="441"/>
      <c r="FXC37" s="433"/>
      <c r="FXD37" s="440"/>
      <c r="FXE37" s="441"/>
      <c r="FXH37" s="433"/>
      <c r="FXI37" s="440"/>
      <c r="FXJ37" s="441"/>
      <c r="FXM37" s="433"/>
      <c r="FXN37" s="440"/>
      <c r="FXO37" s="441"/>
      <c r="FXR37" s="433"/>
      <c r="FXS37" s="440"/>
      <c r="FXT37" s="441"/>
      <c r="FXW37" s="433"/>
      <c r="FXX37" s="440"/>
      <c r="FXY37" s="441"/>
      <c r="FYB37" s="433"/>
      <c r="FYC37" s="440"/>
      <c r="FYD37" s="441"/>
      <c r="FYG37" s="433"/>
      <c r="FYH37" s="440"/>
      <c r="FYI37" s="441"/>
      <c r="FYL37" s="433"/>
      <c r="FYM37" s="440"/>
      <c r="FYN37" s="441"/>
      <c r="FYQ37" s="433"/>
      <c r="FYR37" s="440"/>
      <c r="FYS37" s="441"/>
      <c r="FYV37" s="433"/>
      <c r="FYW37" s="440"/>
      <c r="FYX37" s="441"/>
      <c r="FZA37" s="433"/>
      <c r="FZB37" s="440"/>
      <c r="FZC37" s="441"/>
      <c r="FZF37" s="433"/>
      <c r="FZG37" s="440"/>
      <c r="FZH37" s="441"/>
      <c r="FZK37" s="433"/>
      <c r="FZL37" s="440"/>
      <c r="FZM37" s="441"/>
      <c r="FZP37" s="433"/>
      <c r="FZQ37" s="440"/>
      <c r="FZR37" s="441"/>
      <c r="FZU37" s="433"/>
      <c r="FZV37" s="440"/>
      <c r="FZW37" s="441"/>
      <c r="FZZ37" s="433"/>
      <c r="GAA37" s="440"/>
      <c r="GAB37" s="441"/>
      <c r="GAE37" s="433"/>
      <c r="GAF37" s="440"/>
      <c r="GAG37" s="441"/>
      <c r="GAJ37" s="433"/>
      <c r="GAK37" s="440"/>
      <c r="GAL37" s="441"/>
      <c r="GAO37" s="433"/>
      <c r="GAP37" s="440"/>
      <c r="GAQ37" s="441"/>
      <c r="GAT37" s="433"/>
      <c r="GAU37" s="440"/>
      <c r="GAV37" s="441"/>
      <c r="GAY37" s="433"/>
      <c r="GAZ37" s="440"/>
      <c r="GBA37" s="441"/>
      <c r="GBD37" s="433"/>
      <c r="GBE37" s="440"/>
      <c r="GBF37" s="441"/>
      <c r="GBI37" s="433"/>
      <c r="GBJ37" s="440"/>
      <c r="GBK37" s="441"/>
      <c r="GBN37" s="433"/>
      <c r="GBO37" s="440"/>
      <c r="GBP37" s="441"/>
      <c r="GBS37" s="433"/>
      <c r="GBT37" s="440"/>
      <c r="GBU37" s="441"/>
      <c r="GBX37" s="433"/>
      <c r="GBY37" s="440"/>
      <c r="GBZ37" s="441"/>
      <c r="GCC37" s="433"/>
      <c r="GCD37" s="440"/>
      <c r="GCE37" s="441"/>
      <c r="GCH37" s="433"/>
      <c r="GCI37" s="440"/>
      <c r="GCJ37" s="441"/>
      <c r="GCM37" s="433"/>
      <c r="GCN37" s="440"/>
      <c r="GCO37" s="441"/>
      <c r="GCR37" s="433"/>
      <c r="GCS37" s="440"/>
      <c r="GCT37" s="441"/>
      <c r="GCW37" s="433"/>
      <c r="GCX37" s="440"/>
      <c r="GCY37" s="441"/>
      <c r="GDB37" s="433"/>
      <c r="GDC37" s="440"/>
      <c r="GDD37" s="441"/>
      <c r="GDG37" s="433"/>
      <c r="GDH37" s="440"/>
      <c r="GDI37" s="441"/>
      <c r="GDL37" s="433"/>
      <c r="GDM37" s="440"/>
      <c r="GDN37" s="441"/>
      <c r="GDQ37" s="433"/>
      <c r="GDR37" s="440"/>
      <c r="GDS37" s="441"/>
      <c r="GDV37" s="433"/>
      <c r="GDW37" s="440"/>
      <c r="GDX37" s="441"/>
      <c r="GEA37" s="433"/>
      <c r="GEB37" s="440"/>
      <c r="GEC37" s="441"/>
      <c r="GEF37" s="433"/>
      <c r="GEG37" s="440"/>
      <c r="GEH37" s="441"/>
      <c r="GEK37" s="433"/>
      <c r="GEL37" s="440"/>
      <c r="GEM37" s="441"/>
      <c r="GEP37" s="433"/>
      <c r="GEQ37" s="440"/>
      <c r="GER37" s="441"/>
      <c r="GEU37" s="433"/>
      <c r="GEV37" s="440"/>
      <c r="GEW37" s="441"/>
      <c r="GEZ37" s="433"/>
      <c r="GFA37" s="440"/>
      <c r="GFB37" s="441"/>
      <c r="GFE37" s="433"/>
      <c r="GFF37" s="440"/>
      <c r="GFG37" s="441"/>
      <c r="GFJ37" s="433"/>
      <c r="GFK37" s="440"/>
      <c r="GFL37" s="441"/>
      <c r="GFO37" s="433"/>
      <c r="GFP37" s="440"/>
      <c r="GFQ37" s="441"/>
      <c r="GFT37" s="433"/>
      <c r="GFU37" s="440"/>
      <c r="GFV37" s="441"/>
      <c r="GFY37" s="433"/>
      <c r="GFZ37" s="440"/>
      <c r="GGA37" s="441"/>
      <c r="GGD37" s="433"/>
      <c r="GGE37" s="440"/>
      <c r="GGF37" s="441"/>
      <c r="GGI37" s="433"/>
      <c r="GGJ37" s="440"/>
      <c r="GGK37" s="441"/>
      <c r="GGN37" s="433"/>
      <c r="GGO37" s="440"/>
      <c r="GGP37" s="441"/>
      <c r="GGS37" s="433"/>
      <c r="GGT37" s="440"/>
      <c r="GGU37" s="441"/>
      <c r="GGX37" s="433"/>
      <c r="GGY37" s="440"/>
      <c r="GGZ37" s="441"/>
      <c r="GHC37" s="433"/>
      <c r="GHD37" s="440"/>
      <c r="GHE37" s="441"/>
      <c r="GHH37" s="433"/>
      <c r="GHI37" s="440"/>
      <c r="GHJ37" s="441"/>
      <c r="GHM37" s="433"/>
      <c r="GHN37" s="440"/>
      <c r="GHO37" s="441"/>
      <c r="GHR37" s="433"/>
      <c r="GHS37" s="440"/>
      <c r="GHT37" s="441"/>
      <c r="GHW37" s="433"/>
      <c r="GHX37" s="440"/>
      <c r="GHY37" s="441"/>
      <c r="GIB37" s="433"/>
      <c r="GIC37" s="440"/>
      <c r="GID37" s="441"/>
      <c r="GIG37" s="433"/>
      <c r="GIH37" s="440"/>
      <c r="GII37" s="441"/>
      <c r="GIL37" s="433"/>
      <c r="GIM37" s="440"/>
      <c r="GIN37" s="441"/>
      <c r="GIQ37" s="433"/>
      <c r="GIR37" s="440"/>
      <c r="GIS37" s="441"/>
      <c r="GIV37" s="433"/>
      <c r="GIW37" s="440"/>
      <c r="GIX37" s="441"/>
      <c r="GJA37" s="433"/>
      <c r="GJB37" s="440"/>
      <c r="GJC37" s="441"/>
      <c r="GJF37" s="433"/>
      <c r="GJG37" s="440"/>
      <c r="GJH37" s="441"/>
      <c r="GJK37" s="433"/>
      <c r="GJL37" s="440"/>
      <c r="GJM37" s="441"/>
      <c r="GJP37" s="433"/>
      <c r="GJQ37" s="440"/>
      <c r="GJR37" s="441"/>
      <c r="GJU37" s="433"/>
      <c r="GJV37" s="440"/>
      <c r="GJW37" s="441"/>
      <c r="GJZ37" s="433"/>
      <c r="GKA37" s="440"/>
      <c r="GKB37" s="441"/>
      <c r="GKE37" s="433"/>
      <c r="GKF37" s="440"/>
      <c r="GKG37" s="441"/>
      <c r="GKJ37" s="433"/>
      <c r="GKK37" s="440"/>
      <c r="GKL37" s="441"/>
      <c r="GKO37" s="433"/>
      <c r="GKP37" s="440"/>
      <c r="GKQ37" s="441"/>
      <c r="GKT37" s="433"/>
      <c r="GKU37" s="440"/>
      <c r="GKV37" s="441"/>
      <c r="GKY37" s="433"/>
      <c r="GKZ37" s="440"/>
      <c r="GLA37" s="441"/>
      <c r="GLD37" s="433"/>
      <c r="GLE37" s="440"/>
      <c r="GLF37" s="441"/>
      <c r="GLI37" s="433"/>
      <c r="GLJ37" s="440"/>
      <c r="GLK37" s="441"/>
      <c r="GLN37" s="433"/>
      <c r="GLO37" s="440"/>
      <c r="GLP37" s="441"/>
      <c r="GLS37" s="433"/>
      <c r="GLT37" s="440"/>
      <c r="GLU37" s="441"/>
      <c r="GLX37" s="433"/>
      <c r="GLY37" s="440"/>
      <c r="GLZ37" s="441"/>
      <c r="GMC37" s="433"/>
      <c r="GMD37" s="440"/>
      <c r="GME37" s="441"/>
      <c r="GMH37" s="433"/>
      <c r="GMI37" s="440"/>
      <c r="GMJ37" s="441"/>
      <c r="GMM37" s="433"/>
      <c r="GMN37" s="440"/>
      <c r="GMO37" s="441"/>
      <c r="GMR37" s="433"/>
      <c r="GMS37" s="440"/>
      <c r="GMT37" s="441"/>
      <c r="GMW37" s="433"/>
      <c r="GMX37" s="440"/>
      <c r="GMY37" s="441"/>
      <c r="GNB37" s="433"/>
      <c r="GNC37" s="440"/>
      <c r="GND37" s="441"/>
      <c r="GNG37" s="433"/>
      <c r="GNH37" s="440"/>
      <c r="GNI37" s="441"/>
      <c r="GNL37" s="433"/>
      <c r="GNM37" s="440"/>
      <c r="GNN37" s="441"/>
      <c r="GNQ37" s="433"/>
      <c r="GNR37" s="440"/>
      <c r="GNS37" s="441"/>
      <c r="GNV37" s="433"/>
      <c r="GNW37" s="440"/>
      <c r="GNX37" s="441"/>
      <c r="GOA37" s="433"/>
      <c r="GOB37" s="440"/>
      <c r="GOC37" s="441"/>
      <c r="GOF37" s="433"/>
      <c r="GOG37" s="440"/>
      <c r="GOH37" s="441"/>
      <c r="GOK37" s="433"/>
      <c r="GOL37" s="440"/>
      <c r="GOM37" s="441"/>
      <c r="GOP37" s="433"/>
      <c r="GOQ37" s="440"/>
      <c r="GOR37" s="441"/>
      <c r="GOU37" s="433"/>
      <c r="GOV37" s="440"/>
      <c r="GOW37" s="441"/>
      <c r="GOZ37" s="433"/>
      <c r="GPA37" s="440"/>
      <c r="GPB37" s="441"/>
      <c r="GPE37" s="433"/>
      <c r="GPF37" s="440"/>
      <c r="GPG37" s="441"/>
      <c r="GPJ37" s="433"/>
      <c r="GPK37" s="440"/>
      <c r="GPL37" s="441"/>
      <c r="GPO37" s="433"/>
      <c r="GPP37" s="440"/>
      <c r="GPQ37" s="441"/>
      <c r="GPT37" s="433"/>
      <c r="GPU37" s="440"/>
      <c r="GPV37" s="441"/>
      <c r="GPY37" s="433"/>
      <c r="GPZ37" s="440"/>
      <c r="GQA37" s="441"/>
      <c r="GQD37" s="433"/>
      <c r="GQE37" s="440"/>
      <c r="GQF37" s="441"/>
      <c r="GQI37" s="433"/>
      <c r="GQJ37" s="440"/>
      <c r="GQK37" s="441"/>
      <c r="GQN37" s="433"/>
      <c r="GQO37" s="440"/>
      <c r="GQP37" s="441"/>
      <c r="GQS37" s="433"/>
      <c r="GQT37" s="440"/>
      <c r="GQU37" s="441"/>
      <c r="GQX37" s="433"/>
      <c r="GQY37" s="440"/>
      <c r="GQZ37" s="441"/>
      <c r="GRC37" s="433"/>
      <c r="GRD37" s="440"/>
      <c r="GRE37" s="441"/>
      <c r="GRH37" s="433"/>
      <c r="GRI37" s="440"/>
      <c r="GRJ37" s="441"/>
      <c r="GRM37" s="433"/>
      <c r="GRN37" s="440"/>
      <c r="GRO37" s="441"/>
      <c r="GRR37" s="433"/>
      <c r="GRS37" s="440"/>
      <c r="GRT37" s="441"/>
      <c r="GRW37" s="433"/>
      <c r="GRX37" s="440"/>
      <c r="GRY37" s="441"/>
      <c r="GSB37" s="433"/>
      <c r="GSC37" s="440"/>
      <c r="GSD37" s="441"/>
      <c r="GSG37" s="433"/>
      <c r="GSH37" s="440"/>
      <c r="GSI37" s="441"/>
      <c r="GSL37" s="433"/>
      <c r="GSM37" s="440"/>
      <c r="GSN37" s="441"/>
      <c r="GSQ37" s="433"/>
      <c r="GSR37" s="440"/>
      <c r="GSS37" s="441"/>
      <c r="GSV37" s="433"/>
      <c r="GSW37" s="440"/>
      <c r="GSX37" s="441"/>
      <c r="GTA37" s="433"/>
      <c r="GTB37" s="440"/>
      <c r="GTC37" s="441"/>
      <c r="GTF37" s="433"/>
      <c r="GTG37" s="440"/>
      <c r="GTH37" s="441"/>
      <c r="GTK37" s="433"/>
      <c r="GTL37" s="440"/>
      <c r="GTM37" s="441"/>
      <c r="GTP37" s="433"/>
      <c r="GTQ37" s="440"/>
      <c r="GTR37" s="441"/>
      <c r="GTU37" s="433"/>
      <c r="GTV37" s="440"/>
      <c r="GTW37" s="441"/>
      <c r="GTZ37" s="433"/>
      <c r="GUA37" s="440"/>
      <c r="GUB37" s="441"/>
      <c r="GUE37" s="433"/>
      <c r="GUF37" s="440"/>
      <c r="GUG37" s="441"/>
      <c r="GUJ37" s="433"/>
      <c r="GUK37" s="440"/>
      <c r="GUL37" s="441"/>
      <c r="GUO37" s="433"/>
      <c r="GUP37" s="440"/>
      <c r="GUQ37" s="441"/>
      <c r="GUT37" s="433"/>
      <c r="GUU37" s="440"/>
      <c r="GUV37" s="441"/>
      <c r="GUY37" s="433"/>
      <c r="GUZ37" s="440"/>
      <c r="GVA37" s="441"/>
      <c r="GVD37" s="433"/>
      <c r="GVE37" s="440"/>
      <c r="GVF37" s="441"/>
      <c r="GVI37" s="433"/>
      <c r="GVJ37" s="440"/>
      <c r="GVK37" s="441"/>
      <c r="GVN37" s="433"/>
      <c r="GVO37" s="440"/>
      <c r="GVP37" s="441"/>
      <c r="GVS37" s="433"/>
      <c r="GVT37" s="440"/>
      <c r="GVU37" s="441"/>
      <c r="GVX37" s="433"/>
      <c r="GVY37" s="440"/>
      <c r="GVZ37" s="441"/>
      <c r="GWC37" s="433"/>
      <c r="GWD37" s="440"/>
      <c r="GWE37" s="441"/>
      <c r="GWH37" s="433"/>
      <c r="GWI37" s="440"/>
      <c r="GWJ37" s="441"/>
      <c r="GWM37" s="433"/>
      <c r="GWN37" s="440"/>
      <c r="GWO37" s="441"/>
      <c r="GWR37" s="433"/>
      <c r="GWS37" s="440"/>
      <c r="GWT37" s="441"/>
      <c r="GWW37" s="433"/>
      <c r="GWX37" s="440"/>
      <c r="GWY37" s="441"/>
      <c r="GXB37" s="433"/>
      <c r="GXC37" s="440"/>
      <c r="GXD37" s="441"/>
      <c r="GXG37" s="433"/>
      <c r="GXH37" s="440"/>
      <c r="GXI37" s="441"/>
      <c r="GXL37" s="433"/>
      <c r="GXM37" s="440"/>
      <c r="GXN37" s="441"/>
      <c r="GXQ37" s="433"/>
      <c r="GXR37" s="440"/>
      <c r="GXS37" s="441"/>
      <c r="GXV37" s="433"/>
      <c r="GXW37" s="440"/>
      <c r="GXX37" s="441"/>
      <c r="GYA37" s="433"/>
      <c r="GYB37" s="440"/>
      <c r="GYC37" s="441"/>
      <c r="GYF37" s="433"/>
      <c r="GYG37" s="440"/>
      <c r="GYH37" s="441"/>
      <c r="GYK37" s="433"/>
      <c r="GYL37" s="440"/>
      <c r="GYM37" s="441"/>
      <c r="GYP37" s="433"/>
      <c r="GYQ37" s="440"/>
      <c r="GYR37" s="441"/>
      <c r="GYU37" s="433"/>
      <c r="GYV37" s="440"/>
      <c r="GYW37" s="441"/>
      <c r="GYZ37" s="433"/>
      <c r="GZA37" s="440"/>
      <c r="GZB37" s="441"/>
      <c r="GZE37" s="433"/>
      <c r="GZF37" s="440"/>
      <c r="GZG37" s="441"/>
      <c r="GZJ37" s="433"/>
      <c r="GZK37" s="440"/>
      <c r="GZL37" s="441"/>
      <c r="GZO37" s="433"/>
      <c r="GZP37" s="440"/>
      <c r="GZQ37" s="441"/>
      <c r="GZT37" s="433"/>
      <c r="GZU37" s="440"/>
      <c r="GZV37" s="441"/>
      <c r="GZY37" s="433"/>
      <c r="GZZ37" s="440"/>
      <c r="HAA37" s="441"/>
      <c r="HAD37" s="433"/>
      <c r="HAE37" s="440"/>
      <c r="HAF37" s="441"/>
      <c r="HAI37" s="433"/>
      <c r="HAJ37" s="440"/>
      <c r="HAK37" s="441"/>
      <c r="HAN37" s="433"/>
      <c r="HAO37" s="440"/>
      <c r="HAP37" s="441"/>
      <c r="HAS37" s="433"/>
      <c r="HAT37" s="440"/>
      <c r="HAU37" s="441"/>
      <c r="HAX37" s="433"/>
      <c r="HAY37" s="440"/>
      <c r="HAZ37" s="441"/>
      <c r="HBC37" s="433"/>
      <c r="HBD37" s="440"/>
      <c r="HBE37" s="441"/>
      <c r="HBH37" s="433"/>
      <c r="HBI37" s="440"/>
      <c r="HBJ37" s="441"/>
      <c r="HBM37" s="433"/>
      <c r="HBN37" s="440"/>
      <c r="HBO37" s="441"/>
      <c r="HBR37" s="433"/>
      <c r="HBS37" s="440"/>
      <c r="HBT37" s="441"/>
      <c r="HBW37" s="433"/>
      <c r="HBX37" s="440"/>
      <c r="HBY37" s="441"/>
      <c r="HCB37" s="433"/>
      <c r="HCC37" s="440"/>
      <c r="HCD37" s="441"/>
      <c r="HCG37" s="433"/>
      <c r="HCH37" s="440"/>
      <c r="HCI37" s="441"/>
      <c r="HCL37" s="433"/>
      <c r="HCM37" s="440"/>
      <c r="HCN37" s="441"/>
      <c r="HCQ37" s="433"/>
      <c r="HCR37" s="440"/>
      <c r="HCS37" s="441"/>
      <c r="HCV37" s="433"/>
      <c r="HCW37" s="440"/>
      <c r="HCX37" s="441"/>
      <c r="HDA37" s="433"/>
      <c r="HDB37" s="440"/>
      <c r="HDC37" s="441"/>
      <c r="HDF37" s="433"/>
      <c r="HDG37" s="440"/>
      <c r="HDH37" s="441"/>
      <c r="HDK37" s="433"/>
      <c r="HDL37" s="440"/>
      <c r="HDM37" s="441"/>
      <c r="HDP37" s="433"/>
      <c r="HDQ37" s="440"/>
      <c r="HDR37" s="441"/>
      <c r="HDU37" s="433"/>
      <c r="HDV37" s="440"/>
      <c r="HDW37" s="441"/>
      <c r="HDZ37" s="433"/>
      <c r="HEA37" s="440"/>
      <c r="HEB37" s="441"/>
      <c r="HEE37" s="433"/>
      <c r="HEF37" s="440"/>
      <c r="HEG37" s="441"/>
      <c r="HEJ37" s="433"/>
      <c r="HEK37" s="440"/>
      <c r="HEL37" s="441"/>
      <c r="HEO37" s="433"/>
      <c r="HEP37" s="440"/>
      <c r="HEQ37" s="441"/>
      <c r="HET37" s="433"/>
      <c r="HEU37" s="440"/>
      <c r="HEV37" s="441"/>
      <c r="HEY37" s="433"/>
      <c r="HEZ37" s="440"/>
      <c r="HFA37" s="441"/>
      <c r="HFD37" s="433"/>
      <c r="HFE37" s="440"/>
      <c r="HFF37" s="441"/>
      <c r="HFI37" s="433"/>
      <c r="HFJ37" s="440"/>
      <c r="HFK37" s="441"/>
      <c r="HFN37" s="433"/>
      <c r="HFO37" s="440"/>
      <c r="HFP37" s="441"/>
      <c r="HFS37" s="433"/>
      <c r="HFT37" s="440"/>
      <c r="HFU37" s="441"/>
      <c r="HFX37" s="433"/>
      <c r="HFY37" s="440"/>
      <c r="HFZ37" s="441"/>
      <c r="HGC37" s="433"/>
      <c r="HGD37" s="440"/>
      <c r="HGE37" s="441"/>
      <c r="HGH37" s="433"/>
      <c r="HGI37" s="440"/>
      <c r="HGJ37" s="441"/>
      <c r="HGM37" s="433"/>
      <c r="HGN37" s="440"/>
      <c r="HGO37" s="441"/>
      <c r="HGR37" s="433"/>
      <c r="HGS37" s="440"/>
      <c r="HGT37" s="441"/>
      <c r="HGW37" s="433"/>
      <c r="HGX37" s="440"/>
      <c r="HGY37" s="441"/>
      <c r="HHB37" s="433"/>
      <c r="HHC37" s="440"/>
      <c r="HHD37" s="441"/>
      <c r="HHG37" s="433"/>
      <c r="HHH37" s="440"/>
      <c r="HHI37" s="441"/>
      <c r="HHL37" s="433"/>
      <c r="HHM37" s="440"/>
      <c r="HHN37" s="441"/>
      <c r="HHQ37" s="433"/>
      <c r="HHR37" s="440"/>
      <c r="HHS37" s="441"/>
      <c r="HHV37" s="433"/>
      <c r="HHW37" s="440"/>
      <c r="HHX37" s="441"/>
      <c r="HIA37" s="433"/>
      <c r="HIB37" s="440"/>
      <c r="HIC37" s="441"/>
      <c r="HIF37" s="433"/>
      <c r="HIG37" s="440"/>
      <c r="HIH37" s="441"/>
      <c r="HIK37" s="433"/>
      <c r="HIL37" s="440"/>
      <c r="HIM37" s="441"/>
      <c r="HIP37" s="433"/>
      <c r="HIQ37" s="440"/>
      <c r="HIR37" s="441"/>
      <c r="HIU37" s="433"/>
      <c r="HIV37" s="440"/>
      <c r="HIW37" s="441"/>
      <c r="HIZ37" s="433"/>
      <c r="HJA37" s="440"/>
      <c r="HJB37" s="441"/>
      <c r="HJE37" s="433"/>
      <c r="HJF37" s="440"/>
      <c r="HJG37" s="441"/>
      <c r="HJJ37" s="433"/>
      <c r="HJK37" s="440"/>
      <c r="HJL37" s="441"/>
      <c r="HJO37" s="433"/>
      <c r="HJP37" s="440"/>
      <c r="HJQ37" s="441"/>
      <c r="HJT37" s="433"/>
      <c r="HJU37" s="440"/>
      <c r="HJV37" s="441"/>
      <c r="HJY37" s="433"/>
      <c r="HJZ37" s="440"/>
      <c r="HKA37" s="441"/>
      <c r="HKD37" s="433"/>
      <c r="HKE37" s="440"/>
      <c r="HKF37" s="441"/>
      <c r="HKI37" s="433"/>
      <c r="HKJ37" s="440"/>
      <c r="HKK37" s="441"/>
      <c r="HKN37" s="433"/>
      <c r="HKO37" s="440"/>
      <c r="HKP37" s="441"/>
      <c r="HKS37" s="433"/>
      <c r="HKT37" s="440"/>
      <c r="HKU37" s="441"/>
      <c r="HKX37" s="433"/>
      <c r="HKY37" s="440"/>
      <c r="HKZ37" s="441"/>
      <c r="HLC37" s="433"/>
      <c r="HLD37" s="440"/>
      <c r="HLE37" s="441"/>
      <c r="HLH37" s="433"/>
      <c r="HLI37" s="440"/>
      <c r="HLJ37" s="441"/>
      <c r="HLM37" s="433"/>
      <c r="HLN37" s="440"/>
      <c r="HLO37" s="441"/>
      <c r="HLR37" s="433"/>
      <c r="HLS37" s="440"/>
      <c r="HLT37" s="441"/>
      <c r="HLW37" s="433"/>
      <c r="HLX37" s="440"/>
      <c r="HLY37" s="441"/>
      <c r="HMB37" s="433"/>
      <c r="HMC37" s="440"/>
      <c r="HMD37" s="441"/>
      <c r="HMG37" s="433"/>
      <c r="HMH37" s="440"/>
      <c r="HMI37" s="441"/>
      <c r="HML37" s="433"/>
      <c r="HMM37" s="440"/>
      <c r="HMN37" s="441"/>
      <c r="HMQ37" s="433"/>
      <c r="HMR37" s="440"/>
      <c r="HMS37" s="441"/>
      <c r="HMV37" s="433"/>
      <c r="HMW37" s="440"/>
      <c r="HMX37" s="441"/>
      <c r="HNA37" s="433"/>
      <c r="HNB37" s="440"/>
      <c r="HNC37" s="441"/>
      <c r="HNF37" s="433"/>
      <c r="HNG37" s="440"/>
      <c r="HNH37" s="441"/>
      <c r="HNK37" s="433"/>
      <c r="HNL37" s="440"/>
      <c r="HNM37" s="441"/>
      <c r="HNP37" s="433"/>
      <c r="HNQ37" s="440"/>
      <c r="HNR37" s="441"/>
      <c r="HNU37" s="433"/>
      <c r="HNV37" s="440"/>
      <c r="HNW37" s="441"/>
      <c r="HNZ37" s="433"/>
      <c r="HOA37" s="440"/>
      <c r="HOB37" s="441"/>
      <c r="HOE37" s="433"/>
      <c r="HOF37" s="440"/>
      <c r="HOG37" s="441"/>
      <c r="HOJ37" s="433"/>
      <c r="HOK37" s="440"/>
      <c r="HOL37" s="441"/>
      <c r="HOO37" s="433"/>
      <c r="HOP37" s="440"/>
      <c r="HOQ37" s="441"/>
      <c r="HOT37" s="433"/>
      <c r="HOU37" s="440"/>
      <c r="HOV37" s="441"/>
      <c r="HOY37" s="433"/>
      <c r="HOZ37" s="440"/>
      <c r="HPA37" s="441"/>
      <c r="HPD37" s="433"/>
      <c r="HPE37" s="440"/>
      <c r="HPF37" s="441"/>
      <c r="HPI37" s="433"/>
      <c r="HPJ37" s="440"/>
      <c r="HPK37" s="441"/>
      <c r="HPN37" s="433"/>
      <c r="HPO37" s="440"/>
      <c r="HPP37" s="441"/>
      <c r="HPS37" s="433"/>
      <c r="HPT37" s="440"/>
      <c r="HPU37" s="441"/>
      <c r="HPX37" s="433"/>
      <c r="HPY37" s="440"/>
      <c r="HPZ37" s="441"/>
      <c r="HQC37" s="433"/>
      <c r="HQD37" s="440"/>
      <c r="HQE37" s="441"/>
      <c r="HQH37" s="433"/>
      <c r="HQI37" s="440"/>
      <c r="HQJ37" s="441"/>
      <c r="HQM37" s="433"/>
      <c r="HQN37" s="440"/>
      <c r="HQO37" s="441"/>
      <c r="HQR37" s="433"/>
      <c r="HQS37" s="440"/>
      <c r="HQT37" s="441"/>
      <c r="HQW37" s="433"/>
      <c r="HQX37" s="440"/>
      <c r="HQY37" s="441"/>
      <c r="HRB37" s="433"/>
      <c r="HRC37" s="440"/>
      <c r="HRD37" s="441"/>
      <c r="HRG37" s="433"/>
      <c r="HRH37" s="440"/>
      <c r="HRI37" s="441"/>
      <c r="HRL37" s="433"/>
      <c r="HRM37" s="440"/>
      <c r="HRN37" s="441"/>
      <c r="HRQ37" s="433"/>
      <c r="HRR37" s="440"/>
      <c r="HRS37" s="441"/>
      <c r="HRV37" s="433"/>
      <c r="HRW37" s="440"/>
      <c r="HRX37" s="441"/>
      <c r="HSA37" s="433"/>
      <c r="HSB37" s="440"/>
      <c r="HSC37" s="441"/>
      <c r="HSF37" s="433"/>
      <c r="HSG37" s="440"/>
      <c r="HSH37" s="441"/>
      <c r="HSK37" s="433"/>
      <c r="HSL37" s="440"/>
      <c r="HSM37" s="441"/>
      <c r="HSP37" s="433"/>
      <c r="HSQ37" s="440"/>
      <c r="HSR37" s="441"/>
      <c r="HSU37" s="433"/>
      <c r="HSV37" s="440"/>
      <c r="HSW37" s="441"/>
      <c r="HSZ37" s="433"/>
      <c r="HTA37" s="440"/>
      <c r="HTB37" s="441"/>
      <c r="HTE37" s="433"/>
      <c r="HTF37" s="440"/>
      <c r="HTG37" s="441"/>
      <c r="HTJ37" s="433"/>
      <c r="HTK37" s="440"/>
      <c r="HTL37" s="441"/>
      <c r="HTO37" s="433"/>
      <c r="HTP37" s="440"/>
      <c r="HTQ37" s="441"/>
      <c r="HTT37" s="433"/>
      <c r="HTU37" s="440"/>
      <c r="HTV37" s="441"/>
      <c r="HTY37" s="433"/>
      <c r="HTZ37" s="440"/>
      <c r="HUA37" s="441"/>
      <c r="HUD37" s="433"/>
      <c r="HUE37" s="440"/>
      <c r="HUF37" s="441"/>
      <c r="HUI37" s="433"/>
      <c r="HUJ37" s="440"/>
      <c r="HUK37" s="441"/>
      <c r="HUN37" s="433"/>
      <c r="HUO37" s="440"/>
      <c r="HUP37" s="441"/>
      <c r="HUS37" s="433"/>
      <c r="HUT37" s="440"/>
      <c r="HUU37" s="441"/>
      <c r="HUX37" s="433"/>
      <c r="HUY37" s="440"/>
      <c r="HUZ37" s="441"/>
      <c r="HVC37" s="433"/>
      <c r="HVD37" s="440"/>
      <c r="HVE37" s="441"/>
      <c r="HVH37" s="433"/>
      <c r="HVI37" s="440"/>
      <c r="HVJ37" s="441"/>
      <c r="HVM37" s="433"/>
      <c r="HVN37" s="440"/>
      <c r="HVO37" s="441"/>
      <c r="HVR37" s="433"/>
      <c r="HVS37" s="440"/>
      <c r="HVT37" s="441"/>
      <c r="HVW37" s="433"/>
      <c r="HVX37" s="440"/>
      <c r="HVY37" s="441"/>
      <c r="HWB37" s="433"/>
      <c r="HWC37" s="440"/>
      <c r="HWD37" s="441"/>
      <c r="HWG37" s="433"/>
      <c r="HWH37" s="440"/>
      <c r="HWI37" s="441"/>
      <c r="HWL37" s="433"/>
      <c r="HWM37" s="440"/>
      <c r="HWN37" s="441"/>
      <c r="HWQ37" s="433"/>
      <c r="HWR37" s="440"/>
      <c r="HWS37" s="441"/>
      <c r="HWV37" s="433"/>
      <c r="HWW37" s="440"/>
      <c r="HWX37" s="441"/>
      <c r="HXA37" s="433"/>
      <c r="HXB37" s="440"/>
      <c r="HXC37" s="441"/>
      <c r="HXF37" s="433"/>
      <c r="HXG37" s="440"/>
      <c r="HXH37" s="441"/>
      <c r="HXK37" s="433"/>
      <c r="HXL37" s="440"/>
      <c r="HXM37" s="441"/>
      <c r="HXP37" s="433"/>
      <c r="HXQ37" s="440"/>
      <c r="HXR37" s="441"/>
      <c r="HXU37" s="433"/>
      <c r="HXV37" s="440"/>
      <c r="HXW37" s="441"/>
      <c r="HXZ37" s="433"/>
      <c r="HYA37" s="440"/>
      <c r="HYB37" s="441"/>
      <c r="HYE37" s="433"/>
      <c r="HYF37" s="440"/>
      <c r="HYG37" s="441"/>
      <c r="HYJ37" s="433"/>
      <c r="HYK37" s="440"/>
      <c r="HYL37" s="441"/>
      <c r="HYO37" s="433"/>
      <c r="HYP37" s="440"/>
      <c r="HYQ37" s="441"/>
      <c r="HYT37" s="433"/>
      <c r="HYU37" s="440"/>
      <c r="HYV37" s="441"/>
      <c r="HYY37" s="433"/>
      <c r="HYZ37" s="440"/>
      <c r="HZA37" s="441"/>
      <c r="HZD37" s="433"/>
      <c r="HZE37" s="440"/>
      <c r="HZF37" s="441"/>
      <c r="HZI37" s="433"/>
      <c r="HZJ37" s="440"/>
      <c r="HZK37" s="441"/>
      <c r="HZN37" s="433"/>
      <c r="HZO37" s="440"/>
      <c r="HZP37" s="441"/>
      <c r="HZS37" s="433"/>
      <c r="HZT37" s="440"/>
      <c r="HZU37" s="441"/>
      <c r="HZX37" s="433"/>
      <c r="HZY37" s="440"/>
      <c r="HZZ37" s="441"/>
      <c r="IAC37" s="433"/>
      <c r="IAD37" s="440"/>
      <c r="IAE37" s="441"/>
      <c r="IAH37" s="433"/>
      <c r="IAI37" s="440"/>
      <c r="IAJ37" s="441"/>
      <c r="IAM37" s="433"/>
      <c r="IAN37" s="440"/>
      <c r="IAO37" s="441"/>
      <c r="IAR37" s="433"/>
      <c r="IAS37" s="440"/>
      <c r="IAT37" s="441"/>
      <c r="IAW37" s="433"/>
      <c r="IAX37" s="440"/>
      <c r="IAY37" s="441"/>
      <c r="IBB37" s="433"/>
      <c r="IBC37" s="440"/>
      <c r="IBD37" s="441"/>
      <c r="IBG37" s="433"/>
      <c r="IBH37" s="440"/>
      <c r="IBI37" s="441"/>
      <c r="IBL37" s="433"/>
      <c r="IBM37" s="440"/>
      <c r="IBN37" s="441"/>
      <c r="IBQ37" s="433"/>
      <c r="IBR37" s="440"/>
      <c r="IBS37" s="441"/>
      <c r="IBV37" s="433"/>
      <c r="IBW37" s="440"/>
      <c r="IBX37" s="441"/>
      <c r="ICA37" s="433"/>
      <c r="ICB37" s="440"/>
      <c r="ICC37" s="441"/>
      <c r="ICF37" s="433"/>
      <c r="ICG37" s="440"/>
      <c r="ICH37" s="441"/>
      <c r="ICK37" s="433"/>
      <c r="ICL37" s="440"/>
      <c r="ICM37" s="441"/>
      <c r="ICP37" s="433"/>
      <c r="ICQ37" s="440"/>
      <c r="ICR37" s="441"/>
      <c r="ICU37" s="433"/>
      <c r="ICV37" s="440"/>
      <c r="ICW37" s="441"/>
      <c r="ICZ37" s="433"/>
      <c r="IDA37" s="440"/>
      <c r="IDB37" s="441"/>
      <c r="IDE37" s="433"/>
      <c r="IDF37" s="440"/>
      <c r="IDG37" s="441"/>
      <c r="IDJ37" s="433"/>
      <c r="IDK37" s="440"/>
      <c r="IDL37" s="441"/>
      <c r="IDO37" s="433"/>
      <c r="IDP37" s="440"/>
      <c r="IDQ37" s="441"/>
      <c r="IDT37" s="433"/>
      <c r="IDU37" s="440"/>
      <c r="IDV37" s="441"/>
      <c r="IDY37" s="433"/>
      <c r="IDZ37" s="440"/>
      <c r="IEA37" s="441"/>
      <c r="IED37" s="433"/>
      <c r="IEE37" s="440"/>
      <c r="IEF37" s="441"/>
      <c r="IEI37" s="433"/>
      <c r="IEJ37" s="440"/>
      <c r="IEK37" s="441"/>
      <c r="IEN37" s="433"/>
      <c r="IEO37" s="440"/>
      <c r="IEP37" s="441"/>
      <c r="IES37" s="433"/>
      <c r="IET37" s="440"/>
      <c r="IEU37" s="441"/>
      <c r="IEX37" s="433"/>
      <c r="IEY37" s="440"/>
      <c r="IEZ37" s="441"/>
      <c r="IFC37" s="433"/>
      <c r="IFD37" s="440"/>
      <c r="IFE37" s="441"/>
      <c r="IFH37" s="433"/>
      <c r="IFI37" s="440"/>
      <c r="IFJ37" s="441"/>
      <c r="IFM37" s="433"/>
      <c r="IFN37" s="440"/>
      <c r="IFO37" s="441"/>
      <c r="IFR37" s="433"/>
      <c r="IFS37" s="440"/>
      <c r="IFT37" s="441"/>
      <c r="IFW37" s="433"/>
      <c r="IFX37" s="440"/>
      <c r="IFY37" s="441"/>
      <c r="IGB37" s="433"/>
      <c r="IGC37" s="440"/>
      <c r="IGD37" s="441"/>
      <c r="IGG37" s="433"/>
      <c r="IGH37" s="440"/>
      <c r="IGI37" s="441"/>
      <c r="IGL37" s="433"/>
      <c r="IGM37" s="440"/>
      <c r="IGN37" s="441"/>
      <c r="IGQ37" s="433"/>
      <c r="IGR37" s="440"/>
      <c r="IGS37" s="441"/>
      <c r="IGV37" s="433"/>
      <c r="IGW37" s="440"/>
      <c r="IGX37" s="441"/>
      <c r="IHA37" s="433"/>
      <c r="IHB37" s="440"/>
      <c r="IHC37" s="441"/>
      <c r="IHF37" s="433"/>
      <c r="IHG37" s="440"/>
      <c r="IHH37" s="441"/>
      <c r="IHK37" s="433"/>
      <c r="IHL37" s="440"/>
      <c r="IHM37" s="441"/>
      <c r="IHP37" s="433"/>
      <c r="IHQ37" s="440"/>
      <c r="IHR37" s="441"/>
      <c r="IHU37" s="433"/>
      <c r="IHV37" s="440"/>
      <c r="IHW37" s="441"/>
      <c r="IHZ37" s="433"/>
      <c r="IIA37" s="440"/>
      <c r="IIB37" s="441"/>
      <c r="IIE37" s="433"/>
      <c r="IIF37" s="440"/>
      <c r="IIG37" s="441"/>
      <c r="IIJ37" s="433"/>
      <c r="IIK37" s="440"/>
      <c r="IIL37" s="441"/>
      <c r="IIO37" s="433"/>
      <c r="IIP37" s="440"/>
      <c r="IIQ37" s="441"/>
      <c r="IIT37" s="433"/>
      <c r="IIU37" s="440"/>
      <c r="IIV37" s="441"/>
      <c r="IIY37" s="433"/>
      <c r="IIZ37" s="440"/>
      <c r="IJA37" s="441"/>
      <c r="IJD37" s="433"/>
      <c r="IJE37" s="440"/>
      <c r="IJF37" s="441"/>
      <c r="IJI37" s="433"/>
      <c r="IJJ37" s="440"/>
      <c r="IJK37" s="441"/>
      <c r="IJN37" s="433"/>
      <c r="IJO37" s="440"/>
      <c r="IJP37" s="441"/>
      <c r="IJS37" s="433"/>
      <c r="IJT37" s="440"/>
      <c r="IJU37" s="441"/>
      <c r="IJX37" s="433"/>
      <c r="IJY37" s="440"/>
      <c r="IJZ37" s="441"/>
      <c r="IKC37" s="433"/>
      <c r="IKD37" s="440"/>
      <c r="IKE37" s="441"/>
      <c r="IKH37" s="433"/>
      <c r="IKI37" s="440"/>
      <c r="IKJ37" s="441"/>
      <c r="IKM37" s="433"/>
      <c r="IKN37" s="440"/>
      <c r="IKO37" s="441"/>
      <c r="IKR37" s="433"/>
      <c r="IKS37" s="440"/>
      <c r="IKT37" s="441"/>
      <c r="IKW37" s="433"/>
      <c r="IKX37" s="440"/>
      <c r="IKY37" s="441"/>
      <c r="ILB37" s="433"/>
      <c r="ILC37" s="440"/>
      <c r="ILD37" s="441"/>
      <c r="ILG37" s="433"/>
      <c r="ILH37" s="440"/>
      <c r="ILI37" s="441"/>
      <c r="ILL37" s="433"/>
      <c r="ILM37" s="440"/>
      <c r="ILN37" s="441"/>
      <c r="ILQ37" s="433"/>
      <c r="ILR37" s="440"/>
      <c r="ILS37" s="441"/>
      <c r="ILV37" s="433"/>
      <c r="ILW37" s="440"/>
      <c r="ILX37" s="441"/>
      <c r="IMA37" s="433"/>
      <c r="IMB37" s="440"/>
      <c r="IMC37" s="441"/>
      <c r="IMF37" s="433"/>
      <c r="IMG37" s="440"/>
      <c r="IMH37" s="441"/>
      <c r="IMK37" s="433"/>
      <c r="IML37" s="440"/>
      <c r="IMM37" s="441"/>
      <c r="IMP37" s="433"/>
      <c r="IMQ37" s="440"/>
      <c r="IMR37" s="441"/>
      <c r="IMU37" s="433"/>
      <c r="IMV37" s="440"/>
      <c r="IMW37" s="441"/>
      <c r="IMZ37" s="433"/>
      <c r="INA37" s="440"/>
      <c r="INB37" s="441"/>
      <c r="INE37" s="433"/>
      <c r="INF37" s="440"/>
      <c r="ING37" s="441"/>
      <c r="INJ37" s="433"/>
      <c r="INK37" s="440"/>
      <c r="INL37" s="441"/>
      <c r="INO37" s="433"/>
      <c r="INP37" s="440"/>
      <c r="INQ37" s="441"/>
      <c r="INT37" s="433"/>
      <c r="INU37" s="440"/>
      <c r="INV37" s="441"/>
      <c r="INY37" s="433"/>
      <c r="INZ37" s="440"/>
      <c r="IOA37" s="441"/>
      <c r="IOD37" s="433"/>
      <c r="IOE37" s="440"/>
      <c r="IOF37" s="441"/>
      <c r="IOI37" s="433"/>
      <c r="IOJ37" s="440"/>
      <c r="IOK37" s="441"/>
      <c r="ION37" s="433"/>
      <c r="IOO37" s="440"/>
      <c r="IOP37" s="441"/>
      <c r="IOS37" s="433"/>
      <c r="IOT37" s="440"/>
      <c r="IOU37" s="441"/>
      <c r="IOX37" s="433"/>
      <c r="IOY37" s="440"/>
      <c r="IOZ37" s="441"/>
      <c r="IPC37" s="433"/>
      <c r="IPD37" s="440"/>
      <c r="IPE37" s="441"/>
      <c r="IPH37" s="433"/>
      <c r="IPI37" s="440"/>
      <c r="IPJ37" s="441"/>
      <c r="IPM37" s="433"/>
      <c r="IPN37" s="440"/>
      <c r="IPO37" s="441"/>
      <c r="IPR37" s="433"/>
      <c r="IPS37" s="440"/>
      <c r="IPT37" s="441"/>
      <c r="IPW37" s="433"/>
      <c r="IPX37" s="440"/>
      <c r="IPY37" s="441"/>
      <c r="IQB37" s="433"/>
      <c r="IQC37" s="440"/>
      <c r="IQD37" s="441"/>
      <c r="IQG37" s="433"/>
      <c r="IQH37" s="440"/>
      <c r="IQI37" s="441"/>
      <c r="IQL37" s="433"/>
      <c r="IQM37" s="440"/>
      <c r="IQN37" s="441"/>
      <c r="IQQ37" s="433"/>
      <c r="IQR37" s="440"/>
      <c r="IQS37" s="441"/>
      <c r="IQV37" s="433"/>
      <c r="IQW37" s="440"/>
      <c r="IQX37" s="441"/>
      <c r="IRA37" s="433"/>
      <c r="IRB37" s="440"/>
      <c r="IRC37" s="441"/>
      <c r="IRF37" s="433"/>
      <c r="IRG37" s="440"/>
      <c r="IRH37" s="441"/>
      <c r="IRK37" s="433"/>
      <c r="IRL37" s="440"/>
      <c r="IRM37" s="441"/>
      <c r="IRP37" s="433"/>
      <c r="IRQ37" s="440"/>
      <c r="IRR37" s="441"/>
      <c r="IRU37" s="433"/>
      <c r="IRV37" s="440"/>
      <c r="IRW37" s="441"/>
      <c r="IRZ37" s="433"/>
      <c r="ISA37" s="440"/>
      <c r="ISB37" s="441"/>
      <c r="ISE37" s="433"/>
      <c r="ISF37" s="440"/>
      <c r="ISG37" s="441"/>
      <c r="ISJ37" s="433"/>
      <c r="ISK37" s="440"/>
      <c r="ISL37" s="441"/>
      <c r="ISO37" s="433"/>
      <c r="ISP37" s="440"/>
      <c r="ISQ37" s="441"/>
      <c r="IST37" s="433"/>
      <c r="ISU37" s="440"/>
      <c r="ISV37" s="441"/>
      <c r="ISY37" s="433"/>
      <c r="ISZ37" s="440"/>
      <c r="ITA37" s="441"/>
      <c r="ITD37" s="433"/>
      <c r="ITE37" s="440"/>
      <c r="ITF37" s="441"/>
      <c r="ITI37" s="433"/>
      <c r="ITJ37" s="440"/>
      <c r="ITK37" s="441"/>
      <c r="ITN37" s="433"/>
      <c r="ITO37" s="440"/>
      <c r="ITP37" s="441"/>
      <c r="ITS37" s="433"/>
      <c r="ITT37" s="440"/>
      <c r="ITU37" s="441"/>
      <c r="ITX37" s="433"/>
      <c r="ITY37" s="440"/>
      <c r="ITZ37" s="441"/>
      <c r="IUC37" s="433"/>
      <c r="IUD37" s="440"/>
      <c r="IUE37" s="441"/>
      <c r="IUH37" s="433"/>
      <c r="IUI37" s="440"/>
      <c r="IUJ37" s="441"/>
      <c r="IUM37" s="433"/>
      <c r="IUN37" s="440"/>
      <c r="IUO37" s="441"/>
      <c r="IUR37" s="433"/>
      <c r="IUS37" s="440"/>
      <c r="IUT37" s="441"/>
      <c r="IUW37" s="433"/>
      <c r="IUX37" s="440"/>
      <c r="IUY37" s="441"/>
      <c r="IVB37" s="433"/>
      <c r="IVC37" s="440"/>
      <c r="IVD37" s="441"/>
      <c r="IVG37" s="433"/>
      <c r="IVH37" s="440"/>
      <c r="IVI37" s="441"/>
      <c r="IVL37" s="433"/>
      <c r="IVM37" s="440"/>
      <c r="IVN37" s="441"/>
      <c r="IVQ37" s="433"/>
      <c r="IVR37" s="440"/>
      <c r="IVS37" s="441"/>
      <c r="IVV37" s="433"/>
      <c r="IVW37" s="440"/>
      <c r="IVX37" s="441"/>
      <c r="IWA37" s="433"/>
      <c r="IWB37" s="440"/>
      <c r="IWC37" s="441"/>
      <c r="IWF37" s="433"/>
      <c r="IWG37" s="440"/>
      <c r="IWH37" s="441"/>
      <c r="IWK37" s="433"/>
      <c r="IWL37" s="440"/>
      <c r="IWM37" s="441"/>
      <c r="IWP37" s="433"/>
      <c r="IWQ37" s="440"/>
      <c r="IWR37" s="441"/>
      <c r="IWU37" s="433"/>
      <c r="IWV37" s="440"/>
      <c r="IWW37" s="441"/>
      <c r="IWZ37" s="433"/>
      <c r="IXA37" s="440"/>
      <c r="IXB37" s="441"/>
      <c r="IXE37" s="433"/>
      <c r="IXF37" s="440"/>
      <c r="IXG37" s="441"/>
      <c r="IXJ37" s="433"/>
      <c r="IXK37" s="440"/>
      <c r="IXL37" s="441"/>
      <c r="IXO37" s="433"/>
      <c r="IXP37" s="440"/>
      <c r="IXQ37" s="441"/>
      <c r="IXT37" s="433"/>
      <c r="IXU37" s="440"/>
      <c r="IXV37" s="441"/>
      <c r="IXY37" s="433"/>
      <c r="IXZ37" s="440"/>
      <c r="IYA37" s="441"/>
      <c r="IYD37" s="433"/>
      <c r="IYE37" s="440"/>
      <c r="IYF37" s="441"/>
      <c r="IYI37" s="433"/>
      <c r="IYJ37" s="440"/>
      <c r="IYK37" s="441"/>
      <c r="IYN37" s="433"/>
      <c r="IYO37" s="440"/>
      <c r="IYP37" s="441"/>
      <c r="IYS37" s="433"/>
      <c r="IYT37" s="440"/>
      <c r="IYU37" s="441"/>
      <c r="IYX37" s="433"/>
      <c r="IYY37" s="440"/>
      <c r="IYZ37" s="441"/>
      <c r="IZC37" s="433"/>
      <c r="IZD37" s="440"/>
      <c r="IZE37" s="441"/>
      <c r="IZH37" s="433"/>
      <c r="IZI37" s="440"/>
      <c r="IZJ37" s="441"/>
      <c r="IZM37" s="433"/>
      <c r="IZN37" s="440"/>
      <c r="IZO37" s="441"/>
      <c r="IZR37" s="433"/>
      <c r="IZS37" s="440"/>
      <c r="IZT37" s="441"/>
      <c r="IZW37" s="433"/>
      <c r="IZX37" s="440"/>
      <c r="IZY37" s="441"/>
      <c r="JAB37" s="433"/>
      <c r="JAC37" s="440"/>
      <c r="JAD37" s="441"/>
      <c r="JAG37" s="433"/>
      <c r="JAH37" s="440"/>
      <c r="JAI37" s="441"/>
      <c r="JAL37" s="433"/>
      <c r="JAM37" s="440"/>
      <c r="JAN37" s="441"/>
      <c r="JAQ37" s="433"/>
      <c r="JAR37" s="440"/>
      <c r="JAS37" s="441"/>
      <c r="JAV37" s="433"/>
      <c r="JAW37" s="440"/>
      <c r="JAX37" s="441"/>
      <c r="JBA37" s="433"/>
      <c r="JBB37" s="440"/>
      <c r="JBC37" s="441"/>
      <c r="JBF37" s="433"/>
      <c r="JBG37" s="440"/>
      <c r="JBH37" s="441"/>
      <c r="JBK37" s="433"/>
      <c r="JBL37" s="440"/>
      <c r="JBM37" s="441"/>
      <c r="JBP37" s="433"/>
      <c r="JBQ37" s="440"/>
      <c r="JBR37" s="441"/>
      <c r="JBU37" s="433"/>
      <c r="JBV37" s="440"/>
      <c r="JBW37" s="441"/>
      <c r="JBZ37" s="433"/>
      <c r="JCA37" s="440"/>
      <c r="JCB37" s="441"/>
      <c r="JCE37" s="433"/>
      <c r="JCF37" s="440"/>
      <c r="JCG37" s="441"/>
      <c r="JCJ37" s="433"/>
      <c r="JCK37" s="440"/>
      <c r="JCL37" s="441"/>
      <c r="JCO37" s="433"/>
      <c r="JCP37" s="440"/>
      <c r="JCQ37" s="441"/>
      <c r="JCT37" s="433"/>
      <c r="JCU37" s="440"/>
      <c r="JCV37" s="441"/>
      <c r="JCY37" s="433"/>
      <c r="JCZ37" s="440"/>
      <c r="JDA37" s="441"/>
      <c r="JDD37" s="433"/>
      <c r="JDE37" s="440"/>
      <c r="JDF37" s="441"/>
      <c r="JDI37" s="433"/>
      <c r="JDJ37" s="440"/>
      <c r="JDK37" s="441"/>
      <c r="JDN37" s="433"/>
      <c r="JDO37" s="440"/>
      <c r="JDP37" s="441"/>
      <c r="JDS37" s="433"/>
      <c r="JDT37" s="440"/>
      <c r="JDU37" s="441"/>
      <c r="JDX37" s="433"/>
      <c r="JDY37" s="440"/>
      <c r="JDZ37" s="441"/>
      <c r="JEC37" s="433"/>
      <c r="JED37" s="440"/>
      <c r="JEE37" s="441"/>
      <c r="JEH37" s="433"/>
      <c r="JEI37" s="440"/>
      <c r="JEJ37" s="441"/>
      <c r="JEM37" s="433"/>
      <c r="JEN37" s="440"/>
      <c r="JEO37" s="441"/>
      <c r="JER37" s="433"/>
      <c r="JES37" s="440"/>
      <c r="JET37" s="441"/>
      <c r="JEW37" s="433"/>
      <c r="JEX37" s="440"/>
      <c r="JEY37" s="441"/>
      <c r="JFB37" s="433"/>
      <c r="JFC37" s="440"/>
      <c r="JFD37" s="441"/>
      <c r="JFG37" s="433"/>
      <c r="JFH37" s="440"/>
      <c r="JFI37" s="441"/>
      <c r="JFL37" s="433"/>
      <c r="JFM37" s="440"/>
      <c r="JFN37" s="441"/>
      <c r="JFQ37" s="433"/>
      <c r="JFR37" s="440"/>
      <c r="JFS37" s="441"/>
      <c r="JFV37" s="433"/>
      <c r="JFW37" s="440"/>
      <c r="JFX37" s="441"/>
      <c r="JGA37" s="433"/>
      <c r="JGB37" s="440"/>
      <c r="JGC37" s="441"/>
      <c r="JGF37" s="433"/>
      <c r="JGG37" s="440"/>
      <c r="JGH37" s="441"/>
      <c r="JGK37" s="433"/>
      <c r="JGL37" s="440"/>
      <c r="JGM37" s="441"/>
      <c r="JGP37" s="433"/>
      <c r="JGQ37" s="440"/>
      <c r="JGR37" s="441"/>
      <c r="JGU37" s="433"/>
      <c r="JGV37" s="440"/>
      <c r="JGW37" s="441"/>
      <c r="JGZ37" s="433"/>
      <c r="JHA37" s="440"/>
      <c r="JHB37" s="441"/>
      <c r="JHE37" s="433"/>
      <c r="JHF37" s="440"/>
      <c r="JHG37" s="441"/>
      <c r="JHJ37" s="433"/>
      <c r="JHK37" s="440"/>
      <c r="JHL37" s="441"/>
      <c r="JHO37" s="433"/>
      <c r="JHP37" s="440"/>
      <c r="JHQ37" s="441"/>
      <c r="JHT37" s="433"/>
      <c r="JHU37" s="440"/>
      <c r="JHV37" s="441"/>
      <c r="JHY37" s="433"/>
      <c r="JHZ37" s="440"/>
      <c r="JIA37" s="441"/>
      <c r="JID37" s="433"/>
      <c r="JIE37" s="440"/>
      <c r="JIF37" s="441"/>
      <c r="JII37" s="433"/>
      <c r="JIJ37" s="440"/>
      <c r="JIK37" s="441"/>
      <c r="JIN37" s="433"/>
      <c r="JIO37" s="440"/>
      <c r="JIP37" s="441"/>
      <c r="JIS37" s="433"/>
      <c r="JIT37" s="440"/>
      <c r="JIU37" s="441"/>
      <c r="JIX37" s="433"/>
      <c r="JIY37" s="440"/>
      <c r="JIZ37" s="441"/>
      <c r="JJC37" s="433"/>
      <c r="JJD37" s="440"/>
      <c r="JJE37" s="441"/>
      <c r="JJH37" s="433"/>
      <c r="JJI37" s="440"/>
      <c r="JJJ37" s="441"/>
      <c r="JJM37" s="433"/>
      <c r="JJN37" s="440"/>
      <c r="JJO37" s="441"/>
      <c r="JJR37" s="433"/>
      <c r="JJS37" s="440"/>
      <c r="JJT37" s="441"/>
      <c r="JJW37" s="433"/>
      <c r="JJX37" s="440"/>
      <c r="JJY37" s="441"/>
      <c r="JKB37" s="433"/>
      <c r="JKC37" s="440"/>
      <c r="JKD37" s="441"/>
      <c r="JKG37" s="433"/>
      <c r="JKH37" s="440"/>
      <c r="JKI37" s="441"/>
      <c r="JKL37" s="433"/>
      <c r="JKM37" s="440"/>
      <c r="JKN37" s="441"/>
      <c r="JKQ37" s="433"/>
      <c r="JKR37" s="440"/>
      <c r="JKS37" s="441"/>
      <c r="JKV37" s="433"/>
      <c r="JKW37" s="440"/>
      <c r="JKX37" s="441"/>
      <c r="JLA37" s="433"/>
      <c r="JLB37" s="440"/>
      <c r="JLC37" s="441"/>
      <c r="JLF37" s="433"/>
      <c r="JLG37" s="440"/>
      <c r="JLH37" s="441"/>
      <c r="JLK37" s="433"/>
      <c r="JLL37" s="440"/>
      <c r="JLM37" s="441"/>
      <c r="JLP37" s="433"/>
      <c r="JLQ37" s="440"/>
      <c r="JLR37" s="441"/>
      <c r="JLU37" s="433"/>
      <c r="JLV37" s="440"/>
      <c r="JLW37" s="441"/>
      <c r="JLZ37" s="433"/>
      <c r="JMA37" s="440"/>
      <c r="JMB37" s="441"/>
      <c r="JME37" s="433"/>
      <c r="JMF37" s="440"/>
      <c r="JMG37" s="441"/>
      <c r="JMJ37" s="433"/>
      <c r="JMK37" s="440"/>
      <c r="JML37" s="441"/>
      <c r="JMO37" s="433"/>
      <c r="JMP37" s="440"/>
      <c r="JMQ37" s="441"/>
      <c r="JMT37" s="433"/>
      <c r="JMU37" s="440"/>
      <c r="JMV37" s="441"/>
      <c r="JMY37" s="433"/>
      <c r="JMZ37" s="440"/>
      <c r="JNA37" s="441"/>
      <c r="JND37" s="433"/>
      <c r="JNE37" s="440"/>
      <c r="JNF37" s="441"/>
      <c r="JNI37" s="433"/>
      <c r="JNJ37" s="440"/>
      <c r="JNK37" s="441"/>
      <c r="JNN37" s="433"/>
      <c r="JNO37" s="440"/>
      <c r="JNP37" s="441"/>
      <c r="JNS37" s="433"/>
      <c r="JNT37" s="440"/>
      <c r="JNU37" s="441"/>
      <c r="JNX37" s="433"/>
      <c r="JNY37" s="440"/>
      <c r="JNZ37" s="441"/>
      <c r="JOC37" s="433"/>
      <c r="JOD37" s="440"/>
      <c r="JOE37" s="441"/>
      <c r="JOH37" s="433"/>
      <c r="JOI37" s="440"/>
      <c r="JOJ37" s="441"/>
      <c r="JOM37" s="433"/>
      <c r="JON37" s="440"/>
      <c r="JOO37" s="441"/>
      <c r="JOR37" s="433"/>
      <c r="JOS37" s="440"/>
      <c r="JOT37" s="441"/>
      <c r="JOW37" s="433"/>
      <c r="JOX37" s="440"/>
      <c r="JOY37" s="441"/>
      <c r="JPB37" s="433"/>
      <c r="JPC37" s="440"/>
      <c r="JPD37" s="441"/>
      <c r="JPG37" s="433"/>
      <c r="JPH37" s="440"/>
      <c r="JPI37" s="441"/>
      <c r="JPL37" s="433"/>
      <c r="JPM37" s="440"/>
      <c r="JPN37" s="441"/>
      <c r="JPQ37" s="433"/>
      <c r="JPR37" s="440"/>
      <c r="JPS37" s="441"/>
      <c r="JPV37" s="433"/>
      <c r="JPW37" s="440"/>
      <c r="JPX37" s="441"/>
      <c r="JQA37" s="433"/>
      <c r="JQB37" s="440"/>
      <c r="JQC37" s="441"/>
      <c r="JQF37" s="433"/>
      <c r="JQG37" s="440"/>
      <c r="JQH37" s="441"/>
      <c r="JQK37" s="433"/>
      <c r="JQL37" s="440"/>
      <c r="JQM37" s="441"/>
      <c r="JQP37" s="433"/>
      <c r="JQQ37" s="440"/>
      <c r="JQR37" s="441"/>
      <c r="JQU37" s="433"/>
      <c r="JQV37" s="440"/>
      <c r="JQW37" s="441"/>
      <c r="JQZ37" s="433"/>
      <c r="JRA37" s="440"/>
      <c r="JRB37" s="441"/>
      <c r="JRE37" s="433"/>
      <c r="JRF37" s="440"/>
      <c r="JRG37" s="441"/>
      <c r="JRJ37" s="433"/>
      <c r="JRK37" s="440"/>
      <c r="JRL37" s="441"/>
      <c r="JRO37" s="433"/>
      <c r="JRP37" s="440"/>
      <c r="JRQ37" s="441"/>
      <c r="JRT37" s="433"/>
      <c r="JRU37" s="440"/>
      <c r="JRV37" s="441"/>
      <c r="JRY37" s="433"/>
      <c r="JRZ37" s="440"/>
      <c r="JSA37" s="441"/>
      <c r="JSD37" s="433"/>
      <c r="JSE37" s="440"/>
      <c r="JSF37" s="441"/>
      <c r="JSI37" s="433"/>
      <c r="JSJ37" s="440"/>
      <c r="JSK37" s="441"/>
      <c r="JSN37" s="433"/>
      <c r="JSO37" s="440"/>
      <c r="JSP37" s="441"/>
      <c r="JSS37" s="433"/>
      <c r="JST37" s="440"/>
      <c r="JSU37" s="441"/>
      <c r="JSX37" s="433"/>
      <c r="JSY37" s="440"/>
      <c r="JSZ37" s="441"/>
      <c r="JTC37" s="433"/>
      <c r="JTD37" s="440"/>
      <c r="JTE37" s="441"/>
      <c r="JTH37" s="433"/>
      <c r="JTI37" s="440"/>
      <c r="JTJ37" s="441"/>
      <c r="JTM37" s="433"/>
      <c r="JTN37" s="440"/>
      <c r="JTO37" s="441"/>
      <c r="JTR37" s="433"/>
      <c r="JTS37" s="440"/>
      <c r="JTT37" s="441"/>
      <c r="JTW37" s="433"/>
      <c r="JTX37" s="440"/>
      <c r="JTY37" s="441"/>
      <c r="JUB37" s="433"/>
      <c r="JUC37" s="440"/>
      <c r="JUD37" s="441"/>
      <c r="JUG37" s="433"/>
      <c r="JUH37" s="440"/>
      <c r="JUI37" s="441"/>
      <c r="JUL37" s="433"/>
      <c r="JUM37" s="440"/>
      <c r="JUN37" s="441"/>
      <c r="JUQ37" s="433"/>
      <c r="JUR37" s="440"/>
      <c r="JUS37" s="441"/>
      <c r="JUV37" s="433"/>
      <c r="JUW37" s="440"/>
      <c r="JUX37" s="441"/>
      <c r="JVA37" s="433"/>
      <c r="JVB37" s="440"/>
      <c r="JVC37" s="441"/>
      <c r="JVF37" s="433"/>
      <c r="JVG37" s="440"/>
      <c r="JVH37" s="441"/>
      <c r="JVK37" s="433"/>
      <c r="JVL37" s="440"/>
      <c r="JVM37" s="441"/>
      <c r="JVP37" s="433"/>
      <c r="JVQ37" s="440"/>
      <c r="JVR37" s="441"/>
      <c r="JVU37" s="433"/>
      <c r="JVV37" s="440"/>
      <c r="JVW37" s="441"/>
      <c r="JVZ37" s="433"/>
      <c r="JWA37" s="440"/>
      <c r="JWB37" s="441"/>
      <c r="JWE37" s="433"/>
      <c r="JWF37" s="440"/>
      <c r="JWG37" s="441"/>
      <c r="JWJ37" s="433"/>
      <c r="JWK37" s="440"/>
      <c r="JWL37" s="441"/>
      <c r="JWO37" s="433"/>
      <c r="JWP37" s="440"/>
      <c r="JWQ37" s="441"/>
      <c r="JWT37" s="433"/>
      <c r="JWU37" s="440"/>
      <c r="JWV37" s="441"/>
      <c r="JWY37" s="433"/>
      <c r="JWZ37" s="440"/>
      <c r="JXA37" s="441"/>
      <c r="JXD37" s="433"/>
      <c r="JXE37" s="440"/>
      <c r="JXF37" s="441"/>
      <c r="JXI37" s="433"/>
      <c r="JXJ37" s="440"/>
      <c r="JXK37" s="441"/>
      <c r="JXN37" s="433"/>
      <c r="JXO37" s="440"/>
      <c r="JXP37" s="441"/>
      <c r="JXS37" s="433"/>
      <c r="JXT37" s="440"/>
      <c r="JXU37" s="441"/>
      <c r="JXX37" s="433"/>
      <c r="JXY37" s="440"/>
      <c r="JXZ37" s="441"/>
      <c r="JYC37" s="433"/>
      <c r="JYD37" s="440"/>
      <c r="JYE37" s="441"/>
      <c r="JYH37" s="433"/>
      <c r="JYI37" s="440"/>
      <c r="JYJ37" s="441"/>
      <c r="JYM37" s="433"/>
      <c r="JYN37" s="440"/>
      <c r="JYO37" s="441"/>
      <c r="JYR37" s="433"/>
      <c r="JYS37" s="440"/>
      <c r="JYT37" s="441"/>
      <c r="JYW37" s="433"/>
      <c r="JYX37" s="440"/>
      <c r="JYY37" s="441"/>
      <c r="JZB37" s="433"/>
      <c r="JZC37" s="440"/>
      <c r="JZD37" s="441"/>
      <c r="JZG37" s="433"/>
      <c r="JZH37" s="440"/>
      <c r="JZI37" s="441"/>
      <c r="JZL37" s="433"/>
      <c r="JZM37" s="440"/>
      <c r="JZN37" s="441"/>
      <c r="JZQ37" s="433"/>
      <c r="JZR37" s="440"/>
      <c r="JZS37" s="441"/>
      <c r="JZV37" s="433"/>
      <c r="JZW37" s="440"/>
      <c r="JZX37" s="441"/>
      <c r="KAA37" s="433"/>
      <c r="KAB37" s="440"/>
      <c r="KAC37" s="441"/>
      <c r="KAF37" s="433"/>
      <c r="KAG37" s="440"/>
      <c r="KAH37" s="441"/>
      <c r="KAK37" s="433"/>
      <c r="KAL37" s="440"/>
      <c r="KAM37" s="441"/>
      <c r="KAP37" s="433"/>
      <c r="KAQ37" s="440"/>
      <c r="KAR37" s="441"/>
      <c r="KAU37" s="433"/>
      <c r="KAV37" s="440"/>
      <c r="KAW37" s="441"/>
      <c r="KAZ37" s="433"/>
      <c r="KBA37" s="440"/>
      <c r="KBB37" s="441"/>
      <c r="KBE37" s="433"/>
      <c r="KBF37" s="440"/>
      <c r="KBG37" s="441"/>
      <c r="KBJ37" s="433"/>
      <c r="KBK37" s="440"/>
      <c r="KBL37" s="441"/>
      <c r="KBO37" s="433"/>
      <c r="KBP37" s="440"/>
      <c r="KBQ37" s="441"/>
      <c r="KBT37" s="433"/>
      <c r="KBU37" s="440"/>
      <c r="KBV37" s="441"/>
      <c r="KBY37" s="433"/>
      <c r="KBZ37" s="440"/>
      <c r="KCA37" s="441"/>
      <c r="KCD37" s="433"/>
      <c r="KCE37" s="440"/>
      <c r="KCF37" s="441"/>
      <c r="KCI37" s="433"/>
      <c r="KCJ37" s="440"/>
      <c r="KCK37" s="441"/>
      <c r="KCN37" s="433"/>
      <c r="KCO37" s="440"/>
      <c r="KCP37" s="441"/>
      <c r="KCS37" s="433"/>
      <c r="KCT37" s="440"/>
      <c r="KCU37" s="441"/>
      <c r="KCX37" s="433"/>
      <c r="KCY37" s="440"/>
      <c r="KCZ37" s="441"/>
      <c r="KDC37" s="433"/>
      <c r="KDD37" s="440"/>
      <c r="KDE37" s="441"/>
      <c r="KDH37" s="433"/>
      <c r="KDI37" s="440"/>
      <c r="KDJ37" s="441"/>
      <c r="KDM37" s="433"/>
      <c r="KDN37" s="440"/>
      <c r="KDO37" s="441"/>
      <c r="KDR37" s="433"/>
      <c r="KDS37" s="440"/>
      <c r="KDT37" s="441"/>
      <c r="KDW37" s="433"/>
      <c r="KDX37" s="440"/>
      <c r="KDY37" s="441"/>
      <c r="KEB37" s="433"/>
      <c r="KEC37" s="440"/>
      <c r="KED37" s="441"/>
      <c r="KEG37" s="433"/>
      <c r="KEH37" s="440"/>
      <c r="KEI37" s="441"/>
      <c r="KEL37" s="433"/>
      <c r="KEM37" s="440"/>
      <c r="KEN37" s="441"/>
      <c r="KEQ37" s="433"/>
      <c r="KER37" s="440"/>
      <c r="KES37" s="441"/>
      <c r="KEV37" s="433"/>
      <c r="KEW37" s="440"/>
      <c r="KEX37" s="441"/>
      <c r="KFA37" s="433"/>
      <c r="KFB37" s="440"/>
      <c r="KFC37" s="441"/>
      <c r="KFF37" s="433"/>
      <c r="KFG37" s="440"/>
      <c r="KFH37" s="441"/>
      <c r="KFK37" s="433"/>
      <c r="KFL37" s="440"/>
      <c r="KFM37" s="441"/>
      <c r="KFP37" s="433"/>
      <c r="KFQ37" s="440"/>
      <c r="KFR37" s="441"/>
      <c r="KFU37" s="433"/>
      <c r="KFV37" s="440"/>
      <c r="KFW37" s="441"/>
      <c r="KFZ37" s="433"/>
      <c r="KGA37" s="440"/>
      <c r="KGB37" s="441"/>
      <c r="KGE37" s="433"/>
      <c r="KGF37" s="440"/>
      <c r="KGG37" s="441"/>
      <c r="KGJ37" s="433"/>
      <c r="KGK37" s="440"/>
      <c r="KGL37" s="441"/>
      <c r="KGO37" s="433"/>
      <c r="KGP37" s="440"/>
      <c r="KGQ37" s="441"/>
      <c r="KGT37" s="433"/>
      <c r="KGU37" s="440"/>
      <c r="KGV37" s="441"/>
      <c r="KGY37" s="433"/>
      <c r="KGZ37" s="440"/>
      <c r="KHA37" s="441"/>
      <c r="KHD37" s="433"/>
      <c r="KHE37" s="440"/>
      <c r="KHF37" s="441"/>
      <c r="KHI37" s="433"/>
      <c r="KHJ37" s="440"/>
      <c r="KHK37" s="441"/>
      <c r="KHN37" s="433"/>
      <c r="KHO37" s="440"/>
      <c r="KHP37" s="441"/>
      <c r="KHS37" s="433"/>
      <c r="KHT37" s="440"/>
      <c r="KHU37" s="441"/>
      <c r="KHX37" s="433"/>
      <c r="KHY37" s="440"/>
      <c r="KHZ37" s="441"/>
      <c r="KIC37" s="433"/>
      <c r="KID37" s="440"/>
      <c r="KIE37" s="441"/>
      <c r="KIH37" s="433"/>
      <c r="KII37" s="440"/>
      <c r="KIJ37" s="441"/>
      <c r="KIM37" s="433"/>
      <c r="KIN37" s="440"/>
      <c r="KIO37" s="441"/>
      <c r="KIR37" s="433"/>
      <c r="KIS37" s="440"/>
      <c r="KIT37" s="441"/>
      <c r="KIW37" s="433"/>
      <c r="KIX37" s="440"/>
      <c r="KIY37" s="441"/>
      <c r="KJB37" s="433"/>
      <c r="KJC37" s="440"/>
      <c r="KJD37" s="441"/>
      <c r="KJG37" s="433"/>
      <c r="KJH37" s="440"/>
      <c r="KJI37" s="441"/>
      <c r="KJL37" s="433"/>
      <c r="KJM37" s="440"/>
      <c r="KJN37" s="441"/>
      <c r="KJQ37" s="433"/>
      <c r="KJR37" s="440"/>
      <c r="KJS37" s="441"/>
      <c r="KJV37" s="433"/>
      <c r="KJW37" s="440"/>
      <c r="KJX37" s="441"/>
      <c r="KKA37" s="433"/>
      <c r="KKB37" s="440"/>
      <c r="KKC37" s="441"/>
      <c r="KKF37" s="433"/>
      <c r="KKG37" s="440"/>
      <c r="KKH37" s="441"/>
      <c r="KKK37" s="433"/>
      <c r="KKL37" s="440"/>
      <c r="KKM37" s="441"/>
      <c r="KKP37" s="433"/>
      <c r="KKQ37" s="440"/>
      <c r="KKR37" s="441"/>
      <c r="KKU37" s="433"/>
      <c r="KKV37" s="440"/>
      <c r="KKW37" s="441"/>
      <c r="KKZ37" s="433"/>
      <c r="KLA37" s="440"/>
      <c r="KLB37" s="441"/>
      <c r="KLE37" s="433"/>
      <c r="KLF37" s="440"/>
      <c r="KLG37" s="441"/>
      <c r="KLJ37" s="433"/>
      <c r="KLK37" s="440"/>
      <c r="KLL37" s="441"/>
      <c r="KLO37" s="433"/>
      <c r="KLP37" s="440"/>
      <c r="KLQ37" s="441"/>
      <c r="KLT37" s="433"/>
      <c r="KLU37" s="440"/>
      <c r="KLV37" s="441"/>
      <c r="KLY37" s="433"/>
      <c r="KLZ37" s="440"/>
      <c r="KMA37" s="441"/>
      <c r="KMD37" s="433"/>
      <c r="KME37" s="440"/>
      <c r="KMF37" s="441"/>
      <c r="KMI37" s="433"/>
      <c r="KMJ37" s="440"/>
      <c r="KMK37" s="441"/>
      <c r="KMN37" s="433"/>
      <c r="KMO37" s="440"/>
      <c r="KMP37" s="441"/>
      <c r="KMS37" s="433"/>
      <c r="KMT37" s="440"/>
      <c r="KMU37" s="441"/>
      <c r="KMX37" s="433"/>
      <c r="KMY37" s="440"/>
      <c r="KMZ37" s="441"/>
      <c r="KNC37" s="433"/>
      <c r="KND37" s="440"/>
      <c r="KNE37" s="441"/>
      <c r="KNH37" s="433"/>
      <c r="KNI37" s="440"/>
      <c r="KNJ37" s="441"/>
      <c r="KNM37" s="433"/>
      <c r="KNN37" s="440"/>
      <c r="KNO37" s="441"/>
      <c r="KNR37" s="433"/>
      <c r="KNS37" s="440"/>
      <c r="KNT37" s="441"/>
      <c r="KNW37" s="433"/>
      <c r="KNX37" s="440"/>
      <c r="KNY37" s="441"/>
      <c r="KOB37" s="433"/>
      <c r="KOC37" s="440"/>
      <c r="KOD37" s="441"/>
      <c r="KOG37" s="433"/>
      <c r="KOH37" s="440"/>
      <c r="KOI37" s="441"/>
      <c r="KOL37" s="433"/>
      <c r="KOM37" s="440"/>
      <c r="KON37" s="441"/>
      <c r="KOQ37" s="433"/>
      <c r="KOR37" s="440"/>
      <c r="KOS37" s="441"/>
      <c r="KOV37" s="433"/>
      <c r="KOW37" s="440"/>
      <c r="KOX37" s="441"/>
      <c r="KPA37" s="433"/>
      <c r="KPB37" s="440"/>
      <c r="KPC37" s="441"/>
      <c r="KPF37" s="433"/>
      <c r="KPG37" s="440"/>
      <c r="KPH37" s="441"/>
      <c r="KPK37" s="433"/>
      <c r="KPL37" s="440"/>
      <c r="KPM37" s="441"/>
      <c r="KPP37" s="433"/>
      <c r="KPQ37" s="440"/>
      <c r="KPR37" s="441"/>
      <c r="KPU37" s="433"/>
      <c r="KPV37" s="440"/>
      <c r="KPW37" s="441"/>
      <c r="KPZ37" s="433"/>
      <c r="KQA37" s="440"/>
      <c r="KQB37" s="441"/>
      <c r="KQE37" s="433"/>
      <c r="KQF37" s="440"/>
      <c r="KQG37" s="441"/>
      <c r="KQJ37" s="433"/>
      <c r="KQK37" s="440"/>
      <c r="KQL37" s="441"/>
      <c r="KQO37" s="433"/>
      <c r="KQP37" s="440"/>
      <c r="KQQ37" s="441"/>
      <c r="KQT37" s="433"/>
      <c r="KQU37" s="440"/>
      <c r="KQV37" s="441"/>
      <c r="KQY37" s="433"/>
      <c r="KQZ37" s="440"/>
      <c r="KRA37" s="441"/>
      <c r="KRD37" s="433"/>
      <c r="KRE37" s="440"/>
      <c r="KRF37" s="441"/>
      <c r="KRI37" s="433"/>
      <c r="KRJ37" s="440"/>
      <c r="KRK37" s="441"/>
      <c r="KRN37" s="433"/>
      <c r="KRO37" s="440"/>
      <c r="KRP37" s="441"/>
      <c r="KRS37" s="433"/>
      <c r="KRT37" s="440"/>
      <c r="KRU37" s="441"/>
      <c r="KRX37" s="433"/>
      <c r="KRY37" s="440"/>
      <c r="KRZ37" s="441"/>
      <c r="KSC37" s="433"/>
      <c r="KSD37" s="440"/>
      <c r="KSE37" s="441"/>
      <c r="KSH37" s="433"/>
      <c r="KSI37" s="440"/>
      <c r="KSJ37" s="441"/>
      <c r="KSM37" s="433"/>
      <c r="KSN37" s="440"/>
      <c r="KSO37" s="441"/>
      <c r="KSR37" s="433"/>
      <c r="KSS37" s="440"/>
      <c r="KST37" s="441"/>
      <c r="KSW37" s="433"/>
      <c r="KSX37" s="440"/>
      <c r="KSY37" s="441"/>
      <c r="KTB37" s="433"/>
      <c r="KTC37" s="440"/>
      <c r="KTD37" s="441"/>
      <c r="KTG37" s="433"/>
      <c r="KTH37" s="440"/>
      <c r="KTI37" s="441"/>
      <c r="KTL37" s="433"/>
      <c r="KTM37" s="440"/>
      <c r="KTN37" s="441"/>
      <c r="KTQ37" s="433"/>
      <c r="KTR37" s="440"/>
      <c r="KTS37" s="441"/>
      <c r="KTV37" s="433"/>
      <c r="KTW37" s="440"/>
      <c r="KTX37" s="441"/>
      <c r="KUA37" s="433"/>
      <c r="KUB37" s="440"/>
      <c r="KUC37" s="441"/>
      <c r="KUF37" s="433"/>
      <c r="KUG37" s="440"/>
      <c r="KUH37" s="441"/>
      <c r="KUK37" s="433"/>
      <c r="KUL37" s="440"/>
      <c r="KUM37" s="441"/>
      <c r="KUP37" s="433"/>
      <c r="KUQ37" s="440"/>
      <c r="KUR37" s="441"/>
      <c r="KUU37" s="433"/>
      <c r="KUV37" s="440"/>
      <c r="KUW37" s="441"/>
      <c r="KUZ37" s="433"/>
      <c r="KVA37" s="440"/>
      <c r="KVB37" s="441"/>
      <c r="KVE37" s="433"/>
      <c r="KVF37" s="440"/>
      <c r="KVG37" s="441"/>
      <c r="KVJ37" s="433"/>
      <c r="KVK37" s="440"/>
      <c r="KVL37" s="441"/>
      <c r="KVO37" s="433"/>
      <c r="KVP37" s="440"/>
      <c r="KVQ37" s="441"/>
      <c r="KVT37" s="433"/>
      <c r="KVU37" s="440"/>
      <c r="KVV37" s="441"/>
      <c r="KVY37" s="433"/>
      <c r="KVZ37" s="440"/>
      <c r="KWA37" s="441"/>
      <c r="KWD37" s="433"/>
      <c r="KWE37" s="440"/>
      <c r="KWF37" s="441"/>
      <c r="KWI37" s="433"/>
      <c r="KWJ37" s="440"/>
      <c r="KWK37" s="441"/>
      <c r="KWN37" s="433"/>
      <c r="KWO37" s="440"/>
      <c r="KWP37" s="441"/>
      <c r="KWS37" s="433"/>
      <c r="KWT37" s="440"/>
      <c r="KWU37" s="441"/>
      <c r="KWX37" s="433"/>
      <c r="KWY37" s="440"/>
      <c r="KWZ37" s="441"/>
      <c r="KXC37" s="433"/>
      <c r="KXD37" s="440"/>
      <c r="KXE37" s="441"/>
      <c r="KXH37" s="433"/>
      <c r="KXI37" s="440"/>
      <c r="KXJ37" s="441"/>
      <c r="KXM37" s="433"/>
      <c r="KXN37" s="440"/>
      <c r="KXO37" s="441"/>
      <c r="KXR37" s="433"/>
      <c r="KXS37" s="440"/>
      <c r="KXT37" s="441"/>
      <c r="KXW37" s="433"/>
      <c r="KXX37" s="440"/>
      <c r="KXY37" s="441"/>
      <c r="KYB37" s="433"/>
      <c r="KYC37" s="440"/>
      <c r="KYD37" s="441"/>
      <c r="KYG37" s="433"/>
      <c r="KYH37" s="440"/>
      <c r="KYI37" s="441"/>
      <c r="KYL37" s="433"/>
      <c r="KYM37" s="440"/>
      <c r="KYN37" s="441"/>
      <c r="KYQ37" s="433"/>
      <c r="KYR37" s="440"/>
      <c r="KYS37" s="441"/>
      <c r="KYV37" s="433"/>
      <c r="KYW37" s="440"/>
      <c r="KYX37" s="441"/>
      <c r="KZA37" s="433"/>
      <c r="KZB37" s="440"/>
      <c r="KZC37" s="441"/>
      <c r="KZF37" s="433"/>
      <c r="KZG37" s="440"/>
      <c r="KZH37" s="441"/>
      <c r="KZK37" s="433"/>
      <c r="KZL37" s="440"/>
      <c r="KZM37" s="441"/>
      <c r="KZP37" s="433"/>
      <c r="KZQ37" s="440"/>
      <c r="KZR37" s="441"/>
      <c r="KZU37" s="433"/>
      <c r="KZV37" s="440"/>
      <c r="KZW37" s="441"/>
      <c r="KZZ37" s="433"/>
      <c r="LAA37" s="440"/>
      <c r="LAB37" s="441"/>
      <c r="LAE37" s="433"/>
      <c r="LAF37" s="440"/>
      <c r="LAG37" s="441"/>
      <c r="LAJ37" s="433"/>
      <c r="LAK37" s="440"/>
      <c r="LAL37" s="441"/>
      <c r="LAO37" s="433"/>
      <c r="LAP37" s="440"/>
      <c r="LAQ37" s="441"/>
      <c r="LAT37" s="433"/>
      <c r="LAU37" s="440"/>
      <c r="LAV37" s="441"/>
      <c r="LAY37" s="433"/>
      <c r="LAZ37" s="440"/>
      <c r="LBA37" s="441"/>
      <c r="LBD37" s="433"/>
      <c r="LBE37" s="440"/>
      <c r="LBF37" s="441"/>
      <c r="LBI37" s="433"/>
      <c r="LBJ37" s="440"/>
      <c r="LBK37" s="441"/>
      <c r="LBN37" s="433"/>
      <c r="LBO37" s="440"/>
      <c r="LBP37" s="441"/>
      <c r="LBS37" s="433"/>
      <c r="LBT37" s="440"/>
      <c r="LBU37" s="441"/>
      <c r="LBX37" s="433"/>
      <c r="LBY37" s="440"/>
      <c r="LBZ37" s="441"/>
      <c r="LCC37" s="433"/>
      <c r="LCD37" s="440"/>
      <c r="LCE37" s="441"/>
      <c r="LCH37" s="433"/>
      <c r="LCI37" s="440"/>
      <c r="LCJ37" s="441"/>
      <c r="LCM37" s="433"/>
      <c r="LCN37" s="440"/>
      <c r="LCO37" s="441"/>
      <c r="LCR37" s="433"/>
      <c r="LCS37" s="440"/>
      <c r="LCT37" s="441"/>
      <c r="LCW37" s="433"/>
      <c r="LCX37" s="440"/>
      <c r="LCY37" s="441"/>
      <c r="LDB37" s="433"/>
      <c r="LDC37" s="440"/>
      <c r="LDD37" s="441"/>
      <c r="LDG37" s="433"/>
      <c r="LDH37" s="440"/>
      <c r="LDI37" s="441"/>
      <c r="LDL37" s="433"/>
      <c r="LDM37" s="440"/>
      <c r="LDN37" s="441"/>
      <c r="LDQ37" s="433"/>
      <c r="LDR37" s="440"/>
      <c r="LDS37" s="441"/>
      <c r="LDV37" s="433"/>
      <c r="LDW37" s="440"/>
      <c r="LDX37" s="441"/>
      <c r="LEA37" s="433"/>
      <c r="LEB37" s="440"/>
      <c r="LEC37" s="441"/>
      <c r="LEF37" s="433"/>
      <c r="LEG37" s="440"/>
      <c r="LEH37" s="441"/>
      <c r="LEK37" s="433"/>
      <c r="LEL37" s="440"/>
      <c r="LEM37" s="441"/>
      <c r="LEP37" s="433"/>
      <c r="LEQ37" s="440"/>
      <c r="LER37" s="441"/>
      <c r="LEU37" s="433"/>
      <c r="LEV37" s="440"/>
      <c r="LEW37" s="441"/>
      <c r="LEZ37" s="433"/>
      <c r="LFA37" s="440"/>
      <c r="LFB37" s="441"/>
      <c r="LFE37" s="433"/>
      <c r="LFF37" s="440"/>
      <c r="LFG37" s="441"/>
      <c r="LFJ37" s="433"/>
      <c r="LFK37" s="440"/>
      <c r="LFL37" s="441"/>
      <c r="LFO37" s="433"/>
      <c r="LFP37" s="440"/>
      <c r="LFQ37" s="441"/>
      <c r="LFT37" s="433"/>
      <c r="LFU37" s="440"/>
      <c r="LFV37" s="441"/>
      <c r="LFY37" s="433"/>
      <c r="LFZ37" s="440"/>
      <c r="LGA37" s="441"/>
      <c r="LGD37" s="433"/>
      <c r="LGE37" s="440"/>
      <c r="LGF37" s="441"/>
      <c r="LGI37" s="433"/>
      <c r="LGJ37" s="440"/>
      <c r="LGK37" s="441"/>
      <c r="LGN37" s="433"/>
      <c r="LGO37" s="440"/>
      <c r="LGP37" s="441"/>
      <c r="LGS37" s="433"/>
      <c r="LGT37" s="440"/>
      <c r="LGU37" s="441"/>
      <c r="LGX37" s="433"/>
      <c r="LGY37" s="440"/>
      <c r="LGZ37" s="441"/>
      <c r="LHC37" s="433"/>
      <c r="LHD37" s="440"/>
      <c r="LHE37" s="441"/>
      <c r="LHH37" s="433"/>
      <c r="LHI37" s="440"/>
      <c r="LHJ37" s="441"/>
      <c r="LHM37" s="433"/>
      <c r="LHN37" s="440"/>
      <c r="LHO37" s="441"/>
      <c r="LHR37" s="433"/>
      <c r="LHS37" s="440"/>
      <c r="LHT37" s="441"/>
      <c r="LHW37" s="433"/>
      <c r="LHX37" s="440"/>
      <c r="LHY37" s="441"/>
      <c r="LIB37" s="433"/>
      <c r="LIC37" s="440"/>
      <c r="LID37" s="441"/>
      <c r="LIG37" s="433"/>
      <c r="LIH37" s="440"/>
      <c r="LII37" s="441"/>
      <c r="LIL37" s="433"/>
      <c r="LIM37" s="440"/>
      <c r="LIN37" s="441"/>
      <c r="LIQ37" s="433"/>
      <c r="LIR37" s="440"/>
      <c r="LIS37" s="441"/>
      <c r="LIV37" s="433"/>
      <c r="LIW37" s="440"/>
      <c r="LIX37" s="441"/>
      <c r="LJA37" s="433"/>
      <c r="LJB37" s="440"/>
      <c r="LJC37" s="441"/>
      <c r="LJF37" s="433"/>
      <c r="LJG37" s="440"/>
      <c r="LJH37" s="441"/>
      <c r="LJK37" s="433"/>
      <c r="LJL37" s="440"/>
      <c r="LJM37" s="441"/>
      <c r="LJP37" s="433"/>
      <c r="LJQ37" s="440"/>
      <c r="LJR37" s="441"/>
      <c r="LJU37" s="433"/>
      <c r="LJV37" s="440"/>
      <c r="LJW37" s="441"/>
      <c r="LJZ37" s="433"/>
      <c r="LKA37" s="440"/>
      <c r="LKB37" s="441"/>
      <c r="LKE37" s="433"/>
      <c r="LKF37" s="440"/>
      <c r="LKG37" s="441"/>
      <c r="LKJ37" s="433"/>
      <c r="LKK37" s="440"/>
      <c r="LKL37" s="441"/>
      <c r="LKO37" s="433"/>
      <c r="LKP37" s="440"/>
      <c r="LKQ37" s="441"/>
      <c r="LKT37" s="433"/>
      <c r="LKU37" s="440"/>
      <c r="LKV37" s="441"/>
      <c r="LKY37" s="433"/>
      <c r="LKZ37" s="440"/>
      <c r="LLA37" s="441"/>
      <c r="LLD37" s="433"/>
      <c r="LLE37" s="440"/>
      <c r="LLF37" s="441"/>
      <c r="LLI37" s="433"/>
      <c r="LLJ37" s="440"/>
      <c r="LLK37" s="441"/>
      <c r="LLN37" s="433"/>
      <c r="LLO37" s="440"/>
      <c r="LLP37" s="441"/>
      <c r="LLS37" s="433"/>
      <c r="LLT37" s="440"/>
      <c r="LLU37" s="441"/>
      <c r="LLX37" s="433"/>
      <c r="LLY37" s="440"/>
      <c r="LLZ37" s="441"/>
      <c r="LMC37" s="433"/>
      <c r="LMD37" s="440"/>
      <c r="LME37" s="441"/>
      <c r="LMH37" s="433"/>
      <c r="LMI37" s="440"/>
      <c r="LMJ37" s="441"/>
      <c r="LMM37" s="433"/>
      <c r="LMN37" s="440"/>
      <c r="LMO37" s="441"/>
      <c r="LMR37" s="433"/>
      <c r="LMS37" s="440"/>
      <c r="LMT37" s="441"/>
      <c r="LMW37" s="433"/>
      <c r="LMX37" s="440"/>
      <c r="LMY37" s="441"/>
      <c r="LNB37" s="433"/>
      <c r="LNC37" s="440"/>
      <c r="LND37" s="441"/>
      <c r="LNG37" s="433"/>
      <c r="LNH37" s="440"/>
      <c r="LNI37" s="441"/>
      <c r="LNL37" s="433"/>
      <c r="LNM37" s="440"/>
      <c r="LNN37" s="441"/>
      <c r="LNQ37" s="433"/>
      <c r="LNR37" s="440"/>
      <c r="LNS37" s="441"/>
      <c r="LNV37" s="433"/>
      <c r="LNW37" s="440"/>
      <c r="LNX37" s="441"/>
      <c r="LOA37" s="433"/>
      <c r="LOB37" s="440"/>
      <c r="LOC37" s="441"/>
      <c r="LOF37" s="433"/>
      <c r="LOG37" s="440"/>
      <c r="LOH37" s="441"/>
      <c r="LOK37" s="433"/>
      <c r="LOL37" s="440"/>
      <c r="LOM37" s="441"/>
      <c r="LOP37" s="433"/>
      <c r="LOQ37" s="440"/>
      <c r="LOR37" s="441"/>
      <c r="LOU37" s="433"/>
      <c r="LOV37" s="440"/>
      <c r="LOW37" s="441"/>
      <c r="LOZ37" s="433"/>
      <c r="LPA37" s="440"/>
      <c r="LPB37" s="441"/>
      <c r="LPE37" s="433"/>
      <c r="LPF37" s="440"/>
      <c r="LPG37" s="441"/>
      <c r="LPJ37" s="433"/>
      <c r="LPK37" s="440"/>
      <c r="LPL37" s="441"/>
      <c r="LPO37" s="433"/>
      <c r="LPP37" s="440"/>
      <c r="LPQ37" s="441"/>
      <c r="LPT37" s="433"/>
      <c r="LPU37" s="440"/>
      <c r="LPV37" s="441"/>
      <c r="LPY37" s="433"/>
      <c r="LPZ37" s="440"/>
      <c r="LQA37" s="441"/>
      <c r="LQD37" s="433"/>
      <c r="LQE37" s="440"/>
      <c r="LQF37" s="441"/>
      <c r="LQI37" s="433"/>
      <c r="LQJ37" s="440"/>
      <c r="LQK37" s="441"/>
      <c r="LQN37" s="433"/>
      <c r="LQO37" s="440"/>
      <c r="LQP37" s="441"/>
      <c r="LQS37" s="433"/>
      <c r="LQT37" s="440"/>
      <c r="LQU37" s="441"/>
      <c r="LQX37" s="433"/>
      <c r="LQY37" s="440"/>
      <c r="LQZ37" s="441"/>
      <c r="LRC37" s="433"/>
      <c r="LRD37" s="440"/>
      <c r="LRE37" s="441"/>
      <c r="LRH37" s="433"/>
      <c r="LRI37" s="440"/>
      <c r="LRJ37" s="441"/>
      <c r="LRM37" s="433"/>
      <c r="LRN37" s="440"/>
      <c r="LRO37" s="441"/>
      <c r="LRR37" s="433"/>
      <c r="LRS37" s="440"/>
      <c r="LRT37" s="441"/>
      <c r="LRW37" s="433"/>
      <c r="LRX37" s="440"/>
      <c r="LRY37" s="441"/>
      <c r="LSB37" s="433"/>
      <c r="LSC37" s="440"/>
      <c r="LSD37" s="441"/>
      <c r="LSG37" s="433"/>
      <c r="LSH37" s="440"/>
      <c r="LSI37" s="441"/>
      <c r="LSL37" s="433"/>
      <c r="LSM37" s="440"/>
      <c r="LSN37" s="441"/>
      <c r="LSQ37" s="433"/>
      <c r="LSR37" s="440"/>
      <c r="LSS37" s="441"/>
      <c r="LSV37" s="433"/>
      <c r="LSW37" s="440"/>
      <c r="LSX37" s="441"/>
      <c r="LTA37" s="433"/>
      <c r="LTB37" s="440"/>
      <c r="LTC37" s="441"/>
      <c r="LTF37" s="433"/>
      <c r="LTG37" s="440"/>
      <c r="LTH37" s="441"/>
      <c r="LTK37" s="433"/>
      <c r="LTL37" s="440"/>
      <c r="LTM37" s="441"/>
      <c r="LTP37" s="433"/>
      <c r="LTQ37" s="440"/>
      <c r="LTR37" s="441"/>
      <c r="LTU37" s="433"/>
      <c r="LTV37" s="440"/>
      <c r="LTW37" s="441"/>
      <c r="LTZ37" s="433"/>
      <c r="LUA37" s="440"/>
      <c r="LUB37" s="441"/>
      <c r="LUE37" s="433"/>
      <c r="LUF37" s="440"/>
      <c r="LUG37" s="441"/>
      <c r="LUJ37" s="433"/>
      <c r="LUK37" s="440"/>
      <c r="LUL37" s="441"/>
      <c r="LUO37" s="433"/>
      <c r="LUP37" s="440"/>
      <c r="LUQ37" s="441"/>
      <c r="LUT37" s="433"/>
      <c r="LUU37" s="440"/>
      <c r="LUV37" s="441"/>
      <c r="LUY37" s="433"/>
      <c r="LUZ37" s="440"/>
      <c r="LVA37" s="441"/>
      <c r="LVD37" s="433"/>
      <c r="LVE37" s="440"/>
      <c r="LVF37" s="441"/>
      <c r="LVI37" s="433"/>
      <c r="LVJ37" s="440"/>
      <c r="LVK37" s="441"/>
      <c r="LVN37" s="433"/>
      <c r="LVO37" s="440"/>
      <c r="LVP37" s="441"/>
      <c r="LVS37" s="433"/>
      <c r="LVT37" s="440"/>
      <c r="LVU37" s="441"/>
      <c r="LVX37" s="433"/>
      <c r="LVY37" s="440"/>
      <c r="LVZ37" s="441"/>
      <c r="LWC37" s="433"/>
      <c r="LWD37" s="440"/>
      <c r="LWE37" s="441"/>
      <c r="LWH37" s="433"/>
      <c r="LWI37" s="440"/>
      <c r="LWJ37" s="441"/>
      <c r="LWM37" s="433"/>
      <c r="LWN37" s="440"/>
      <c r="LWO37" s="441"/>
      <c r="LWR37" s="433"/>
      <c r="LWS37" s="440"/>
      <c r="LWT37" s="441"/>
      <c r="LWW37" s="433"/>
      <c r="LWX37" s="440"/>
      <c r="LWY37" s="441"/>
      <c r="LXB37" s="433"/>
      <c r="LXC37" s="440"/>
      <c r="LXD37" s="441"/>
      <c r="LXG37" s="433"/>
      <c r="LXH37" s="440"/>
      <c r="LXI37" s="441"/>
      <c r="LXL37" s="433"/>
      <c r="LXM37" s="440"/>
      <c r="LXN37" s="441"/>
      <c r="LXQ37" s="433"/>
      <c r="LXR37" s="440"/>
      <c r="LXS37" s="441"/>
      <c r="LXV37" s="433"/>
      <c r="LXW37" s="440"/>
      <c r="LXX37" s="441"/>
      <c r="LYA37" s="433"/>
      <c r="LYB37" s="440"/>
      <c r="LYC37" s="441"/>
      <c r="LYF37" s="433"/>
      <c r="LYG37" s="440"/>
      <c r="LYH37" s="441"/>
      <c r="LYK37" s="433"/>
      <c r="LYL37" s="440"/>
      <c r="LYM37" s="441"/>
      <c r="LYP37" s="433"/>
      <c r="LYQ37" s="440"/>
      <c r="LYR37" s="441"/>
      <c r="LYU37" s="433"/>
      <c r="LYV37" s="440"/>
      <c r="LYW37" s="441"/>
      <c r="LYZ37" s="433"/>
      <c r="LZA37" s="440"/>
      <c r="LZB37" s="441"/>
      <c r="LZE37" s="433"/>
      <c r="LZF37" s="440"/>
      <c r="LZG37" s="441"/>
      <c r="LZJ37" s="433"/>
      <c r="LZK37" s="440"/>
      <c r="LZL37" s="441"/>
      <c r="LZO37" s="433"/>
      <c r="LZP37" s="440"/>
      <c r="LZQ37" s="441"/>
      <c r="LZT37" s="433"/>
      <c r="LZU37" s="440"/>
      <c r="LZV37" s="441"/>
      <c r="LZY37" s="433"/>
      <c r="LZZ37" s="440"/>
      <c r="MAA37" s="441"/>
      <c r="MAD37" s="433"/>
      <c r="MAE37" s="440"/>
      <c r="MAF37" s="441"/>
      <c r="MAI37" s="433"/>
      <c r="MAJ37" s="440"/>
      <c r="MAK37" s="441"/>
      <c r="MAN37" s="433"/>
      <c r="MAO37" s="440"/>
      <c r="MAP37" s="441"/>
      <c r="MAS37" s="433"/>
      <c r="MAT37" s="440"/>
      <c r="MAU37" s="441"/>
      <c r="MAX37" s="433"/>
      <c r="MAY37" s="440"/>
      <c r="MAZ37" s="441"/>
      <c r="MBC37" s="433"/>
      <c r="MBD37" s="440"/>
      <c r="MBE37" s="441"/>
      <c r="MBH37" s="433"/>
      <c r="MBI37" s="440"/>
      <c r="MBJ37" s="441"/>
      <c r="MBM37" s="433"/>
      <c r="MBN37" s="440"/>
      <c r="MBO37" s="441"/>
      <c r="MBR37" s="433"/>
      <c r="MBS37" s="440"/>
      <c r="MBT37" s="441"/>
      <c r="MBW37" s="433"/>
      <c r="MBX37" s="440"/>
      <c r="MBY37" s="441"/>
      <c r="MCB37" s="433"/>
      <c r="MCC37" s="440"/>
      <c r="MCD37" s="441"/>
      <c r="MCG37" s="433"/>
      <c r="MCH37" s="440"/>
      <c r="MCI37" s="441"/>
      <c r="MCL37" s="433"/>
      <c r="MCM37" s="440"/>
      <c r="MCN37" s="441"/>
      <c r="MCQ37" s="433"/>
      <c r="MCR37" s="440"/>
      <c r="MCS37" s="441"/>
      <c r="MCV37" s="433"/>
      <c r="MCW37" s="440"/>
      <c r="MCX37" s="441"/>
      <c r="MDA37" s="433"/>
      <c r="MDB37" s="440"/>
      <c r="MDC37" s="441"/>
      <c r="MDF37" s="433"/>
      <c r="MDG37" s="440"/>
      <c r="MDH37" s="441"/>
      <c r="MDK37" s="433"/>
      <c r="MDL37" s="440"/>
      <c r="MDM37" s="441"/>
      <c r="MDP37" s="433"/>
      <c r="MDQ37" s="440"/>
      <c r="MDR37" s="441"/>
      <c r="MDU37" s="433"/>
      <c r="MDV37" s="440"/>
      <c r="MDW37" s="441"/>
      <c r="MDZ37" s="433"/>
      <c r="MEA37" s="440"/>
      <c r="MEB37" s="441"/>
      <c r="MEE37" s="433"/>
      <c r="MEF37" s="440"/>
      <c r="MEG37" s="441"/>
      <c r="MEJ37" s="433"/>
      <c r="MEK37" s="440"/>
      <c r="MEL37" s="441"/>
      <c r="MEO37" s="433"/>
      <c r="MEP37" s="440"/>
      <c r="MEQ37" s="441"/>
      <c r="MET37" s="433"/>
      <c r="MEU37" s="440"/>
      <c r="MEV37" s="441"/>
      <c r="MEY37" s="433"/>
      <c r="MEZ37" s="440"/>
      <c r="MFA37" s="441"/>
      <c r="MFD37" s="433"/>
      <c r="MFE37" s="440"/>
      <c r="MFF37" s="441"/>
      <c r="MFI37" s="433"/>
      <c r="MFJ37" s="440"/>
      <c r="MFK37" s="441"/>
      <c r="MFN37" s="433"/>
      <c r="MFO37" s="440"/>
      <c r="MFP37" s="441"/>
      <c r="MFS37" s="433"/>
      <c r="MFT37" s="440"/>
      <c r="MFU37" s="441"/>
      <c r="MFX37" s="433"/>
      <c r="MFY37" s="440"/>
      <c r="MFZ37" s="441"/>
      <c r="MGC37" s="433"/>
      <c r="MGD37" s="440"/>
      <c r="MGE37" s="441"/>
      <c r="MGH37" s="433"/>
      <c r="MGI37" s="440"/>
      <c r="MGJ37" s="441"/>
      <c r="MGM37" s="433"/>
      <c r="MGN37" s="440"/>
      <c r="MGO37" s="441"/>
      <c r="MGR37" s="433"/>
      <c r="MGS37" s="440"/>
      <c r="MGT37" s="441"/>
      <c r="MGW37" s="433"/>
      <c r="MGX37" s="440"/>
      <c r="MGY37" s="441"/>
      <c r="MHB37" s="433"/>
      <c r="MHC37" s="440"/>
      <c r="MHD37" s="441"/>
      <c r="MHG37" s="433"/>
      <c r="MHH37" s="440"/>
      <c r="MHI37" s="441"/>
      <c r="MHL37" s="433"/>
      <c r="MHM37" s="440"/>
      <c r="MHN37" s="441"/>
      <c r="MHQ37" s="433"/>
      <c r="MHR37" s="440"/>
      <c r="MHS37" s="441"/>
      <c r="MHV37" s="433"/>
      <c r="MHW37" s="440"/>
      <c r="MHX37" s="441"/>
      <c r="MIA37" s="433"/>
      <c r="MIB37" s="440"/>
      <c r="MIC37" s="441"/>
      <c r="MIF37" s="433"/>
      <c r="MIG37" s="440"/>
      <c r="MIH37" s="441"/>
      <c r="MIK37" s="433"/>
      <c r="MIL37" s="440"/>
      <c r="MIM37" s="441"/>
      <c r="MIP37" s="433"/>
      <c r="MIQ37" s="440"/>
      <c r="MIR37" s="441"/>
      <c r="MIU37" s="433"/>
      <c r="MIV37" s="440"/>
      <c r="MIW37" s="441"/>
      <c r="MIZ37" s="433"/>
      <c r="MJA37" s="440"/>
      <c r="MJB37" s="441"/>
      <c r="MJE37" s="433"/>
      <c r="MJF37" s="440"/>
      <c r="MJG37" s="441"/>
      <c r="MJJ37" s="433"/>
      <c r="MJK37" s="440"/>
      <c r="MJL37" s="441"/>
      <c r="MJO37" s="433"/>
      <c r="MJP37" s="440"/>
      <c r="MJQ37" s="441"/>
      <c r="MJT37" s="433"/>
      <c r="MJU37" s="440"/>
      <c r="MJV37" s="441"/>
      <c r="MJY37" s="433"/>
      <c r="MJZ37" s="440"/>
      <c r="MKA37" s="441"/>
      <c r="MKD37" s="433"/>
      <c r="MKE37" s="440"/>
      <c r="MKF37" s="441"/>
      <c r="MKI37" s="433"/>
      <c r="MKJ37" s="440"/>
      <c r="MKK37" s="441"/>
      <c r="MKN37" s="433"/>
      <c r="MKO37" s="440"/>
      <c r="MKP37" s="441"/>
      <c r="MKS37" s="433"/>
      <c r="MKT37" s="440"/>
      <c r="MKU37" s="441"/>
      <c r="MKX37" s="433"/>
      <c r="MKY37" s="440"/>
      <c r="MKZ37" s="441"/>
      <c r="MLC37" s="433"/>
      <c r="MLD37" s="440"/>
      <c r="MLE37" s="441"/>
      <c r="MLH37" s="433"/>
      <c r="MLI37" s="440"/>
      <c r="MLJ37" s="441"/>
      <c r="MLM37" s="433"/>
      <c r="MLN37" s="440"/>
      <c r="MLO37" s="441"/>
      <c r="MLR37" s="433"/>
      <c r="MLS37" s="440"/>
      <c r="MLT37" s="441"/>
      <c r="MLW37" s="433"/>
      <c r="MLX37" s="440"/>
      <c r="MLY37" s="441"/>
      <c r="MMB37" s="433"/>
      <c r="MMC37" s="440"/>
      <c r="MMD37" s="441"/>
      <c r="MMG37" s="433"/>
      <c r="MMH37" s="440"/>
      <c r="MMI37" s="441"/>
      <c r="MML37" s="433"/>
      <c r="MMM37" s="440"/>
      <c r="MMN37" s="441"/>
      <c r="MMQ37" s="433"/>
      <c r="MMR37" s="440"/>
      <c r="MMS37" s="441"/>
      <c r="MMV37" s="433"/>
      <c r="MMW37" s="440"/>
      <c r="MMX37" s="441"/>
      <c r="MNA37" s="433"/>
      <c r="MNB37" s="440"/>
      <c r="MNC37" s="441"/>
      <c r="MNF37" s="433"/>
      <c r="MNG37" s="440"/>
      <c r="MNH37" s="441"/>
      <c r="MNK37" s="433"/>
      <c r="MNL37" s="440"/>
      <c r="MNM37" s="441"/>
      <c r="MNP37" s="433"/>
      <c r="MNQ37" s="440"/>
      <c r="MNR37" s="441"/>
      <c r="MNU37" s="433"/>
      <c r="MNV37" s="440"/>
      <c r="MNW37" s="441"/>
      <c r="MNZ37" s="433"/>
      <c r="MOA37" s="440"/>
      <c r="MOB37" s="441"/>
      <c r="MOE37" s="433"/>
      <c r="MOF37" s="440"/>
      <c r="MOG37" s="441"/>
      <c r="MOJ37" s="433"/>
      <c r="MOK37" s="440"/>
      <c r="MOL37" s="441"/>
      <c r="MOO37" s="433"/>
      <c r="MOP37" s="440"/>
      <c r="MOQ37" s="441"/>
      <c r="MOT37" s="433"/>
      <c r="MOU37" s="440"/>
      <c r="MOV37" s="441"/>
      <c r="MOY37" s="433"/>
      <c r="MOZ37" s="440"/>
      <c r="MPA37" s="441"/>
      <c r="MPD37" s="433"/>
      <c r="MPE37" s="440"/>
      <c r="MPF37" s="441"/>
      <c r="MPI37" s="433"/>
      <c r="MPJ37" s="440"/>
      <c r="MPK37" s="441"/>
      <c r="MPN37" s="433"/>
      <c r="MPO37" s="440"/>
      <c r="MPP37" s="441"/>
      <c r="MPS37" s="433"/>
      <c r="MPT37" s="440"/>
      <c r="MPU37" s="441"/>
      <c r="MPX37" s="433"/>
      <c r="MPY37" s="440"/>
      <c r="MPZ37" s="441"/>
      <c r="MQC37" s="433"/>
      <c r="MQD37" s="440"/>
      <c r="MQE37" s="441"/>
      <c r="MQH37" s="433"/>
      <c r="MQI37" s="440"/>
      <c r="MQJ37" s="441"/>
      <c r="MQM37" s="433"/>
      <c r="MQN37" s="440"/>
      <c r="MQO37" s="441"/>
      <c r="MQR37" s="433"/>
      <c r="MQS37" s="440"/>
      <c r="MQT37" s="441"/>
      <c r="MQW37" s="433"/>
      <c r="MQX37" s="440"/>
      <c r="MQY37" s="441"/>
      <c r="MRB37" s="433"/>
      <c r="MRC37" s="440"/>
      <c r="MRD37" s="441"/>
      <c r="MRG37" s="433"/>
      <c r="MRH37" s="440"/>
      <c r="MRI37" s="441"/>
      <c r="MRL37" s="433"/>
      <c r="MRM37" s="440"/>
      <c r="MRN37" s="441"/>
      <c r="MRQ37" s="433"/>
      <c r="MRR37" s="440"/>
      <c r="MRS37" s="441"/>
      <c r="MRV37" s="433"/>
      <c r="MRW37" s="440"/>
      <c r="MRX37" s="441"/>
      <c r="MSA37" s="433"/>
      <c r="MSB37" s="440"/>
      <c r="MSC37" s="441"/>
      <c r="MSF37" s="433"/>
      <c r="MSG37" s="440"/>
      <c r="MSH37" s="441"/>
      <c r="MSK37" s="433"/>
      <c r="MSL37" s="440"/>
      <c r="MSM37" s="441"/>
      <c r="MSP37" s="433"/>
      <c r="MSQ37" s="440"/>
      <c r="MSR37" s="441"/>
      <c r="MSU37" s="433"/>
      <c r="MSV37" s="440"/>
      <c r="MSW37" s="441"/>
      <c r="MSZ37" s="433"/>
      <c r="MTA37" s="440"/>
      <c r="MTB37" s="441"/>
      <c r="MTE37" s="433"/>
      <c r="MTF37" s="440"/>
      <c r="MTG37" s="441"/>
      <c r="MTJ37" s="433"/>
      <c r="MTK37" s="440"/>
      <c r="MTL37" s="441"/>
      <c r="MTO37" s="433"/>
      <c r="MTP37" s="440"/>
      <c r="MTQ37" s="441"/>
      <c r="MTT37" s="433"/>
      <c r="MTU37" s="440"/>
      <c r="MTV37" s="441"/>
      <c r="MTY37" s="433"/>
      <c r="MTZ37" s="440"/>
      <c r="MUA37" s="441"/>
      <c r="MUD37" s="433"/>
      <c r="MUE37" s="440"/>
      <c r="MUF37" s="441"/>
      <c r="MUI37" s="433"/>
      <c r="MUJ37" s="440"/>
      <c r="MUK37" s="441"/>
      <c r="MUN37" s="433"/>
      <c r="MUO37" s="440"/>
      <c r="MUP37" s="441"/>
      <c r="MUS37" s="433"/>
      <c r="MUT37" s="440"/>
      <c r="MUU37" s="441"/>
      <c r="MUX37" s="433"/>
      <c r="MUY37" s="440"/>
      <c r="MUZ37" s="441"/>
      <c r="MVC37" s="433"/>
      <c r="MVD37" s="440"/>
      <c r="MVE37" s="441"/>
      <c r="MVH37" s="433"/>
      <c r="MVI37" s="440"/>
      <c r="MVJ37" s="441"/>
      <c r="MVM37" s="433"/>
      <c r="MVN37" s="440"/>
      <c r="MVO37" s="441"/>
      <c r="MVR37" s="433"/>
      <c r="MVS37" s="440"/>
      <c r="MVT37" s="441"/>
      <c r="MVW37" s="433"/>
      <c r="MVX37" s="440"/>
      <c r="MVY37" s="441"/>
      <c r="MWB37" s="433"/>
      <c r="MWC37" s="440"/>
      <c r="MWD37" s="441"/>
      <c r="MWG37" s="433"/>
      <c r="MWH37" s="440"/>
      <c r="MWI37" s="441"/>
      <c r="MWL37" s="433"/>
      <c r="MWM37" s="440"/>
      <c r="MWN37" s="441"/>
      <c r="MWQ37" s="433"/>
      <c r="MWR37" s="440"/>
      <c r="MWS37" s="441"/>
      <c r="MWV37" s="433"/>
      <c r="MWW37" s="440"/>
      <c r="MWX37" s="441"/>
      <c r="MXA37" s="433"/>
      <c r="MXB37" s="440"/>
      <c r="MXC37" s="441"/>
      <c r="MXF37" s="433"/>
      <c r="MXG37" s="440"/>
      <c r="MXH37" s="441"/>
      <c r="MXK37" s="433"/>
      <c r="MXL37" s="440"/>
      <c r="MXM37" s="441"/>
      <c r="MXP37" s="433"/>
      <c r="MXQ37" s="440"/>
      <c r="MXR37" s="441"/>
      <c r="MXU37" s="433"/>
      <c r="MXV37" s="440"/>
      <c r="MXW37" s="441"/>
      <c r="MXZ37" s="433"/>
      <c r="MYA37" s="440"/>
      <c r="MYB37" s="441"/>
      <c r="MYE37" s="433"/>
      <c r="MYF37" s="440"/>
      <c r="MYG37" s="441"/>
      <c r="MYJ37" s="433"/>
      <c r="MYK37" s="440"/>
      <c r="MYL37" s="441"/>
      <c r="MYO37" s="433"/>
      <c r="MYP37" s="440"/>
      <c r="MYQ37" s="441"/>
      <c r="MYT37" s="433"/>
      <c r="MYU37" s="440"/>
      <c r="MYV37" s="441"/>
      <c r="MYY37" s="433"/>
      <c r="MYZ37" s="440"/>
      <c r="MZA37" s="441"/>
      <c r="MZD37" s="433"/>
      <c r="MZE37" s="440"/>
      <c r="MZF37" s="441"/>
      <c r="MZI37" s="433"/>
      <c r="MZJ37" s="440"/>
      <c r="MZK37" s="441"/>
      <c r="MZN37" s="433"/>
      <c r="MZO37" s="440"/>
      <c r="MZP37" s="441"/>
      <c r="MZS37" s="433"/>
      <c r="MZT37" s="440"/>
      <c r="MZU37" s="441"/>
      <c r="MZX37" s="433"/>
      <c r="MZY37" s="440"/>
      <c r="MZZ37" s="441"/>
      <c r="NAC37" s="433"/>
      <c r="NAD37" s="440"/>
      <c r="NAE37" s="441"/>
      <c r="NAH37" s="433"/>
      <c r="NAI37" s="440"/>
      <c r="NAJ37" s="441"/>
      <c r="NAM37" s="433"/>
      <c r="NAN37" s="440"/>
      <c r="NAO37" s="441"/>
      <c r="NAR37" s="433"/>
      <c r="NAS37" s="440"/>
      <c r="NAT37" s="441"/>
      <c r="NAW37" s="433"/>
      <c r="NAX37" s="440"/>
      <c r="NAY37" s="441"/>
      <c r="NBB37" s="433"/>
      <c r="NBC37" s="440"/>
      <c r="NBD37" s="441"/>
      <c r="NBG37" s="433"/>
      <c r="NBH37" s="440"/>
      <c r="NBI37" s="441"/>
      <c r="NBL37" s="433"/>
      <c r="NBM37" s="440"/>
      <c r="NBN37" s="441"/>
      <c r="NBQ37" s="433"/>
      <c r="NBR37" s="440"/>
      <c r="NBS37" s="441"/>
      <c r="NBV37" s="433"/>
      <c r="NBW37" s="440"/>
      <c r="NBX37" s="441"/>
      <c r="NCA37" s="433"/>
      <c r="NCB37" s="440"/>
      <c r="NCC37" s="441"/>
      <c r="NCF37" s="433"/>
      <c r="NCG37" s="440"/>
      <c r="NCH37" s="441"/>
      <c r="NCK37" s="433"/>
      <c r="NCL37" s="440"/>
      <c r="NCM37" s="441"/>
      <c r="NCP37" s="433"/>
      <c r="NCQ37" s="440"/>
      <c r="NCR37" s="441"/>
      <c r="NCU37" s="433"/>
      <c r="NCV37" s="440"/>
      <c r="NCW37" s="441"/>
      <c r="NCZ37" s="433"/>
      <c r="NDA37" s="440"/>
      <c r="NDB37" s="441"/>
      <c r="NDE37" s="433"/>
      <c r="NDF37" s="440"/>
      <c r="NDG37" s="441"/>
      <c r="NDJ37" s="433"/>
      <c r="NDK37" s="440"/>
      <c r="NDL37" s="441"/>
      <c r="NDO37" s="433"/>
      <c r="NDP37" s="440"/>
      <c r="NDQ37" s="441"/>
      <c r="NDT37" s="433"/>
      <c r="NDU37" s="440"/>
      <c r="NDV37" s="441"/>
      <c r="NDY37" s="433"/>
      <c r="NDZ37" s="440"/>
      <c r="NEA37" s="441"/>
      <c r="NED37" s="433"/>
      <c r="NEE37" s="440"/>
      <c r="NEF37" s="441"/>
      <c r="NEI37" s="433"/>
      <c r="NEJ37" s="440"/>
      <c r="NEK37" s="441"/>
      <c r="NEN37" s="433"/>
      <c r="NEO37" s="440"/>
      <c r="NEP37" s="441"/>
      <c r="NES37" s="433"/>
      <c r="NET37" s="440"/>
      <c r="NEU37" s="441"/>
      <c r="NEX37" s="433"/>
      <c r="NEY37" s="440"/>
      <c r="NEZ37" s="441"/>
      <c r="NFC37" s="433"/>
      <c r="NFD37" s="440"/>
      <c r="NFE37" s="441"/>
      <c r="NFH37" s="433"/>
      <c r="NFI37" s="440"/>
      <c r="NFJ37" s="441"/>
      <c r="NFM37" s="433"/>
      <c r="NFN37" s="440"/>
      <c r="NFO37" s="441"/>
      <c r="NFR37" s="433"/>
      <c r="NFS37" s="440"/>
      <c r="NFT37" s="441"/>
      <c r="NFW37" s="433"/>
      <c r="NFX37" s="440"/>
      <c r="NFY37" s="441"/>
      <c r="NGB37" s="433"/>
      <c r="NGC37" s="440"/>
      <c r="NGD37" s="441"/>
      <c r="NGG37" s="433"/>
      <c r="NGH37" s="440"/>
      <c r="NGI37" s="441"/>
      <c r="NGL37" s="433"/>
      <c r="NGM37" s="440"/>
      <c r="NGN37" s="441"/>
      <c r="NGQ37" s="433"/>
      <c r="NGR37" s="440"/>
      <c r="NGS37" s="441"/>
      <c r="NGV37" s="433"/>
      <c r="NGW37" s="440"/>
      <c r="NGX37" s="441"/>
      <c r="NHA37" s="433"/>
      <c r="NHB37" s="440"/>
      <c r="NHC37" s="441"/>
      <c r="NHF37" s="433"/>
      <c r="NHG37" s="440"/>
      <c r="NHH37" s="441"/>
      <c r="NHK37" s="433"/>
      <c r="NHL37" s="440"/>
      <c r="NHM37" s="441"/>
      <c r="NHP37" s="433"/>
      <c r="NHQ37" s="440"/>
      <c r="NHR37" s="441"/>
      <c r="NHU37" s="433"/>
      <c r="NHV37" s="440"/>
      <c r="NHW37" s="441"/>
      <c r="NHZ37" s="433"/>
      <c r="NIA37" s="440"/>
      <c r="NIB37" s="441"/>
      <c r="NIE37" s="433"/>
      <c r="NIF37" s="440"/>
      <c r="NIG37" s="441"/>
      <c r="NIJ37" s="433"/>
      <c r="NIK37" s="440"/>
      <c r="NIL37" s="441"/>
      <c r="NIO37" s="433"/>
      <c r="NIP37" s="440"/>
      <c r="NIQ37" s="441"/>
      <c r="NIT37" s="433"/>
      <c r="NIU37" s="440"/>
      <c r="NIV37" s="441"/>
      <c r="NIY37" s="433"/>
      <c r="NIZ37" s="440"/>
      <c r="NJA37" s="441"/>
      <c r="NJD37" s="433"/>
      <c r="NJE37" s="440"/>
      <c r="NJF37" s="441"/>
      <c r="NJI37" s="433"/>
      <c r="NJJ37" s="440"/>
      <c r="NJK37" s="441"/>
      <c r="NJN37" s="433"/>
      <c r="NJO37" s="440"/>
      <c r="NJP37" s="441"/>
      <c r="NJS37" s="433"/>
      <c r="NJT37" s="440"/>
      <c r="NJU37" s="441"/>
      <c r="NJX37" s="433"/>
      <c r="NJY37" s="440"/>
      <c r="NJZ37" s="441"/>
      <c r="NKC37" s="433"/>
      <c r="NKD37" s="440"/>
      <c r="NKE37" s="441"/>
      <c r="NKH37" s="433"/>
      <c r="NKI37" s="440"/>
      <c r="NKJ37" s="441"/>
      <c r="NKM37" s="433"/>
      <c r="NKN37" s="440"/>
      <c r="NKO37" s="441"/>
      <c r="NKR37" s="433"/>
      <c r="NKS37" s="440"/>
      <c r="NKT37" s="441"/>
      <c r="NKW37" s="433"/>
      <c r="NKX37" s="440"/>
      <c r="NKY37" s="441"/>
      <c r="NLB37" s="433"/>
      <c r="NLC37" s="440"/>
      <c r="NLD37" s="441"/>
      <c r="NLG37" s="433"/>
      <c r="NLH37" s="440"/>
      <c r="NLI37" s="441"/>
      <c r="NLL37" s="433"/>
      <c r="NLM37" s="440"/>
      <c r="NLN37" s="441"/>
      <c r="NLQ37" s="433"/>
      <c r="NLR37" s="440"/>
      <c r="NLS37" s="441"/>
      <c r="NLV37" s="433"/>
      <c r="NLW37" s="440"/>
      <c r="NLX37" s="441"/>
      <c r="NMA37" s="433"/>
      <c r="NMB37" s="440"/>
      <c r="NMC37" s="441"/>
      <c r="NMF37" s="433"/>
      <c r="NMG37" s="440"/>
      <c r="NMH37" s="441"/>
      <c r="NMK37" s="433"/>
      <c r="NML37" s="440"/>
      <c r="NMM37" s="441"/>
      <c r="NMP37" s="433"/>
      <c r="NMQ37" s="440"/>
      <c r="NMR37" s="441"/>
      <c r="NMU37" s="433"/>
      <c r="NMV37" s="440"/>
      <c r="NMW37" s="441"/>
      <c r="NMZ37" s="433"/>
      <c r="NNA37" s="440"/>
      <c r="NNB37" s="441"/>
      <c r="NNE37" s="433"/>
      <c r="NNF37" s="440"/>
      <c r="NNG37" s="441"/>
      <c r="NNJ37" s="433"/>
      <c r="NNK37" s="440"/>
      <c r="NNL37" s="441"/>
      <c r="NNO37" s="433"/>
      <c r="NNP37" s="440"/>
      <c r="NNQ37" s="441"/>
      <c r="NNT37" s="433"/>
      <c r="NNU37" s="440"/>
      <c r="NNV37" s="441"/>
      <c r="NNY37" s="433"/>
      <c r="NNZ37" s="440"/>
      <c r="NOA37" s="441"/>
      <c r="NOD37" s="433"/>
      <c r="NOE37" s="440"/>
      <c r="NOF37" s="441"/>
      <c r="NOI37" s="433"/>
      <c r="NOJ37" s="440"/>
      <c r="NOK37" s="441"/>
      <c r="NON37" s="433"/>
      <c r="NOO37" s="440"/>
      <c r="NOP37" s="441"/>
      <c r="NOS37" s="433"/>
      <c r="NOT37" s="440"/>
      <c r="NOU37" s="441"/>
      <c r="NOX37" s="433"/>
      <c r="NOY37" s="440"/>
      <c r="NOZ37" s="441"/>
      <c r="NPC37" s="433"/>
      <c r="NPD37" s="440"/>
      <c r="NPE37" s="441"/>
      <c r="NPH37" s="433"/>
      <c r="NPI37" s="440"/>
      <c r="NPJ37" s="441"/>
      <c r="NPM37" s="433"/>
      <c r="NPN37" s="440"/>
      <c r="NPO37" s="441"/>
      <c r="NPR37" s="433"/>
      <c r="NPS37" s="440"/>
      <c r="NPT37" s="441"/>
      <c r="NPW37" s="433"/>
      <c r="NPX37" s="440"/>
      <c r="NPY37" s="441"/>
      <c r="NQB37" s="433"/>
      <c r="NQC37" s="440"/>
      <c r="NQD37" s="441"/>
      <c r="NQG37" s="433"/>
      <c r="NQH37" s="440"/>
      <c r="NQI37" s="441"/>
      <c r="NQL37" s="433"/>
      <c r="NQM37" s="440"/>
      <c r="NQN37" s="441"/>
      <c r="NQQ37" s="433"/>
      <c r="NQR37" s="440"/>
      <c r="NQS37" s="441"/>
      <c r="NQV37" s="433"/>
      <c r="NQW37" s="440"/>
      <c r="NQX37" s="441"/>
      <c r="NRA37" s="433"/>
      <c r="NRB37" s="440"/>
      <c r="NRC37" s="441"/>
      <c r="NRF37" s="433"/>
      <c r="NRG37" s="440"/>
      <c r="NRH37" s="441"/>
      <c r="NRK37" s="433"/>
      <c r="NRL37" s="440"/>
      <c r="NRM37" s="441"/>
      <c r="NRP37" s="433"/>
      <c r="NRQ37" s="440"/>
      <c r="NRR37" s="441"/>
      <c r="NRU37" s="433"/>
      <c r="NRV37" s="440"/>
      <c r="NRW37" s="441"/>
      <c r="NRZ37" s="433"/>
      <c r="NSA37" s="440"/>
      <c r="NSB37" s="441"/>
      <c r="NSE37" s="433"/>
      <c r="NSF37" s="440"/>
      <c r="NSG37" s="441"/>
      <c r="NSJ37" s="433"/>
      <c r="NSK37" s="440"/>
      <c r="NSL37" s="441"/>
      <c r="NSO37" s="433"/>
      <c r="NSP37" s="440"/>
      <c r="NSQ37" s="441"/>
      <c r="NST37" s="433"/>
      <c r="NSU37" s="440"/>
      <c r="NSV37" s="441"/>
      <c r="NSY37" s="433"/>
      <c r="NSZ37" s="440"/>
      <c r="NTA37" s="441"/>
      <c r="NTD37" s="433"/>
      <c r="NTE37" s="440"/>
      <c r="NTF37" s="441"/>
      <c r="NTI37" s="433"/>
      <c r="NTJ37" s="440"/>
      <c r="NTK37" s="441"/>
      <c r="NTN37" s="433"/>
      <c r="NTO37" s="440"/>
      <c r="NTP37" s="441"/>
      <c r="NTS37" s="433"/>
      <c r="NTT37" s="440"/>
      <c r="NTU37" s="441"/>
      <c r="NTX37" s="433"/>
      <c r="NTY37" s="440"/>
      <c r="NTZ37" s="441"/>
      <c r="NUC37" s="433"/>
      <c r="NUD37" s="440"/>
      <c r="NUE37" s="441"/>
      <c r="NUH37" s="433"/>
      <c r="NUI37" s="440"/>
      <c r="NUJ37" s="441"/>
      <c r="NUM37" s="433"/>
      <c r="NUN37" s="440"/>
      <c r="NUO37" s="441"/>
      <c r="NUR37" s="433"/>
      <c r="NUS37" s="440"/>
      <c r="NUT37" s="441"/>
      <c r="NUW37" s="433"/>
      <c r="NUX37" s="440"/>
      <c r="NUY37" s="441"/>
      <c r="NVB37" s="433"/>
      <c r="NVC37" s="440"/>
      <c r="NVD37" s="441"/>
      <c r="NVG37" s="433"/>
      <c r="NVH37" s="440"/>
      <c r="NVI37" s="441"/>
      <c r="NVL37" s="433"/>
      <c r="NVM37" s="440"/>
      <c r="NVN37" s="441"/>
      <c r="NVQ37" s="433"/>
      <c r="NVR37" s="440"/>
      <c r="NVS37" s="441"/>
      <c r="NVV37" s="433"/>
      <c r="NVW37" s="440"/>
      <c r="NVX37" s="441"/>
      <c r="NWA37" s="433"/>
      <c r="NWB37" s="440"/>
      <c r="NWC37" s="441"/>
      <c r="NWF37" s="433"/>
      <c r="NWG37" s="440"/>
      <c r="NWH37" s="441"/>
      <c r="NWK37" s="433"/>
      <c r="NWL37" s="440"/>
      <c r="NWM37" s="441"/>
      <c r="NWP37" s="433"/>
      <c r="NWQ37" s="440"/>
      <c r="NWR37" s="441"/>
      <c r="NWU37" s="433"/>
      <c r="NWV37" s="440"/>
      <c r="NWW37" s="441"/>
      <c r="NWZ37" s="433"/>
      <c r="NXA37" s="440"/>
      <c r="NXB37" s="441"/>
      <c r="NXE37" s="433"/>
      <c r="NXF37" s="440"/>
      <c r="NXG37" s="441"/>
      <c r="NXJ37" s="433"/>
      <c r="NXK37" s="440"/>
      <c r="NXL37" s="441"/>
      <c r="NXO37" s="433"/>
      <c r="NXP37" s="440"/>
      <c r="NXQ37" s="441"/>
      <c r="NXT37" s="433"/>
      <c r="NXU37" s="440"/>
      <c r="NXV37" s="441"/>
      <c r="NXY37" s="433"/>
      <c r="NXZ37" s="440"/>
      <c r="NYA37" s="441"/>
      <c r="NYD37" s="433"/>
      <c r="NYE37" s="440"/>
      <c r="NYF37" s="441"/>
      <c r="NYI37" s="433"/>
      <c r="NYJ37" s="440"/>
      <c r="NYK37" s="441"/>
      <c r="NYN37" s="433"/>
      <c r="NYO37" s="440"/>
      <c r="NYP37" s="441"/>
      <c r="NYS37" s="433"/>
      <c r="NYT37" s="440"/>
      <c r="NYU37" s="441"/>
      <c r="NYX37" s="433"/>
      <c r="NYY37" s="440"/>
      <c r="NYZ37" s="441"/>
      <c r="NZC37" s="433"/>
      <c r="NZD37" s="440"/>
      <c r="NZE37" s="441"/>
      <c r="NZH37" s="433"/>
      <c r="NZI37" s="440"/>
      <c r="NZJ37" s="441"/>
      <c r="NZM37" s="433"/>
      <c r="NZN37" s="440"/>
      <c r="NZO37" s="441"/>
      <c r="NZR37" s="433"/>
      <c r="NZS37" s="440"/>
      <c r="NZT37" s="441"/>
      <c r="NZW37" s="433"/>
      <c r="NZX37" s="440"/>
      <c r="NZY37" s="441"/>
      <c r="OAB37" s="433"/>
      <c r="OAC37" s="440"/>
      <c r="OAD37" s="441"/>
      <c r="OAG37" s="433"/>
      <c r="OAH37" s="440"/>
      <c r="OAI37" s="441"/>
      <c r="OAL37" s="433"/>
      <c r="OAM37" s="440"/>
      <c r="OAN37" s="441"/>
      <c r="OAQ37" s="433"/>
      <c r="OAR37" s="440"/>
      <c r="OAS37" s="441"/>
      <c r="OAV37" s="433"/>
      <c r="OAW37" s="440"/>
      <c r="OAX37" s="441"/>
      <c r="OBA37" s="433"/>
      <c r="OBB37" s="440"/>
      <c r="OBC37" s="441"/>
      <c r="OBF37" s="433"/>
      <c r="OBG37" s="440"/>
      <c r="OBH37" s="441"/>
      <c r="OBK37" s="433"/>
      <c r="OBL37" s="440"/>
      <c r="OBM37" s="441"/>
      <c r="OBP37" s="433"/>
      <c r="OBQ37" s="440"/>
      <c r="OBR37" s="441"/>
      <c r="OBU37" s="433"/>
      <c r="OBV37" s="440"/>
      <c r="OBW37" s="441"/>
      <c r="OBZ37" s="433"/>
      <c r="OCA37" s="440"/>
      <c r="OCB37" s="441"/>
      <c r="OCE37" s="433"/>
      <c r="OCF37" s="440"/>
      <c r="OCG37" s="441"/>
      <c r="OCJ37" s="433"/>
      <c r="OCK37" s="440"/>
      <c r="OCL37" s="441"/>
      <c r="OCO37" s="433"/>
      <c r="OCP37" s="440"/>
      <c r="OCQ37" s="441"/>
      <c r="OCT37" s="433"/>
      <c r="OCU37" s="440"/>
      <c r="OCV37" s="441"/>
      <c r="OCY37" s="433"/>
      <c r="OCZ37" s="440"/>
      <c r="ODA37" s="441"/>
      <c r="ODD37" s="433"/>
      <c r="ODE37" s="440"/>
      <c r="ODF37" s="441"/>
      <c r="ODI37" s="433"/>
      <c r="ODJ37" s="440"/>
      <c r="ODK37" s="441"/>
      <c r="ODN37" s="433"/>
      <c r="ODO37" s="440"/>
      <c r="ODP37" s="441"/>
      <c r="ODS37" s="433"/>
      <c r="ODT37" s="440"/>
      <c r="ODU37" s="441"/>
      <c r="ODX37" s="433"/>
      <c r="ODY37" s="440"/>
      <c r="ODZ37" s="441"/>
      <c r="OEC37" s="433"/>
      <c r="OED37" s="440"/>
      <c r="OEE37" s="441"/>
      <c r="OEH37" s="433"/>
      <c r="OEI37" s="440"/>
      <c r="OEJ37" s="441"/>
      <c r="OEM37" s="433"/>
      <c r="OEN37" s="440"/>
      <c r="OEO37" s="441"/>
      <c r="OER37" s="433"/>
      <c r="OES37" s="440"/>
      <c r="OET37" s="441"/>
      <c r="OEW37" s="433"/>
      <c r="OEX37" s="440"/>
      <c r="OEY37" s="441"/>
      <c r="OFB37" s="433"/>
      <c r="OFC37" s="440"/>
      <c r="OFD37" s="441"/>
      <c r="OFG37" s="433"/>
      <c r="OFH37" s="440"/>
      <c r="OFI37" s="441"/>
      <c r="OFL37" s="433"/>
      <c r="OFM37" s="440"/>
      <c r="OFN37" s="441"/>
      <c r="OFQ37" s="433"/>
      <c r="OFR37" s="440"/>
      <c r="OFS37" s="441"/>
      <c r="OFV37" s="433"/>
      <c r="OFW37" s="440"/>
      <c r="OFX37" s="441"/>
      <c r="OGA37" s="433"/>
      <c r="OGB37" s="440"/>
      <c r="OGC37" s="441"/>
      <c r="OGF37" s="433"/>
      <c r="OGG37" s="440"/>
      <c r="OGH37" s="441"/>
      <c r="OGK37" s="433"/>
      <c r="OGL37" s="440"/>
      <c r="OGM37" s="441"/>
      <c r="OGP37" s="433"/>
      <c r="OGQ37" s="440"/>
      <c r="OGR37" s="441"/>
      <c r="OGU37" s="433"/>
      <c r="OGV37" s="440"/>
      <c r="OGW37" s="441"/>
      <c r="OGZ37" s="433"/>
      <c r="OHA37" s="440"/>
      <c r="OHB37" s="441"/>
      <c r="OHE37" s="433"/>
      <c r="OHF37" s="440"/>
      <c r="OHG37" s="441"/>
      <c r="OHJ37" s="433"/>
      <c r="OHK37" s="440"/>
      <c r="OHL37" s="441"/>
      <c r="OHO37" s="433"/>
      <c r="OHP37" s="440"/>
      <c r="OHQ37" s="441"/>
      <c r="OHT37" s="433"/>
      <c r="OHU37" s="440"/>
      <c r="OHV37" s="441"/>
      <c r="OHY37" s="433"/>
      <c r="OHZ37" s="440"/>
      <c r="OIA37" s="441"/>
      <c r="OID37" s="433"/>
      <c r="OIE37" s="440"/>
      <c r="OIF37" s="441"/>
      <c r="OII37" s="433"/>
      <c r="OIJ37" s="440"/>
      <c r="OIK37" s="441"/>
      <c r="OIN37" s="433"/>
      <c r="OIO37" s="440"/>
      <c r="OIP37" s="441"/>
      <c r="OIS37" s="433"/>
      <c r="OIT37" s="440"/>
      <c r="OIU37" s="441"/>
      <c r="OIX37" s="433"/>
      <c r="OIY37" s="440"/>
      <c r="OIZ37" s="441"/>
      <c r="OJC37" s="433"/>
      <c r="OJD37" s="440"/>
      <c r="OJE37" s="441"/>
      <c r="OJH37" s="433"/>
      <c r="OJI37" s="440"/>
      <c r="OJJ37" s="441"/>
      <c r="OJM37" s="433"/>
      <c r="OJN37" s="440"/>
      <c r="OJO37" s="441"/>
      <c r="OJR37" s="433"/>
      <c r="OJS37" s="440"/>
      <c r="OJT37" s="441"/>
      <c r="OJW37" s="433"/>
      <c r="OJX37" s="440"/>
      <c r="OJY37" s="441"/>
      <c r="OKB37" s="433"/>
      <c r="OKC37" s="440"/>
      <c r="OKD37" s="441"/>
      <c r="OKG37" s="433"/>
      <c r="OKH37" s="440"/>
      <c r="OKI37" s="441"/>
      <c r="OKL37" s="433"/>
      <c r="OKM37" s="440"/>
      <c r="OKN37" s="441"/>
      <c r="OKQ37" s="433"/>
      <c r="OKR37" s="440"/>
      <c r="OKS37" s="441"/>
      <c r="OKV37" s="433"/>
      <c r="OKW37" s="440"/>
      <c r="OKX37" s="441"/>
      <c r="OLA37" s="433"/>
      <c r="OLB37" s="440"/>
      <c r="OLC37" s="441"/>
      <c r="OLF37" s="433"/>
      <c r="OLG37" s="440"/>
      <c r="OLH37" s="441"/>
      <c r="OLK37" s="433"/>
      <c r="OLL37" s="440"/>
      <c r="OLM37" s="441"/>
      <c r="OLP37" s="433"/>
      <c r="OLQ37" s="440"/>
      <c r="OLR37" s="441"/>
      <c r="OLU37" s="433"/>
      <c r="OLV37" s="440"/>
      <c r="OLW37" s="441"/>
      <c r="OLZ37" s="433"/>
      <c r="OMA37" s="440"/>
      <c r="OMB37" s="441"/>
      <c r="OME37" s="433"/>
      <c r="OMF37" s="440"/>
      <c r="OMG37" s="441"/>
      <c r="OMJ37" s="433"/>
      <c r="OMK37" s="440"/>
      <c r="OML37" s="441"/>
      <c r="OMO37" s="433"/>
      <c r="OMP37" s="440"/>
      <c r="OMQ37" s="441"/>
      <c r="OMT37" s="433"/>
      <c r="OMU37" s="440"/>
      <c r="OMV37" s="441"/>
      <c r="OMY37" s="433"/>
      <c r="OMZ37" s="440"/>
      <c r="ONA37" s="441"/>
      <c r="OND37" s="433"/>
      <c r="ONE37" s="440"/>
      <c r="ONF37" s="441"/>
      <c r="ONI37" s="433"/>
      <c r="ONJ37" s="440"/>
      <c r="ONK37" s="441"/>
      <c r="ONN37" s="433"/>
      <c r="ONO37" s="440"/>
      <c r="ONP37" s="441"/>
      <c r="ONS37" s="433"/>
      <c r="ONT37" s="440"/>
      <c r="ONU37" s="441"/>
      <c r="ONX37" s="433"/>
      <c r="ONY37" s="440"/>
      <c r="ONZ37" s="441"/>
      <c r="OOC37" s="433"/>
      <c r="OOD37" s="440"/>
      <c r="OOE37" s="441"/>
      <c r="OOH37" s="433"/>
      <c r="OOI37" s="440"/>
      <c r="OOJ37" s="441"/>
      <c r="OOM37" s="433"/>
      <c r="OON37" s="440"/>
      <c r="OOO37" s="441"/>
      <c r="OOR37" s="433"/>
      <c r="OOS37" s="440"/>
      <c r="OOT37" s="441"/>
      <c r="OOW37" s="433"/>
      <c r="OOX37" s="440"/>
      <c r="OOY37" s="441"/>
      <c r="OPB37" s="433"/>
      <c r="OPC37" s="440"/>
      <c r="OPD37" s="441"/>
      <c r="OPG37" s="433"/>
      <c r="OPH37" s="440"/>
      <c r="OPI37" s="441"/>
      <c r="OPL37" s="433"/>
      <c r="OPM37" s="440"/>
      <c r="OPN37" s="441"/>
      <c r="OPQ37" s="433"/>
      <c r="OPR37" s="440"/>
      <c r="OPS37" s="441"/>
      <c r="OPV37" s="433"/>
      <c r="OPW37" s="440"/>
      <c r="OPX37" s="441"/>
      <c r="OQA37" s="433"/>
      <c r="OQB37" s="440"/>
      <c r="OQC37" s="441"/>
      <c r="OQF37" s="433"/>
      <c r="OQG37" s="440"/>
      <c r="OQH37" s="441"/>
      <c r="OQK37" s="433"/>
      <c r="OQL37" s="440"/>
      <c r="OQM37" s="441"/>
      <c r="OQP37" s="433"/>
      <c r="OQQ37" s="440"/>
      <c r="OQR37" s="441"/>
      <c r="OQU37" s="433"/>
      <c r="OQV37" s="440"/>
      <c r="OQW37" s="441"/>
      <c r="OQZ37" s="433"/>
      <c r="ORA37" s="440"/>
      <c r="ORB37" s="441"/>
      <c r="ORE37" s="433"/>
      <c r="ORF37" s="440"/>
      <c r="ORG37" s="441"/>
      <c r="ORJ37" s="433"/>
      <c r="ORK37" s="440"/>
      <c r="ORL37" s="441"/>
      <c r="ORO37" s="433"/>
      <c r="ORP37" s="440"/>
      <c r="ORQ37" s="441"/>
      <c r="ORT37" s="433"/>
      <c r="ORU37" s="440"/>
      <c r="ORV37" s="441"/>
      <c r="ORY37" s="433"/>
      <c r="ORZ37" s="440"/>
      <c r="OSA37" s="441"/>
      <c r="OSD37" s="433"/>
      <c r="OSE37" s="440"/>
      <c r="OSF37" s="441"/>
      <c r="OSI37" s="433"/>
      <c r="OSJ37" s="440"/>
      <c r="OSK37" s="441"/>
      <c r="OSN37" s="433"/>
      <c r="OSO37" s="440"/>
      <c r="OSP37" s="441"/>
      <c r="OSS37" s="433"/>
      <c r="OST37" s="440"/>
      <c r="OSU37" s="441"/>
      <c r="OSX37" s="433"/>
      <c r="OSY37" s="440"/>
      <c r="OSZ37" s="441"/>
      <c r="OTC37" s="433"/>
      <c r="OTD37" s="440"/>
      <c r="OTE37" s="441"/>
      <c r="OTH37" s="433"/>
      <c r="OTI37" s="440"/>
      <c r="OTJ37" s="441"/>
      <c r="OTM37" s="433"/>
      <c r="OTN37" s="440"/>
      <c r="OTO37" s="441"/>
      <c r="OTR37" s="433"/>
      <c r="OTS37" s="440"/>
      <c r="OTT37" s="441"/>
      <c r="OTW37" s="433"/>
      <c r="OTX37" s="440"/>
      <c r="OTY37" s="441"/>
      <c r="OUB37" s="433"/>
      <c r="OUC37" s="440"/>
      <c r="OUD37" s="441"/>
      <c r="OUG37" s="433"/>
      <c r="OUH37" s="440"/>
      <c r="OUI37" s="441"/>
      <c r="OUL37" s="433"/>
      <c r="OUM37" s="440"/>
      <c r="OUN37" s="441"/>
      <c r="OUQ37" s="433"/>
      <c r="OUR37" s="440"/>
      <c r="OUS37" s="441"/>
      <c r="OUV37" s="433"/>
      <c r="OUW37" s="440"/>
      <c r="OUX37" s="441"/>
      <c r="OVA37" s="433"/>
      <c r="OVB37" s="440"/>
      <c r="OVC37" s="441"/>
      <c r="OVF37" s="433"/>
      <c r="OVG37" s="440"/>
      <c r="OVH37" s="441"/>
      <c r="OVK37" s="433"/>
      <c r="OVL37" s="440"/>
      <c r="OVM37" s="441"/>
      <c r="OVP37" s="433"/>
      <c r="OVQ37" s="440"/>
      <c r="OVR37" s="441"/>
      <c r="OVU37" s="433"/>
      <c r="OVV37" s="440"/>
      <c r="OVW37" s="441"/>
      <c r="OVZ37" s="433"/>
      <c r="OWA37" s="440"/>
      <c r="OWB37" s="441"/>
      <c r="OWE37" s="433"/>
      <c r="OWF37" s="440"/>
      <c r="OWG37" s="441"/>
      <c r="OWJ37" s="433"/>
      <c r="OWK37" s="440"/>
      <c r="OWL37" s="441"/>
      <c r="OWO37" s="433"/>
      <c r="OWP37" s="440"/>
      <c r="OWQ37" s="441"/>
      <c r="OWT37" s="433"/>
      <c r="OWU37" s="440"/>
      <c r="OWV37" s="441"/>
      <c r="OWY37" s="433"/>
      <c r="OWZ37" s="440"/>
      <c r="OXA37" s="441"/>
      <c r="OXD37" s="433"/>
      <c r="OXE37" s="440"/>
      <c r="OXF37" s="441"/>
      <c r="OXI37" s="433"/>
      <c r="OXJ37" s="440"/>
      <c r="OXK37" s="441"/>
      <c r="OXN37" s="433"/>
      <c r="OXO37" s="440"/>
      <c r="OXP37" s="441"/>
      <c r="OXS37" s="433"/>
      <c r="OXT37" s="440"/>
      <c r="OXU37" s="441"/>
      <c r="OXX37" s="433"/>
      <c r="OXY37" s="440"/>
      <c r="OXZ37" s="441"/>
      <c r="OYC37" s="433"/>
      <c r="OYD37" s="440"/>
      <c r="OYE37" s="441"/>
      <c r="OYH37" s="433"/>
      <c r="OYI37" s="440"/>
      <c r="OYJ37" s="441"/>
      <c r="OYM37" s="433"/>
      <c r="OYN37" s="440"/>
      <c r="OYO37" s="441"/>
      <c r="OYR37" s="433"/>
      <c r="OYS37" s="440"/>
      <c r="OYT37" s="441"/>
      <c r="OYW37" s="433"/>
      <c r="OYX37" s="440"/>
      <c r="OYY37" s="441"/>
      <c r="OZB37" s="433"/>
      <c r="OZC37" s="440"/>
      <c r="OZD37" s="441"/>
      <c r="OZG37" s="433"/>
      <c r="OZH37" s="440"/>
      <c r="OZI37" s="441"/>
      <c r="OZL37" s="433"/>
      <c r="OZM37" s="440"/>
      <c r="OZN37" s="441"/>
      <c r="OZQ37" s="433"/>
      <c r="OZR37" s="440"/>
      <c r="OZS37" s="441"/>
      <c r="OZV37" s="433"/>
      <c r="OZW37" s="440"/>
      <c r="OZX37" s="441"/>
      <c r="PAA37" s="433"/>
      <c r="PAB37" s="440"/>
      <c r="PAC37" s="441"/>
      <c r="PAF37" s="433"/>
      <c r="PAG37" s="440"/>
      <c r="PAH37" s="441"/>
      <c r="PAK37" s="433"/>
      <c r="PAL37" s="440"/>
      <c r="PAM37" s="441"/>
      <c r="PAP37" s="433"/>
      <c r="PAQ37" s="440"/>
      <c r="PAR37" s="441"/>
      <c r="PAU37" s="433"/>
      <c r="PAV37" s="440"/>
      <c r="PAW37" s="441"/>
      <c r="PAZ37" s="433"/>
      <c r="PBA37" s="440"/>
      <c r="PBB37" s="441"/>
      <c r="PBE37" s="433"/>
      <c r="PBF37" s="440"/>
      <c r="PBG37" s="441"/>
      <c r="PBJ37" s="433"/>
      <c r="PBK37" s="440"/>
      <c r="PBL37" s="441"/>
      <c r="PBO37" s="433"/>
      <c r="PBP37" s="440"/>
      <c r="PBQ37" s="441"/>
      <c r="PBT37" s="433"/>
      <c r="PBU37" s="440"/>
      <c r="PBV37" s="441"/>
      <c r="PBY37" s="433"/>
      <c r="PBZ37" s="440"/>
      <c r="PCA37" s="441"/>
      <c r="PCD37" s="433"/>
      <c r="PCE37" s="440"/>
      <c r="PCF37" s="441"/>
      <c r="PCI37" s="433"/>
      <c r="PCJ37" s="440"/>
      <c r="PCK37" s="441"/>
      <c r="PCN37" s="433"/>
      <c r="PCO37" s="440"/>
      <c r="PCP37" s="441"/>
      <c r="PCS37" s="433"/>
      <c r="PCT37" s="440"/>
      <c r="PCU37" s="441"/>
      <c r="PCX37" s="433"/>
      <c r="PCY37" s="440"/>
      <c r="PCZ37" s="441"/>
      <c r="PDC37" s="433"/>
      <c r="PDD37" s="440"/>
      <c r="PDE37" s="441"/>
      <c r="PDH37" s="433"/>
      <c r="PDI37" s="440"/>
      <c r="PDJ37" s="441"/>
      <c r="PDM37" s="433"/>
      <c r="PDN37" s="440"/>
      <c r="PDO37" s="441"/>
      <c r="PDR37" s="433"/>
      <c r="PDS37" s="440"/>
      <c r="PDT37" s="441"/>
      <c r="PDW37" s="433"/>
      <c r="PDX37" s="440"/>
      <c r="PDY37" s="441"/>
      <c r="PEB37" s="433"/>
      <c r="PEC37" s="440"/>
      <c r="PED37" s="441"/>
      <c r="PEG37" s="433"/>
      <c r="PEH37" s="440"/>
      <c r="PEI37" s="441"/>
      <c r="PEL37" s="433"/>
      <c r="PEM37" s="440"/>
      <c r="PEN37" s="441"/>
      <c r="PEQ37" s="433"/>
      <c r="PER37" s="440"/>
      <c r="PES37" s="441"/>
      <c r="PEV37" s="433"/>
      <c r="PEW37" s="440"/>
      <c r="PEX37" s="441"/>
      <c r="PFA37" s="433"/>
      <c r="PFB37" s="440"/>
      <c r="PFC37" s="441"/>
      <c r="PFF37" s="433"/>
      <c r="PFG37" s="440"/>
      <c r="PFH37" s="441"/>
      <c r="PFK37" s="433"/>
      <c r="PFL37" s="440"/>
      <c r="PFM37" s="441"/>
      <c r="PFP37" s="433"/>
      <c r="PFQ37" s="440"/>
      <c r="PFR37" s="441"/>
      <c r="PFU37" s="433"/>
      <c r="PFV37" s="440"/>
      <c r="PFW37" s="441"/>
      <c r="PFZ37" s="433"/>
      <c r="PGA37" s="440"/>
      <c r="PGB37" s="441"/>
      <c r="PGE37" s="433"/>
      <c r="PGF37" s="440"/>
      <c r="PGG37" s="441"/>
      <c r="PGJ37" s="433"/>
      <c r="PGK37" s="440"/>
      <c r="PGL37" s="441"/>
      <c r="PGO37" s="433"/>
      <c r="PGP37" s="440"/>
      <c r="PGQ37" s="441"/>
      <c r="PGT37" s="433"/>
      <c r="PGU37" s="440"/>
      <c r="PGV37" s="441"/>
      <c r="PGY37" s="433"/>
      <c r="PGZ37" s="440"/>
      <c r="PHA37" s="441"/>
      <c r="PHD37" s="433"/>
      <c r="PHE37" s="440"/>
      <c r="PHF37" s="441"/>
      <c r="PHI37" s="433"/>
      <c r="PHJ37" s="440"/>
      <c r="PHK37" s="441"/>
      <c r="PHN37" s="433"/>
      <c r="PHO37" s="440"/>
      <c r="PHP37" s="441"/>
      <c r="PHS37" s="433"/>
      <c r="PHT37" s="440"/>
      <c r="PHU37" s="441"/>
      <c r="PHX37" s="433"/>
      <c r="PHY37" s="440"/>
      <c r="PHZ37" s="441"/>
      <c r="PIC37" s="433"/>
      <c r="PID37" s="440"/>
      <c r="PIE37" s="441"/>
      <c r="PIH37" s="433"/>
      <c r="PII37" s="440"/>
      <c r="PIJ37" s="441"/>
      <c r="PIM37" s="433"/>
      <c r="PIN37" s="440"/>
      <c r="PIO37" s="441"/>
      <c r="PIR37" s="433"/>
      <c r="PIS37" s="440"/>
      <c r="PIT37" s="441"/>
      <c r="PIW37" s="433"/>
      <c r="PIX37" s="440"/>
      <c r="PIY37" s="441"/>
      <c r="PJB37" s="433"/>
      <c r="PJC37" s="440"/>
      <c r="PJD37" s="441"/>
      <c r="PJG37" s="433"/>
      <c r="PJH37" s="440"/>
      <c r="PJI37" s="441"/>
      <c r="PJL37" s="433"/>
      <c r="PJM37" s="440"/>
      <c r="PJN37" s="441"/>
      <c r="PJQ37" s="433"/>
      <c r="PJR37" s="440"/>
      <c r="PJS37" s="441"/>
      <c r="PJV37" s="433"/>
      <c r="PJW37" s="440"/>
      <c r="PJX37" s="441"/>
      <c r="PKA37" s="433"/>
      <c r="PKB37" s="440"/>
      <c r="PKC37" s="441"/>
      <c r="PKF37" s="433"/>
      <c r="PKG37" s="440"/>
      <c r="PKH37" s="441"/>
      <c r="PKK37" s="433"/>
      <c r="PKL37" s="440"/>
      <c r="PKM37" s="441"/>
      <c r="PKP37" s="433"/>
      <c r="PKQ37" s="440"/>
      <c r="PKR37" s="441"/>
      <c r="PKU37" s="433"/>
      <c r="PKV37" s="440"/>
      <c r="PKW37" s="441"/>
      <c r="PKZ37" s="433"/>
      <c r="PLA37" s="440"/>
      <c r="PLB37" s="441"/>
      <c r="PLE37" s="433"/>
      <c r="PLF37" s="440"/>
      <c r="PLG37" s="441"/>
      <c r="PLJ37" s="433"/>
      <c r="PLK37" s="440"/>
      <c r="PLL37" s="441"/>
      <c r="PLO37" s="433"/>
      <c r="PLP37" s="440"/>
      <c r="PLQ37" s="441"/>
      <c r="PLT37" s="433"/>
      <c r="PLU37" s="440"/>
      <c r="PLV37" s="441"/>
      <c r="PLY37" s="433"/>
      <c r="PLZ37" s="440"/>
      <c r="PMA37" s="441"/>
      <c r="PMD37" s="433"/>
      <c r="PME37" s="440"/>
      <c r="PMF37" s="441"/>
      <c r="PMI37" s="433"/>
      <c r="PMJ37" s="440"/>
      <c r="PMK37" s="441"/>
      <c r="PMN37" s="433"/>
      <c r="PMO37" s="440"/>
      <c r="PMP37" s="441"/>
      <c r="PMS37" s="433"/>
      <c r="PMT37" s="440"/>
      <c r="PMU37" s="441"/>
      <c r="PMX37" s="433"/>
      <c r="PMY37" s="440"/>
      <c r="PMZ37" s="441"/>
      <c r="PNC37" s="433"/>
      <c r="PND37" s="440"/>
      <c r="PNE37" s="441"/>
      <c r="PNH37" s="433"/>
      <c r="PNI37" s="440"/>
      <c r="PNJ37" s="441"/>
      <c r="PNM37" s="433"/>
      <c r="PNN37" s="440"/>
      <c r="PNO37" s="441"/>
      <c r="PNR37" s="433"/>
      <c r="PNS37" s="440"/>
      <c r="PNT37" s="441"/>
      <c r="PNW37" s="433"/>
      <c r="PNX37" s="440"/>
      <c r="PNY37" s="441"/>
      <c r="POB37" s="433"/>
      <c r="POC37" s="440"/>
      <c r="POD37" s="441"/>
      <c r="POG37" s="433"/>
      <c r="POH37" s="440"/>
      <c r="POI37" s="441"/>
      <c r="POL37" s="433"/>
      <c r="POM37" s="440"/>
      <c r="PON37" s="441"/>
      <c r="POQ37" s="433"/>
      <c r="POR37" s="440"/>
      <c r="POS37" s="441"/>
      <c r="POV37" s="433"/>
      <c r="POW37" s="440"/>
      <c r="POX37" s="441"/>
      <c r="PPA37" s="433"/>
      <c r="PPB37" s="440"/>
      <c r="PPC37" s="441"/>
      <c r="PPF37" s="433"/>
      <c r="PPG37" s="440"/>
      <c r="PPH37" s="441"/>
      <c r="PPK37" s="433"/>
      <c r="PPL37" s="440"/>
      <c r="PPM37" s="441"/>
      <c r="PPP37" s="433"/>
      <c r="PPQ37" s="440"/>
      <c r="PPR37" s="441"/>
      <c r="PPU37" s="433"/>
      <c r="PPV37" s="440"/>
      <c r="PPW37" s="441"/>
      <c r="PPZ37" s="433"/>
      <c r="PQA37" s="440"/>
      <c r="PQB37" s="441"/>
      <c r="PQE37" s="433"/>
      <c r="PQF37" s="440"/>
      <c r="PQG37" s="441"/>
      <c r="PQJ37" s="433"/>
      <c r="PQK37" s="440"/>
      <c r="PQL37" s="441"/>
      <c r="PQO37" s="433"/>
      <c r="PQP37" s="440"/>
      <c r="PQQ37" s="441"/>
      <c r="PQT37" s="433"/>
      <c r="PQU37" s="440"/>
      <c r="PQV37" s="441"/>
      <c r="PQY37" s="433"/>
      <c r="PQZ37" s="440"/>
      <c r="PRA37" s="441"/>
      <c r="PRD37" s="433"/>
      <c r="PRE37" s="440"/>
      <c r="PRF37" s="441"/>
      <c r="PRI37" s="433"/>
      <c r="PRJ37" s="440"/>
      <c r="PRK37" s="441"/>
      <c r="PRN37" s="433"/>
      <c r="PRO37" s="440"/>
      <c r="PRP37" s="441"/>
      <c r="PRS37" s="433"/>
      <c r="PRT37" s="440"/>
      <c r="PRU37" s="441"/>
      <c r="PRX37" s="433"/>
      <c r="PRY37" s="440"/>
      <c r="PRZ37" s="441"/>
      <c r="PSC37" s="433"/>
      <c r="PSD37" s="440"/>
      <c r="PSE37" s="441"/>
      <c r="PSH37" s="433"/>
      <c r="PSI37" s="440"/>
      <c r="PSJ37" s="441"/>
      <c r="PSM37" s="433"/>
      <c r="PSN37" s="440"/>
      <c r="PSO37" s="441"/>
      <c r="PSR37" s="433"/>
      <c r="PSS37" s="440"/>
      <c r="PST37" s="441"/>
      <c r="PSW37" s="433"/>
      <c r="PSX37" s="440"/>
      <c r="PSY37" s="441"/>
      <c r="PTB37" s="433"/>
      <c r="PTC37" s="440"/>
      <c r="PTD37" s="441"/>
      <c r="PTG37" s="433"/>
      <c r="PTH37" s="440"/>
      <c r="PTI37" s="441"/>
      <c r="PTL37" s="433"/>
      <c r="PTM37" s="440"/>
      <c r="PTN37" s="441"/>
      <c r="PTQ37" s="433"/>
      <c r="PTR37" s="440"/>
      <c r="PTS37" s="441"/>
      <c r="PTV37" s="433"/>
      <c r="PTW37" s="440"/>
      <c r="PTX37" s="441"/>
      <c r="PUA37" s="433"/>
      <c r="PUB37" s="440"/>
      <c r="PUC37" s="441"/>
      <c r="PUF37" s="433"/>
      <c r="PUG37" s="440"/>
      <c r="PUH37" s="441"/>
      <c r="PUK37" s="433"/>
      <c r="PUL37" s="440"/>
      <c r="PUM37" s="441"/>
      <c r="PUP37" s="433"/>
      <c r="PUQ37" s="440"/>
      <c r="PUR37" s="441"/>
      <c r="PUU37" s="433"/>
      <c r="PUV37" s="440"/>
      <c r="PUW37" s="441"/>
      <c r="PUZ37" s="433"/>
      <c r="PVA37" s="440"/>
      <c r="PVB37" s="441"/>
      <c r="PVE37" s="433"/>
      <c r="PVF37" s="440"/>
      <c r="PVG37" s="441"/>
      <c r="PVJ37" s="433"/>
      <c r="PVK37" s="440"/>
      <c r="PVL37" s="441"/>
      <c r="PVO37" s="433"/>
      <c r="PVP37" s="440"/>
      <c r="PVQ37" s="441"/>
      <c r="PVT37" s="433"/>
      <c r="PVU37" s="440"/>
      <c r="PVV37" s="441"/>
      <c r="PVY37" s="433"/>
      <c r="PVZ37" s="440"/>
      <c r="PWA37" s="441"/>
      <c r="PWD37" s="433"/>
      <c r="PWE37" s="440"/>
      <c r="PWF37" s="441"/>
      <c r="PWI37" s="433"/>
      <c r="PWJ37" s="440"/>
      <c r="PWK37" s="441"/>
      <c r="PWN37" s="433"/>
      <c r="PWO37" s="440"/>
      <c r="PWP37" s="441"/>
      <c r="PWS37" s="433"/>
      <c r="PWT37" s="440"/>
      <c r="PWU37" s="441"/>
      <c r="PWX37" s="433"/>
      <c r="PWY37" s="440"/>
      <c r="PWZ37" s="441"/>
      <c r="PXC37" s="433"/>
      <c r="PXD37" s="440"/>
      <c r="PXE37" s="441"/>
      <c r="PXH37" s="433"/>
      <c r="PXI37" s="440"/>
      <c r="PXJ37" s="441"/>
      <c r="PXM37" s="433"/>
      <c r="PXN37" s="440"/>
      <c r="PXO37" s="441"/>
      <c r="PXR37" s="433"/>
      <c r="PXS37" s="440"/>
      <c r="PXT37" s="441"/>
      <c r="PXW37" s="433"/>
      <c r="PXX37" s="440"/>
      <c r="PXY37" s="441"/>
      <c r="PYB37" s="433"/>
      <c r="PYC37" s="440"/>
      <c r="PYD37" s="441"/>
      <c r="PYG37" s="433"/>
      <c r="PYH37" s="440"/>
      <c r="PYI37" s="441"/>
      <c r="PYL37" s="433"/>
      <c r="PYM37" s="440"/>
      <c r="PYN37" s="441"/>
      <c r="PYQ37" s="433"/>
      <c r="PYR37" s="440"/>
      <c r="PYS37" s="441"/>
      <c r="PYV37" s="433"/>
      <c r="PYW37" s="440"/>
      <c r="PYX37" s="441"/>
      <c r="PZA37" s="433"/>
      <c r="PZB37" s="440"/>
      <c r="PZC37" s="441"/>
      <c r="PZF37" s="433"/>
      <c r="PZG37" s="440"/>
      <c r="PZH37" s="441"/>
      <c r="PZK37" s="433"/>
      <c r="PZL37" s="440"/>
      <c r="PZM37" s="441"/>
      <c r="PZP37" s="433"/>
      <c r="PZQ37" s="440"/>
      <c r="PZR37" s="441"/>
      <c r="PZU37" s="433"/>
      <c r="PZV37" s="440"/>
      <c r="PZW37" s="441"/>
      <c r="PZZ37" s="433"/>
      <c r="QAA37" s="440"/>
      <c r="QAB37" s="441"/>
      <c r="QAE37" s="433"/>
      <c r="QAF37" s="440"/>
      <c r="QAG37" s="441"/>
      <c r="QAJ37" s="433"/>
      <c r="QAK37" s="440"/>
      <c r="QAL37" s="441"/>
      <c r="QAO37" s="433"/>
      <c r="QAP37" s="440"/>
      <c r="QAQ37" s="441"/>
      <c r="QAT37" s="433"/>
      <c r="QAU37" s="440"/>
      <c r="QAV37" s="441"/>
      <c r="QAY37" s="433"/>
      <c r="QAZ37" s="440"/>
      <c r="QBA37" s="441"/>
      <c r="QBD37" s="433"/>
      <c r="QBE37" s="440"/>
      <c r="QBF37" s="441"/>
      <c r="QBI37" s="433"/>
      <c r="QBJ37" s="440"/>
      <c r="QBK37" s="441"/>
      <c r="QBN37" s="433"/>
      <c r="QBO37" s="440"/>
      <c r="QBP37" s="441"/>
      <c r="QBS37" s="433"/>
      <c r="QBT37" s="440"/>
      <c r="QBU37" s="441"/>
      <c r="QBX37" s="433"/>
      <c r="QBY37" s="440"/>
      <c r="QBZ37" s="441"/>
      <c r="QCC37" s="433"/>
      <c r="QCD37" s="440"/>
      <c r="QCE37" s="441"/>
      <c r="QCH37" s="433"/>
      <c r="QCI37" s="440"/>
      <c r="QCJ37" s="441"/>
      <c r="QCM37" s="433"/>
      <c r="QCN37" s="440"/>
      <c r="QCO37" s="441"/>
      <c r="QCR37" s="433"/>
      <c r="QCS37" s="440"/>
      <c r="QCT37" s="441"/>
      <c r="QCW37" s="433"/>
      <c r="QCX37" s="440"/>
      <c r="QCY37" s="441"/>
      <c r="QDB37" s="433"/>
      <c r="QDC37" s="440"/>
      <c r="QDD37" s="441"/>
      <c r="QDG37" s="433"/>
      <c r="QDH37" s="440"/>
      <c r="QDI37" s="441"/>
      <c r="QDL37" s="433"/>
      <c r="QDM37" s="440"/>
      <c r="QDN37" s="441"/>
      <c r="QDQ37" s="433"/>
      <c r="QDR37" s="440"/>
      <c r="QDS37" s="441"/>
      <c r="QDV37" s="433"/>
      <c r="QDW37" s="440"/>
      <c r="QDX37" s="441"/>
      <c r="QEA37" s="433"/>
      <c r="QEB37" s="440"/>
      <c r="QEC37" s="441"/>
      <c r="QEF37" s="433"/>
      <c r="QEG37" s="440"/>
      <c r="QEH37" s="441"/>
      <c r="QEK37" s="433"/>
      <c r="QEL37" s="440"/>
      <c r="QEM37" s="441"/>
      <c r="QEP37" s="433"/>
      <c r="QEQ37" s="440"/>
      <c r="QER37" s="441"/>
      <c r="QEU37" s="433"/>
      <c r="QEV37" s="440"/>
      <c r="QEW37" s="441"/>
      <c r="QEZ37" s="433"/>
      <c r="QFA37" s="440"/>
      <c r="QFB37" s="441"/>
      <c r="QFE37" s="433"/>
      <c r="QFF37" s="440"/>
      <c r="QFG37" s="441"/>
      <c r="QFJ37" s="433"/>
      <c r="QFK37" s="440"/>
      <c r="QFL37" s="441"/>
      <c r="QFO37" s="433"/>
      <c r="QFP37" s="440"/>
      <c r="QFQ37" s="441"/>
      <c r="QFT37" s="433"/>
      <c r="QFU37" s="440"/>
      <c r="QFV37" s="441"/>
      <c r="QFY37" s="433"/>
      <c r="QFZ37" s="440"/>
      <c r="QGA37" s="441"/>
      <c r="QGD37" s="433"/>
      <c r="QGE37" s="440"/>
      <c r="QGF37" s="441"/>
      <c r="QGI37" s="433"/>
      <c r="QGJ37" s="440"/>
      <c r="QGK37" s="441"/>
      <c r="QGN37" s="433"/>
      <c r="QGO37" s="440"/>
      <c r="QGP37" s="441"/>
      <c r="QGS37" s="433"/>
      <c r="QGT37" s="440"/>
      <c r="QGU37" s="441"/>
      <c r="QGX37" s="433"/>
      <c r="QGY37" s="440"/>
      <c r="QGZ37" s="441"/>
      <c r="QHC37" s="433"/>
      <c r="QHD37" s="440"/>
      <c r="QHE37" s="441"/>
      <c r="QHH37" s="433"/>
      <c r="QHI37" s="440"/>
      <c r="QHJ37" s="441"/>
      <c r="QHM37" s="433"/>
      <c r="QHN37" s="440"/>
      <c r="QHO37" s="441"/>
      <c r="QHR37" s="433"/>
      <c r="QHS37" s="440"/>
      <c r="QHT37" s="441"/>
      <c r="QHW37" s="433"/>
      <c r="QHX37" s="440"/>
      <c r="QHY37" s="441"/>
      <c r="QIB37" s="433"/>
      <c r="QIC37" s="440"/>
      <c r="QID37" s="441"/>
      <c r="QIG37" s="433"/>
      <c r="QIH37" s="440"/>
      <c r="QII37" s="441"/>
      <c r="QIL37" s="433"/>
      <c r="QIM37" s="440"/>
      <c r="QIN37" s="441"/>
      <c r="QIQ37" s="433"/>
      <c r="QIR37" s="440"/>
      <c r="QIS37" s="441"/>
      <c r="QIV37" s="433"/>
      <c r="QIW37" s="440"/>
      <c r="QIX37" s="441"/>
      <c r="QJA37" s="433"/>
      <c r="QJB37" s="440"/>
      <c r="QJC37" s="441"/>
      <c r="QJF37" s="433"/>
      <c r="QJG37" s="440"/>
      <c r="QJH37" s="441"/>
      <c r="QJK37" s="433"/>
      <c r="QJL37" s="440"/>
      <c r="QJM37" s="441"/>
      <c r="QJP37" s="433"/>
      <c r="QJQ37" s="440"/>
      <c r="QJR37" s="441"/>
      <c r="QJU37" s="433"/>
      <c r="QJV37" s="440"/>
      <c r="QJW37" s="441"/>
      <c r="QJZ37" s="433"/>
      <c r="QKA37" s="440"/>
      <c r="QKB37" s="441"/>
      <c r="QKE37" s="433"/>
      <c r="QKF37" s="440"/>
      <c r="QKG37" s="441"/>
      <c r="QKJ37" s="433"/>
      <c r="QKK37" s="440"/>
      <c r="QKL37" s="441"/>
      <c r="QKO37" s="433"/>
      <c r="QKP37" s="440"/>
      <c r="QKQ37" s="441"/>
      <c r="QKT37" s="433"/>
      <c r="QKU37" s="440"/>
      <c r="QKV37" s="441"/>
      <c r="QKY37" s="433"/>
      <c r="QKZ37" s="440"/>
      <c r="QLA37" s="441"/>
      <c r="QLD37" s="433"/>
      <c r="QLE37" s="440"/>
      <c r="QLF37" s="441"/>
      <c r="QLI37" s="433"/>
      <c r="QLJ37" s="440"/>
      <c r="QLK37" s="441"/>
      <c r="QLN37" s="433"/>
      <c r="QLO37" s="440"/>
      <c r="QLP37" s="441"/>
      <c r="QLS37" s="433"/>
      <c r="QLT37" s="440"/>
      <c r="QLU37" s="441"/>
      <c r="QLX37" s="433"/>
      <c r="QLY37" s="440"/>
      <c r="QLZ37" s="441"/>
      <c r="QMC37" s="433"/>
      <c r="QMD37" s="440"/>
      <c r="QME37" s="441"/>
      <c r="QMH37" s="433"/>
      <c r="QMI37" s="440"/>
      <c r="QMJ37" s="441"/>
      <c r="QMM37" s="433"/>
      <c r="QMN37" s="440"/>
      <c r="QMO37" s="441"/>
      <c r="QMR37" s="433"/>
      <c r="QMS37" s="440"/>
      <c r="QMT37" s="441"/>
      <c r="QMW37" s="433"/>
      <c r="QMX37" s="440"/>
      <c r="QMY37" s="441"/>
      <c r="QNB37" s="433"/>
      <c r="QNC37" s="440"/>
      <c r="QND37" s="441"/>
      <c r="QNG37" s="433"/>
      <c r="QNH37" s="440"/>
      <c r="QNI37" s="441"/>
      <c r="QNL37" s="433"/>
      <c r="QNM37" s="440"/>
      <c r="QNN37" s="441"/>
      <c r="QNQ37" s="433"/>
      <c r="QNR37" s="440"/>
      <c r="QNS37" s="441"/>
      <c r="QNV37" s="433"/>
      <c r="QNW37" s="440"/>
      <c r="QNX37" s="441"/>
      <c r="QOA37" s="433"/>
      <c r="QOB37" s="440"/>
      <c r="QOC37" s="441"/>
      <c r="QOF37" s="433"/>
      <c r="QOG37" s="440"/>
      <c r="QOH37" s="441"/>
      <c r="QOK37" s="433"/>
      <c r="QOL37" s="440"/>
      <c r="QOM37" s="441"/>
      <c r="QOP37" s="433"/>
      <c r="QOQ37" s="440"/>
      <c r="QOR37" s="441"/>
      <c r="QOU37" s="433"/>
      <c r="QOV37" s="440"/>
      <c r="QOW37" s="441"/>
      <c r="QOZ37" s="433"/>
      <c r="QPA37" s="440"/>
      <c r="QPB37" s="441"/>
      <c r="QPE37" s="433"/>
      <c r="QPF37" s="440"/>
      <c r="QPG37" s="441"/>
      <c r="QPJ37" s="433"/>
      <c r="QPK37" s="440"/>
      <c r="QPL37" s="441"/>
      <c r="QPO37" s="433"/>
      <c r="QPP37" s="440"/>
      <c r="QPQ37" s="441"/>
      <c r="QPT37" s="433"/>
      <c r="QPU37" s="440"/>
      <c r="QPV37" s="441"/>
      <c r="QPY37" s="433"/>
      <c r="QPZ37" s="440"/>
      <c r="QQA37" s="441"/>
      <c r="QQD37" s="433"/>
      <c r="QQE37" s="440"/>
      <c r="QQF37" s="441"/>
      <c r="QQI37" s="433"/>
      <c r="QQJ37" s="440"/>
      <c r="QQK37" s="441"/>
      <c r="QQN37" s="433"/>
      <c r="QQO37" s="440"/>
      <c r="QQP37" s="441"/>
      <c r="QQS37" s="433"/>
      <c r="QQT37" s="440"/>
      <c r="QQU37" s="441"/>
      <c r="QQX37" s="433"/>
      <c r="QQY37" s="440"/>
      <c r="QQZ37" s="441"/>
      <c r="QRC37" s="433"/>
      <c r="QRD37" s="440"/>
      <c r="QRE37" s="441"/>
      <c r="QRH37" s="433"/>
      <c r="QRI37" s="440"/>
      <c r="QRJ37" s="441"/>
      <c r="QRM37" s="433"/>
      <c r="QRN37" s="440"/>
      <c r="QRO37" s="441"/>
      <c r="QRR37" s="433"/>
      <c r="QRS37" s="440"/>
      <c r="QRT37" s="441"/>
      <c r="QRW37" s="433"/>
      <c r="QRX37" s="440"/>
      <c r="QRY37" s="441"/>
      <c r="QSB37" s="433"/>
      <c r="QSC37" s="440"/>
      <c r="QSD37" s="441"/>
      <c r="QSG37" s="433"/>
      <c r="QSH37" s="440"/>
      <c r="QSI37" s="441"/>
      <c r="QSL37" s="433"/>
      <c r="QSM37" s="440"/>
      <c r="QSN37" s="441"/>
      <c r="QSQ37" s="433"/>
      <c r="QSR37" s="440"/>
      <c r="QSS37" s="441"/>
      <c r="QSV37" s="433"/>
      <c r="QSW37" s="440"/>
      <c r="QSX37" s="441"/>
      <c r="QTA37" s="433"/>
      <c r="QTB37" s="440"/>
      <c r="QTC37" s="441"/>
      <c r="QTF37" s="433"/>
      <c r="QTG37" s="440"/>
      <c r="QTH37" s="441"/>
      <c r="QTK37" s="433"/>
      <c r="QTL37" s="440"/>
      <c r="QTM37" s="441"/>
      <c r="QTP37" s="433"/>
      <c r="QTQ37" s="440"/>
      <c r="QTR37" s="441"/>
      <c r="QTU37" s="433"/>
      <c r="QTV37" s="440"/>
      <c r="QTW37" s="441"/>
      <c r="QTZ37" s="433"/>
      <c r="QUA37" s="440"/>
      <c r="QUB37" s="441"/>
      <c r="QUE37" s="433"/>
      <c r="QUF37" s="440"/>
      <c r="QUG37" s="441"/>
      <c r="QUJ37" s="433"/>
      <c r="QUK37" s="440"/>
      <c r="QUL37" s="441"/>
      <c r="QUO37" s="433"/>
      <c r="QUP37" s="440"/>
      <c r="QUQ37" s="441"/>
      <c r="QUT37" s="433"/>
      <c r="QUU37" s="440"/>
      <c r="QUV37" s="441"/>
      <c r="QUY37" s="433"/>
      <c r="QUZ37" s="440"/>
      <c r="QVA37" s="441"/>
      <c r="QVD37" s="433"/>
      <c r="QVE37" s="440"/>
      <c r="QVF37" s="441"/>
      <c r="QVI37" s="433"/>
      <c r="QVJ37" s="440"/>
      <c r="QVK37" s="441"/>
      <c r="QVN37" s="433"/>
      <c r="QVO37" s="440"/>
      <c r="QVP37" s="441"/>
      <c r="QVS37" s="433"/>
      <c r="QVT37" s="440"/>
      <c r="QVU37" s="441"/>
      <c r="QVX37" s="433"/>
      <c r="QVY37" s="440"/>
      <c r="QVZ37" s="441"/>
      <c r="QWC37" s="433"/>
      <c r="QWD37" s="440"/>
      <c r="QWE37" s="441"/>
      <c r="QWH37" s="433"/>
      <c r="QWI37" s="440"/>
      <c r="QWJ37" s="441"/>
      <c r="QWM37" s="433"/>
      <c r="QWN37" s="440"/>
      <c r="QWO37" s="441"/>
      <c r="QWR37" s="433"/>
      <c r="QWS37" s="440"/>
      <c r="QWT37" s="441"/>
      <c r="QWW37" s="433"/>
      <c r="QWX37" s="440"/>
      <c r="QWY37" s="441"/>
      <c r="QXB37" s="433"/>
      <c r="QXC37" s="440"/>
      <c r="QXD37" s="441"/>
      <c r="QXG37" s="433"/>
      <c r="QXH37" s="440"/>
      <c r="QXI37" s="441"/>
      <c r="QXL37" s="433"/>
      <c r="QXM37" s="440"/>
      <c r="QXN37" s="441"/>
      <c r="QXQ37" s="433"/>
      <c r="QXR37" s="440"/>
      <c r="QXS37" s="441"/>
      <c r="QXV37" s="433"/>
      <c r="QXW37" s="440"/>
      <c r="QXX37" s="441"/>
      <c r="QYA37" s="433"/>
      <c r="QYB37" s="440"/>
      <c r="QYC37" s="441"/>
      <c r="QYF37" s="433"/>
      <c r="QYG37" s="440"/>
      <c r="QYH37" s="441"/>
      <c r="QYK37" s="433"/>
      <c r="QYL37" s="440"/>
      <c r="QYM37" s="441"/>
      <c r="QYP37" s="433"/>
      <c r="QYQ37" s="440"/>
      <c r="QYR37" s="441"/>
      <c r="QYU37" s="433"/>
      <c r="QYV37" s="440"/>
      <c r="QYW37" s="441"/>
      <c r="QYZ37" s="433"/>
      <c r="QZA37" s="440"/>
      <c r="QZB37" s="441"/>
      <c r="QZE37" s="433"/>
      <c r="QZF37" s="440"/>
      <c r="QZG37" s="441"/>
      <c r="QZJ37" s="433"/>
      <c r="QZK37" s="440"/>
      <c r="QZL37" s="441"/>
      <c r="QZO37" s="433"/>
      <c r="QZP37" s="440"/>
      <c r="QZQ37" s="441"/>
      <c r="QZT37" s="433"/>
      <c r="QZU37" s="440"/>
      <c r="QZV37" s="441"/>
      <c r="QZY37" s="433"/>
      <c r="QZZ37" s="440"/>
      <c r="RAA37" s="441"/>
      <c r="RAD37" s="433"/>
      <c r="RAE37" s="440"/>
      <c r="RAF37" s="441"/>
      <c r="RAI37" s="433"/>
      <c r="RAJ37" s="440"/>
      <c r="RAK37" s="441"/>
      <c r="RAN37" s="433"/>
      <c r="RAO37" s="440"/>
      <c r="RAP37" s="441"/>
      <c r="RAS37" s="433"/>
      <c r="RAT37" s="440"/>
      <c r="RAU37" s="441"/>
      <c r="RAX37" s="433"/>
      <c r="RAY37" s="440"/>
      <c r="RAZ37" s="441"/>
      <c r="RBC37" s="433"/>
      <c r="RBD37" s="440"/>
      <c r="RBE37" s="441"/>
      <c r="RBH37" s="433"/>
      <c r="RBI37" s="440"/>
      <c r="RBJ37" s="441"/>
      <c r="RBM37" s="433"/>
      <c r="RBN37" s="440"/>
      <c r="RBO37" s="441"/>
      <c r="RBR37" s="433"/>
      <c r="RBS37" s="440"/>
      <c r="RBT37" s="441"/>
      <c r="RBW37" s="433"/>
      <c r="RBX37" s="440"/>
      <c r="RBY37" s="441"/>
      <c r="RCB37" s="433"/>
      <c r="RCC37" s="440"/>
      <c r="RCD37" s="441"/>
      <c r="RCG37" s="433"/>
      <c r="RCH37" s="440"/>
      <c r="RCI37" s="441"/>
      <c r="RCL37" s="433"/>
      <c r="RCM37" s="440"/>
      <c r="RCN37" s="441"/>
      <c r="RCQ37" s="433"/>
      <c r="RCR37" s="440"/>
      <c r="RCS37" s="441"/>
      <c r="RCV37" s="433"/>
      <c r="RCW37" s="440"/>
      <c r="RCX37" s="441"/>
      <c r="RDA37" s="433"/>
      <c r="RDB37" s="440"/>
      <c r="RDC37" s="441"/>
      <c r="RDF37" s="433"/>
      <c r="RDG37" s="440"/>
      <c r="RDH37" s="441"/>
      <c r="RDK37" s="433"/>
      <c r="RDL37" s="440"/>
      <c r="RDM37" s="441"/>
      <c r="RDP37" s="433"/>
      <c r="RDQ37" s="440"/>
      <c r="RDR37" s="441"/>
      <c r="RDU37" s="433"/>
      <c r="RDV37" s="440"/>
      <c r="RDW37" s="441"/>
      <c r="RDZ37" s="433"/>
      <c r="REA37" s="440"/>
      <c r="REB37" s="441"/>
      <c r="REE37" s="433"/>
      <c r="REF37" s="440"/>
      <c r="REG37" s="441"/>
      <c r="REJ37" s="433"/>
      <c r="REK37" s="440"/>
      <c r="REL37" s="441"/>
      <c r="REO37" s="433"/>
      <c r="REP37" s="440"/>
      <c r="REQ37" s="441"/>
      <c r="RET37" s="433"/>
      <c r="REU37" s="440"/>
      <c r="REV37" s="441"/>
      <c r="REY37" s="433"/>
      <c r="REZ37" s="440"/>
      <c r="RFA37" s="441"/>
      <c r="RFD37" s="433"/>
      <c r="RFE37" s="440"/>
      <c r="RFF37" s="441"/>
      <c r="RFI37" s="433"/>
      <c r="RFJ37" s="440"/>
      <c r="RFK37" s="441"/>
      <c r="RFN37" s="433"/>
      <c r="RFO37" s="440"/>
      <c r="RFP37" s="441"/>
      <c r="RFS37" s="433"/>
      <c r="RFT37" s="440"/>
      <c r="RFU37" s="441"/>
      <c r="RFX37" s="433"/>
      <c r="RFY37" s="440"/>
      <c r="RFZ37" s="441"/>
      <c r="RGC37" s="433"/>
      <c r="RGD37" s="440"/>
      <c r="RGE37" s="441"/>
      <c r="RGH37" s="433"/>
      <c r="RGI37" s="440"/>
      <c r="RGJ37" s="441"/>
      <c r="RGM37" s="433"/>
      <c r="RGN37" s="440"/>
      <c r="RGO37" s="441"/>
      <c r="RGR37" s="433"/>
      <c r="RGS37" s="440"/>
      <c r="RGT37" s="441"/>
      <c r="RGW37" s="433"/>
      <c r="RGX37" s="440"/>
      <c r="RGY37" s="441"/>
      <c r="RHB37" s="433"/>
      <c r="RHC37" s="440"/>
      <c r="RHD37" s="441"/>
      <c r="RHG37" s="433"/>
      <c r="RHH37" s="440"/>
      <c r="RHI37" s="441"/>
      <c r="RHL37" s="433"/>
      <c r="RHM37" s="440"/>
      <c r="RHN37" s="441"/>
      <c r="RHQ37" s="433"/>
      <c r="RHR37" s="440"/>
      <c r="RHS37" s="441"/>
      <c r="RHV37" s="433"/>
      <c r="RHW37" s="440"/>
      <c r="RHX37" s="441"/>
      <c r="RIA37" s="433"/>
      <c r="RIB37" s="440"/>
      <c r="RIC37" s="441"/>
      <c r="RIF37" s="433"/>
      <c r="RIG37" s="440"/>
      <c r="RIH37" s="441"/>
      <c r="RIK37" s="433"/>
      <c r="RIL37" s="440"/>
      <c r="RIM37" s="441"/>
      <c r="RIP37" s="433"/>
      <c r="RIQ37" s="440"/>
      <c r="RIR37" s="441"/>
      <c r="RIU37" s="433"/>
      <c r="RIV37" s="440"/>
      <c r="RIW37" s="441"/>
      <c r="RIZ37" s="433"/>
      <c r="RJA37" s="440"/>
      <c r="RJB37" s="441"/>
      <c r="RJE37" s="433"/>
      <c r="RJF37" s="440"/>
      <c r="RJG37" s="441"/>
      <c r="RJJ37" s="433"/>
      <c r="RJK37" s="440"/>
      <c r="RJL37" s="441"/>
      <c r="RJO37" s="433"/>
      <c r="RJP37" s="440"/>
      <c r="RJQ37" s="441"/>
      <c r="RJT37" s="433"/>
      <c r="RJU37" s="440"/>
      <c r="RJV37" s="441"/>
      <c r="RJY37" s="433"/>
      <c r="RJZ37" s="440"/>
      <c r="RKA37" s="441"/>
      <c r="RKD37" s="433"/>
      <c r="RKE37" s="440"/>
      <c r="RKF37" s="441"/>
      <c r="RKI37" s="433"/>
      <c r="RKJ37" s="440"/>
      <c r="RKK37" s="441"/>
      <c r="RKN37" s="433"/>
      <c r="RKO37" s="440"/>
      <c r="RKP37" s="441"/>
      <c r="RKS37" s="433"/>
      <c r="RKT37" s="440"/>
      <c r="RKU37" s="441"/>
      <c r="RKX37" s="433"/>
      <c r="RKY37" s="440"/>
      <c r="RKZ37" s="441"/>
      <c r="RLC37" s="433"/>
      <c r="RLD37" s="440"/>
      <c r="RLE37" s="441"/>
      <c r="RLH37" s="433"/>
      <c r="RLI37" s="440"/>
      <c r="RLJ37" s="441"/>
      <c r="RLM37" s="433"/>
      <c r="RLN37" s="440"/>
      <c r="RLO37" s="441"/>
      <c r="RLR37" s="433"/>
      <c r="RLS37" s="440"/>
      <c r="RLT37" s="441"/>
      <c r="RLW37" s="433"/>
      <c r="RLX37" s="440"/>
      <c r="RLY37" s="441"/>
      <c r="RMB37" s="433"/>
      <c r="RMC37" s="440"/>
      <c r="RMD37" s="441"/>
      <c r="RMG37" s="433"/>
      <c r="RMH37" s="440"/>
      <c r="RMI37" s="441"/>
      <c r="RML37" s="433"/>
      <c r="RMM37" s="440"/>
      <c r="RMN37" s="441"/>
      <c r="RMQ37" s="433"/>
      <c r="RMR37" s="440"/>
      <c r="RMS37" s="441"/>
      <c r="RMV37" s="433"/>
      <c r="RMW37" s="440"/>
      <c r="RMX37" s="441"/>
      <c r="RNA37" s="433"/>
      <c r="RNB37" s="440"/>
      <c r="RNC37" s="441"/>
      <c r="RNF37" s="433"/>
      <c r="RNG37" s="440"/>
      <c r="RNH37" s="441"/>
      <c r="RNK37" s="433"/>
      <c r="RNL37" s="440"/>
      <c r="RNM37" s="441"/>
      <c r="RNP37" s="433"/>
      <c r="RNQ37" s="440"/>
      <c r="RNR37" s="441"/>
      <c r="RNU37" s="433"/>
      <c r="RNV37" s="440"/>
      <c r="RNW37" s="441"/>
      <c r="RNZ37" s="433"/>
      <c r="ROA37" s="440"/>
      <c r="ROB37" s="441"/>
      <c r="ROE37" s="433"/>
      <c r="ROF37" s="440"/>
      <c r="ROG37" s="441"/>
      <c r="ROJ37" s="433"/>
      <c r="ROK37" s="440"/>
      <c r="ROL37" s="441"/>
      <c r="ROO37" s="433"/>
      <c r="ROP37" s="440"/>
      <c r="ROQ37" s="441"/>
      <c r="ROT37" s="433"/>
      <c r="ROU37" s="440"/>
      <c r="ROV37" s="441"/>
      <c r="ROY37" s="433"/>
      <c r="ROZ37" s="440"/>
      <c r="RPA37" s="441"/>
      <c r="RPD37" s="433"/>
      <c r="RPE37" s="440"/>
      <c r="RPF37" s="441"/>
      <c r="RPI37" s="433"/>
      <c r="RPJ37" s="440"/>
      <c r="RPK37" s="441"/>
      <c r="RPN37" s="433"/>
      <c r="RPO37" s="440"/>
      <c r="RPP37" s="441"/>
      <c r="RPS37" s="433"/>
      <c r="RPT37" s="440"/>
      <c r="RPU37" s="441"/>
      <c r="RPX37" s="433"/>
      <c r="RPY37" s="440"/>
      <c r="RPZ37" s="441"/>
      <c r="RQC37" s="433"/>
      <c r="RQD37" s="440"/>
      <c r="RQE37" s="441"/>
      <c r="RQH37" s="433"/>
      <c r="RQI37" s="440"/>
      <c r="RQJ37" s="441"/>
      <c r="RQM37" s="433"/>
      <c r="RQN37" s="440"/>
      <c r="RQO37" s="441"/>
      <c r="RQR37" s="433"/>
      <c r="RQS37" s="440"/>
      <c r="RQT37" s="441"/>
      <c r="RQW37" s="433"/>
      <c r="RQX37" s="440"/>
      <c r="RQY37" s="441"/>
      <c r="RRB37" s="433"/>
      <c r="RRC37" s="440"/>
      <c r="RRD37" s="441"/>
      <c r="RRG37" s="433"/>
      <c r="RRH37" s="440"/>
      <c r="RRI37" s="441"/>
      <c r="RRL37" s="433"/>
      <c r="RRM37" s="440"/>
      <c r="RRN37" s="441"/>
      <c r="RRQ37" s="433"/>
      <c r="RRR37" s="440"/>
      <c r="RRS37" s="441"/>
      <c r="RRV37" s="433"/>
      <c r="RRW37" s="440"/>
      <c r="RRX37" s="441"/>
      <c r="RSA37" s="433"/>
      <c r="RSB37" s="440"/>
      <c r="RSC37" s="441"/>
      <c r="RSF37" s="433"/>
      <c r="RSG37" s="440"/>
      <c r="RSH37" s="441"/>
      <c r="RSK37" s="433"/>
      <c r="RSL37" s="440"/>
      <c r="RSM37" s="441"/>
      <c r="RSP37" s="433"/>
      <c r="RSQ37" s="440"/>
      <c r="RSR37" s="441"/>
      <c r="RSU37" s="433"/>
      <c r="RSV37" s="440"/>
      <c r="RSW37" s="441"/>
      <c r="RSZ37" s="433"/>
      <c r="RTA37" s="440"/>
      <c r="RTB37" s="441"/>
      <c r="RTE37" s="433"/>
      <c r="RTF37" s="440"/>
      <c r="RTG37" s="441"/>
      <c r="RTJ37" s="433"/>
      <c r="RTK37" s="440"/>
      <c r="RTL37" s="441"/>
      <c r="RTO37" s="433"/>
      <c r="RTP37" s="440"/>
      <c r="RTQ37" s="441"/>
      <c r="RTT37" s="433"/>
      <c r="RTU37" s="440"/>
      <c r="RTV37" s="441"/>
      <c r="RTY37" s="433"/>
      <c r="RTZ37" s="440"/>
      <c r="RUA37" s="441"/>
      <c r="RUD37" s="433"/>
      <c r="RUE37" s="440"/>
      <c r="RUF37" s="441"/>
      <c r="RUI37" s="433"/>
      <c r="RUJ37" s="440"/>
      <c r="RUK37" s="441"/>
      <c r="RUN37" s="433"/>
      <c r="RUO37" s="440"/>
      <c r="RUP37" s="441"/>
      <c r="RUS37" s="433"/>
      <c r="RUT37" s="440"/>
      <c r="RUU37" s="441"/>
      <c r="RUX37" s="433"/>
      <c r="RUY37" s="440"/>
      <c r="RUZ37" s="441"/>
      <c r="RVC37" s="433"/>
      <c r="RVD37" s="440"/>
      <c r="RVE37" s="441"/>
      <c r="RVH37" s="433"/>
      <c r="RVI37" s="440"/>
      <c r="RVJ37" s="441"/>
      <c r="RVM37" s="433"/>
      <c r="RVN37" s="440"/>
      <c r="RVO37" s="441"/>
      <c r="RVR37" s="433"/>
      <c r="RVS37" s="440"/>
      <c r="RVT37" s="441"/>
      <c r="RVW37" s="433"/>
      <c r="RVX37" s="440"/>
      <c r="RVY37" s="441"/>
      <c r="RWB37" s="433"/>
      <c r="RWC37" s="440"/>
      <c r="RWD37" s="441"/>
      <c r="RWG37" s="433"/>
      <c r="RWH37" s="440"/>
      <c r="RWI37" s="441"/>
      <c r="RWL37" s="433"/>
      <c r="RWM37" s="440"/>
      <c r="RWN37" s="441"/>
      <c r="RWQ37" s="433"/>
      <c r="RWR37" s="440"/>
      <c r="RWS37" s="441"/>
      <c r="RWV37" s="433"/>
      <c r="RWW37" s="440"/>
      <c r="RWX37" s="441"/>
      <c r="RXA37" s="433"/>
      <c r="RXB37" s="440"/>
      <c r="RXC37" s="441"/>
      <c r="RXF37" s="433"/>
      <c r="RXG37" s="440"/>
      <c r="RXH37" s="441"/>
      <c r="RXK37" s="433"/>
      <c r="RXL37" s="440"/>
      <c r="RXM37" s="441"/>
      <c r="RXP37" s="433"/>
      <c r="RXQ37" s="440"/>
      <c r="RXR37" s="441"/>
      <c r="RXU37" s="433"/>
      <c r="RXV37" s="440"/>
      <c r="RXW37" s="441"/>
      <c r="RXZ37" s="433"/>
      <c r="RYA37" s="440"/>
      <c r="RYB37" s="441"/>
      <c r="RYE37" s="433"/>
      <c r="RYF37" s="440"/>
      <c r="RYG37" s="441"/>
      <c r="RYJ37" s="433"/>
      <c r="RYK37" s="440"/>
      <c r="RYL37" s="441"/>
      <c r="RYO37" s="433"/>
      <c r="RYP37" s="440"/>
      <c r="RYQ37" s="441"/>
      <c r="RYT37" s="433"/>
      <c r="RYU37" s="440"/>
      <c r="RYV37" s="441"/>
      <c r="RYY37" s="433"/>
      <c r="RYZ37" s="440"/>
      <c r="RZA37" s="441"/>
      <c r="RZD37" s="433"/>
      <c r="RZE37" s="440"/>
      <c r="RZF37" s="441"/>
      <c r="RZI37" s="433"/>
      <c r="RZJ37" s="440"/>
      <c r="RZK37" s="441"/>
      <c r="RZN37" s="433"/>
      <c r="RZO37" s="440"/>
      <c r="RZP37" s="441"/>
      <c r="RZS37" s="433"/>
      <c r="RZT37" s="440"/>
      <c r="RZU37" s="441"/>
      <c r="RZX37" s="433"/>
      <c r="RZY37" s="440"/>
      <c r="RZZ37" s="441"/>
      <c r="SAC37" s="433"/>
      <c r="SAD37" s="440"/>
      <c r="SAE37" s="441"/>
      <c r="SAH37" s="433"/>
      <c r="SAI37" s="440"/>
      <c r="SAJ37" s="441"/>
      <c r="SAM37" s="433"/>
      <c r="SAN37" s="440"/>
      <c r="SAO37" s="441"/>
      <c r="SAR37" s="433"/>
      <c r="SAS37" s="440"/>
      <c r="SAT37" s="441"/>
      <c r="SAW37" s="433"/>
      <c r="SAX37" s="440"/>
      <c r="SAY37" s="441"/>
      <c r="SBB37" s="433"/>
      <c r="SBC37" s="440"/>
      <c r="SBD37" s="441"/>
      <c r="SBG37" s="433"/>
      <c r="SBH37" s="440"/>
      <c r="SBI37" s="441"/>
      <c r="SBL37" s="433"/>
      <c r="SBM37" s="440"/>
      <c r="SBN37" s="441"/>
      <c r="SBQ37" s="433"/>
      <c r="SBR37" s="440"/>
      <c r="SBS37" s="441"/>
      <c r="SBV37" s="433"/>
      <c r="SBW37" s="440"/>
      <c r="SBX37" s="441"/>
      <c r="SCA37" s="433"/>
      <c r="SCB37" s="440"/>
      <c r="SCC37" s="441"/>
      <c r="SCF37" s="433"/>
      <c r="SCG37" s="440"/>
      <c r="SCH37" s="441"/>
      <c r="SCK37" s="433"/>
      <c r="SCL37" s="440"/>
      <c r="SCM37" s="441"/>
      <c r="SCP37" s="433"/>
      <c r="SCQ37" s="440"/>
      <c r="SCR37" s="441"/>
      <c r="SCU37" s="433"/>
      <c r="SCV37" s="440"/>
      <c r="SCW37" s="441"/>
      <c r="SCZ37" s="433"/>
      <c r="SDA37" s="440"/>
      <c r="SDB37" s="441"/>
      <c r="SDE37" s="433"/>
      <c r="SDF37" s="440"/>
      <c r="SDG37" s="441"/>
      <c r="SDJ37" s="433"/>
      <c r="SDK37" s="440"/>
      <c r="SDL37" s="441"/>
      <c r="SDO37" s="433"/>
      <c r="SDP37" s="440"/>
      <c r="SDQ37" s="441"/>
      <c r="SDT37" s="433"/>
      <c r="SDU37" s="440"/>
      <c r="SDV37" s="441"/>
      <c r="SDY37" s="433"/>
      <c r="SDZ37" s="440"/>
      <c r="SEA37" s="441"/>
      <c r="SED37" s="433"/>
      <c r="SEE37" s="440"/>
      <c r="SEF37" s="441"/>
      <c r="SEI37" s="433"/>
      <c r="SEJ37" s="440"/>
      <c r="SEK37" s="441"/>
      <c r="SEN37" s="433"/>
      <c r="SEO37" s="440"/>
      <c r="SEP37" s="441"/>
      <c r="SES37" s="433"/>
      <c r="SET37" s="440"/>
      <c r="SEU37" s="441"/>
      <c r="SEX37" s="433"/>
      <c r="SEY37" s="440"/>
      <c r="SEZ37" s="441"/>
      <c r="SFC37" s="433"/>
      <c r="SFD37" s="440"/>
      <c r="SFE37" s="441"/>
      <c r="SFH37" s="433"/>
      <c r="SFI37" s="440"/>
      <c r="SFJ37" s="441"/>
      <c r="SFM37" s="433"/>
      <c r="SFN37" s="440"/>
      <c r="SFO37" s="441"/>
      <c r="SFR37" s="433"/>
      <c r="SFS37" s="440"/>
      <c r="SFT37" s="441"/>
      <c r="SFW37" s="433"/>
      <c r="SFX37" s="440"/>
      <c r="SFY37" s="441"/>
      <c r="SGB37" s="433"/>
      <c r="SGC37" s="440"/>
      <c r="SGD37" s="441"/>
      <c r="SGG37" s="433"/>
      <c r="SGH37" s="440"/>
      <c r="SGI37" s="441"/>
      <c r="SGL37" s="433"/>
      <c r="SGM37" s="440"/>
      <c r="SGN37" s="441"/>
      <c r="SGQ37" s="433"/>
      <c r="SGR37" s="440"/>
      <c r="SGS37" s="441"/>
      <c r="SGV37" s="433"/>
      <c r="SGW37" s="440"/>
      <c r="SGX37" s="441"/>
      <c r="SHA37" s="433"/>
      <c r="SHB37" s="440"/>
      <c r="SHC37" s="441"/>
      <c r="SHF37" s="433"/>
      <c r="SHG37" s="440"/>
      <c r="SHH37" s="441"/>
      <c r="SHK37" s="433"/>
      <c r="SHL37" s="440"/>
      <c r="SHM37" s="441"/>
      <c r="SHP37" s="433"/>
      <c r="SHQ37" s="440"/>
      <c r="SHR37" s="441"/>
      <c r="SHU37" s="433"/>
      <c r="SHV37" s="440"/>
      <c r="SHW37" s="441"/>
      <c r="SHZ37" s="433"/>
      <c r="SIA37" s="440"/>
      <c r="SIB37" s="441"/>
      <c r="SIE37" s="433"/>
      <c r="SIF37" s="440"/>
      <c r="SIG37" s="441"/>
      <c r="SIJ37" s="433"/>
      <c r="SIK37" s="440"/>
      <c r="SIL37" s="441"/>
      <c r="SIO37" s="433"/>
      <c r="SIP37" s="440"/>
      <c r="SIQ37" s="441"/>
      <c r="SIT37" s="433"/>
      <c r="SIU37" s="440"/>
      <c r="SIV37" s="441"/>
      <c r="SIY37" s="433"/>
      <c r="SIZ37" s="440"/>
      <c r="SJA37" s="441"/>
      <c r="SJD37" s="433"/>
      <c r="SJE37" s="440"/>
      <c r="SJF37" s="441"/>
      <c r="SJI37" s="433"/>
      <c r="SJJ37" s="440"/>
      <c r="SJK37" s="441"/>
      <c r="SJN37" s="433"/>
      <c r="SJO37" s="440"/>
      <c r="SJP37" s="441"/>
      <c r="SJS37" s="433"/>
      <c r="SJT37" s="440"/>
      <c r="SJU37" s="441"/>
      <c r="SJX37" s="433"/>
      <c r="SJY37" s="440"/>
      <c r="SJZ37" s="441"/>
      <c r="SKC37" s="433"/>
      <c r="SKD37" s="440"/>
      <c r="SKE37" s="441"/>
      <c r="SKH37" s="433"/>
      <c r="SKI37" s="440"/>
      <c r="SKJ37" s="441"/>
      <c r="SKM37" s="433"/>
      <c r="SKN37" s="440"/>
      <c r="SKO37" s="441"/>
      <c r="SKR37" s="433"/>
      <c r="SKS37" s="440"/>
      <c r="SKT37" s="441"/>
      <c r="SKW37" s="433"/>
      <c r="SKX37" s="440"/>
      <c r="SKY37" s="441"/>
      <c r="SLB37" s="433"/>
      <c r="SLC37" s="440"/>
      <c r="SLD37" s="441"/>
      <c r="SLG37" s="433"/>
      <c r="SLH37" s="440"/>
      <c r="SLI37" s="441"/>
      <c r="SLL37" s="433"/>
      <c r="SLM37" s="440"/>
      <c r="SLN37" s="441"/>
      <c r="SLQ37" s="433"/>
      <c r="SLR37" s="440"/>
      <c r="SLS37" s="441"/>
      <c r="SLV37" s="433"/>
      <c r="SLW37" s="440"/>
      <c r="SLX37" s="441"/>
      <c r="SMA37" s="433"/>
      <c r="SMB37" s="440"/>
      <c r="SMC37" s="441"/>
      <c r="SMF37" s="433"/>
      <c r="SMG37" s="440"/>
      <c r="SMH37" s="441"/>
      <c r="SMK37" s="433"/>
      <c r="SML37" s="440"/>
      <c r="SMM37" s="441"/>
      <c r="SMP37" s="433"/>
      <c r="SMQ37" s="440"/>
      <c r="SMR37" s="441"/>
      <c r="SMU37" s="433"/>
      <c r="SMV37" s="440"/>
      <c r="SMW37" s="441"/>
      <c r="SMZ37" s="433"/>
      <c r="SNA37" s="440"/>
      <c r="SNB37" s="441"/>
      <c r="SNE37" s="433"/>
      <c r="SNF37" s="440"/>
      <c r="SNG37" s="441"/>
      <c r="SNJ37" s="433"/>
      <c r="SNK37" s="440"/>
      <c r="SNL37" s="441"/>
      <c r="SNO37" s="433"/>
      <c r="SNP37" s="440"/>
      <c r="SNQ37" s="441"/>
      <c r="SNT37" s="433"/>
      <c r="SNU37" s="440"/>
      <c r="SNV37" s="441"/>
      <c r="SNY37" s="433"/>
      <c r="SNZ37" s="440"/>
      <c r="SOA37" s="441"/>
      <c r="SOD37" s="433"/>
      <c r="SOE37" s="440"/>
      <c r="SOF37" s="441"/>
      <c r="SOI37" s="433"/>
      <c r="SOJ37" s="440"/>
      <c r="SOK37" s="441"/>
      <c r="SON37" s="433"/>
      <c r="SOO37" s="440"/>
      <c r="SOP37" s="441"/>
      <c r="SOS37" s="433"/>
      <c r="SOT37" s="440"/>
      <c r="SOU37" s="441"/>
      <c r="SOX37" s="433"/>
      <c r="SOY37" s="440"/>
      <c r="SOZ37" s="441"/>
      <c r="SPC37" s="433"/>
      <c r="SPD37" s="440"/>
      <c r="SPE37" s="441"/>
      <c r="SPH37" s="433"/>
      <c r="SPI37" s="440"/>
      <c r="SPJ37" s="441"/>
      <c r="SPM37" s="433"/>
      <c r="SPN37" s="440"/>
      <c r="SPO37" s="441"/>
      <c r="SPR37" s="433"/>
      <c r="SPS37" s="440"/>
      <c r="SPT37" s="441"/>
      <c r="SPW37" s="433"/>
      <c r="SPX37" s="440"/>
      <c r="SPY37" s="441"/>
      <c r="SQB37" s="433"/>
      <c r="SQC37" s="440"/>
      <c r="SQD37" s="441"/>
      <c r="SQG37" s="433"/>
      <c r="SQH37" s="440"/>
      <c r="SQI37" s="441"/>
      <c r="SQL37" s="433"/>
      <c r="SQM37" s="440"/>
      <c r="SQN37" s="441"/>
      <c r="SQQ37" s="433"/>
      <c r="SQR37" s="440"/>
      <c r="SQS37" s="441"/>
      <c r="SQV37" s="433"/>
      <c r="SQW37" s="440"/>
      <c r="SQX37" s="441"/>
      <c r="SRA37" s="433"/>
      <c r="SRB37" s="440"/>
      <c r="SRC37" s="441"/>
      <c r="SRF37" s="433"/>
      <c r="SRG37" s="440"/>
      <c r="SRH37" s="441"/>
      <c r="SRK37" s="433"/>
      <c r="SRL37" s="440"/>
      <c r="SRM37" s="441"/>
      <c r="SRP37" s="433"/>
      <c r="SRQ37" s="440"/>
      <c r="SRR37" s="441"/>
      <c r="SRU37" s="433"/>
      <c r="SRV37" s="440"/>
      <c r="SRW37" s="441"/>
      <c r="SRZ37" s="433"/>
      <c r="SSA37" s="440"/>
      <c r="SSB37" s="441"/>
      <c r="SSE37" s="433"/>
      <c r="SSF37" s="440"/>
      <c r="SSG37" s="441"/>
      <c r="SSJ37" s="433"/>
      <c r="SSK37" s="440"/>
      <c r="SSL37" s="441"/>
      <c r="SSO37" s="433"/>
      <c r="SSP37" s="440"/>
      <c r="SSQ37" s="441"/>
      <c r="SST37" s="433"/>
      <c r="SSU37" s="440"/>
      <c r="SSV37" s="441"/>
      <c r="SSY37" s="433"/>
      <c r="SSZ37" s="440"/>
      <c r="STA37" s="441"/>
      <c r="STD37" s="433"/>
      <c r="STE37" s="440"/>
      <c r="STF37" s="441"/>
      <c r="STI37" s="433"/>
      <c r="STJ37" s="440"/>
      <c r="STK37" s="441"/>
      <c r="STN37" s="433"/>
      <c r="STO37" s="440"/>
      <c r="STP37" s="441"/>
      <c r="STS37" s="433"/>
      <c r="STT37" s="440"/>
      <c r="STU37" s="441"/>
      <c r="STX37" s="433"/>
      <c r="STY37" s="440"/>
      <c r="STZ37" s="441"/>
      <c r="SUC37" s="433"/>
      <c r="SUD37" s="440"/>
      <c r="SUE37" s="441"/>
      <c r="SUH37" s="433"/>
      <c r="SUI37" s="440"/>
      <c r="SUJ37" s="441"/>
      <c r="SUM37" s="433"/>
      <c r="SUN37" s="440"/>
      <c r="SUO37" s="441"/>
      <c r="SUR37" s="433"/>
      <c r="SUS37" s="440"/>
      <c r="SUT37" s="441"/>
      <c r="SUW37" s="433"/>
      <c r="SUX37" s="440"/>
      <c r="SUY37" s="441"/>
      <c r="SVB37" s="433"/>
      <c r="SVC37" s="440"/>
      <c r="SVD37" s="441"/>
      <c r="SVG37" s="433"/>
      <c r="SVH37" s="440"/>
      <c r="SVI37" s="441"/>
      <c r="SVL37" s="433"/>
      <c r="SVM37" s="440"/>
      <c r="SVN37" s="441"/>
      <c r="SVQ37" s="433"/>
      <c r="SVR37" s="440"/>
      <c r="SVS37" s="441"/>
      <c r="SVV37" s="433"/>
      <c r="SVW37" s="440"/>
      <c r="SVX37" s="441"/>
      <c r="SWA37" s="433"/>
      <c r="SWB37" s="440"/>
      <c r="SWC37" s="441"/>
      <c r="SWF37" s="433"/>
      <c r="SWG37" s="440"/>
      <c r="SWH37" s="441"/>
      <c r="SWK37" s="433"/>
      <c r="SWL37" s="440"/>
      <c r="SWM37" s="441"/>
      <c r="SWP37" s="433"/>
      <c r="SWQ37" s="440"/>
      <c r="SWR37" s="441"/>
      <c r="SWU37" s="433"/>
      <c r="SWV37" s="440"/>
      <c r="SWW37" s="441"/>
      <c r="SWZ37" s="433"/>
      <c r="SXA37" s="440"/>
      <c r="SXB37" s="441"/>
      <c r="SXE37" s="433"/>
      <c r="SXF37" s="440"/>
      <c r="SXG37" s="441"/>
      <c r="SXJ37" s="433"/>
      <c r="SXK37" s="440"/>
      <c r="SXL37" s="441"/>
      <c r="SXO37" s="433"/>
      <c r="SXP37" s="440"/>
      <c r="SXQ37" s="441"/>
      <c r="SXT37" s="433"/>
      <c r="SXU37" s="440"/>
      <c r="SXV37" s="441"/>
      <c r="SXY37" s="433"/>
      <c r="SXZ37" s="440"/>
      <c r="SYA37" s="441"/>
      <c r="SYD37" s="433"/>
      <c r="SYE37" s="440"/>
      <c r="SYF37" s="441"/>
      <c r="SYI37" s="433"/>
      <c r="SYJ37" s="440"/>
      <c r="SYK37" s="441"/>
      <c r="SYN37" s="433"/>
      <c r="SYO37" s="440"/>
      <c r="SYP37" s="441"/>
      <c r="SYS37" s="433"/>
      <c r="SYT37" s="440"/>
      <c r="SYU37" s="441"/>
      <c r="SYX37" s="433"/>
      <c r="SYY37" s="440"/>
      <c r="SYZ37" s="441"/>
      <c r="SZC37" s="433"/>
      <c r="SZD37" s="440"/>
      <c r="SZE37" s="441"/>
      <c r="SZH37" s="433"/>
      <c r="SZI37" s="440"/>
      <c r="SZJ37" s="441"/>
      <c r="SZM37" s="433"/>
      <c r="SZN37" s="440"/>
      <c r="SZO37" s="441"/>
      <c r="SZR37" s="433"/>
      <c r="SZS37" s="440"/>
      <c r="SZT37" s="441"/>
      <c r="SZW37" s="433"/>
      <c r="SZX37" s="440"/>
      <c r="SZY37" s="441"/>
      <c r="TAB37" s="433"/>
      <c r="TAC37" s="440"/>
      <c r="TAD37" s="441"/>
      <c r="TAG37" s="433"/>
      <c r="TAH37" s="440"/>
      <c r="TAI37" s="441"/>
      <c r="TAL37" s="433"/>
      <c r="TAM37" s="440"/>
      <c r="TAN37" s="441"/>
      <c r="TAQ37" s="433"/>
      <c r="TAR37" s="440"/>
      <c r="TAS37" s="441"/>
      <c r="TAV37" s="433"/>
      <c r="TAW37" s="440"/>
      <c r="TAX37" s="441"/>
      <c r="TBA37" s="433"/>
      <c r="TBB37" s="440"/>
      <c r="TBC37" s="441"/>
      <c r="TBF37" s="433"/>
      <c r="TBG37" s="440"/>
      <c r="TBH37" s="441"/>
      <c r="TBK37" s="433"/>
      <c r="TBL37" s="440"/>
      <c r="TBM37" s="441"/>
      <c r="TBP37" s="433"/>
      <c r="TBQ37" s="440"/>
      <c r="TBR37" s="441"/>
      <c r="TBU37" s="433"/>
      <c r="TBV37" s="440"/>
      <c r="TBW37" s="441"/>
      <c r="TBZ37" s="433"/>
      <c r="TCA37" s="440"/>
      <c r="TCB37" s="441"/>
      <c r="TCE37" s="433"/>
      <c r="TCF37" s="440"/>
      <c r="TCG37" s="441"/>
      <c r="TCJ37" s="433"/>
      <c r="TCK37" s="440"/>
      <c r="TCL37" s="441"/>
      <c r="TCO37" s="433"/>
      <c r="TCP37" s="440"/>
      <c r="TCQ37" s="441"/>
      <c r="TCT37" s="433"/>
      <c r="TCU37" s="440"/>
      <c r="TCV37" s="441"/>
      <c r="TCY37" s="433"/>
      <c r="TCZ37" s="440"/>
      <c r="TDA37" s="441"/>
      <c r="TDD37" s="433"/>
      <c r="TDE37" s="440"/>
      <c r="TDF37" s="441"/>
      <c r="TDI37" s="433"/>
      <c r="TDJ37" s="440"/>
      <c r="TDK37" s="441"/>
      <c r="TDN37" s="433"/>
      <c r="TDO37" s="440"/>
      <c r="TDP37" s="441"/>
      <c r="TDS37" s="433"/>
      <c r="TDT37" s="440"/>
      <c r="TDU37" s="441"/>
      <c r="TDX37" s="433"/>
      <c r="TDY37" s="440"/>
      <c r="TDZ37" s="441"/>
      <c r="TEC37" s="433"/>
      <c r="TED37" s="440"/>
      <c r="TEE37" s="441"/>
      <c r="TEH37" s="433"/>
      <c r="TEI37" s="440"/>
      <c r="TEJ37" s="441"/>
      <c r="TEM37" s="433"/>
      <c r="TEN37" s="440"/>
      <c r="TEO37" s="441"/>
      <c r="TER37" s="433"/>
      <c r="TES37" s="440"/>
      <c r="TET37" s="441"/>
      <c r="TEW37" s="433"/>
      <c r="TEX37" s="440"/>
      <c r="TEY37" s="441"/>
      <c r="TFB37" s="433"/>
      <c r="TFC37" s="440"/>
      <c r="TFD37" s="441"/>
      <c r="TFG37" s="433"/>
      <c r="TFH37" s="440"/>
      <c r="TFI37" s="441"/>
      <c r="TFL37" s="433"/>
      <c r="TFM37" s="440"/>
      <c r="TFN37" s="441"/>
      <c r="TFQ37" s="433"/>
      <c r="TFR37" s="440"/>
      <c r="TFS37" s="441"/>
      <c r="TFV37" s="433"/>
      <c r="TFW37" s="440"/>
      <c r="TFX37" s="441"/>
      <c r="TGA37" s="433"/>
      <c r="TGB37" s="440"/>
      <c r="TGC37" s="441"/>
      <c r="TGF37" s="433"/>
      <c r="TGG37" s="440"/>
      <c r="TGH37" s="441"/>
      <c r="TGK37" s="433"/>
      <c r="TGL37" s="440"/>
      <c r="TGM37" s="441"/>
      <c r="TGP37" s="433"/>
      <c r="TGQ37" s="440"/>
      <c r="TGR37" s="441"/>
      <c r="TGU37" s="433"/>
      <c r="TGV37" s="440"/>
      <c r="TGW37" s="441"/>
      <c r="TGZ37" s="433"/>
      <c r="THA37" s="440"/>
      <c r="THB37" s="441"/>
      <c r="THE37" s="433"/>
      <c r="THF37" s="440"/>
      <c r="THG37" s="441"/>
      <c r="THJ37" s="433"/>
      <c r="THK37" s="440"/>
      <c r="THL37" s="441"/>
      <c r="THO37" s="433"/>
      <c r="THP37" s="440"/>
      <c r="THQ37" s="441"/>
      <c r="THT37" s="433"/>
      <c r="THU37" s="440"/>
      <c r="THV37" s="441"/>
      <c r="THY37" s="433"/>
      <c r="THZ37" s="440"/>
      <c r="TIA37" s="441"/>
      <c r="TID37" s="433"/>
      <c r="TIE37" s="440"/>
      <c r="TIF37" s="441"/>
      <c r="TII37" s="433"/>
      <c r="TIJ37" s="440"/>
      <c r="TIK37" s="441"/>
      <c r="TIN37" s="433"/>
      <c r="TIO37" s="440"/>
      <c r="TIP37" s="441"/>
      <c r="TIS37" s="433"/>
      <c r="TIT37" s="440"/>
      <c r="TIU37" s="441"/>
      <c r="TIX37" s="433"/>
      <c r="TIY37" s="440"/>
      <c r="TIZ37" s="441"/>
      <c r="TJC37" s="433"/>
      <c r="TJD37" s="440"/>
      <c r="TJE37" s="441"/>
      <c r="TJH37" s="433"/>
      <c r="TJI37" s="440"/>
      <c r="TJJ37" s="441"/>
      <c r="TJM37" s="433"/>
      <c r="TJN37" s="440"/>
      <c r="TJO37" s="441"/>
      <c r="TJR37" s="433"/>
      <c r="TJS37" s="440"/>
      <c r="TJT37" s="441"/>
      <c r="TJW37" s="433"/>
      <c r="TJX37" s="440"/>
      <c r="TJY37" s="441"/>
      <c r="TKB37" s="433"/>
      <c r="TKC37" s="440"/>
      <c r="TKD37" s="441"/>
      <c r="TKG37" s="433"/>
      <c r="TKH37" s="440"/>
      <c r="TKI37" s="441"/>
      <c r="TKL37" s="433"/>
      <c r="TKM37" s="440"/>
      <c r="TKN37" s="441"/>
      <c r="TKQ37" s="433"/>
      <c r="TKR37" s="440"/>
      <c r="TKS37" s="441"/>
      <c r="TKV37" s="433"/>
      <c r="TKW37" s="440"/>
      <c r="TKX37" s="441"/>
      <c r="TLA37" s="433"/>
      <c r="TLB37" s="440"/>
      <c r="TLC37" s="441"/>
      <c r="TLF37" s="433"/>
      <c r="TLG37" s="440"/>
      <c r="TLH37" s="441"/>
      <c r="TLK37" s="433"/>
      <c r="TLL37" s="440"/>
      <c r="TLM37" s="441"/>
      <c r="TLP37" s="433"/>
      <c r="TLQ37" s="440"/>
      <c r="TLR37" s="441"/>
      <c r="TLU37" s="433"/>
      <c r="TLV37" s="440"/>
      <c r="TLW37" s="441"/>
      <c r="TLZ37" s="433"/>
      <c r="TMA37" s="440"/>
      <c r="TMB37" s="441"/>
      <c r="TME37" s="433"/>
      <c r="TMF37" s="440"/>
      <c r="TMG37" s="441"/>
      <c r="TMJ37" s="433"/>
      <c r="TMK37" s="440"/>
      <c r="TML37" s="441"/>
      <c r="TMO37" s="433"/>
      <c r="TMP37" s="440"/>
      <c r="TMQ37" s="441"/>
      <c r="TMT37" s="433"/>
      <c r="TMU37" s="440"/>
      <c r="TMV37" s="441"/>
      <c r="TMY37" s="433"/>
      <c r="TMZ37" s="440"/>
      <c r="TNA37" s="441"/>
      <c r="TND37" s="433"/>
      <c r="TNE37" s="440"/>
      <c r="TNF37" s="441"/>
      <c r="TNI37" s="433"/>
      <c r="TNJ37" s="440"/>
      <c r="TNK37" s="441"/>
      <c r="TNN37" s="433"/>
      <c r="TNO37" s="440"/>
      <c r="TNP37" s="441"/>
      <c r="TNS37" s="433"/>
      <c r="TNT37" s="440"/>
      <c r="TNU37" s="441"/>
      <c r="TNX37" s="433"/>
      <c r="TNY37" s="440"/>
      <c r="TNZ37" s="441"/>
      <c r="TOC37" s="433"/>
      <c r="TOD37" s="440"/>
      <c r="TOE37" s="441"/>
      <c r="TOH37" s="433"/>
      <c r="TOI37" s="440"/>
      <c r="TOJ37" s="441"/>
      <c r="TOM37" s="433"/>
      <c r="TON37" s="440"/>
      <c r="TOO37" s="441"/>
      <c r="TOR37" s="433"/>
      <c r="TOS37" s="440"/>
      <c r="TOT37" s="441"/>
      <c r="TOW37" s="433"/>
      <c r="TOX37" s="440"/>
      <c r="TOY37" s="441"/>
      <c r="TPB37" s="433"/>
      <c r="TPC37" s="440"/>
      <c r="TPD37" s="441"/>
      <c r="TPG37" s="433"/>
      <c r="TPH37" s="440"/>
      <c r="TPI37" s="441"/>
      <c r="TPL37" s="433"/>
      <c r="TPM37" s="440"/>
      <c r="TPN37" s="441"/>
      <c r="TPQ37" s="433"/>
      <c r="TPR37" s="440"/>
      <c r="TPS37" s="441"/>
      <c r="TPV37" s="433"/>
      <c r="TPW37" s="440"/>
      <c r="TPX37" s="441"/>
      <c r="TQA37" s="433"/>
      <c r="TQB37" s="440"/>
      <c r="TQC37" s="441"/>
      <c r="TQF37" s="433"/>
      <c r="TQG37" s="440"/>
      <c r="TQH37" s="441"/>
      <c r="TQK37" s="433"/>
      <c r="TQL37" s="440"/>
      <c r="TQM37" s="441"/>
      <c r="TQP37" s="433"/>
      <c r="TQQ37" s="440"/>
      <c r="TQR37" s="441"/>
      <c r="TQU37" s="433"/>
      <c r="TQV37" s="440"/>
      <c r="TQW37" s="441"/>
      <c r="TQZ37" s="433"/>
      <c r="TRA37" s="440"/>
      <c r="TRB37" s="441"/>
      <c r="TRE37" s="433"/>
      <c r="TRF37" s="440"/>
      <c r="TRG37" s="441"/>
      <c r="TRJ37" s="433"/>
      <c r="TRK37" s="440"/>
      <c r="TRL37" s="441"/>
      <c r="TRO37" s="433"/>
      <c r="TRP37" s="440"/>
      <c r="TRQ37" s="441"/>
      <c r="TRT37" s="433"/>
      <c r="TRU37" s="440"/>
      <c r="TRV37" s="441"/>
      <c r="TRY37" s="433"/>
      <c r="TRZ37" s="440"/>
      <c r="TSA37" s="441"/>
      <c r="TSD37" s="433"/>
      <c r="TSE37" s="440"/>
      <c r="TSF37" s="441"/>
      <c r="TSI37" s="433"/>
      <c r="TSJ37" s="440"/>
      <c r="TSK37" s="441"/>
      <c r="TSN37" s="433"/>
      <c r="TSO37" s="440"/>
      <c r="TSP37" s="441"/>
      <c r="TSS37" s="433"/>
      <c r="TST37" s="440"/>
      <c r="TSU37" s="441"/>
      <c r="TSX37" s="433"/>
      <c r="TSY37" s="440"/>
      <c r="TSZ37" s="441"/>
      <c r="TTC37" s="433"/>
      <c r="TTD37" s="440"/>
      <c r="TTE37" s="441"/>
      <c r="TTH37" s="433"/>
      <c r="TTI37" s="440"/>
      <c r="TTJ37" s="441"/>
      <c r="TTM37" s="433"/>
      <c r="TTN37" s="440"/>
      <c r="TTO37" s="441"/>
      <c r="TTR37" s="433"/>
      <c r="TTS37" s="440"/>
      <c r="TTT37" s="441"/>
      <c r="TTW37" s="433"/>
      <c r="TTX37" s="440"/>
      <c r="TTY37" s="441"/>
      <c r="TUB37" s="433"/>
      <c r="TUC37" s="440"/>
      <c r="TUD37" s="441"/>
      <c r="TUG37" s="433"/>
      <c r="TUH37" s="440"/>
      <c r="TUI37" s="441"/>
      <c r="TUL37" s="433"/>
      <c r="TUM37" s="440"/>
      <c r="TUN37" s="441"/>
      <c r="TUQ37" s="433"/>
      <c r="TUR37" s="440"/>
      <c r="TUS37" s="441"/>
      <c r="TUV37" s="433"/>
      <c r="TUW37" s="440"/>
      <c r="TUX37" s="441"/>
      <c r="TVA37" s="433"/>
      <c r="TVB37" s="440"/>
      <c r="TVC37" s="441"/>
      <c r="TVF37" s="433"/>
      <c r="TVG37" s="440"/>
      <c r="TVH37" s="441"/>
      <c r="TVK37" s="433"/>
      <c r="TVL37" s="440"/>
      <c r="TVM37" s="441"/>
      <c r="TVP37" s="433"/>
      <c r="TVQ37" s="440"/>
      <c r="TVR37" s="441"/>
      <c r="TVU37" s="433"/>
      <c r="TVV37" s="440"/>
      <c r="TVW37" s="441"/>
      <c r="TVZ37" s="433"/>
      <c r="TWA37" s="440"/>
      <c r="TWB37" s="441"/>
      <c r="TWE37" s="433"/>
      <c r="TWF37" s="440"/>
      <c r="TWG37" s="441"/>
      <c r="TWJ37" s="433"/>
      <c r="TWK37" s="440"/>
      <c r="TWL37" s="441"/>
      <c r="TWO37" s="433"/>
      <c r="TWP37" s="440"/>
      <c r="TWQ37" s="441"/>
      <c r="TWT37" s="433"/>
      <c r="TWU37" s="440"/>
      <c r="TWV37" s="441"/>
      <c r="TWY37" s="433"/>
      <c r="TWZ37" s="440"/>
      <c r="TXA37" s="441"/>
      <c r="TXD37" s="433"/>
      <c r="TXE37" s="440"/>
      <c r="TXF37" s="441"/>
      <c r="TXI37" s="433"/>
      <c r="TXJ37" s="440"/>
      <c r="TXK37" s="441"/>
      <c r="TXN37" s="433"/>
      <c r="TXO37" s="440"/>
      <c r="TXP37" s="441"/>
      <c r="TXS37" s="433"/>
      <c r="TXT37" s="440"/>
      <c r="TXU37" s="441"/>
      <c r="TXX37" s="433"/>
      <c r="TXY37" s="440"/>
      <c r="TXZ37" s="441"/>
      <c r="TYC37" s="433"/>
      <c r="TYD37" s="440"/>
      <c r="TYE37" s="441"/>
      <c r="TYH37" s="433"/>
      <c r="TYI37" s="440"/>
      <c r="TYJ37" s="441"/>
      <c r="TYM37" s="433"/>
      <c r="TYN37" s="440"/>
      <c r="TYO37" s="441"/>
      <c r="TYR37" s="433"/>
      <c r="TYS37" s="440"/>
      <c r="TYT37" s="441"/>
      <c r="TYW37" s="433"/>
      <c r="TYX37" s="440"/>
      <c r="TYY37" s="441"/>
      <c r="TZB37" s="433"/>
      <c r="TZC37" s="440"/>
      <c r="TZD37" s="441"/>
      <c r="TZG37" s="433"/>
      <c r="TZH37" s="440"/>
      <c r="TZI37" s="441"/>
      <c r="TZL37" s="433"/>
      <c r="TZM37" s="440"/>
      <c r="TZN37" s="441"/>
      <c r="TZQ37" s="433"/>
      <c r="TZR37" s="440"/>
      <c r="TZS37" s="441"/>
      <c r="TZV37" s="433"/>
      <c r="TZW37" s="440"/>
      <c r="TZX37" s="441"/>
      <c r="UAA37" s="433"/>
      <c r="UAB37" s="440"/>
      <c r="UAC37" s="441"/>
      <c r="UAF37" s="433"/>
      <c r="UAG37" s="440"/>
      <c r="UAH37" s="441"/>
      <c r="UAK37" s="433"/>
      <c r="UAL37" s="440"/>
      <c r="UAM37" s="441"/>
      <c r="UAP37" s="433"/>
      <c r="UAQ37" s="440"/>
      <c r="UAR37" s="441"/>
      <c r="UAU37" s="433"/>
      <c r="UAV37" s="440"/>
      <c r="UAW37" s="441"/>
      <c r="UAZ37" s="433"/>
      <c r="UBA37" s="440"/>
      <c r="UBB37" s="441"/>
      <c r="UBE37" s="433"/>
      <c r="UBF37" s="440"/>
      <c r="UBG37" s="441"/>
      <c r="UBJ37" s="433"/>
      <c r="UBK37" s="440"/>
      <c r="UBL37" s="441"/>
      <c r="UBO37" s="433"/>
      <c r="UBP37" s="440"/>
      <c r="UBQ37" s="441"/>
      <c r="UBT37" s="433"/>
      <c r="UBU37" s="440"/>
      <c r="UBV37" s="441"/>
      <c r="UBY37" s="433"/>
      <c r="UBZ37" s="440"/>
      <c r="UCA37" s="441"/>
      <c r="UCD37" s="433"/>
      <c r="UCE37" s="440"/>
      <c r="UCF37" s="441"/>
      <c r="UCI37" s="433"/>
      <c r="UCJ37" s="440"/>
      <c r="UCK37" s="441"/>
      <c r="UCN37" s="433"/>
      <c r="UCO37" s="440"/>
      <c r="UCP37" s="441"/>
      <c r="UCS37" s="433"/>
      <c r="UCT37" s="440"/>
      <c r="UCU37" s="441"/>
      <c r="UCX37" s="433"/>
      <c r="UCY37" s="440"/>
      <c r="UCZ37" s="441"/>
      <c r="UDC37" s="433"/>
      <c r="UDD37" s="440"/>
      <c r="UDE37" s="441"/>
      <c r="UDH37" s="433"/>
      <c r="UDI37" s="440"/>
      <c r="UDJ37" s="441"/>
      <c r="UDM37" s="433"/>
      <c r="UDN37" s="440"/>
      <c r="UDO37" s="441"/>
      <c r="UDR37" s="433"/>
      <c r="UDS37" s="440"/>
      <c r="UDT37" s="441"/>
      <c r="UDW37" s="433"/>
      <c r="UDX37" s="440"/>
      <c r="UDY37" s="441"/>
      <c r="UEB37" s="433"/>
      <c r="UEC37" s="440"/>
      <c r="UED37" s="441"/>
      <c r="UEG37" s="433"/>
      <c r="UEH37" s="440"/>
      <c r="UEI37" s="441"/>
      <c r="UEL37" s="433"/>
      <c r="UEM37" s="440"/>
      <c r="UEN37" s="441"/>
      <c r="UEQ37" s="433"/>
      <c r="UER37" s="440"/>
      <c r="UES37" s="441"/>
      <c r="UEV37" s="433"/>
      <c r="UEW37" s="440"/>
      <c r="UEX37" s="441"/>
      <c r="UFA37" s="433"/>
      <c r="UFB37" s="440"/>
      <c r="UFC37" s="441"/>
      <c r="UFF37" s="433"/>
      <c r="UFG37" s="440"/>
      <c r="UFH37" s="441"/>
      <c r="UFK37" s="433"/>
      <c r="UFL37" s="440"/>
      <c r="UFM37" s="441"/>
      <c r="UFP37" s="433"/>
      <c r="UFQ37" s="440"/>
      <c r="UFR37" s="441"/>
      <c r="UFU37" s="433"/>
      <c r="UFV37" s="440"/>
      <c r="UFW37" s="441"/>
      <c r="UFZ37" s="433"/>
      <c r="UGA37" s="440"/>
      <c r="UGB37" s="441"/>
      <c r="UGE37" s="433"/>
      <c r="UGF37" s="440"/>
      <c r="UGG37" s="441"/>
      <c r="UGJ37" s="433"/>
      <c r="UGK37" s="440"/>
      <c r="UGL37" s="441"/>
      <c r="UGO37" s="433"/>
      <c r="UGP37" s="440"/>
      <c r="UGQ37" s="441"/>
      <c r="UGT37" s="433"/>
      <c r="UGU37" s="440"/>
      <c r="UGV37" s="441"/>
      <c r="UGY37" s="433"/>
      <c r="UGZ37" s="440"/>
      <c r="UHA37" s="441"/>
      <c r="UHD37" s="433"/>
      <c r="UHE37" s="440"/>
      <c r="UHF37" s="441"/>
      <c r="UHI37" s="433"/>
      <c r="UHJ37" s="440"/>
      <c r="UHK37" s="441"/>
      <c r="UHN37" s="433"/>
      <c r="UHO37" s="440"/>
      <c r="UHP37" s="441"/>
      <c r="UHS37" s="433"/>
      <c r="UHT37" s="440"/>
      <c r="UHU37" s="441"/>
      <c r="UHX37" s="433"/>
      <c r="UHY37" s="440"/>
      <c r="UHZ37" s="441"/>
      <c r="UIC37" s="433"/>
      <c r="UID37" s="440"/>
      <c r="UIE37" s="441"/>
      <c r="UIH37" s="433"/>
      <c r="UII37" s="440"/>
      <c r="UIJ37" s="441"/>
      <c r="UIM37" s="433"/>
      <c r="UIN37" s="440"/>
      <c r="UIO37" s="441"/>
      <c r="UIR37" s="433"/>
      <c r="UIS37" s="440"/>
      <c r="UIT37" s="441"/>
      <c r="UIW37" s="433"/>
      <c r="UIX37" s="440"/>
      <c r="UIY37" s="441"/>
      <c r="UJB37" s="433"/>
      <c r="UJC37" s="440"/>
      <c r="UJD37" s="441"/>
      <c r="UJG37" s="433"/>
      <c r="UJH37" s="440"/>
      <c r="UJI37" s="441"/>
      <c r="UJL37" s="433"/>
      <c r="UJM37" s="440"/>
      <c r="UJN37" s="441"/>
      <c r="UJQ37" s="433"/>
      <c r="UJR37" s="440"/>
      <c r="UJS37" s="441"/>
      <c r="UJV37" s="433"/>
      <c r="UJW37" s="440"/>
      <c r="UJX37" s="441"/>
      <c r="UKA37" s="433"/>
      <c r="UKB37" s="440"/>
      <c r="UKC37" s="441"/>
      <c r="UKF37" s="433"/>
      <c r="UKG37" s="440"/>
      <c r="UKH37" s="441"/>
      <c r="UKK37" s="433"/>
      <c r="UKL37" s="440"/>
      <c r="UKM37" s="441"/>
      <c r="UKP37" s="433"/>
      <c r="UKQ37" s="440"/>
      <c r="UKR37" s="441"/>
      <c r="UKU37" s="433"/>
      <c r="UKV37" s="440"/>
      <c r="UKW37" s="441"/>
      <c r="UKZ37" s="433"/>
      <c r="ULA37" s="440"/>
      <c r="ULB37" s="441"/>
      <c r="ULE37" s="433"/>
      <c r="ULF37" s="440"/>
      <c r="ULG37" s="441"/>
      <c r="ULJ37" s="433"/>
      <c r="ULK37" s="440"/>
      <c r="ULL37" s="441"/>
      <c r="ULO37" s="433"/>
      <c r="ULP37" s="440"/>
      <c r="ULQ37" s="441"/>
      <c r="ULT37" s="433"/>
      <c r="ULU37" s="440"/>
      <c r="ULV37" s="441"/>
      <c r="ULY37" s="433"/>
      <c r="ULZ37" s="440"/>
      <c r="UMA37" s="441"/>
      <c r="UMD37" s="433"/>
      <c r="UME37" s="440"/>
      <c r="UMF37" s="441"/>
      <c r="UMI37" s="433"/>
      <c r="UMJ37" s="440"/>
      <c r="UMK37" s="441"/>
      <c r="UMN37" s="433"/>
      <c r="UMO37" s="440"/>
      <c r="UMP37" s="441"/>
      <c r="UMS37" s="433"/>
      <c r="UMT37" s="440"/>
      <c r="UMU37" s="441"/>
      <c r="UMX37" s="433"/>
      <c r="UMY37" s="440"/>
      <c r="UMZ37" s="441"/>
      <c r="UNC37" s="433"/>
      <c r="UND37" s="440"/>
      <c r="UNE37" s="441"/>
      <c r="UNH37" s="433"/>
      <c r="UNI37" s="440"/>
      <c r="UNJ37" s="441"/>
      <c r="UNM37" s="433"/>
      <c r="UNN37" s="440"/>
      <c r="UNO37" s="441"/>
      <c r="UNR37" s="433"/>
      <c r="UNS37" s="440"/>
      <c r="UNT37" s="441"/>
      <c r="UNW37" s="433"/>
      <c r="UNX37" s="440"/>
      <c r="UNY37" s="441"/>
      <c r="UOB37" s="433"/>
      <c r="UOC37" s="440"/>
      <c r="UOD37" s="441"/>
      <c r="UOG37" s="433"/>
      <c r="UOH37" s="440"/>
      <c r="UOI37" s="441"/>
      <c r="UOL37" s="433"/>
      <c r="UOM37" s="440"/>
      <c r="UON37" s="441"/>
      <c r="UOQ37" s="433"/>
      <c r="UOR37" s="440"/>
      <c r="UOS37" s="441"/>
      <c r="UOV37" s="433"/>
      <c r="UOW37" s="440"/>
      <c r="UOX37" s="441"/>
      <c r="UPA37" s="433"/>
      <c r="UPB37" s="440"/>
      <c r="UPC37" s="441"/>
      <c r="UPF37" s="433"/>
      <c r="UPG37" s="440"/>
      <c r="UPH37" s="441"/>
      <c r="UPK37" s="433"/>
      <c r="UPL37" s="440"/>
      <c r="UPM37" s="441"/>
      <c r="UPP37" s="433"/>
      <c r="UPQ37" s="440"/>
      <c r="UPR37" s="441"/>
      <c r="UPU37" s="433"/>
      <c r="UPV37" s="440"/>
      <c r="UPW37" s="441"/>
      <c r="UPZ37" s="433"/>
      <c r="UQA37" s="440"/>
      <c r="UQB37" s="441"/>
      <c r="UQE37" s="433"/>
      <c r="UQF37" s="440"/>
      <c r="UQG37" s="441"/>
      <c r="UQJ37" s="433"/>
      <c r="UQK37" s="440"/>
      <c r="UQL37" s="441"/>
      <c r="UQO37" s="433"/>
      <c r="UQP37" s="440"/>
      <c r="UQQ37" s="441"/>
      <c r="UQT37" s="433"/>
      <c r="UQU37" s="440"/>
      <c r="UQV37" s="441"/>
      <c r="UQY37" s="433"/>
      <c r="UQZ37" s="440"/>
      <c r="URA37" s="441"/>
      <c r="URD37" s="433"/>
      <c r="URE37" s="440"/>
      <c r="URF37" s="441"/>
      <c r="URI37" s="433"/>
      <c r="URJ37" s="440"/>
      <c r="URK37" s="441"/>
      <c r="URN37" s="433"/>
      <c r="URO37" s="440"/>
      <c r="URP37" s="441"/>
      <c r="URS37" s="433"/>
      <c r="URT37" s="440"/>
      <c r="URU37" s="441"/>
      <c r="URX37" s="433"/>
      <c r="URY37" s="440"/>
      <c r="URZ37" s="441"/>
      <c r="USC37" s="433"/>
      <c r="USD37" s="440"/>
      <c r="USE37" s="441"/>
      <c r="USH37" s="433"/>
      <c r="USI37" s="440"/>
      <c r="USJ37" s="441"/>
      <c r="USM37" s="433"/>
      <c r="USN37" s="440"/>
      <c r="USO37" s="441"/>
      <c r="USR37" s="433"/>
      <c r="USS37" s="440"/>
      <c r="UST37" s="441"/>
      <c r="USW37" s="433"/>
      <c r="USX37" s="440"/>
      <c r="USY37" s="441"/>
      <c r="UTB37" s="433"/>
      <c r="UTC37" s="440"/>
      <c r="UTD37" s="441"/>
      <c r="UTG37" s="433"/>
      <c r="UTH37" s="440"/>
      <c r="UTI37" s="441"/>
      <c r="UTL37" s="433"/>
      <c r="UTM37" s="440"/>
      <c r="UTN37" s="441"/>
      <c r="UTQ37" s="433"/>
      <c r="UTR37" s="440"/>
      <c r="UTS37" s="441"/>
      <c r="UTV37" s="433"/>
      <c r="UTW37" s="440"/>
      <c r="UTX37" s="441"/>
      <c r="UUA37" s="433"/>
      <c r="UUB37" s="440"/>
      <c r="UUC37" s="441"/>
      <c r="UUF37" s="433"/>
      <c r="UUG37" s="440"/>
      <c r="UUH37" s="441"/>
      <c r="UUK37" s="433"/>
      <c r="UUL37" s="440"/>
      <c r="UUM37" s="441"/>
      <c r="UUP37" s="433"/>
      <c r="UUQ37" s="440"/>
      <c r="UUR37" s="441"/>
      <c r="UUU37" s="433"/>
      <c r="UUV37" s="440"/>
      <c r="UUW37" s="441"/>
      <c r="UUZ37" s="433"/>
      <c r="UVA37" s="440"/>
      <c r="UVB37" s="441"/>
      <c r="UVE37" s="433"/>
      <c r="UVF37" s="440"/>
      <c r="UVG37" s="441"/>
      <c r="UVJ37" s="433"/>
      <c r="UVK37" s="440"/>
      <c r="UVL37" s="441"/>
      <c r="UVO37" s="433"/>
      <c r="UVP37" s="440"/>
      <c r="UVQ37" s="441"/>
      <c r="UVT37" s="433"/>
      <c r="UVU37" s="440"/>
      <c r="UVV37" s="441"/>
      <c r="UVY37" s="433"/>
      <c r="UVZ37" s="440"/>
      <c r="UWA37" s="441"/>
      <c r="UWD37" s="433"/>
      <c r="UWE37" s="440"/>
      <c r="UWF37" s="441"/>
      <c r="UWI37" s="433"/>
      <c r="UWJ37" s="440"/>
      <c r="UWK37" s="441"/>
      <c r="UWN37" s="433"/>
      <c r="UWO37" s="440"/>
      <c r="UWP37" s="441"/>
      <c r="UWS37" s="433"/>
      <c r="UWT37" s="440"/>
      <c r="UWU37" s="441"/>
      <c r="UWX37" s="433"/>
      <c r="UWY37" s="440"/>
      <c r="UWZ37" s="441"/>
      <c r="UXC37" s="433"/>
      <c r="UXD37" s="440"/>
      <c r="UXE37" s="441"/>
      <c r="UXH37" s="433"/>
      <c r="UXI37" s="440"/>
      <c r="UXJ37" s="441"/>
      <c r="UXM37" s="433"/>
      <c r="UXN37" s="440"/>
      <c r="UXO37" s="441"/>
      <c r="UXR37" s="433"/>
      <c r="UXS37" s="440"/>
      <c r="UXT37" s="441"/>
      <c r="UXW37" s="433"/>
      <c r="UXX37" s="440"/>
      <c r="UXY37" s="441"/>
      <c r="UYB37" s="433"/>
      <c r="UYC37" s="440"/>
      <c r="UYD37" s="441"/>
      <c r="UYG37" s="433"/>
      <c r="UYH37" s="440"/>
      <c r="UYI37" s="441"/>
      <c r="UYL37" s="433"/>
      <c r="UYM37" s="440"/>
      <c r="UYN37" s="441"/>
      <c r="UYQ37" s="433"/>
      <c r="UYR37" s="440"/>
      <c r="UYS37" s="441"/>
      <c r="UYV37" s="433"/>
      <c r="UYW37" s="440"/>
      <c r="UYX37" s="441"/>
      <c r="UZA37" s="433"/>
      <c r="UZB37" s="440"/>
      <c r="UZC37" s="441"/>
      <c r="UZF37" s="433"/>
      <c r="UZG37" s="440"/>
      <c r="UZH37" s="441"/>
      <c r="UZK37" s="433"/>
      <c r="UZL37" s="440"/>
      <c r="UZM37" s="441"/>
      <c r="UZP37" s="433"/>
      <c r="UZQ37" s="440"/>
      <c r="UZR37" s="441"/>
      <c r="UZU37" s="433"/>
      <c r="UZV37" s="440"/>
      <c r="UZW37" s="441"/>
      <c r="UZZ37" s="433"/>
      <c r="VAA37" s="440"/>
      <c r="VAB37" s="441"/>
      <c r="VAE37" s="433"/>
      <c r="VAF37" s="440"/>
      <c r="VAG37" s="441"/>
      <c r="VAJ37" s="433"/>
      <c r="VAK37" s="440"/>
      <c r="VAL37" s="441"/>
      <c r="VAO37" s="433"/>
      <c r="VAP37" s="440"/>
      <c r="VAQ37" s="441"/>
      <c r="VAT37" s="433"/>
      <c r="VAU37" s="440"/>
      <c r="VAV37" s="441"/>
      <c r="VAY37" s="433"/>
      <c r="VAZ37" s="440"/>
      <c r="VBA37" s="441"/>
      <c r="VBD37" s="433"/>
      <c r="VBE37" s="440"/>
      <c r="VBF37" s="441"/>
      <c r="VBI37" s="433"/>
      <c r="VBJ37" s="440"/>
      <c r="VBK37" s="441"/>
      <c r="VBN37" s="433"/>
      <c r="VBO37" s="440"/>
      <c r="VBP37" s="441"/>
      <c r="VBS37" s="433"/>
      <c r="VBT37" s="440"/>
      <c r="VBU37" s="441"/>
      <c r="VBX37" s="433"/>
      <c r="VBY37" s="440"/>
      <c r="VBZ37" s="441"/>
      <c r="VCC37" s="433"/>
      <c r="VCD37" s="440"/>
      <c r="VCE37" s="441"/>
      <c r="VCH37" s="433"/>
      <c r="VCI37" s="440"/>
      <c r="VCJ37" s="441"/>
      <c r="VCM37" s="433"/>
      <c r="VCN37" s="440"/>
      <c r="VCO37" s="441"/>
      <c r="VCR37" s="433"/>
      <c r="VCS37" s="440"/>
      <c r="VCT37" s="441"/>
      <c r="VCW37" s="433"/>
      <c r="VCX37" s="440"/>
      <c r="VCY37" s="441"/>
      <c r="VDB37" s="433"/>
      <c r="VDC37" s="440"/>
      <c r="VDD37" s="441"/>
      <c r="VDG37" s="433"/>
      <c r="VDH37" s="440"/>
      <c r="VDI37" s="441"/>
      <c r="VDL37" s="433"/>
      <c r="VDM37" s="440"/>
      <c r="VDN37" s="441"/>
      <c r="VDQ37" s="433"/>
      <c r="VDR37" s="440"/>
      <c r="VDS37" s="441"/>
      <c r="VDV37" s="433"/>
      <c r="VDW37" s="440"/>
      <c r="VDX37" s="441"/>
      <c r="VEA37" s="433"/>
      <c r="VEB37" s="440"/>
      <c r="VEC37" s="441"/>
      <c r="VEF37" s="433"/>
      <c r="VEG37" s="440"/>
      <c r="VEH37" s="441"/>
      <c r="VEK37" s="433"/>
      <c r="VEL37" s="440"/>
      <c r="VEM37" s="441"/>
      <c r="VEP37" s="433"/>
      <c r="VEQ37" s="440"/>
      <c r="VER37" s="441"/>
      <c r="VEU37" s="433"/>
      <c r="VEV37" s="440"/>
      <c r="VEW37" s="441"/>
      <c r="VEZ37" s="433"/>
      <c r="VFA37" s="440"/>
      <c r="VFB37" s="441"/>
      <c r="VFE37" s="433"/>
      <c r="VFF37" s="440"/>
      <c r="VFG37" s="441"/>
      <c r="VFJ37" s="433"/>
      <c r="VFK37" s="440"/>
      <c r="VFL37" s="441"/>
      <c r="VFO37" s="433"/>
      <c r="VFP37" s="440"/>
      <c r="VFQ37" s="441"/>
      <c r="VFT37" s="433"/>
      <c r="VFU37" s="440"/>
      <c r="VFV37" s="441"/>
      <c r="VFY37" s="433"/>
      <c r="VFZ37" s="440"/>
      <c r="VGA37" s="441"/>
      <c r="VGD37" s="433"/>
      <c r="VGE37" s="440"/>
      <c r="VGF37" s="441"/>
      <c r="VGI37" s="433"/>
      <c r="VGJ37" s="440"/>
      <c r="VGK37" s="441"/>
      <c r="VGN37" s="433"/>
      <c r="VGO37" s="440"/>
      <c r="VGP37" s="441"/>
      <c r="VGS37" s="433"/>
      <c r="VGT37" s="440"/>
      <c r="VGU37" s="441"/>
      <c r="VGX37" s="433"/>
      <c r="VGY37" s="440"/>
      <c r="VGZ37" s="441"/>
      <c r="VHC37" s="433"/>
      <c r="VHD37" s="440"/>
      <c r="VHE37" s="441"/>
      <c r="VHH37" s="433"/>
      <c r="VHI37" s="440"/>
      <c r="VHJ37" s="441"/>
      <c r="VHM37" s="433"/>
      <c r="VHN37" s="440"/>
      <c r="VHO37" s="441"/>
      <c r="VHR37" s="433"/>
      <c r="VHS37" s="440"/>
      <c r="VHT37" s="441"/>
      <c r="VHW37" s="433"/>
      <c r="VHX37" s="440"/>
      <c r="VHY37" s="441"/>
      <c r="VIB37" s="433"/>
      <c r="VIC37" s="440"/>
      <c r="VID37" s="441"/>
      <c r="VIG37" s="433"/>
      <c r="VIH37" s="440"/>
      <c r="VII37" s="441"/>
      <c r="VIL37" s="433"/>
      <c r="VIM37" s="440"/>
      <c r="VIN37" s="441"/>
      <c r="VIQ37" s="433"/>
      <c r="VIR37" s="440"/>
      <c r="VIS37" s="441"/>
      <c r="VIV37" s="433"/>
      <c r="VIW37" s="440"/>
      <c r="VIX37" s="441"/>
      <c r="VJA37" s="433"/>
      <c r="VJB37" s="440"/>
      <c r="VJC37" s="441"/>
      <c r="VJF37" s="433"/>
      <c r="VJG37" s="440"/>
      <c r="VJH37" s="441"/>
      <c r="VJK37" s="433"/>
      <c r="VJL37" s="440"/>
      <c r="VJM37" s="441"/>
      <c r="VJP37" s="433"/>
      <c r="VJQ37" s="440"/>
      <c r="VJR37" s="441"/>
      <c r="VJU37" s="433"/>
      <c r="VJV37" s="440"/>
      <c r="VJW37" s="441"/>
      <c r="VJZ37" s="433"/>
      <c r="VKA37" s="440"/>
      <c r="VKB37" s="441"/>
      <c r="VKE37" s="433"/>
      <c r="VKF37" s="440"/>
      <c r="VKG37" s="441"/>
      <c r="VKJ37" s="433"/>
      <c r="VKK37" s="440"/>
      <c r="VKL37" s="441"/>
      <c r="VKO37" s="433"/>
      <c r="VKP37" s="440"/>
      <c r="VKQ37" s="441"/>
      <c r="VKT37" s="433"/>
      <c r="VKU37" s="440"/>
      <c r="VKV37" s="441"/>
      <c r="VKY37" s="433"/>
      <c r="VKZ37" s="440"/>
      <c r="VLA37" s="441"/>
      <c r="VLD37" s="433"/>
      <c r="VLE37" s="440"/>
      <c r="VLF37" s="441"/>
      <c r="VLI37" s="433"/>
      <c r="VLJ37" s="440"/>
      <c r="VLK37" s="441"/>
      <c r="VLN37" s="433"/>
      <c r="VLO37" s="440"/>
      <c r="VLP37" s="441"/>
      <c r="VLS37" s="433"/>
      <c r="VLT37" s="440"/>
      <c r="VLU37" s="441"/>
      <c r="VLX37" s="433"/>
      <c r="VLY37" s="440"/>
      <c r="VLZ37" s="441"/>
      <c r="VMC37" s="433"/>
      <c r="VMD37" s="440"/>
      <c r="VME37" s="441"/>
      <c r="VMH37" s="433"/>
      <c r="VMI37" s="440"/>
      <c r="VMJ37" s="441"/>
      <c r="VMM37" s="433"/>
      <c r="VMN37" s="440"/>
      <c r="VMO37" s="441"/>
      <c r="VMR37" s="433"/>
      <c r="VMS37" s="440"/>
      <c r="VMT37" s="441"/>
      <c r="VMW37" s="433"/>
      <c r="VMX37" s="440"/>
      <c r="VMY37" s="441"/>
      <c r="VNB37" s="433"/>
      <c r="VNC37" s="440"/>
      <c r="VND37" s="441"/>
      <c r="VNG37" s="433"/>
      <c r="VNH37" s="440"/>
      <c r="VNI37" s="441"/>
      <c r="VNL37" s="433"/>
      <c r="VNM37" s="440"/>
      <c r="VNN37" s="441"/>
      <c r="VNQ37" s="433"/>
      <c r="VNR37" s="440"/>
      <c r="VNS37" s="441"/>
      <c r="VNV37" s="433"/>
      <c r="VNW37" s="440"/>
      <c r="VNX37" s="441"/>
      <c r="VOA37" s="433"/>
      <c r="VOB37" s="440"/>
      <c r="VOC37" s="441"/>
      <c r="VOF37" s="433"/>
      <c r="VOG37" s="440"/>
      <c r="VOH37" s="441"/>
      <c r="VOK37" s="433"/>
      <c r="VOL37" s="440"/>
      <c r="VOM37" s="441"/>
      <c r="VOP37" s="433"/>
      <c r="VOQ37" s="440"/>
      <c r="VOR37" s="441"/>
      <c r="VOU37" s="433"/>
      <c r="VOV37" s="440"/>
      <c r="VOW37" s="441"/>
      <c r="VOZ37" s="433"/>
      <c r="VPA37" s="440"/>
      <c r="VPB37" s="441"/>
      <c r="VPE37" s="433"/>
      <c r="VPF37" s="440"/>
      <c r="VPG37" s="441"/>
      <c r="VPJ37" s="433"/>
      <c r="VPK37" s="440"/>
      <c r="VPL37" s="441"/>
      <c r="VPO37" s="433"/>
      <c r="VPP37" s="440"/>
      <c r="VPQ37" s="441"/>
      <c r="VPT37" s="433"/>
      <c r="VPU37" s="440"/>
      <c r="VPV37" s="441"/>
      <c r="VPY37" s="433"/>
      <c r="VPZ37" s="440"/>
      <c r="VQA37" s="441"/>
      <c r="VQD37" s="433"/>
      <c r="VQE37" s="440"/>
      <c r="VQF37" s="441"/>
      <c r="VQI37" s="433"/>
      <c r="VQJ37" s="440"/>
      <c r="VQK37" s="441"/>
      <c r="VQN37" s="433"/>
      <c r="VQO37" s="440"/>
      <c r="VQP37" s="441"/>
      <c r="VQS37" s="433"/>
      <c r="VQT37" s="440"/>
      <c r="VQU37" s="441"/>
      <c r="VQX37" s="433"/>
      <c r="VQY37" s="440"/>
      <c r="VQZ37" s="441"/>
      <c r="VRC37" s="433"/>
      <c r="VRD37" s="440"/>
      <c r="VRE37" s="441"/>
      <c r="VRH37" s="433"/>
      <c r="VRI37" s="440"/>
      <c r="VRJ37" s="441"/>
      <c r="VRM37" s="433"/>
      <c r="VRN37" s="440"/>
      <c r="VRO37" s="441"/>
      <c r="VRR37" s="433"/>
      <c r="VRS37" s="440"/>
      <c r="VRT37" s="441"/>
      <c r="VRW37" s="433"/>
      <c r="VRX37" s="440"/>
      <c r="VRY37" s="441"/>
      <c r="VSB37" s="433"/>
      <c r="VSC37" s="440"/>
      <c r="VSD37" s="441"/>
      <c r="VSG37" s="433"/>
      <c r="VSH37" s="440"/>
      <c r="VSI37" s="441"/>
      <c r="VSL37" s="433"/>
      <c r="VSM37" s="440"/>
      <c r="VSN37" s="441"/>
      <c r="VSQ37" s="433"/>
      <c r="VSR37" s="440"/>
      <c r="VSS37" s="441"/>
      <c r="VSV37" s="433"/>
      <c r="VSW37" s="440"/>
      <c r="VSX37" s="441"/>
      <c r="VTA37" s="433"/>
      <c r="VTB37" s="440"/>
      <c r="VTC37" s="441"/>
      <c r="VTF37" s="433"/>
      <c r="VTG37" s="440"/>
      <c r="VTH37" s="441"/>
      <c r="VTK37" s="433"/>
      <c r="VTL37" s="440"/>
      <c r="VTM37" s="441"/>
      <c r="VTP37" s="433"/>
      <c r="VTQ37" s="440"/>
      <c r="VTR37" s="441"/>
      <c r="VTU37" s="433"/>
      <c r="VTV37" s="440"/>
      <c r="VTW37" s="441"/>
      <c r="VTZ37" s="433"/>
      <c r="VUA37" s="440"/>
      <c r="VUB37" s="441"/>
      <c r="VUE37" s="433"/>
      <c r="VUF37" s="440"/>
      <c r="VUG37" s="441"/>
      <c r="VUJ37" s="433"/>
      <c r="VUK37" s="440"/>
      <c r="VUL37" s="441"/>
      <c r="VUO37" s="433"/>
      <c r="VUP37" s="440"/>
      <c r="VUQ37" s="441"/>
      <c r="VUT37" s="433"/>
      <c r="VUU37" s="440"/>
      <c r="VUV37" s="441"/>
      <c r="VUY37" s="433"/>
      <c r="VUZ37" s="440"/>
      <c r="VVA37" s="441"/>
      <c r="VVD37" s="433"/>
      <c r="VVE37" s="440"/>
      <c r="VVF37" s="441"/>
      <c r="VVI37" s="433"/>
      <c r="VVJ37" s="440"/>
      <c r="VVK37" s="441"/>
      <c r="VVN37" s="433"/>
      <c r="VVO37" s="440"/>
      <c r="VVP37" s="441"/>
      <c r="VVS37" s="433"/>
      <c r="VVT37" s="440"/>
      <c r="VVU37" s="441"/>
      <c r="VVX37" s="433"/>
      <c r="VVY37" s="440"/>
      <c r="VVZ37" s="441"/>
      <c r="VWC37" s="433"/>
      <c r="VWD37" s="440"/>
      <c r="VWE37" s="441"/>
      <c r="VWH37" s="433"/>
      <c r="VWI37" s="440"/>
      <c r="VWJ37" s="441"/>
      <c r="VWM37" s="433"/>
      <c r="VWN37" s="440"/>
      <c r="VWO37" s="441"/>
      <c r="VWR37" s="433"/>
      <c r="VWS37" s="440"/>
      <c r="VWT37" s="441"/>
      <c r="VWW37" s="433"/>
      <c r="VWX37" s="440"/>
      <c r="VWY37" s="441"/>
      <c r="VXB37" s="433"/>
      <c r="VXC37" s="440"/>
      <c r="VXD37" s="441"/>
      <c r="VXG37" s="433"/>
      <c r="VXH37" s="440"/>
      <c r="VXI37" s="441"/>
      <c r="VXL37" s="433"/>
      <c r="VXM37" s="440"/>
      <c r="VXN37" s="441"/>
      <c r="VXQ37" s="433"/>
      <c r="VXR37" s="440"/>
      <c r="VXS37" s="441"/>
      <c r="VXV37" s="433"/>
      <c r="VXW37" s="440"/>
      <c r="VXX37" s="441"/>
      <c r="VYA37" s="433"/>
      <c r="VYB37" s="440"/>
      <c r="VYC37" s="441"/>
      <c r="VYF37" s="433"/>
      <c r="VYG37" s="440"/>
      <c r="VYH37" s="441"/>
      <c r="VYK37" s="433"/>
      <c r="VYL37" s="440"/>
      <c r="VYM37" s="441"/>
      <c r="VYP37" s="433"/>
      <c r="VYQ37" s="440"/>
      <c r="VYR37" s="441"/>
      <c r="VYU37" s="433"/>
      <c r="VYV37" s="440"/>
      <c r="VYW37" s="441"/>
      <c r="VYZ37" s="433"/>
      <c r="VZA37" s="440"/>
      <c r="VZB37" s="441"/>
      <c r="VZE37" s="433"/>
      <c r="VZF37" s="440"/>
      <c r="VZG37" s="441"/>
      <c r="VZJ37" s="433"/>
      <c r="VZK37" s="440"/>
      <c r="VZL37" s="441"/>
      <c r="VZO37" s="433"/>
      <c r="VZP37" s="440"/>
      <c r="VZQ37" s="441"/>
      <c r="VZT37" s="433"/>
      <c r="VZU37" s="440"/>
      <c r="VZV37" s="441"/>
      <c r="VZY37" s="433"/>
      <c r="VZZ37" s="440"/>
      <c r="WAA37" s="441"/>
      <c r="WAD37" s="433"/>
      <c r="WAE37" s="440"/>
      <c r="WAF37" s="441"/>
      <c r="WAI37" s="433"/>
      <c r="WAJ37" s="440"/>
      <c r="WAK37" s="441"/>
      <c r="WAN37" s="433"/>
      <c r="WAO37" s="440"/>
      <c r="WAP37" s="441"/>
      <c r="WAS37" s="433"/>
      <c r="WAT37" s="440"/>
      <c r="WAU37" s="441"/>
      <c r="WAX37" s="433"/>
      <c r="WAY37" s="440"/>
      <c r="WAZ37" s="441"/>
      <c r="WBC37" s="433"/>
      <c r="WBD37" s="440"/>
      <c r="WBE37" s="441"/>
      <c r="WBH37" s="433"/>
      <c r="WBI37" s="440"/>
      <c r="WBJ37" s="441"/>
      <c r="WBM37" s="433"/>
      <c r="WBN37" s="440"/>
      <c r="WBO37" s="441"/>
      <c r="WBR37" s="433"/>
      <c r="WBS37" s="440"/>
      <c r="WBT37" s="441"/>
      <c r="WBW37" s="433"/>
      <c r="WBX37" s="440"/>
      <c r="WBY37" s="441"/>
      <c r="WCB37" s="433"/>
      <c r="WCC37" s="440"/>
      <c r="WCD37" s="441"/>
      <c r="WCG37" s="433"/>
      <c r="WCH37" s="440"/>
      <c r="WCI37" s="441"/>
      <c r="WCL37" s="433"/>
      <c r="WCM37" s="440"/>
      <c r="WCN37" s="441"/>
      <c r="WCQ37" s="433"/>
      <c r="WCR37" s="440"/>
      <c r="WCS37" s="441"/>
      <c r="WCV37" s="433"/>
      <c r="WCW37" s="440"/>
      <c r="WCX37" s="441"/>
      <c r="WDA37" s="433"/>
      <c r="WDB37" s="440"/>
      <c r="WDC37" s="441"/>
      <c r="WDF37" s="433"/>
      <c r="WDG37" s="440"/>
      <c r="WDH37" s="441"/>
      <c r="WDK37" s="433"/>
      <c r="WDL37" s="440"/>
      <c r="WDM37" s="441"/>
      <c r="WDP37" s="433"/>
      <c r="WDQ37" s="440"/>
      <c r="WDR37" s="441"/>
      <c r="WDU37" s="433"/>
      <c r="WDV37" s="440"/>
      <c r="WDW37" s="441"/>
      <c r="WDZ37" s="433"/>
      <c r="WEA37" s="440"/>
      <c r="WEB37" s="441"/>
      <c r="WEE37" s="433"/>
      <c r="WEF37" s="440"/>
      <c r="WEG37" s="441"/>
      <c r="WEJ37" s="433"/>
      <c r="WEK37" s="440"/>
      <c r="WEL37" s="441"/>
      <c r="WEO37" s="433"/>
      <c r="WEP37" s="440"/>
      <c r="WEQ37" s="441"/>
      <c r="WET37" s="433"/>
      <c r="WEU37" s="440"/>
      <c r="WEV37" s="441"/>
      <c r="WEY37" s="433"/>
      <c r="WEZ37" s="440"/>
      <c r="WFA37" s="441"/>
      <c r="WFD37" s="433"/>
      <c r="WFE37" s="440"/>
      <c r="WFF37" s="441"/>
      <c r="WFI37" s="433"/>
      <c r="WFJ37" s="440"/>
      <c r="WFK37" s="441"/>
      <c r="WFN37" s="433"/>
      <c r="WFO37" s="440"/>
      <c r="WFP37" s="441"/>
      <c r="WFS37" s="433"/>
      <c r="WFT37" s="440"/>
      <c r="WFU37" s="441"/>
      <c r="WFX37" s="433"/>
      <c r="WFY37" s="440"/>
      <c r="WFZ37" s="441"/>
      <c r="WGC37" s="433"/>
      <c r="WGD37" s="440"/>
      <c r="WGE37" s="441"/>
      <c r="WGH37" s="433"/>
      <c r="WGI37" s="440"/>
      <c r="WGJ37" s="441"/>
      <c r="WGM37" s="433"/>
      <c r="WGN37" s="440"/>
      <c r="WGO37" s="441"/>
      <c r="WGR37" s="433"/>
      <c r="WGS37" s="440"/>
      <c r="WGT37" s="441"/>
      <c r="WGW37" s="433"/>
      <c r="WGX37" s="440"/>
      <c r="WGY37" s="441"/>
      <c r="WHB37" s="433"/>
      <c r="WHC37" s="440"/>
      <c r="WHD37" s="441"/>
      <c r="WHG37" s="433"/>
      <c r="WHH37" s="440"/>
      <c r="WHI37" s="441"/>
      <c r="WHL37" s="433"/>
      <c r="WHM37" s="440"/>
      <c r="WHN37" s="441"/>
      <c r="WHQ37" s="433"/>
      <c r="WHR37" s="440"/>
      <c r="WHS37" s="441"/>
      <c r="WHV37" s="433"/>
      <c r="WHW37" s="440"/>
      <c r="WHX37" s="441"/>
      <c r="WIA37" s="433"/>
      <c r="WIB37" s="440"/>
      <c r="WIC37" s="441"/>
      <c r="WIF37" s="433"/>
      <c r="WIG37" s="440"/>
      <c r="WIH37" s="441"/>
      <c r="WIK37" s="433"/>
      <c r="WIL37" s="440"/>
      <c r="WIM37" s="441"/>
      <c r="WIP37" s="433"/>
      <c r="WIQ37" s="440"/>
      <c r="WIR37" s="441"/>
      <c r="WIU37" s="433"/>
      <c r="WIV37" s="440"/>
      <c r="WIW37" s="441"/>
      <c r="WIZ37" s="433"/>
      <c r="WJA37" s="440"/>
      <c r="WJB37" s="441"/>
      <c r="WJE37" s="433"/>
      <c r="WJF37" s="440"/>
      <c r="WJG37" s="441"/>
      <c r="WJJ37" s="433"/>
      <c r="WJK37" s="440"/>
      <c r="WJL37" s="441"/>
      <c r="WJO37" s="433"/>
      <c r="WJP37" s="440"/>
      <c r="WJQ37" s="441"/>
      <c r="WJT37" s="433"/>
      <c r="WJU37" s="440"/>
      <c r="WJV37" s="441"/>
      <c r="WJY37" s="433"/>
      <c r="WJZ37" s="440"/>
      <c r="WKA37" s="441"/>
      <c r="WKD37" s="433"/>
      <c r="WKE37" s="440"/>
      <c r="WKF37" s="441"/>
      <c r="WKI37" s="433"/>
      <c r="WKJ37" s="440"/>
      <c r="WKK37" s="441"/>
      <c r="WKN37" s="433"/>
      <c r="WKO37" s="440"/>
      <c r="WKP37" s="441"/>
      <c r="WKS37" s="433"/>
      <c r="WKT37" s="440"/>
      <c r="WKU37" s="441"/>
      <c r="WKX37" s="433"/>
      <c r="WKY37" s="440"/>
      <c r="WKZ37" s="441"/>
      <c r="WLC37" s="433"/>
      <c r="WLD37" s="440"/>
      <c r="WLE37" s="441"/>
      <c r="WLH37" s="433"/>
      <c r="WLI37" s="440"/>
      <c r="WLJ37" s="441"/>
      <c r="WLM37" s="433"/>
      <c r="WLN37" s="440"/>
      <c r="WLO37" s="441"/>
      <c r="WLR37" s="433"/>
      <c r="WLS37" s="440"/>
      <c r="WLT37" s="441"/>
      <c r="WLW37" s="433"/>
      <c r="WLX37" s="440"/>
      <c r="WLY37" s="441"/>
      <c r="WMB37" s="433"/>
      <c r="WMC37" s="440"/>
      <c r="WMD37" s="441"/>
      <c r="WMG37" s="433"/>
      <c r="WMH37" s="440"/>
      <c r="WMI37" s="441"/>
      <c r="WML37" s="433"/>
      <c r="WMM37" s="440"/>
      <c r="WMN37" s="441"/>
      <c r="WMQ37" s="433"/>
      <c r="WMR37" s="440"/>
      <c r="WMS37" s="441"/>
      <c r="WMV37" s="433"/>
      <c r="WMW37" s="440"/>
      <c r="WMX37" s="441"/>
      <c r="WNA37" s="433"/>
      <c r="WNB37" s="440"/>
      <c r="WNC37" s="441"/>
      <c r="WNF37" s="433"/>
      <c r="WNG37" s="440"/>
      <c r="WNH37" s="441"/>
      <c r="WNK37" s="433"/>
      <c r="WNL37" s="440"/>
      <c r="WNM37" s="441"/>
      <c r="WNP37" s="433"/>
      <c r="WNQ37" s="440"/>
      <c r="WNR37" s="441"/>
      <c r="WNU37" s="433"/>
      <c r="WNV37" s="440"/>
      <c r="WNW37" s="441"/>
      <c r="WNZ37" s="433"/>
      <c r="WOA37" s="440"/>
      <c r="WOB37" s="441"/>
      <c r="WOE37" s="433"/>
      <c r="WOF37" s="440"/>
      <c r="WOG37" s="441"/>
      <c r="WOJ37" s="433"/>
      <c r="WOK37" s="440"/>
      <c r="WOL37" s="441"/>
      <c r="WOO37" s="433"/>
      <c r="WOP37" s="440"/>
      <c r="WOQ37" s="441"/>
      <c r="WOT37" s="433"/>
      <c r="WOU37" s="440"/>
      <c r="WOV37" s="441"/>
      <c r="WOY37" s="433"/>
      <c r="WOZ37" s="440"/>
      <c r="WPA37" s="441"/>
      <c r="WPD37" s="433"/>
      <c r="WPE37" s="440"/>
      <c r="WPF37" s="441"/>
      <c r="WPI37" s="433"/>
      <c r="WPJ37" s="440"/>
      <c r="WPK37" s="441"/>
      <c r="WPN37" s="433"/>
      <c r="WPO37" s="440"/>
      <c r="WPP37" s="441"/>
      <c r="WPS37" s="433"/>
      <c r="WPT37" s="440"/>
      <c r="WPU37" s="441"/>
      <c r="WPX37" s="433"/>
      <c r="WPY37" s="440"/>
      <c r="WPZ37" s="441"/>
      <c r="WQC37" s="433"/>
      <c r="WQD37" s="440"/>
      <c r="WQE37" s="441"/>
      <c r="WQH37" s="433"/>
      <c r="WQI37" s="440"/>
      <c r="WQJ37" s="441"/>
      <c r="WQM37" s="433"/>
      <c r="WQN37" s="440"/>
      <c r="WQO37" s="441"/>
      <c r="WQR37" s="433"/>
      <c r="WQS37" s="440"/>
      <c r="WQT37" s="441"/>
      <c r="WQW37" s="433"/>
      <c r="WQX37" s="440"/>
      <c r="WQY37" s="441"/>
      <c r="WRB37" s="433"/>
      <c r="WRC37" s="440"/>
      <c r="WRD37" s="441"/>
      <c r="WRG37" s="433"/>
      <c r="WRH37" s="440"/>
      <c r="WRI37" s="441"/>
      <c r="WRL37" s="433"/>
      <c r="WRM37" s="440"/>
      <c r="WRN37" s="441"/>
      <c r="WRQ37" s="433"/>
      <c r="WRR37" s="440"/>
      <c r="WRS37" s="441"/>
      <c r="WRV37" s="433"/>
      <c r="WRW37" s="440"/>
      <c r="WRX37" s="441"/>
      <c r="WSA37" s="433"/>
      <c r="WSB37" s="440"/>
      <c r="WSC37" s="441"/>
      <c r="WSF37" s="433"/>
      <c r="WSG37" s="440"/>
      <c r="WSH37" s="441"/>
      <c r="WSK37" s="433"/>
      <c r="WSL37" s="440"/>
      <c r="WSM37" s="441"/>
      <c r="WSP37" s="433"/>
      <c r="WSQ37" s="440"/>
      <c r="WSR37" s="441"/>
      <c r="WSU37" s="433"/>
      <c r="WSV37" s="440"/>
      <c r="WSW37" s="441"/>
      <c r="WSZ37" s="433"/>
      <c r="WTA37" s="440"/>
      <c r="WTB37" s="441"/>
      <c r="WTE37" s="433"/>
      <c r="WTF37" s="440"/>
      <c r="WTG37" s="441"/>
      <c r="WTJ37" s="433"/>
      <c r="WTK37" s="440"/>
      <c r="WTL37" s="441"/>
      <c r="WTO37" s="433"/>
      <c r="WTP37" s="440"/>
      <c r="WTQ37" s="441"/>
      <c r="WTT37" s="433"/>
      <c r="WTU37" s="440"/>
      <c r="WTV37" s="441"/>
      <c r="WTY37" s="433"/>
      <c r="WTZ37" s="440"/>
      <c r="WUA37" s="441"/>
      <c r="WUD37" s="433"/>
      <c r="WUE37" s="440"/>
      <c r="WUF37" s="441"/>
      <c r="WUI37" s="433"/>
      <c r="WUJ37" s="440"/>
      <c r="WUK37" s="441"/>
      <c r="WUN37" s="433"/>
      <c r="WUO37" s="440"/>
      <c r="WUP37" s="441"/>
      <c r="WUS37" s="433"/>
      <c r="WUT37" s="440"/>
      <c r="WUU37" s="441"/>
      <c r="WUX37" s="433"/>
      <c r="WUY37" s="440"/>
      <c r="WUZ37" s="441"/>
      <c r="WVC37" s="433"/>
      <c r="WVD37" s="440"/>
      <c r="WVE37" s="441"/>
      <c r="WVH37" s="433"/>
      <c r="WVI37" s="440"/>
      <c r="WVJ37" s="441"/>
      <c r="WVM37" s="433"/>
      <c r="WVN37" s="440"/>
      <c r="WVO37" s="441"/>
      <c r="WVR37" s="433"/>
      <c r="WVS37" s="440"/>
      <c r="WVT37" s="441"/>
      <c r="WVW37" s="433"/>
      <c r="WVX37" s="440"/>
      <c r="WVY37" s="441"/>
      <c r="WWB37" s="433"/>
      <c r="WWC37" s="440"/>
      <c r="WWD37" s="441"/>
      <c r="WWG37" s="433"/>
      <c r="WWH37" s="440"/>
      <c r="WWI37" s="441"/>
      <c r="WWL37" s="433"/>
      <c r="WWM37" s="440"/>
      <c r="WWN37" s="441"/>
      <c r="WWQ37" s="433"/>
      <c r="WWR37" s="440"/>
      <c r="WWS37" s="441"/>
      <c r="WWV37" s="433"/>
      <c r="WWW37" s="440"/>
      <c r="WWX37" s="441"/>
      <c r="WXA37" s="433"/>
      <c r="WXB37" s="440"/>
      <c r="WXC37" s="441"/>
      <c r="WXF37" s="433"/>
      <c r="WXG37" s="440"/>
      <c r="WXH37" s="441"/>
      <c r="WXK37" s="433"/>
      <c r="WXL37" s="440"/>
      <c r="WXM37" s="441"/>
      <c r="WXP37" s="433"/>
      <c r="WXQ37" s="440"/>
      <c r="WXR37" s="441"/>
      <c r="WXU37" s="433"/>
      <c r="WXV37" s="440"/>
      <c r="WXW37" s="441"/>
      <c r="WXZ37" s="433"/>
      <c r="WYA37" s="440"/>
      <c r="WYB37" s="441"/>
      <c r="WYE37" s="433"/>
      <c r="WYF37" s="440"/>
      <c r="WYG37" s="441"/>
      <c r="WYJ37" s="433"/>
      <c r="WYK37" s="440"/>
      <c r="WYL37" s="441"/>
      <c r="WYO37" s="433"/>
      <c r="WYP37" s="440"/>
      <c r="WYQ37" s="441"/>
      <c r="WYT37" s="433"/>
      <c r="WYU37" s="440"/>
      <c r="WYV37" s="441"/>
      <c r="WYY37" s="433"/>
      <c r="WYZ37" s="440"/>
      <c r="WZA37" s="441"/>
      <c r="WZD37" s="433"/>
      <c r="WZE37" s="440"/>
      <c r="WZF37" s="441"/>
      <c r="WZI37" s="433"/>
      <c r="WZJ37" s="440"/>
      <c r="WZK37" s="441"/>
      <c r="WZN37" s="433"/>
      <c r="WZO37" s="440"/>
      <c r="WZP37" s="441"/>
      <c r="WZS37" s="433"/>
      <c r="WZT37" s="440"/>
      <c r="WZU37" s="441"/>
      <c r="WZX37" s="433"/>
      <c r="WZY37" s="440"/>
      <c r="WZZ37" s="441"/>
      <c r="XAC37" s="433"/>
      <c r="XAD37" s="440"/>
      <c r="XAE37" s="441"/>
      <c r="XAH37" s="433"/>
      <c r="XAI37" s="440"/>
      <c r="XAJ37" s="441"/>
      <c r="XAM37" s="433"/>
      <c r="XAN37" s="440"/>
      <c r="XAO37" s="441"/>
      <c r="XAR37" s="433"/>
      <c r="XAS37" s="440"/>
      <c r="XAT37" s="441"/>
      <c r="XAW37" s="433"/>
      <c r="XAX37" s="440"/>
      <c r="XAY37" s="441"/>
      <c r="XBB37" s="433"/>
      <c r="XBC37" s="440"/>
      <c r="XBD37" s="441"/>
      <c r="XBG37" s="433"/>
      <c r="XBH37" s="440"/>
      <c r="XBI37" s="441"/>
      <c r="XBL37" s="433"/>
      <c r="XBM37" s="440"/>
      <c r="XBN37" s="441"/>
      <c r="XBQ37" s="433"/>
      <c r="XBR37" s="440"/>
      <c r="XBS37" s="441"/>
      <c r="XBV37" s="433"/>
      <c r="XBW37" s="440"/>
      <c r="XBX37" s="441"/>
      <c r="XCA37" s="433"/>
      <c r="XCB37" s="440"/>
      <c r="XCC37" s="441"/>
      <c r="XCF37" s="433"/>
      <c r="XCG37" s="440"/>
      <c r="XCH37" s="441"/>
      <c r="XCK37" s="433"/>
      <c r="XCL37" s="440"/>
      <c r="XCM37" s="441"/>
      <c r="XCP37" s="433"/>
      <c r="XCQ37" s="440"/>
      <c r="XCR37" s="441"/>
      <c r="XCU37" s="433"/>
      <c r="XCV37" s="440"/>
      <c r="XCW37" s="441"/>
      <c r="XCZ37" s="433"/>
      <c r="XDA37" s="440"/>
      <c r="XDB37" s="441"/>
      <c r="XDE37" s="433"/>
      <c r="XDF37" s="440"/>
      <c r="XDG37" s="441"/>
      <c r="XDJ37" s="433"/>
      <c r="XDK37" s="440"/>
      <c r="XDL37" s="441"/>
      <c r="XDO37" s="433"/>
      <c r="XDP37" s="440"/>
      <c r="XDQ37" s="441"/>
      <c r="XDT37" s="433"/>
      <c r="XDU37" s="440"/>
      <c r="XDV37" s="441"/>
      <c r="XDY37" s="433"/>
      <c r="XDZ37" s="440"/>
      <c r="XEA37" s="441"/>
      <c r="XED37" s="433"/>
      <c r="XEE37" s="440"/>
      <c r="XEF37" s="441"/>
      <c r="XEI37" s="433"/>
      <c r="XEJ37" s="440"/>
      <c r="XEK37" s="441"/>
      <c r="XEN37" s="433"/>
      <c r="XEO37" s="440"/>
      <c r="XEP37" s="441"/>
      <c r="XES37" s="433"/>
      <c r="XET37" s="440"/>
      <c r="XEU37" s="441"/>
      <c r="XEX37" s="433"/>
      <c r="XEY37" s="440"/>
      <c r="XEZ37" s="441"/>
      <c r="XFC37" s="433"/>
      <c r="XFD37" s="440"/>
    </row>
    <row r="38" spans="1:3070 3073:4095 4098:5120 5123:8190 8193:9215 9218:10240 10243:13310 13313:14335 14338:15360 15363:16384" ht="42">
      <c r="A38" s="433">
        <v>13</v>
      </c>
      <c r="B38" s="433" t="s">
        <v>418</v>
      </c>
      <c r="C38" s="431" t="s">
        <v>419</v>
      </c>
      <c r="D38" s="431"/>
      <c r="E38" s="431" t="s">
        <v>514</v>
      </c>
      <c r="F38" s="431" t="s">
        <v>420</v>
      </c>
    </row>
    <row r="39" spans="1:3070 3073:4095 4098:5120 5123:8190 8193:9215 9218:10240 10243:13310 13313:14335 14338:15360 15363:16384" ht="7.5" customHeight="1">
      <c r="A39" s="434"/>
      <c r="B39" s="434"/>
      <c r="C39" s="435"/>
      <c r="D39" s="435"/>
      <c r="E39" s="435"/>
      <c r="F39" s="434"/>
      <c r="G39" s="436"/>
      <c r="H39" s="424"/>
      <c r="I39" s="440"/>
      <c r="J39" s="441"/>
      <c r="M39" s="433"/>
      <c r="N39" s="440"/>
      <c r="O39" s="441"/>
      <c r="R39" s="433"/>
      <c r="S39" s="440"/>
      <c r="T39" s="441"/>
      <c r="W39" s="433"/>
      <c r="X39" s="440"/>
      <c r="Y39" s="441"/>
      <c r="AB39" s="433"/>
      <c r="AC39" s="440"/>
      <c r="AD39" s="441"/>
      <c r="AG39" s="433"/>
      <c r="AH39" s="440"/>
      <c r="AI39" s="441"/>
      <c r="AL39" s="433"/>
      <c r="AM39" s="440"/>
      <c r="AN39" s="441"/>
      <c r="AQ39" s="433"/>
      <c r="AR39" s="440"/>
      <c r="AS39" s="441"/>
      <c r="AV39" s="433"/>
      <c r="AW39" s="440"/>
      <c r="AX39" s="441"/>
      <c r="BA39" s="433"/>
      <c r="BB39" s="440"/>
      <c r="BC39" s="441"/>
      <c r="BF39" s="433"/>
      <c r="BG39" s="440"/>
      <c r="BH39" s="441"/>
      <c r="BK39" s="433"/>
      <c r="BL39" s="440"/>
      <c r="BM39" s="441"/>
      <c r="BP39" s="433"/>
      <c r="BQ39" s="440"/>
      <c r="BR39" s="441"/>
      <c r="BU39" s="433"/>
      <c r="BV39" s="440"/>
      <c r="BW39" s="441"/>
      <c r="BZ39" s="433"/>
      <c r="CA39" s="440"/>
      <c r="CB39" s="441"/>
      <c r="CE39" s="433"/>
      <c r="CF39" s="440"/>
      <c r="CG39" s="441"/>
      <c r="CJ39" s="433"/>
      <c r="CK39" s="440"/>
      <c r="CL39" s="441"/>
      <c r="CO39" s="433"/>
      <c r="CP39" s="440"/>
      <c r="CQ39" s="441"/>
      <c r="CT39" s="433"/>
      <c r="CU39" s="440"/>
      <c r="CV39" s="441"/>
      <c r="CY39" s="433"/>
      <c r="CZ39" s="440"/>
      <c r="DA39" s="441"/>
      <c r="DD39" s="433"/>
      <c r="DE39" s="440"/>
      <c r="DF39" s="441"/>
      <c r="DI39" s="433"/>
      <c r="DJ39" s="440"/>
      <c r="DK39" s="441"/>
      <c r="DN39" s="433"/>
      <c r="DO39" s="440"/>
      <c r="DP39" s="441"/>
      <c r="DS39" s="433"/>
      <c r="DT39" s="440"/>
      <c r="DU39" s="441"/>
      <c r="DX39" s="433"/>
      <c r="DY39" s="440"/>
      <c r="DZ39" s="441"/>
      <c r="EC39" s="433"/>
      <c r="ED39" s="440"/>
      <c r="EE39" s="441"/>
      <c r="EH39" s="433"/>
      <c r="EI39" s="440"/>
      <c r="EJ39" s="441"/>
      <c r="EM39" s="433"/>
      <c r="EN39" s="440"/>
      <c r="EO39" s="441"/>
      <c r="ER39" s="433"/>
      <c r="ES39" s="440"/>
      <c r="ET39" s="441"/>
      <c r="EW39" s="433"/>
      <c r="EX39" s="440"/>
      <c r="EY39" s="441"/>
      <c r="FB39" s="433"/>
      <c r="FC39" s="440"/>
      <c r="FD39" s="441"/>
      <c r="FG39" s="433"/>
      <c r="FH39" s="440"/>
      <c r="FI39" s="441"/>
      <c r="FL39" s="433"/>
      <c r="FM39" s="440"/>
      <c r="FN39" s="441"/>
      <c r="FQ39" s="433"/>
      <c r="FR39" s="440"/>
      <c r="FS39" s="441"/>
      <c r="FV39" s="433"/>
      <c r="FW39" s="440"/>
      <c r="FX39" s="441"/>
      <c r="GA39" s="433"/>
      <c r="GB39" s="440"/>
      <c r="GC39" s="441"/>
      <c r="GF39" s="433"/>
      <c r="GG39" s="440"/>
      <c r="GH39" s="441"/>
      <c r="GK39" s="433"/>
      <c r="GL39" s="440"/>
      <c r="GM39" s="441"/>
      <c r="GP39" s="433"/>
      <c r="GQ39" s="440"/>
      <c r="GR39" s="441"/>
      <c r="GU39" s="433"/>
      <c r="GV39" s="440"/>
      <c r="GW39" s="441"/>
      <c r="GZ39" s="433"/>
      <c r="HA39" s="440"/>
      <c r="HB39" s="441"/>
      <c r="HE39" s="433"/>
      <c r="HF39" s="440"/>
      <c r="HG39" s="441"/>
      <c r="HJ39" s="433"/>
      <c r="HK39" s="440"/>
      <c r="HL39" s="441"/>
      <c r="HO39" s="433"/>
      <c r="HP39" s="440"/>
      <c r="HQ39" s="441"/>
      <c r="HT39" s="433"/>
      <c r="HU39" s="440"/>
      <c r="HV39" s="441"/>
      <c r="HY39" s="433"/>
      <c r="HZ39" s="440"/>
      <c r="IA39" s="441"/>
      <c r="ID39" s="433"/>
      <c r="IE39" s="440"/>
      <c r="IF39" s="441"/>
      <c r="II39" s="433"/>
      <c r="IJ39" s="440"/>
      <c r="IK39" s="441"/>
      <c r="IN39" s="433"/>
      <c r="IO39" s="440"/>
      <c r="IP39" s="441"/>
      <c r="IS39" s="433"/>
      <c r="IT39" s="440"/>
      <c r="IU39" s="441"/>
      <c r="IX39" s="433"/>
      <c r="IY39" s="440"/>
      <c r="IZ39" s="441"/>
      <c r="JC39" s="433"/>
      <c r="JD39" s="440"/>
      <c r="JE39" s="441"/>
      <c r="JH39" s="433"/>
      <c r="JI39" s="440"/>
      <c r="JJ39" s="441"/>
      <c r="JM39" s="433"/>
      <c r="JN39" s="440"/>
      <c r="JO39" s="441"/>
      <c r="JR39" s="433"/>
      <c r="JS39" s="440"/>
      <c r="JT39" s="441"/>
      <c r="JW39" s="433"/>
      <c r="JX39" s="440"/>
      <c r="JY39" s="441"/>
      <c r="KB39" s="433"/>
      <c r="KC39" s="440"/>
      <c r="KD39" s="441"/>
      <c r="KG39" s="433"/>
      <c r="KH39" s="440"/>
      <c r="KI39" s="441"/>
      <c r="KL39" s="433"/>
      <c r="KM39" s="440"/>
      <c r="KN39" s="441"/>
      <c r="KQ39" s="433"/>
      <c r="KR39" s="440"/>
      <c r="KS39" s="441"/>
      <c r="KV39" s="433"/>
      <c r="KW39" s="440"/>
      <c r="KX39" s="441"/>
      <c r="LA39" s="433"/>
      <c r="LB39" s="440"/>
      <c r="LC39" s="441"/>
      <c r="LF39" s="433"/>
      <c r="LG39" s="440"/>
      <c r="LH39" s="441"/>
      <c r="LK39" s="433"/>
      <c r="LL39" s="440"/>
      <c r="LM39" s="441"/>
      <c r="LP39" s="433"/>
      <c r="LQ39" s="440"/>
      <c r="LR39" s="441"/>
      <c r="LU39" s="433"/>
      <c r="LV39" s="440"/>
      <c r="LW39" s="441"/>
      <c r="LZ39" s="433"/>
      <c r="MA39" s="440"/>
      <c r="MB39" s="441"/>
      <c r="ME39" s="433"/>
      <c r="MF39" s="440"/>
      <c r="MG39" s="441"/>
      <c r="MJ39" s="433"/>
      <c r="MK39" s="440"/>
      <c r="ML39" s="441"/>
      <c r="MO39" s="433"/>
      <c r="MP39" s="440"/>
      <c r="MQ39" s="441"/>
      <c r="MT39" s="433"/>
      <c r="MU39" s="440"/>
      <c r="MV39" s="441"/>
      <c r="MY39" s="433"/>
      <c r="MZ39" s="440"/>
      <c r="NA39" s="441"/>
      <c r="ND39" s="433"/>
      <c r="NE39" s="440"/>
      <c r="NF39" s="441"/>
      <c r="NI39" s="433"/>
      <c r="NJ39" s="440"/>
      <c r="NK39" s="441"/>
      <c r="NN39" s="433"/>
      <c r="NO39" s="440"/>
      <c r="NP39" s="441"/>
      <c r="NS39" s="433"/>
      <c r="NT39" s="440"/>
      <c r="NU39" s="441"/>
      <c r="NX39" s="433"/>
      <c r="NY39" s="440"/>
      <c r="NZ39" s="441"/>
      <c r="OC39" s="433"/>
      <c r="OD39" s="440"/>
      <c r="OE39" s="441"/>
      <c r="OH39" s="433"/>
      <c r="OI39" s="440"/>
      <c r="OJ39" s="441"/>
      <c r="OM39" s="433"/>
      <c r="ON39" s="440"/>
      <c r="OO39" s="441"/>
      <c r="OR39" s="433"/>
      <c r="OS39" s="440"/>
      <c r="OT39" s="441"/>
      <c r="OW39" s="433"/>
      <c r="OX39" s="440"/>
      <c r="OY39" s="441"/>
      <c r="PB39" s="433"/>
      <c r="PC39" s="440"/>
      <c r="PD39" s="441"/>
      <c r="PG39" s="433"/>
      <c r="PH39" s="440"/>
      <c r="PI39" s="441"/>
      <c r="PL39" s="433"/>
      <c r="PM39" s="440"/>
      <c r="PN39" s="441"/>
      <c r="PQ39" s="433"/>
      <c r="PR39" s="440"/>
      <c r="PS39" s="441"/>
      <c r="PV39" s="433"/>
      <c r="PW39" s="440"/>
      <c r="PX39" s="441"/>
      <c r="QA39" s="433"/>
      <c r="QB39" s="440"/>
      <c r="QC39" s="441"/>
      <c r="QF39" s="433"/>
      <c r="QG39" s="440"/>
      <c r="QH39" s="441"/>
      <c r="QK39" s="433"/>
      <c r="QL39" s="440"/>
      <c r="QM39" s="441"/>
      <c r="QP39" s="433"/>
      <c r="QQ39" s="440"/>
      <c r="QR39" s="441"/>
      <c r="QU39" s="433"/>
      <c r="QV39" s="440"/>
      <c r="QW39" s="441"/>
      <c r="QZ39" s="433"/>
      <c r="RA39" s="440"/>
      <c r="RB39" s="441"/>
      <c r="RE39" s="433"/>
      <c r="RF39" s="440"/>
      <c r="RG39" s="441"/>
      <c r="RJ39" s="433"/>
      <c r="RK39" s="440"/>
      <c r="RL39" s="441"/>
      <c r="RO39" s="433"/>
      <c r="RP39" s="440"/>
      <c r="RQ39" s="441"/>
      <c r="RT39" s="433"/>
      <c r="RU39" s="440"/>
      <c r="RV39" s="441"/>
      <c r="RY39" s="433"/>
      <c r="RZ39" s="440"/>
      <c r="SA39" s="441"/>
      <c r="SD39" s="433"/>
      <c r="SE39" s="440"/>
      <c r="SF39" s="441"/>
      <c r="SI39" s="433"/>
      <c r="SJ39" s="440"/>
      <c r="SK39" s="441"/>
      <c r="SN39" s="433"/>
      <c r="SO39" s="440"/>
      <c r="SP39" s="441"/>
      <c r="SS39" s="433"/>
      <c r="ST39" s="440"/>
      <c r="SU39" s="441"/>
      <c r="SX39" s="433"/>
      <c r="SY39" s="440"/>
      <c r="SZ39" s="441"/>
      <c r="TC39" s="433"/>
      <c r="TD39" s="440"/>
      <c r="TE39" s="441"/>
      <c r="TH39" s="433"/>
      <c r="TI39" s="440"/>
      <c r="TJ39" s="441"/>
      <c r="TM39" s="433"/>
      <c r="TN39" s="440"/>
      <c r="TO39" s="441"/>
      <c r="TR39" s="433"/>
      <c r="TS39" s="440"/>
      <c r="TT39" s="441"/>
      <c r="TW39" s="433"/>
      <c r="TX39" s="440"/>
      <c r="TY39" s="441"/>
      <c r="UB39" s="433"/>
      <c r="UC39" s="440"/>
      <c r="UD39" s="441"/>
      <c r="UG39" s="433"/>
      <c r="UH39" s="440"/>
      <c r="UI39" s="441"/>
      <c r="UL39" s="433"/>
      <c r="UM39" s="440"/>
      <c r="UN39" s="441"/>
      <c r="UQ39" s="433"/>
      <c r="UR39" s="440"/>
      <c r="US39" s="441"/>
      <c r="UV39" s="433"/>
      <c r="UW39" s="440"/>
      <c r="UX39" s="441"/>
      <c r="VA39" s="433"/>
      <c r="VB39" s="440"/>
      <c r="VC39" s="441"/>
      <c r="VF39" s="433"/>
      <c r="VG39" s="440"/>
      <c r="VH39" s="441"/>
      <c r="VK39" s="433"/>
      <c r="VL39" s="440"/>
      <c r="VM39" s="441"/>
      <c r="VP39" s="433"/>
      <c r="VQ39" s="440"/>
      <c r="VR39" s="441"/>
      <c r="VU39" s="433"/>
      <c r="VV39" s="440"/>
      <c r="VW39" s="441"/>
      <c r="VZ39" s="433"/>
      <c r="WA39" s="440"/>
      <c r="WB39" s="441"/>
      <c r="WE39" s="433"/>
      <c r="WF39" s="440"/>
      <c r="WG39" s="441"/>
      <c r="WJ39" s="433"/>
      <c r="WK39" s="440"/>
      <c r="WL39" s="441"/>
      <c r="WO39" s="433"/>
      <c r="WP39" s="440"/>
      <c r="WQ39" s="441"/>
      <c r="WT39" s="433"/>
      <c r="WU39" s="440"/>
      <c r="WV39" s="441"/>
      <c r="WY39" s="433"/>
      <c r="WZ39" s="440"/>
      <c r="XA39" s="441"/>
      <c r="XD39" s="433"/>
      <c r="XE39" s="440"/>
      <c r="XF39" s="441"/>
      <c r="XI39" s="433"/>
      <c r="XJ39" s="440"/>
      <c r="XK39" s="441"/>
      <c r="XN39" s="433"/>
      <c r="XO39" s="440"/>
      <c r="XP39" s="441"/>
      <c r="XS39" s="433"/>
      <c r="XT39" s="440"/>
      <c r="XU39" s="441"/>
      <c r="XX39" s="433"/>
      <c r="XY39" s="440"/>
      <c r="XZ39" s="441"/>
      <c r="YC39" s="433"/>
      <c r="YD39" s="440"/>
      <c r="YE39" s="441"/>
      <c r="YH39" s="433"/>
      <c r="YI39" s="440"/>
      <c r="YJ39" s="441"/>
      <c r="YM39" s="433"/>
      <c r="YN39" s="440"/>
      <c r="YO39" s="441"/>
      <c r="YR39" s="433"/>
      <c r="YS39" s="440"/>
      <c r="YT39" s="441"/>
      <c r="YW39" s="433"/>
      <c r="YX39" s="440"/>
      <c r="YY39" s="441"/>
      <c r="ZB39" s="433"/>
      <c r="ZC39" s="440"/>
      <c r="ZD39" s="441"/>
      <c r="ZG39" s="433"/>
      <c r="ZH39" s="440"/>
      <c r="ZI39" s="441"/>
      <c r="ZL39" s="433"/>
      <c r="ZM39" s="440"/>
      <c r="ZN39" s="441"/>
      <c r="ZQ39" s="433"/>
      <c r="ZR39" s="440"/>
      <c r="ZS39" s="441"/>
      <c r="ZV39" s="433"/>
      <c r="ZW39" s="440"/>
      <c r="ZX39" s="441"/>
      <c r="AAA39" s="433"/>
      <c r="AAB39" s="440"/>
      <c r="AAC39" s="441"/>
      <c r="AAF39" s="433"/>
      <c r="AAG39" s="440"/>
      <c r="AAH39" s="441"/>
      <c r="AAK39" s="433"/>
      <c r="AAL39" s="440"/>
      <c r="AAM39" s="441"/>
      <c r="AAP39" s="433"/>
      <c r="AAQ39" s="440"/>
      <c r="AAR39" s="441"/>
      <c r="AAU39" s="433"/>
      <c r="AAV39" s="440"/>
      <c r="AAW39" s="441"/>
      <c r="AAZ39" s="433"/>
      <c r="ABA39" s="440"/>
      <c r="ABB39" s="441"/>
      <c r="ABE39" s="433"/>
      <c r="ABF39" s="440"/>
      <c r="ABG39" s="441"/>
      <c r="ABJ39" s="433"/>
      <c r="ABK39" s="440"/>
      <c r="ABL39" s="441"/>
      <c r="ABO39" s="433"/>
      <c r="ABP39" s="440"/>
      <c r="ABQ39" s="441"/>
      <c r="ABT39" s="433"/>
      <c r="ABU39" s="440"/>
      <c r="ABV39" s="441"/>
      <c r="ABY39" s="433"/>
      <c r="ABZ39" s="440"/>
      <c r="ACA39" s="441"/>
      <c r="ACD39" s="433"/>
      <c r="ACE39" s="440"/>
      <c r="ACF39" s="441"/>
      <c r="ACI39" s="433"/>
      <c r="ACJ39" s="440"/>
      <c r="ACK39" s="441"/>
      <c r="ACN39" s="433"/>
      <c r="ACO39" s="440"/>
      <c r="ACP39" s="441"/>
      <c r="ACS39" s="433"/>
      <c r="ACT39" s="440"/>
      <c r="ACU39" s="441"/>
      <c r="ACX39" s="433"/>
      <c r="ACY39" s="440"/>
      <c r="ACZ39" s="441"/>
      <c r="ADC39" s="433"/>
      <c r="ADD39" s="440"/>
      <c r="ADE39" s="441"/>
      <c r="ADH39" s="433"/>
      <c r="ADI39" s="440"/>
      <c r="ADJ39" s="441"/>
      <c r="ADM39" s="433"/>
      <c r="ADN39" s="440"/>
      <c r="ADO39" s="441"/>
      <c r="ADR39" s="433"/>
      <c r="ADS39" s="440"/>
      <c r="ADT39" s="441"/>
      <c r="ADW39" s="433"/>
      <c r="ADX39" s="440"/>
      <c r="ADY39" s="441"/>
      <c r="AEB39" s="433"/>
      <c r="AEC39" s="440"/>
      <c r="AED39" s="441"/>
      <c r="AEG39" s="433"/>
      <c r="AEH39" s="440"/>
      <c r="AEI39" s="441"/>
      <c r="AEL39" s="433"/>
      <c r="AEM39" s="440"/>
      <c r="AEN39" s="441"/>
      <c r="AEQ39" s="433"/>
      <c r="AER39" s="440"/>
      <c r="AES39" s="441"/>
      <c r="AEV39" s="433"/>
      <c r="AEW39" s="440"/>
      <c r="AEX39" s="441"/>
      <c r="AFA39" s="433"/>
      <c r="AFB39" s="440"/>
      <c r="AFC39" s="441"/>
      <c r="AFF39" s="433"/>
      <c r="AFG39" s="440"/>
      <c r="AFH39" s="441"/>
      <c r="AFK39" s="433"/>
      <c r="AFL39" s="440"/>
      <c r="AFM39" s="441"/>
      <c r="AFP39" s="433"/>
      <c r="AFQ39" s="440"/>
      <c r="AFR39" s="441"/>
      <c r="AFU39" s="433"/>
      <c r="AFV39" s="440"/>
      <c r="AFW39" s="441"/>
      <c r="AFZ39" s="433"/>
      <c r="AGA39" s="440"/>
      <c r="AGB39" s="441"/>
      <c r="AGE39" s="433"/>
      <c r="AGF39" s="440"/>
      <c r="AGG39" s="441"/>
      <c r="AGJ39" s="433"/>
      <c r="AGK39" s="440"/>
      <c r="AGL39" s="441"/>
      <c r="AGO39" s="433"/>
      <c r="AGP39" s="440"/>
      <c r="AGQ39" s="441"/>
      <c r="AGT39" s="433"/>
      <c r="AGU39" s="440"/>
      <c r="AGV39" s="441"/>
      <c r="AGY39" s="433"/>
      <c r="AGZ39" s="440"/>
      <c r="AHA39" s="441"/>
      <c r="AHD39" s="433"/>
      <c r="AHE39" s="440"/>
      <c r="AHF39" s="441"/>
      <c r="AHI39" s="433"/>
      <c r="AHJ39" s="440"/>
      <c r="AHK39" s="441"/>
      <c r="AHN39" s="433"/>
      <c r="AHO39" s="440"/>
      <c r="AHP39" s="441"/>
      <c r="AHS39" s="433"/>
      <c r="AHT39" s="440"/>
      <c r="AHU39" s="441"/>
      <c r="AHX39" s="433"/>
      <c r="AHY39" s="440"/>
      <c r="AHZ39" s="441"/>
      <c r="AIC39" s="433"/>
      <c r="AID39" s="440"/>
      <c r="AIE39" s="441"/>
      <c r="AIH39" s="433"/>
      <c r="AII39" s="440"/>
      <c r="AIJ39" s="441"/>
      <c r="AIM39" s="433"/>
      <c r="AIN39" s="440"/>
      <c r="AIO39" s="441"/>
      <c r="AIR39" s="433"/>
      <c r="AIS39" s="440"/>
      <c r="AIT39" s="441"/>
      <c r="AIW39" s="433"/>
      <c r="AIX39" s="440"/>
      <c r="AIY39" s="441"/>
      <c r="AJB39" s="433"/>
      <c r="AJC39" s="440"/>
      <c r="AJD39" s="441"/>
      <c r="AJG39" s="433"/>
      <c r="AJH39" s="440"/>
      <c r="AJI39" s="441"/>
      <c r="AJL39" s="433"/>
      <c r="AJM39" s="440"/>
      <c r="AJN39" s="441"/>
      <c r="AJQ39" s="433"/>
      <c r="AJR39" s="440"/>
      <c r="AJS39" s="441"/>
      <c r="AJV39" s="433"/>
      <c r="AJW39" s="440"/>
      <c r="AJX39" s="441"/>
      <c r="AKA39" s="433"/>
      <c r="AKB39" s="440"/>
      <c r="AKC39" s="441"/>
      <c r="AKF39" s="433"/>
      <c r="AKG39" s="440"/>
      <c r="AKH39" s="441"/>
      <c r="AKK39" s="433"/>
      <c r="AKL39" s="440"/>
      <c r="AKM39" s="441"/>
      <c r="AKP39" s="433"/>
      <c r="AKQ39" s="440"/>
      <c r="AKR39" s="441"/>
      <c r="AKU39" s="433"/>
      <c r="AKV39" s="440"/>
      <c r="AKW39" s="441"/>
      <c r="AKZ39" s="433"/>
      <c r="ALA39" s="440"/>
      <c r="ALB39" s="441"/>
      <c r="ALE39" s="433"/>
      <c r="ALF39" s="440"/>
      <c r="ALG39" s="441"/>
      <c r="ALJ39" s="433"/>
      <c r="ALK39" s="440"/>
      <c r="ALL39" s="441"/>
      <c r="ALO39" s="433"/>
      <c r="ALP39" s="440"/>
      <c r="ALQ39" s="441"/>
      <c r="ALT39" s="433"/>
      <c r="ALU39" s="440"/>
      <c r="ALV39" s="441"/>
      <c r="ALY39" s="433"/>
      <c r="ALZ39" s="440"/>
      <c r="AMA39" s="441"/>
      <c r="AMD39" s="433"/>
      <c r="AME39" s="440"/>
      <c r="AMF39" s="441"/>
      <c r="AMI39" s="433"/>
      <c r="AMJ39" s="440"/>
      <c r="AMK39" s="441"/>
      <c r="AMN39" s="433"/>
      <c r="AMO39" s="440"/>
      <c r="AMP39" s="441"/>
      <c r="AMS39" s="433"/>
      <c r="AMT39" s="440"/>
      <c r="AMU39" s="441"/>
      <c r="AMX39" s="433"/>
      <c r="AMY39" s="440"/>
      <c r="AMZ39" s="441"/>
      <c r="ANC39" s="433"/>
      <c r="AND39" s="440"/>
      <c r="ANE39" s="441"/>
      <c r="ANH39" s="433"/>
      <c r="ANI39" s="440"/>
      <c r="ANJ39" s="441"/>
      <c r="ANM39" s="433"/>
      <c r="ANN39" s="440"/>
      <c r="ANO39" s="441"/>
      <c r="ANR39" s="433"/>
      <c r="ANS39" s="440"/>
      <c r="ANT39" s="441"/>
      <c r="ANW39" s="433"/>
      <c r="ANX39" s="440"/>
      <c r="ANY39" s="441"/>
      <c r="AOB39" s="433"/>
      <c r="AOC39" s="440"/>
      <c r="AOD39" s="441"/>
      <c r="AOG39" s="433"/>
      <c r="AOH39" s="440"/>
      <c r="AOI39" s="441"/>
      <c r="AOL39" s="433"/>
      <c r="AOM39" s="440"/>
      <c r="AON39" s="441"/>
      <c r="AOQ39" s="433"/>
      <c r="AOR39" s="440"/>
      <c r="AOS39" s="441"/>
      <c r="AOV39" s="433"/>
      <c r="AOW39" s="440"/>
      <c r="AOX39" s="441"/>
      <c r="APA39" s="433"/>
      <c r="APB39" s="440"/>
      <c r="APC39" s="441"/>
      <c r="APF39" s="433"/>
      <c r="APG39" s="440"/>
      <c r="APH39" s="441"/>
      <c r="APK39" s="433"/>
      <c r="APL39" s="440"/>
      <c r="APM39" s="441"/>
      <c r="APP39" s="433"/>
      <c r="APQ39" s="440"/>
      <c r="APR39" s="441"/>
      <c r="APU39" s="433"/>
      <c r="APV39" s="440"/>
      <c r="APW39" s="441"/>
      <c r="APZ39" s="433"/>
      <c r="AQA39" s="440"/>
      <c r="AQB39" s="441"/>
      <c r="AQE39" s="433"/>
      <c r="AQF39" s="440"/>
      <c r="AQG39" s="441"/>
      <c r="AQJ39" s="433"/>
      <c r="AQK39" s="440"/>
      <c r="AQL39" s="441"/>
      <c r="AQO39" s="433"/>
      <c r="AQP39" s="440"/>
      <c r="AQQ39" s="441"/>
      <c r="AQT39" s="433"/>
      <c r="AQU39" s="440"/>
      <c r="AQV39" s="441"/>
      <c r="AQY39" s="433"/>
      <c r="AQZ39" s="440"/>
      <c r="ARA39" s="441"/>
      <c r="ARD39" s="433"/>
      <c r="ARE39" s="440"/>
      <c r="ARF39" s="441"/>
      <c r="ARI39" s="433"/>
      <c r="ARJ39" s="440"/>
      <c r="ARK39" s="441"/>
      <c r="ARN39" s="433"/>
      <c r="ARO39" s="440"/>
      <c r="ARP39" s="441"/>
      <c r="ARS39" s="433"/>
      <c r="ART39" s="440"/>
      <c r="ARU39" s="441"/>
      <c r="ARX39" s="433"/>
      <c r="ARY39" s="440"/>
      <c r="ARZ39" s="441"/>
      <c r="ASC39" s="433"/>
      <c r="ASD39" s="440"/>
      <c r="ASE39" s="441"/>
      <c r="ASH39" s="433"/>
      <c r="ASI39" s="440"/>
      <c r="ASJ39" s="441"/>
      <c r="ASM39" s="433"/>
      <c r="ASN39" s="440"/>
      <c r="ASO39" s="441"/>
      <c r="ASR39" s="433"/>
      <c r="ASS39" s="440"/>
      <c r="AST39" s="441"/>
      <c r="ASW39" s="433"/>
      <c r="ASX39" s="440"/>
      <c r="ASY39" s="441"/>
      <c r="ATB39" s="433"/>
      <c r="ATC39" s="440"/>
      <c r="ATD39" s="441"/>
      <c r="ATG39" s="433"/>
      <c r="ATH39" s="440"/>
      <c r="ATI39" s="441"/>
      <c r="ATL39" s="433"/>
      <c r="ATM39" s="440"/>
      <c r="ATN39" s="441"/>
      <c r="ATQ39" s="433"/>
      <c r="ATR39" s="440"/>
      <c r="ATS39" s="441"/>
      <c r="ATV39" s="433"/>
      <c r="ATW39" s="440"/>
      <c r="ATX39" s="441"/>
      <c r="AUA39" s="433"/>
      <c r="AUB39" s="440"/>
      <c r="AUC39" s="441"/>
      <c r="AUF39" s="433"/>
      <c r="AUG39" s="440"/>
      <c r="AUH39" s="441"/>
      <c r="AUK39" s="433"/>
      <c r="AUL39" s="440"/>
      <c r="AUM39" s="441"/>
      <c r="AUP39" s="433"/>
      <c r="AUQ39" s="440"/>
      <c r="AUR39" s="441"/>
      <c r="AUU39" s="433"/>
      <c r="AUV39" s="440"/>
      <c r="AUW39" s="441"/>
      <c r="AUZ39" s="433"/>
      <c r="AVA39" s="440"/>
      <c r="AVB39" s="441"/>
      <c r="AVE39" s="433"/>
      <c r="AVF39" s="440"/>
      <c r="AVG39" s="441"/>
      <c r="AVJ39" s="433"/>
      <c r="AVK39" s="440"/>
      <c r="AVL39" s="441"/>
      <c r="AVO39" s="433"/>
      <c r="AVP39" s="440"/>
      <c r="AVQ39" s="441"/>
      <c r="AVT39" s="433"/>
      <c r="AVU39" s="440"/>
      <c r="AVV39" s="441"/>
      <c r="AVY39" s="433"/>
      <c r="AVZ39" s="440"/>
      <c r="AWA39" s="441"/>
      <c r="AWD39" s="433"/>
      <c r="AWE39" s="440"/>
      <c r="AWF39" s="441"/>
      <c r="AWI39" s="433"/>
      <c r="AWJ39" s="440"/>
      <c r="AWK39" s="441"/>
      <c r="AWN39" s="433"/>
      <c r="AWO39" s="440"/>
      <c r="AWP39" s="441"/>
      <c r="AWS39" s="433"/>
      <c r="AWT39" s="440"/>
      <c r="AWU39" s="441"/>
      <c r="AWX39" s="433"/>
      <c r="AWY39" s="440"/>
      <c r="AWZ39" s="441"/>
      <c r="AXC39" s="433"/>
      <c r="AXD39" s="440"/>
      <c r="AXE39" s="441"/>
      <c r="AXH39" s="433"/>
      <c r="AXI39" s="440"/>
      <c r="AXJ39" s="441"/>
      <c r="AXM39" s="433"/>
      <c r="AXN39" s="440"/>
      <c r="AXO39" s="441"/>
      <c r="AXR39" s="433"/>
      <c r="AXS39" s="440"/>
      <c r="AXT39" s="441"/>
      <c r="AXW39" s="433"/>
      <c r="AXX39" s="440"/>
      <c r="AXY39" s="441"/>
      <c r="AYB39" s="433"/>
      <c r="AYC39" s="440"/>
      <c r="AYD39" s="441"/>
      <c r="AYG39" s="433"/>
      <c r="AYH39" s="440"/>
      <c r="AYI39" s="441"/>
      <c r="AYL39" s="433"/>
      <c r="AYM39" s="440"/>
      <c r="AYN39" s="441"/>
      <c r="AYQ39" s="433"/>
      <c r="AYR39" s="440"/>
      <c r="AYS39" s="441"/>
      <c r="AYV39" s="433"/>
      <c r="AYW39" s="440"/>
      <c r="AYX39" s="441"/>
      <c r="AZA39" s="433"/>
      <c r="AZB39" s="440"/>
      <c r="AZC39" s="441"/>
      <c r="AZF39" s="433"/>
      <c r="AZG39" s="440"/>
      <c r="AZH39" s="441"/>
      <c r="AZK39" s="433"/>
      <c r="AZL39" s="440"/>
      <c r="AZM39" s="441"/>
      <c r="AZP39" s="433"/>
      <c r="AZQ39" s="440"/>
      <c r="AZR39" s="441"/>
      <c r="AZU39" s="433"/>
      <c r="AZV39" s="440"/>
      <c r="AZW39" s="441"/>
      <c r="AZZ39" s="433"/>
      <c r="BAA39" s="440"/>
      <c r="BAB39" s="441"/>
      <c r="BAE39" s="433"/>
      <c r="BAF39" s="440"/>
      <c r="BAG39" s="441"/>
      <c r="BAJ39" s="433"/>
      <c r="BAK39" s="440"/>
      <c r="BAL39" s="441"/>
      <c r="BAO39" s="433"/>
      <c r="BAP39" s="440"/>
      <c r="BAQ39" s="441"/>
      <c r="BAT39" s="433"/>
      <c r="BAU39" s="440"/>
      <c r="BAV39" s="441"/>
      <c r="BAY39" s="433"/>
      <c r="BAZ39" s="440"/>
      <c r="BBA39" s="441"/>
      <c r="BBD39" s="433"/>
      <c r="BBE39" s="440"/>
      <c r="BBF39" s="441"/>
      <c r="BBI39" s="433"/>
      <c r="BBJ39" s="440"/>
      <c r="BBK39" s="441"/>
      <c r="BBN39" s="433"/>
      <c r="BBO39" s="440"/>
      <c r="BBP39" s="441"/>
      <c r="BBS39" s="433"/>
      <c r="BBT39" s="440"/>
      <c r="BBU39" s="441"/>
      <c r="BBX39" s="433"/>
      <c r="BBY39" s="440"/>
      <c r="BBZ39" s="441"/>
      <c r="BCC39" s="433"/>
      <c r="BCD39" s="440"/>
      <c r="BCE39" s="441"/>
      <c r="BCH39" s="433"/>
      <c r="BCI39" s="440"/>
      <c r="BCJ39" s="441"/>
      <c r="BCM39" s="433"/>
      <c r="BCN39" s="440"/>
      <c r="BCO39" s="441"/>
      <c r="BCR39" s="433"/>
      <c r="BCS39" s="440"/>
      <c r="BCT39" s="441"/>
      <c r="BCW39" s="433"/>
      <c r="BCX39" s="440"/>
      <c r="BCY39" s="441"/>
      <c r="BDB39" s="433"/>
      <c r="BDC39" s="440"/>
      <c r="BDD39" s="441"/>
      <c r="BDG39" s="433"/>
      <c r="BDH39" s="440"/>
      <c r="BDI39" s="441"/>
      <c r="BDL39" s="433"/>
      <c r="BDM39" s="440"/>
      <c r="BDN39" s="441"/>
      <c r="BDQ39" s="433"/>
      <c r="BDR39" s="440"/>
      <c r="BDS39" s="441"/>
      <c r="BDV39" s="433"/>
      <c r="BDW39" s="440"/>
      <c r="BDX39" s="441"/>
      <c r="BEA39" s="433"/>
      <c r="BEB39" s="440"/>
      <c r="BEC39" s="441"/>
      <c r="BEF39" s="433"/>
      <c r="BEG39" s="440"/>
      <c r="BEH39" s="441"/>
      <c r="BEK39" s="433"/>
      <c r="BEL39" s="440"/>
      <c r="BEM39" s="441"/>
      <c r="BEP39" s="433"/>
      <c r="BEQ39" s="440"/>
      <c r="BER39" s="441"/>
      <c r="BEU39" s="433"/>
      <c r="BEV39" s="440"/>
      <c r="BEW39" s="441"/>
      <c r="BEZ39" s="433"/>
      <c r="BFA39" s="440"/>
      <c r="BFB39" s="441"/>
      <c r="BFE39" s="433"/>
      <c r="BFF39" s="440"/>
      <c r="BFG39" s="441"/>
      <c r="BFJ39" s="433"/>
      <c r="BFK39" s="440"/>
      <c r="BFL39" s="441"/>
      <c r="BFO39" s="433"/>
      <c r="BFP39" s="440"/>
      <c r="BFQ39" s="441"/>
      <c r="BFT39" s="433"/>
      <c r="BFU39" s="440"/>
      <c r="BFV39" s="441"/>
      <c r="BFY39" s="433"/>
      <c r="BFZ39" s="440"/>
      <c r="BGA39" s="441"/>
      <c r="BGD39" s="433"/>
      <c r="BGE39" s="440"/>
      <c r="BGF39" s="441"/>
      <c r="BGI39" s="433"/>
      <c r="BGJ39" s="440"/>
      <c r="BGK39" s="441"/>
      <c r="BGN39" s="433"/>
      <c r="BGO39" s="440"/>
      <c r="BGP39" s="441"/>
      <c r="BGS39" s="433"/>
      <c r="BGT39" s="440"/>
      <c r="BGU39" s="441"/>
      <c r="BGX39" s="433"/>
      <c r="BGY39" s="440"/>
      <c r="BGZ39" s="441"/>
      <c r="BHC39" s="433"/>
      <c r="BHD39" s="440"/>
      <c r="BHE39" s="441"/>
      <c r="BHH39" s="433"/>
      <c r="BHI39" s="440"/>
      <c r="BHJ39" s="441"/>
      <c r="BHM39" s="433"/>
      <c r="BHN39" s="440"/>
      <c r="BHO39" s="441"/>
      <c r="BHR39" s="433"/>
      <c r="BHS39" s="440"/>
      <c r="BHT39" s="441"/>
      <c r="BHW39" s="433"/>
      <c r="BHX39" s="440"/>
      <c r="BHY39" s="441"/>
      <c r="BIB39" s="433"/>
      <c r="BIC39" s="440"/>
      <c r="BID39" s="441"/>
      <c r="BIG39" s="433"/>
      <c r="BIH39" s="440"/>
      <c r="BII39" s="441"/>
      <c r="BIL39" s="433"/>
      <c r="BIM39" s="440"/>
      <c r="BIN39" s="441"/>
      <c r="BIQ39" s="433"/>
      <c r="BIR39" s="440"/>
      <c r="BIS39" s="441"/>
      <c r="BIV39" s="433"/>
      <c r="BIW39" s="440"/>
      <c r="BIX39" s="441"/>
      <c r="BJA39" s="433"/>
      <c r="BJB39" s="440"/>
      <c r="BJC39" s="441"/>
      <c r="BJF39" s="433"/>
      <c r="BJG39" s="440"/>
      <c r="BJH39" s="441"/>
      <c r="BJK39" s="433"/>
      <c r="BJL39" s="440"/>
      <c r="BJM39" s="441"/>
      <c r="BJP39" s="433"/>
      <c r="BJQ39" s="440"/>
      <c r="BJR39" s="441"/>
      <c r="BJU39" s="433"/>
      <c r="BJV39" s="440"/>
      <c r="BJW39" s="441"/>
      <c r="BJZ39" s="433"/>
      <c r="BKA39" s="440"/>
      <c r="BKB39" s="441"/>
      <c r="BKE39" s="433"/>
      <c r="BKF39" s="440"/>
      <c r="BKG39" s="441"/>
      <c r="BKJ39" s="433"/>
      <c r="BKK39" s="440"/>
      <c r="BKL39" s="441"/>
      <c r="BKO39" s="433"/>
      <c r="BKP39" s="440"/>
      <c r="BKQ39" s="441"/>
      <c r="BKT39" s="433"/>
      <c r="BKU39" s="440"/>
      <c r="BKV39" s="441"/>
      <c r="BKY39" s="433"/>
      <c r="BKZ39" s="440"/>
      <c r="BLA39" s="441"/>
      <c r="BLD39" s="433"/>
      <c r="BLE39" s="440"/>
      <c r="BLF39" s="441"/>
      <c r="BLI39" s="433"/>
      <c r="BLJ39" s="440"/>
      <c r="BLK39" s="441"/>
      <c r="BLN39" s="433"/>
      <c r="BLO39" s="440"/>
      <c r="BLP39" s="441"/>
      <c r="BLS39" s="433"/>
      <c r="BLT39" s="440"/>
      <c r="BLU39" s="441"/>
      <c r="BLX39" s="433"/>
      <c r="BLY39" s="440"/>
      <c r="BLZ39" s="441"/>
      <c r="BMC39" s="433"/>
      <c r="BMD39" s="440"/>
      <c r="BME39" s="441"/>
      <c r="BMH39" s="433"/>
      <c r="BMI39" s="440"/>
      <c r="BMJ39" s="441"/>
      <c r="BMM39" s="433"/>
      <c r="BMN39" s="440"/>
      <c r="BMO39" s="441"/>
      <c r="BMR39" s="433"/>
      <c r="BMS39" s="440"/>
      <c r="BMT39" s="441"/>
      <c r="BMW39" s="433"/>
      <c r="BMX39" s="440"/>
      <c r="BMY39" s="441"/>
      <c r="BNB39" s="433"/>
      <c r="BNC39" s="440"/>
      <c r="BND39" s="441"/>
      <c r="BNG39" s="433"/>
      <c r="BNH39" s="440"/>
      <c r="BNI39" s="441"/>
      <c r="BNL39" s="433"/>
      <c r="BNM39" s="440"/>
      <c r="BNN39" s="441"/>
      <c r="BNQ39" s="433"/>
      <c r="BNR39" s="440"/>
      <c r="BNS39" s="441"/>
      <c r="BNV39" s="433"/>
      <c r="BNW39" s="440"/>
      <c r="BNX39" s="441"/>
      <c r="BOA39" s="433"/>
      <c r="BOB39" s="440"/>
      <c r="BOC39" s="441"/>
      <c r="BOF39" s="433"/>
      <c r="BOG39" s="440"/>
      <c r="BOH39" s="441"/>
      <c r="BOK39" s="433"/>
      <c r="BOL39" s="440"/>
      <c r="BOM39" s="441"/>
      <c r="BOP39" s="433"/>
      <c r="BOQ39" s="440"/>
      <c r="BOR39" s="441"/>
      <c r="BOU39" s="433"/>
      <c r="BOV39" s="440"/>
      <c r="BOW39" s="441"/>
      <c r="BOZ39" s="433"/>
      <c r="BPA39" s="440"/>
      <c r="BPB39" s="441"/>
      <c r="BPE39" s="433"/>
      <c r="BPF39" s="440"/>
      <c r="BPG39" s="441"/>
      <c r="BPJ39" s="433"/>
      <c r="BPK39" s="440"/>
      <c r="BPL39" s="441"/>
      <c r="BPO39" s="433"/>
      <c r="BPP39" s="440"/>
      <c r="BPQ39" s="441"/>
      <c r="BPT39" s="433"/>
      <c r="BPU39" s="440"/>
      <c r="BPV39" s="441"/>
      <c r="BPY39" s="433"/>
      <c r="BPZ39" s="440"/>
      <c r="BQA39" s="441"/>
      <c r="BQD39" s="433"/>
      <c r="BQE39" s="440"/>
      <c r="BQF39" s="441"/>
      <c r="BQI39" s="433"/>
      <c r="BQJ39" s="440"/>
      <c r="BQK39" s="441"/>
      <c r="BQN39" s="433"/>
      <c r="BQO39" s="440"/>
      <c r="BQP39" s="441"/>
      <c r="BQS39" s="433"/>
      <c r="BQT39" s="440"/>
      <c r="BQU39" s="441"/>
      <c r="BQX39" s="433"/>
      <c r="BQY39" s="440"/>
      <c r="BQZ39" s="441"/>
      <c r="BRC39" s="433"/>
      <c r="BRD39" s="440"/>
      <c r="BRE39" s="441"/>
      <c r="BRH39" s="433"/>
      <c r="BRI39" s="440"/>
      <c r="BRJ39" s="441"/>
      <c r="BRM39" s="433"/>
      <c r="BRN39" s="440"/>
      <c r="BRO39" s="441"/>
      <c r="BRR39" s="433"/>
      <c r="BRS39" s="440"/>
      <c r="BRT39" s="441"/>
      <c r="BRW39" s="433"/>
      <c r="BRX39" s="440"/>
      <c r="BRY39" s="441"/>
      <c r="BSB39" s="433"/>
      <c r="BSC39" s="440"/>
      <c r="BSD39" s="441"/>
      <c r="BSG39" s="433"/>
      <c r="BSH39" s="440"/>
      <c r="BSI39" s="441"/>
      <c r="BSL39" s="433"/>
      <c r="BSM39" s="440"/>
      <c r="BSN39" s="441"/>
      <c r="BSQ39" s="433"/>
      <c r="BSR39" s="440"/>
      <c r="BSS39" s="441"/>
      <c r="BSV39" s="433"/>
      <c r="BSW39" s="440"/>
      <c r="BSX39" s="441"/>
      <c r="BTA39" s="433"/>
      <c r="BTB39" s="440"/>
      <c r="BTC39" s="441"/>
      <c r="BTF39" s="433"/>
      <c r="BTG39" s="440"/>
      <c r="BTH39" s="441"/>
      <c r="BTK39" s="433"/>
      <c r="BTL39" s="440"/>
      <c r="BTM39" s="441"/>
      <c r="BTP39" s="433"/>
      <c r="BTQ39" s="440"/>
      <c r="BTR39" s="441"/>
      <c r="BTU39" s="433"/>
      <c r="BTV39" s="440"/>
      <c r="BTW39" s="441"/>
      <c r="BTZ39" s="433"/>
      <c r="BUA39" s="440"/>
      <c r="BUB39" s="441"/>
      <c r="BUE39" s="433"/>
      <c r="BUF39" s="440"/>
      <c r="BUG39" s="441"/>
      <c r="BUJ39" s="433"/>
      <c r="BUK39" s="440"/>
      <c r="BUL39" s="441"/>
      <c r="BUO39" s="433"/>
      <c r="BUP39" s="440"/>
      <c r="BUQ39" s="441"/>
      <c r="BUT39" s="433"/>
      <c r="BUU39" s="440"/>
      <c r="BUV39" s="441"/>
      <c r="BUY39" s="433"/>
      <c r="BUZ39" s="440"/>
      <c r="BVA39" s="441"/>
      <c r="BVD39" s="433"/>
      <c r="BVE39" s="440"/>
      <c r="BVF39" s="441"/>
      <c r="BVI39" s="433"/>
      <c r="BVJ39" s="440"/>
      <c r="BVK39" s="441"/>
      <c r="BVN39" s="433"/>
      <c r="BVO39" s="440"/>
      <c r="BVP39" s="441"/>
      <c r="BVS39" s="433"/>
      <c r="BVT39" s="440"/>
      <c r="BVU39" s="441"/>
      <c r="BVX39" s="433"/>
      <c r="BVY39" s="440"/>
      <c r="BVZ39" s="441"/>
      <c r="BWC39" s="433"/>
      <c r="BWD39" s="440"/>
      <c r="BWE39" s="441"/>
      <c r="BWH39" s="433"/>
      <c r="BWI39" s="440"/>
      <c r="BWJ39" s="441"/>
      <c r="BWM39" s="433"/>
      <c r="BWN39" s="440"/>
      <c r="BWO39" s="441"/>
      <c r="BWR39" s="433"/>
      <c r="BWS39" s="440"/>
      <c r="BWT39" s="441"/>
      <c r="BWW39" s="433"/>
      <c r="BWX39" s="440"/>
      <c r="BWY39" s="441"/>
      <c r="BXB39" s="433"/>
      <c r="BXC39" s="440"/>
      <c r="BXD39" s="441"/>
      <c r="BXG39" s="433"/>
      <c r="BXH39" s="440"/>
      <c r="BXI39" s="441"/>
      <c r="BXL39" s="433"/>
      <c r="BXM39" s="440"/>
      <c r="BXN39" s="441"/>
      <c r="BXQ39" s="433"/>
      <c r="BXR39" s="440"/>
      <c r="BXS39" s="441"/>
      <c r="BXV39" s="433"/>
      <c r="BXW39" s="440"/>
      <c r="BXX39" s="441"/>
      <c r="BYA39" s="433"/>
      <c r="BYB39" s="440"/>
      <c r="BYC39" s="441"/>
      <c r="BYF39" s="433"/>
      <c r="BYG39" s="440"/>
      <c r="BYH39" s="441"/>
      <c r="BYK39" s="433"/>
      <c r="BYL39" s="440"/>
      <c r="BYM39" s="441"/>
      <c r="BYP39" s="433"/>
      <c r="BYQ39" s="440"/>
      <c r="BYR39" s="441"/>
      <c r="BYU39" s="433"/>
      <c r="BYV39" s="440"/>
      <c r="BYW39" s="441"/>
      <c r="BYZ39" s="433"/>
      <c r="BZA39" s="440"/>
      <c r="BZB39" s="441"/>
      <c r="BZE39" s="433"/>
      <c r="BZF39" s="440"/>
      <c r="BZG39" s="441"/>
      <c r="BZJ39" s="433"/>
      <c r="BZK39" s="440"/>
      <c r="BZL39" s="441"/>
      <c r="BZO39" s="433"/>
      <c r="BZP39" s="440"/>
      <c r="BZQ39" s="441"/>
      <c r="BZT39" s="433"/>
      <c r="BZU39" s="440"/>
      <c r="BZV39" s="441"/>
      <c r="BZY39" s="433"/>
      <c r="BZZ39" s="440"/>
      <c r="CAA39" s="441"/>
      <c r="CAD39" s="433"/>
      <c r="CAE39" s="440"/>
      <c r="CAF39" s="441"/>
      <c r="CAI39" s="433"/>
      <c r="CAJ39" s="440"/>
      <c r="CAK39" s="441"/>
      <c r="CAN39" s="433"/>
      <c r="CAO39" s="440"/>
      <c r="CAP39" s="441"/>
      <c r="CAS39" s="433"/>
      <c r="CAT39" s="440"/>
      <c r="CAU39" s="441"/>
      <c r="CAX39" s="433"/>
      <c r="CAY39" s="440"/>
      <c r="CAZ39" s="441"/>
      <c r="CBC39" s="433"/>
      <c r="CBD39" s="440"/>
      <c r="CBE39" s="441"/>
      <c r="CBH39" s="433"/>
      <c r="CBI39" s="440"/>
      <c r="CBJ39" s="441"/>
      <c r="CBM39" s="433"/>
      <c r="CBN39" s="440"/>
      <c r="CBO39" s="441"/>
      <c r="CBR39" s="433"/>
      <c r="CBS39" s="440"/>
      <c r="CBT39" s="441"/>
      <c r="CBW39" s="433"/>
      <c r="CBX39" s="440"/>
      <c r="CBY39" s="441"/>
      <c r="CCB39" s="433"/>
      <c r="CCC39" s="440"/>
      <c r="CCD39" s="441"/>
      <c r="CCG39" s="433"/>
      <c r="CCH39" s="440"/>
      <c r="CCI39" s="441"/>
      <c r="CCL39" s="433"/>
      <c r="CCM39" s="440"/>
      <c r="CCN39" s="441"/>
      <c r="CCQ39" s="433"/>
      <c r="CCR39" s="440"/>
      <c r="CCS39" s="441"/>
      <c r="CCV39" s="433"/>
      <c r="CCW39" s="440"/>
      <c r="CCX39" s="441"/>
      <c r="CDA39" s="433"/>
      <c r="CDB39" s="440"/>
      <c r="CDC39" s="441"/>
      <c r="CDF39" s="433"/>
      <c r="CDG39" s="440"/>
      <c r="CDH39" s="441"/>
      <c r="CDK39" s="433"/>
      <c r="CDL39" s="440"/>
      <c r="CDM39" s="441"/>
      <c r="CDP39" s="433"/>
      <c r="CDQ39" s="440"/>
      <c r="CDR39" s="441"/>
      <c r="CDU39" s="433"/>
      <c r="CDV39" s="440"/>
      <c r="CDW39" s="441"/>
      <c r="CDZ39" s="433"/>
      <c r="CEA39" s="440"/>
      <c r="CEB39" s="441"/>
      <c r="CEE39" s="433"/>
      <c r="CEF39" s="440"/>
      <c r="CEG39" s="441"/>
      <c r="CEJ39" s="433"/>
      <c r="CEK39" s="440"/>
      <c r="CEL39" s="441"/>
      <c r="CEO39" s="433"/>
      <c r="CEP39" s="440"/>
      <c r="CEQ39" s="441"/>
      <c r="CET39" s="433"/>
      <c r="CEU39" s="440"/>
      <c r="CEV39" s="441"/>
      <c r="CEY39" s="433"/>
      <c r="CEZ39" s="440"/>
      <c r="CFA39" s="441"/>
      <c r="CFD39" s="433"/>
      <c r="CFE39" s="440"/>
      <c r="CFF39" s="441"/>
      <c r="CFI39" s="433"/>
      <c r="CFJ39" s="440"/>
      <c r="CFK39" s="441"/>
      <c r="CFN39" s="433"/>
      <c r="CFO39" s="440"/>
      <c r="CFP39" s="441"/>
      <c r="CFS39" s="433"/>
      <c r="CFT39" s="440"/>
      <c r="CFU39" s="441"/>
      <c r="CFX39" s="433"/>
      <c r="CFY39" s="440"/>
      <c r="CFZ39" s="441"/>
      <c r="CGC39" s="433"/>
      <c r="CGD39" s="440"/>
      <c r="CGE39" s="441"/>
      <c r="CGH39" s="433"/>
      <c r="CGI39" s="440"/>
      <c r="CGJ39" s="441"/>
      <c r="CGM39" s="433"/>
      <c r="CGN39" s="440"/>
      <c r="CGO39" s="441"/>
      <c r="CGR39" s="433"/>
      <c r="CGS39" s="440"/>
      <c r="CGT39" s="441"/>
      <c r="CGW39" s="433"/>
      <c r="CGX39" s="440"/>
      <c r="CGY39" s="441"/>
      <c r="CHB39" s="433"/>
      <c r="CHC39" s="440"/>
      <c r="CHD39" s="441"/>
      <c r="CHG39" s="433"/>
      <c r="CHH39" s="440"/>
      <c r="CHI39" s="441"/>
      <c r="CHL39" s="433"/>
      <c r="CHM39" s="440"/>
      <c r="CHN39" s="441"/>
      <c r="CHQ39" s="433"/>
      <c r="CHR39" s="440"/>
      <c r="CHS39" s="441"/>
      <c r="CHV39" s="433"/>
      <c r="CHW39" s="440"/>
      <c r="CHX39" s="441"/>
      <c r="CIA39" s="433"/>
      <c r="CIB39" s="440"/>
      <c r="CIC39" s="441"/>
      <c r="CIF39" s="433"/>
      <c r="CIG39" s="440"/>
      <c r="CIH39" s="441"/>
      <c r="CIK39" s="433"/>
      <c r="CIL39" s="440"/>
      <c r="CIM39" s="441"/>
      <c r="CIP39" s="433"/>
      <c r="CIQ39" s="440"/>
      <c r="CIR39" s="441"/>
      <c r="CIU39" s="433"/>
      <c r="CIV39" s="440"/>
      <c r="CIW39" s="441"/>
      <c r="CIZ39" s="433"/>
      <c r="CJA39" s="440"/>
      <c r="CJB39" s="441"/>
      <c r="CJE39" s="433"/>
      <c r="CJF39" s="440"/>
      <c r="CJG39" s="441"/>
      <c r="CJJ39" s="433"/>
      <c r="CJK39" s="440"/>
      <c r="CJL39" s="441"/>
      <c r="CJO39" s="433"/>
      <c r="CJP39" s="440"/>
      <c r="CJQ39" s="441"/>
      <c r="CJT39" s="433"/>
      <c r="CJU39" s="440"/>
      <c r="CJV39" s="441"/>
      <c r="CJY39" s="433"/>
      <c r="CJZ39" s="440"/>
      <c r="CKA39" s="441"/>
      <c r="CKD39" s="433"/>
      <c r="CKE39" s="440"/>
      <c r="CKF39" s="441"/>
      <c r="CKI39" s="433"/>
      <c r="CKJ39" s="440"/>
      <c r="CKK39" s="441"/>
      <c r="CKN39" s="433"/>
      <c r="CKO39" s="440"/>
      <c r="CKP39" s="441"/>
      <c r="CKS39" s="433"/>
      <c r="CKT39" s="440"/>
      <c r="CKU39" s="441"/>
      <c r="CKX39" s="433"/>
      <c r="CKY39" s="440"/>
      <c r="CKZ39" s="441"/>
      <c r="CLC39" s="433"/>
      <c r="CLD39" s="440"/>
      <c r="CLE39" s="441"/>
      <c r="CLH39" s="433"/>
      <c r="CLI39" s="440"/>
      <c r="CLJ39" s="441"/>
      <c r="CLM39" s="433"/>
      <c r="CLN39" s="440"/>
      <c r="CLO39" s="441"/>
      <c r="CLR39" s="433"/>
      <c r="CLS39" s="440"/>
      <c r="CLT39" s="441"/>
      <c r="CLW39" s="433"/>
      <c r="CLX39" s="440"/>
      <c r="CLY39" s="441"/>
      <c r="CMB39" s="433"/>
      <c r="CMC39" s="440"/>
      <c r="CMD39" s="441"/>
      <c r="CMG39" s="433"/>
      <c r="CMH39" s="440"/>
      <c r="CMI39" s="441"/>
      <c r="CML39" s="433"/>
      <c r="CMM39" s="440"/>
      <c r="CMN39" s="441"/>
      <c r="CMQ39" s="433"/>
      <c r="CMR39" s="440"/>
      <c r="CMS39" s="441"/>
      <c r="CMV39" s="433"/>
      <c r="CMW39" s="440"/>
      <c r="CMX39" s="441"/>
      <c r="CNA39" s="433"/>
      <c r="CNB39" s="440"/>
      <c r="CNC39" s="441"/>
      <c r="CNF39" s="433"/>
      <c r="CNG39" s="440"/>
      <c r="CNH39" s="441"/>
      <c r="CNK39" s="433"/>
      <c r="CNL39" s="440"/>
      <c r="CNM39" s="441"/>
      <c r="CNP39" s="433"/>
      <c r="CNQ39" s="440"/>
      <c r="CNR39" s="441"/>
      <c r="CNU39" s="433"/>
      <c r="CNV39" s="440"/>
      <c r="CNW39" s="441"/>
      <c r="CNZ39" s="433"/>
      <c r="COA39" s="440"/>
      <c r="COB39" s="441"/>
      <c r="COE39" s="433"/>
      <c r="COF39" s="440"/>
      <c r="COG39" s="441"/>
      <c r="COJ39" s="433"/>
      <c r="COK39" s="440"/>
      <c r="COL39" s="441"/>
      <c r="COO39" s="433"/>
      <c r="COP39" s="440"/>
      <c r="COQ39" s="441"/>
      <c r="COT39" s="433"/>
      <c r="COU39" s="440"/>
      <c r="COV39" s="441"/>
      <c r="COY39" s="433"/>
      <c r="COZ39" s="440"/>
      <c r="CPA39" s="441"/>
      <c r="CPD39" s="433"/>
      <c r="CPE39" s="440"/>
      <c r="CPF39" s="441"/>
      <c r="CPI39" s="433"/>
      <c r="CPJ39" s="440"/>
      <c r="CPK39" s="441"/>
      <c r="CPN39" s="433"/>
      <c r="CPO39" s="440"/>
      <c r="CPP39" s="441"/>
      <c r="CPS39" s="433"/>
      <c r="CPT39" s="440"/>
      <c r="CPU39" s="441"/>
      <c r="CPX39" s="433"/>
      <c r="CPY39" s="440"/>
      <c r="CPZ39" s="441"/>
      <c r="CQC39" s="433"/>
      <c r="CQD39" s="440"/>
      <c r="CQE39" s="441"/>
      <c r="CQH39" s="433"/>
      <c r="CQI39" s="440"/>
      <c r="CQJ39" s="441"/>
      <c r="CQM39" s="433"/>
      <c r="CQN39" s="440"/>
      <c r="CQO39" s="441"/>
      <c r="CQR39" s="433"/>
      <c r="CQS39" s="440"/>
      <c r="CQT39" s="441"/>
      <c r="CQW39" s="433"/>
      <c r="CQX39" s="440"/>
      <c r="CQY39" s="441"/>
      <c r="CRB39" s="433"/>
      <c r="CRC39" s="440"/>
      <c r="CRD39" s="441"/>
      <c r="CRG39" s="433"/>
      <c r="CRH39" s="440"/>
      <c r="CRI39" s="441"/>
      <c r="CRL39" s="433"/>
      <c r="CRM39" s="440"/>
      <c r="CRN39" s="441"/>
      <c r="CRQ39" s="433"/>
      <c r="CRR39" s="440"/>
      <c r="CRS39" s="441"/>
      <c r="CRV39" s="433"/>
      <c r="CRW39" s="440"/>
      <c r="CRX39" s="441"/>
      <c r="CSA39" s="433"/>
      <c r="CSB39" s="440"/>
      <c r="CSC39" s="441"/>
      <c r="CSF39" s="433"/>
      <c r="CSG39" s="440"/>
      <c r="CSH39" s="441"/>
      <c r="CSK39" s="433"/>
      <c r="CSL39" s="440"/>
      <c r="CSM39" s="441"/>
      <c r="CSP39" s="433"/>
      <c r="CSQ39" s="440"/>
      <c r="CSR39" s="441"/>
      <c r="CSU39" s="433"/>
      <c r="CSV39" s="440"/>
      <c r="CSW39" s="441"/>
      <c r="CSZ39" s="433"/>
      <c r="CTA39" s="440"/>
      <c r="CTB39" s="441"/>
      <c r="CTE39" s="433"/>
      <c r="CTF39" s="440"/>
      <c r="CTG39" s="441"/>
      <c r="CTJ39" s="433"/>
      <c r="CTK39" s="440"/>
      <c r="CTL39" s="441"/>
      <c r="CTO39" s="433"/>
      <c r="CTP39" s="440"/>
      <c r="CTQ39" s="441"/>
      <c r="CTT39" s="433"/>
      <c r="CTU39" s="440"/>
      <c r="CTV39" s="441"/>
      <c r="CTY39" s="433"/>
      <c r="CTZ39" s="440"/>
      <c r="CUA39" s="441"/>
      <c r="CUD39" s="433"/>
      <c r="CUE39" s="440"/>
      <c r="CUF39" s="441"/>
      <c r="CUI39" s="433"/>
      <c r="CUJ39" s="440"/>
      <c r="CUK39" s="441"/>
      <c r="CUN39" s="433"/>
      <c r="CUO39" s="440"/>
      <c r="CUP39" s="441"/>
      <c r="CUS39" s="433"/>
      <c r="CUT39" s="440"/>
      <c r="CUU39" s="441"/>
      <c r="CUX39" s="433"/>
      <c r="CUY39" s="440"/>
      <c r="CUZ39" s="441"/>
      <c r="CVC39" s="433"/>
      <c r="CVD39" s="440"/>
      <c r="CVE39" s="441"/>
      <c r="CVH39" s="433"/>
      <c r="CVI39" s="440"/>
      <c r="CVJ39" s="441"/>
      <c r="CVM39" s="433"/>
      <c r="CVN39" s="440"/>
      <c r="CVO39" s="441"/>
      <c r="CVR39" s="433"/>
      <c r="CVS39" s="440"/>
      <c r="CVT39" s="441"/>
      <c r="CVW39" s="433"/>
      <c r="CVX39" s="440"/>
      <c r="CVY39" s="441"/>
      <c r="CWB39" s="433"/>
      <c r="CWC39" s="440"/>
      <c r="CWD39" s="441"/>
      <c r="CWG39" s="433"/>
      <c r="CWH39" s="440"/>
      <c r="CWI39" s="441"/>
      <c r="CWL39" s="433"/>
      <c r="CWM39" s="440"/>
      <c r="CWN39" s="441"/>
      <c r="CWQ39" s="433"/>
      <c r="CWR39" s="440"/>
      <c r="CWS39" s="441"/>
      <c r="CWV39" s="433"/>
      <c r="CWW39" s="440"/>
      <c r="CWX39" s="441"/>
      <c r="CXA39" s="433"/>
      <c r="CXB39" s="440"/>
      <c r="CXC39" s="441"/>
      <c r="CXF39" s="433"/>
      <c r="CXG39" s="440"/>
      <c r="CXH39" s="441"/>
      <c r="CXK39" s="433"/>
      <c r="CXL39" s="440"/>
      <c r="CXM39" s="441"/>
      <c r="CXP39" s="433"/>
      <c r="CXQ39" s="440"/>
      <c r="CXR39" s="441"/>
      <c r="CXU39" s="433"/>
      <c r="CXV39" s="440"/>
      <c r="CXW39" s="441"/>
      <c r="CXZ39" s="433"/>
      <c r="CYA39" s="440"/>
      <c r="CYB39" s="441"/>
      <c r="CYE39" s="433"/>
      <c r="CYF39" s="440"/>
      <c r="CYG39" s="441"/>
      <c r="CYJ39" s="433"/>
      <c r="CYK39" s="440"/>
      <c r="CYL39" s="441"/>
      <c r="CYO39" s="433"/>
      <c r="CYP39" s="440"/>
      <c r="CYQ39" s="441"/>
      <c r="CYT39" s="433"/>
      <c r="CYU39" s="440"/>
      <c r="CYV39" s="441"/>
      <c r="CYY39" s="433"/>
      <c r="CYZ39" s="440"/>
      <c r="CZA39" s="441"/>
      <c r="CZD39" s="433"/>
      <c r="CZE39" s="440"/>
      <c r="CZF39" s="441"/>
      <c r="CZI39" s="433"/>
      <c r="CZJ39" s="440"/>
      <c r="CZK39" s="441"/>
      <c r="CZN39" s="433"/>
      <c r="CZO39" s="440"/>
      <c r="CZP39" s="441"/>
      <c r="CZS39" s="433"/>
      <c r="CZT39" s="440"/>
      <c r="CZU39" s="441"/>
      <c r="CZX39" s="433"/>
      <c r="CZY39" s="440"/>
      <c r="CZZ39" s="441"/>
      <c r="DAC39" s="433"/>
      <c r="DAD39" s="440"/>
      <c r="DAE39" s="441"/>
      <c r="DAH39" s="433"/>
      <c r="DAI39" s="440"/>
      <c r="DAJ39" s="441"/>
      <c r="DAM39" s="433"/>
      <c r="DAN39" s="440"/>
      <c r="DAO39" s="441"/>
      <c r="DAR39" s="433"/>
      <c r="DAS39" s="440"/>
      <c r="DAT39" s="441"/>
      <c r="DAW39" s="433"/>
      <c r="DAX39" s="440"/>
      <c r="DAY39" s="441"/>
      <c r="DBB39" s="433"/>
      <c r="DBC39" s="440"/>
      <c r="DBD39" s="441"/>
      <c r="DBG39" s="433"/>
      <c r="DBH39" s="440"/>
      <c r="DBI39" s="441"/>
      <c r="DBL39" s="433"/>
      <c r="DBM39" s="440"/>
      <c r="DBN39" s="441"/>
      <c r="DBQ39" s="433"/>
      <c r="DBR39" s="440"/>
      <c r="DBS39" s="441"/>
      <c r="DBV39" s="433"/>
      <c r="DBW39" s="440"/>
      <c r="DBX39" s="441"/>
      <c r="DCA39" s="433"/>
      <c r="DCB39" s="440"/>
      <c r="DCC39" s="441"/>
      <c r="DCF39" s="433"/>
      <c r="DCG39" s="440"/>
      <c r="DCH39" s="441"/>
      <c r="DCK39" s="433"/>
      <c r="DCL39" s="440"/>
      <c r="DCM39" s="441"/>
      <c r="DCP39" s="433"/>
      <c r="DCQ39" s="440"/>
      <c r="DCR39" s="441"/>
      <c r="DCU39" s="433"/>
      <c r="DCV39" s="440"/>
      <c r="DCW39" s="441"/>
      <c r="DCZ39" s="433"/>
      <c r="DDA39" s="440"/>
      <c r="DDB39" s="441"/>
      <c r="DDE39" s="433"/>
      <c r="DDF39" s="440"/>
      <c r="DDG39" s="441"/>
      <c r="DDJ39" s="433"/>
      <c r="DDK39" s="440"/>
      <c r="DDL39" s="441"/>
      <c r="DDO39" s="433"/>
      <c r="DDP39" s="440"/>
      <c r="DDQ39" s="441"/>
      <c r="DDT39" s="433"/>
      <c r="DDU39" s="440"/>
      <c r="DDV39" s="441"/>
      <c r="DDY39" s="433"/>
      <c r="DDZ39" s="440"/>
      <c r="DEA39" s="441"/>
      <c r="DED39" s="433"/>
      <c r="DEE39" s="440"/>
      <c r="DEF39" s="441"/>
      <c r="DEI39" s="433"/>
      <c r="DEJ39" s="440"/>
      <c r="DEK39" s="441"/>
      <c r="DEN39" s="433"/>
      <c r="DEO39" s="440"/>
      <c r="DEP39" s="441"/>
      <c r="DES39" s="433"/>
      <c r="DET39" s="440"/>
      <c r="DEU39" s="441"/>
      <c r="DEX39" s="433"/>
      <c r="DEY39" s="440"/>
      <c r="DEZ39" s="441"/>
      <c r="DFC39" s="433"/>
      <c r="DFD39" s="440"/>
      <c r="DFE39" s="441"/>
      <c r="DFH39" s="433"/>
      <c r="DFI39" s="440"/>
      <c r="DFJ39" s="441"/>
      <c r="DFM39" s="433"/>
      <c r="DFN39" s="440"/>
      <c r="DFO39" s="441"/>
      <c r="DFR39" s="433"/>
      <c r="DFS39" s="440"/>
      <c r="DFT39" s="441"/>
      <c r="DFW39" s="433"/>
      <c r="DFX39" s="440"/>
      <c r="DFY39" s="441"/>
      <c r="DGB39" s="433"/>
      <c r="DGC39" s="440"/>
      <c r="DGD39" s="441"/>
      <c r="DGG39" s="433"/>
      <c r="DGH39" s="440"/>
      <c r="DGI39" s="441"/>
      <c r="DGL39" s="433"/>
      <c r="DGM39" s="440"/>
      <c r="DGN39" s="441"/>
      <c r="DGQ39" s="433"/>
      <c r="DGR39" s="440"/>
      <c r="DGS39" s="441"/>
      <c r="DGV39" s="433"/>
      <c r="DGW39" s="440"/>
      <c r="DGX39" s="441"/>
      <c r="DHA39" s="433"/>
      <c r="DHB39" s="440"/>
      <c r="DHC39" s="441"/>
      <c r="DHF39" s="433"/>
      <c r="DHG39" s="440"/>
      <c r="DHH39" s="441"/>
      <c r="DHK39" s="433"/>
      <c r="DHL39" s="440"/>
      <c r="DHM39" s="441"/>
      <c r="DHP39" s="433"/>
      <c r="DHQ39" s="440"/>
      <c r="DHR39" s="441"/>
      <c r="DHU39" s="433"/>
      <c r="DHV39" s="440"/>
      <c r="DHW39" s="441"/>
      <c r="DHZ39" s="433"/>
      <c r="DIA39" s="440"/>
      <c r="DIB39" s="441"/>
      <c r="DIE39" s="433"/>
      <c r="DIF39" s="440"/>
      <c r="DIG39" s="441"/>
      <c r="DIJ39" s="433"/>
      <c r="DIK39" s="440"/>
      <c r="DIL39" s="441"/>
      <c r="DIO39" s="433"/>
      <c r="DIP39" s="440"/>
      <c r="DIQ39" s="441"/>
      <c r="DIT39" s="433"/>
      <c r="DIU39" s="440"/>
      <c r="DIV39" s="441"/>
      <c r="DIY39" s="433"/>
      <c r="DIZ39" s="440"/>
      <c r="DJA39" s="441"/>
      <c r="DJD39" s="433"/>
      <c r="DJE39" s="440"/>
      <c r="DJF39" s="441"/>
      <c r="DJI39" s="433"/>
      <c r="DJJ39" s="440"/>
      <c r="DJK39" s="441"/>
      <c r="DJN39" s="433"/>
      <c r="DJO39" s="440"/>
      <c r="DJP39" s="441"/>
      <c r="DJS39" s="433"/>
      <c r="DJT39" s="440"/>
      <c r="DJU39" s="441"/>
      <c r="DJX39" s="433"/>
      <c r="DJY39" s="440"/>
      <c r="DJZ39" s="441"/>
      <c r="DKC39" s="433"/>
      <c r="DKD39" s="440"/>
      <c r="DKE39" s="441"/>
      <c r="DKH39" s="433"/>
      <c r="DKI39" s="440"/>
      <c r="DKJ39" s="441"/>
      <c r="DKM39" s="433"/>
      <c r="DKN39" s="440"/>
      <c r="DKO39" s="441"/>
      <c r="DKR39" s="433"/>
      <c r="DKS39" s="440"/>
      <c r="DKT39" s="441"/>
      <c r="DKW39" s="433"/>
      <c r="DKX39" s="440"/>
      <c r="DKY39" s="441"/>
      <c r="DLB39" s="433"/>
      <c r="DLC39" s="440"/>
      <c r="DLD39" s="441"/>
      <c r="DLG39" s="433"/>
      <c r="DLH39" s="440"/>
      <c r="DLI39" s="441"/>
      <c r="DLL39" s="433"/>
      <c r="DLM39" s="440"/>
      <c r="DLN39" s="441"/>
      <c r="DLQ39" s="433"/>
      <c r="DLR39" s="440"/>
      <c r="DLS39" s="441"/>
      <c r="DLV39" s="433"/>
      <c r="DLW39" s="440"/>
      <c r="DLX39" s="441"/>
      <c r="DMA39" s="433"/>
      <c r="DMB39" s="440"/>
      <c r="DMC39" s="441"/>
      <c r="DMF39" s="433"/>
      <c r="DMG39" s="440"/>
      <c r="DMH39" s="441"/>
      <c r="DMK39" s="433"/>
      <c r="DML39" s="440"/>
      <c r="DMM39" s="441"/>
      <c r="DMP39" s="433"/>
      <c r="DMQ39" s="440"/>
      <c r="DMR39" s="441"/>
      <c r="DMU39" s="433"/>
      <c r="DMV39" s="440"/>
      <c r="DMW39" s="441"/>
      <c r="DMZ39" s="433"/>
      <c r="DNA39" s="440"/>
      <c r="DNB39" s="441"/>
      <c r="DNE39" s="433"/>
      <c r="DNF39" s="440"/>
      <c r="DNG39" s="441"/>
      <c r="DNJ39" s="433"/>
      <c r="DNK39" s="440"/>
      <c r="DNL39" s="441"/>
      <c r="DNO39" s="433"/>
      <c r="DNP39" s="440"/>
      <c r="DNQ39" s="441"/>
      <c r="DNT39" s="433"/>
      <c r="DNU39" s="440"/>
      <c r="DNV39" s="441"/>
      <c r="DNY39" s="433"/>
      <c r="DNZ39" s="440"/>
      <c r="DOA39" s="441"/>
      <c r="DOD39" s="433"/>
      <c r="DOE39" s="440"/>
      <c r="DOF39" s="441"/>
      <c r="DOI39" s="433"/>
      <c r="DOJ39" s="440"/>
      <c r="DOK39" s="441"/>
      <c r="DON39" s="433"/>
      <c r="DOO39" s="440"/>
      <c r="DOP39" s="441"/>
      <c r="DOS39" s="433"/>
      <c r="DOT39" s="440"/>
      <c r="DOU39" s="441"/>
      <c r="DOX39" s="433"/>
      <c r="DOY39" s="440"/>
      <c r="DOZ39" s="441"/>
      <c r="DPC39" s="433"/>
      <c r="DPD39" s="440"/>
      <c r="DPE39" s="441"/>
      <c r="DPH39" s="433"/>
      <c r="DPI39" s="440"/>
      <c r="DPJ39" s="441"/>
      <c r="DPM39" s="433"/>
      <c r="DPN39" s="440"/>
      <c r="DPO39" s="441"/>
      <c r="DPR39" s="433"/>
      <c r="DPS39" s="440"/>
      <c r="DPT39" s="441"/>
      <c r="DPW39" s="433"/>
      <c r="DPX39" s="440"/>
      <c r="DPY39" s="441"/>
      <c r="DQB39" s="433"/>
      <c r="DQC39" s="440"/>
      <c r="DQD39" s="441"/>
      <c r="DQG39" s="433"/>
      <c r="DQH39" s="440"/>
      <c r="DQI39" s="441"/>
      <c r="DQL39" s="433"/>
      <c r="DQM39" s="440"/>
      <c r="DQN39" s="441"/>
      <c r="DQQ39" s="433"/>
      <c r="DQR39" s="440"/>
      <c r="DQS39" s="441"/>
      <c r="DQV39" s="433"/>
      <c r="DQW39" s="440"/>
      <c r="DQX39" s="441"/>
      <c r="DRA39" s="433"/>
      <c r="DRB39" s="440"/>
      <c r="DRC39" s="441"/>
      <c r="DRF39" s="433"/>
      <c r="DRG39" s="440"/>
      <c r="DRH39" s="441"/>
      <c r="DRK39" s="433"/>
      <c r="DRL39" s="440"/>
      <c r="DRM39" s="441"/>
      <c r="DRP39" s="433"/>
      <c r="DRQ39" s="440"/>
      <c r="DRR39" s="441"/>
      <c r="DRU39" s="433"/>
      <c r="DRV39" s="440"/>
      <c r="DRW39" s="441"/>
      <c r="DRZ39" s="433"/>
      <c r="DSA39" s="440"/>
      <c r="DSB39" s="441"/>
      <c r="DSE39" s="433"/>
      <c r="DSF39" s="440"/>
      <c r="DSG39" s="441"/>
      <c r="DSJ39" s="433"/>
      <c r="DSK39" s="440"/>
      <c r="DSL39" s="441"/>
      <c r="DSO39" s="433"/>
      <c r="DSP39" s="440"/>
      <c r="DSQ39" s="441"/>
      <c r="DST39" s="433"/>
      <c r="DSU39" s="440"/>
      <c r="DSV39" s="441"/>
      <c r="DSY39" s="433"/>
      <c r="DSZ39" s="440"/>
      <c r="DTA39" s="441"/>
      <c r="DTD39" s="433"/>
      <c r="DTE39" s="440"/>
      <c r="DTF39" s="441"/>
      <c r="DTI39" s="433"/>
      <c r="DTJ39" s="440"/>
      <c r="DTK39" s="441"/>
      <c r="DTN39" s="433"/>
      <c r="DTO39" s="440"/>
      <c r="DTP39" s="441"/>
      <c r="DTS39" s="433"/>
      <c r="DTT39" s="440"/>
      <c r="DTU39" s="441"/>
      <c r="DTX39" s="433"/>
      <c r="DTY39" s="440"/>
      <c r="DTZ39" s="441"/>
      <c r="DUC39" s="433"/>
      <c r="DUD39" s="440"/>
      <c r="DUE39" s="441"/>
      <c r="DUH39" s="433"/>
      <c r="DUI39" s="440"/>
      <c r="DUJ39" s="441"/>
      <c r="DUM39" s="433"/>
      <c r="DUN39" s="440"/>
      <c r="DUO39" s="441"/>
      <c r="DUR39" s="433"/>
      <c r="DUS39" s="440"/>
      <c r="DUT39" s="441"/>
      <c r="DUW39" s="433"/>
      <c r="DUX39" s="440"/>
      <c r="DUY39" s="441"/>
      <c r="DVB39" s="433"/>
      <c r="DVC39" s="440"/>
      <c r="DVD39" s="441"/>
      <c r="DVG39" s="433"/>
      <c r="DVH39" s="440"/>
      <c r="DVI39" s="441"/>
      <c r="DVL39" s="433"/>
      <c r="DVM39" s="440"/>
      <c r="DVN39" s="441"/>
      <c r="DVQ39" s="433"/>
      <c r="DVR39" s="440"/>
      <c r="DVS39" s="441"/>
      <c r="DVV39" s="433"/>
      <c r="DVW39" s="440"/>
      <c r="DVX39" s="441"/>
      <c r="DWA39" s="433"/>
      <c r="DWB39" s="440"/>
      <c r="DWC39" s="441"/>
      <c r="DWF39" s="433"/>
      <c r="DWG39" s="440"/>
      <c r="DWH39" s="441"/>
      <c r="DWK39" s="433"/>
      <c r="DWL39" s="440"/>
      <c r="DWM39" s="441"/>
      <c r="DWP39" s="433"/>
      <c r="DWQ39" s="440"/>
      <c r="DWR39" s="441"/>
      <c r="DWU39" s="433"/>
      <c r="DWV39" s="440"/>
      <c r="DWW39" s="441"/>
      <c r="DWZ39" s="433"/>
      <c r="DXA39" s="440"/>
      <c r="DXB39" s="441"/>
      <c r="DXE39" s="433"/>
      <c r="DXF39" s="440"/>
      <c r="DXG39" s="441"/>
      <c r="DXJ39" s="433"/>
      <c r="DXK39" s="440"/>
      <c r="DXL39" s="441"/>
      <c r="DXO39" s="433"/>
      <c r="DXP39" s="440"/>
      <c r="DXQ39" s="441"/>
      <c r="DXT39" s="433"/>
      <c r="DXU39" s="440"/>
      <c r="DXV39" s="441"/>
      <c r="DXY39" s="433"/>
      <c r="DXZ39" s="440"/>
      <c r="DYA39" s="441"/>
      <c r="DYD39" s="433"/>
      <c r="DYE39" s="440"/>
      <c r="DYF39" s="441"/>
      <c r="DYI39" s="433"/>
      <c r="DYJ39" s="440"/>
      <c r="DYK39" s="441"/>
      <c r="DYN39" s="433"/>
      <c r="DYO39" s="440"/>
      <c r="DYP39" s="441"/>
      <c r="DYS39" s="433"/>
      <c r="DYT39" s="440"/>
      <c r="DYU39" s="441"/>
      <c r="DYX39" s="433"/>
      <c r="DYY39" s="440"/>
      <c r="DYZ39" s="441"/>
      <c r="DZC39" s="433"/>
      <c r="DZD39" s="440"/>
      <c r="DZE39" s="441"/>
      <c r="DZH39" s="433"/>
      <c r="DZI39" s="440"/>
      <c r="DZJ39" s="441"/>
      <c r="DZM39" s="433"/>
      <c r="DZN39" s="440"/>
      <c r="DZO39" s="441"/>
      <c r="DZR39" s="433"/>
      <c r="DZS39" s="440"/>
      <c r="DZT39" s="441"/>
      <c r="DZW39" s="433"/>
      <c r="DZX39" s="440"/>
      <c r="DZY39" s="441"/>
      <c r="EAB39" s="433"/>
      <c r="EAC39" s="440"/>
      <c r="EAD39" s="441"/>
      <c r="EAG39" s="433"/>
      <c r="EAH39" s="440"/>
      <c r="EAI39" s="441"/>
      <c r="EAL39" s="433"/>
      <c r="EAM39" s="440"/>
      <c r="EAN39" s="441"/>
      <c r="EAQ39" s="433"/>
      <c r="EAR39" s="440"/>
      <c r="EAS39" s="441"/>
      <c r="EAV39" s="433"/>
      <c r="EAW39" s="440"/>
      <c r="EAX39" s="441"/>
      <c r="EBA39" s="433"/>
      <c r="EBB39" s="440"/>
      <c r="EBC39" s="441"/>
      <c r="EBF39" s="433"/>
      <c r="EBG39" s="440"/>
      <c r="EBH39" s="441"/>
      <c r="EBK39" s="433"/>
      <c r="EBL39" s="440"/>
      <c r="EBM39" s="441"/>
      <c r="EBP39" s="433"/>
      <c r="EBQ39" s="440"/>
      <c r="EBR39" s="441"/>
      <c r="EBU39" s="433"/>
      <c r="EBV39" s="440"/>
      <c r="EBW39" s="441"/>
      <c r="EBZ39" s="433"/>
      <c r="ECA39" s="440"/>
      <c r="ECB39" s="441"/>
      <c r="ECE39" s="433"/>
      <c r="ECF39" s="440"/>
      <c r="ECG39" s="441"/>
      <c r="ECJ39" s="433"/>
      <c r="ECK39" s="440"/>
      <c r="ECL39" s="441"/>
      <c r="ECO39" s="433"/>
      <c r="ECP39" s="440"/>
      <c r="ECQ39" s="441"/>
      <c r="ECT39" s="433"/>
      <c r="ECU39" s="440"/>
      <c r="ECV39" s="441"/>
      <c r="ECY39" s="433"/>
      <c r="ECZ39" s="440"/>
      <c r="EDA39" s="441"/>
      <c r="EDD39" s="433"/>
      <c r="EDE39" s="440"/>
      <c r="EDF39" s="441"/>
      <c r="EDI39" s="433"/>
      <c r="EDJ39" s="440"/>
      <c r="EDK39" s="441"/>
      <c r="EDN39" s="433"/>
      <c r="EDO39" s="440"/>
      <c r="EDP39" s="441"/>
      <c r="EDS39" s="433"/>
      <c r="EDT39" s="440"/>
      <c r="EDU39" s="441"/>
      <c r="EDX39" s="433"/>
      <c r="EDY39" s="440"/>
      <c r="EDZ39" s="441"/>
      <c r="EEC39" s="433"/>
      <c r="EED39" s="440"/>
      <c r="EEE39" s="441"/>
      <c r="EEH39" s="433"/>
      <c r="EEI39" s="440"/>
      <c r="EEJ39" s="441"/>
      <c r="EEM39" s="433"/>
      <c r="EEN39" s="440"/>
      <c r="EEO39" s="441"/>
      <c r="EER39" s="433"/>
      <c r="EES39" s="440"/>
      <c r="EET39" s="441"/>
      <c r="EEW39" s="433"/>
      <c r="EEX39" s="440"/>
      <c r="EEY39" s="441"/>
      <c r="EFB39" s="433"/>
      <c r="EFC39" s="440"/>
      <c r="EFD39" s="441"/>
      <c r="EFG39" s="433"/>
      <c r="EFH39" s="440"/>
      <c r="EFI39" s="441"/>
      <c r="EFL39" s="433"/>
      <c r="EFM39" s="440"/>
      <c r="EFN39" s="441"/>
      <c r="EFQ39" s="433"/>
      <c r="EFR39" s="440"/>
      <c r="EFS39" s="441"/>
      <c r="EFV39" s="433"/>
      <c r="EFW39" s="440"/>
      <c r="EFX39" s="441"/>
      <c r="EGA39" s="433"/>
      <c r="EGB39" s="440"/>
      <c r="EGC39" s="441"/>
      <c r="EGF39" s="433"/>
      <c r="EGG39" s="440"/>
      <c r="EGH39" s="441"/>
      <c r="EGK39" s="433"/>
      <c r="EGL39" s="440"/>
      <c r="EGM39" s="441"/>
      <c r="EGP39" s="433"/>
      <c r="EGQ39" s="440"/>
      <c r="EGR39" s="441"/>
      <c r="EGU39" s="433"/>
      <c r="EGV39" s="440"/>
      <c r="EGW39" s="441"/>
      <c r="EGZ39" s="433"/>
      <c r="EHA39" s="440"/>
      <c r="EHB39" s="441"/>
      <c r="EHE39" s="433"/>
      <c r="EHF39" s="440"/>
      <c r="EHG39" s="441"/>
      <c r="EHJ39" s="433"/>
      <c r="EHK39" s="440"/>
      <c r="EHL39" s="441"/>
      <c r="EHO39" s="433"/>
      <c r="EHP39" s="440"/>
      <c r="EHQ39" s="441"/>
      <c r="EHT39" s="433"/>
      <c r="EHU39" s="440"/>
      <c r="EHV39" s="441"/>
      <c r="EHY39" s="433"/>
      <c r="EHZ39" s="440"/>
      <c r="EIA39" s="441"/>
      <c r="EID39" s="433"/>
      <c r="EIE39" s="440"/>
      <c r="EIF39" s="441"/>
      <c r="EII39" s="433"/>
      <c r="EIJ39" s="440"/>
      <c r="EIK39" s="441"/>
      <c r="EIN39" s="433"/>
      <c r="EIO39" s="440"/>
      <c r="EIP39" s="441"/>
      <c r="EIS39" s="433"/>
      <c r="EIT39" s="440"/>
      <c r="EIU39" s="441"/>
      <c r="EIX39" s="433"/>
      <c r="EIY39" s="440"/>
      <c r="EIZ39" s="441"/>
      <c r="EJC39" s="433"/>
      <c r="EJD39" s="440"/>
      <c r="EJE39" s="441"/>
      <c r="EJH39" s="433"/>
      <c r="EJI39" s="440"/>
      <c r="EJJ39" s="441"/>
      <c r="EJM39" s="433"/>
      <c r="EJN39" s="440"/>
      <c r="EJO39" s="441"/>
      <c r="EJR39" s="433"/>
      <c r="EJS39" s="440"/>
      <c r="EJT39" s="441"/>
      <c r="EJW39" s="433"/>
      <c r="EJX39" s="440"/>
      <c r="EJY39" s="441"/>
      <c r="EKB39" s="433"/>
      <c r="EKC39" s="440"/>
      <c r="EKD39" s="441"/>
      <c r="EKG39" s="433"/>
      <c r="EKH39" s="440"/>
      <c r="EKI39" s="441"/>
      <c r="EKL39" s="433"/>
      <c r="EKM39" s="440"/>
      <c r="EKN39" s="441"/>
      <c r="EKQ39" s="433"/>
      <c r="EKR39" s="440"/>
      <c r="EKS39" s="441"/>
      <c r="EKV39" s="433"/>
      <c r="EKW39" s="440"/>
      <c r="EKX39" s="441"/>
      <c r="ELA39" s="433"/>
      <c r="ELB39" s="440"/>
      <c r="ELC39" s="441"/>
      <c r="ELF39" s="433"/>
      <c r="ELG39" s="440"/>
      <c r="ELH39" s="441"/>
      <c r="ELK39" s="433"/>
      <c r="ELL39" s="440"/>
      <c r="ELM39" s="441"/>
      <c r="ELP39" s="433"/>
      <c r="ELQ39" s="440"/>
      <c r="ELR39" s="441"/>
      <c r="ELU39" s="433"/>
      <c r="ELV39" s="440"/>
      <c r="ELW39" s="441"/>
      <c r="ELZ39" s="433"/>
      <c r="EMA39" s="440"/>
      <c r="EMB39" s="441"/>
      <c r="EME39" s="433"/>
      <c r="EMF39" s="440"/>
      <c r="EMG39" s="441"/>
      <c r="EMJ39" s="433"/>
      <c r="EMK39" s="440"/>
      <c r="EML39" s="441"/>
      <c r="EMO39" s="433"/>
      <c r="EMP39" s="440"/>
      <c r="EMQ39" s="441"/>
      <c r="EMT39" s="433"/>
      <c r="EMU39" s="440"/>
      <c r="EMV39" s="441"/>
      <c r="EMY39" s="433"/>
      <c r="EMZ39" s="440"/>
      <c r="ENA39" s="441"/>
      <c r="END39" s="433"/>
      <c r="ENE39" s="440"/>
      <c r="ENF39" s="441"/>
      <c r="ENI39" s="433"/>
      <c r="ENJ39" s="440"/>
      <c r="ENK39" s="441"/>
      <c r="ENN39" s="433"/>
      <c r="ENO39" s="440"/>
      <c r="ENP39" s="441"/>
      <c r="ENS39" s="433"/>
      <c r="ENT39" s="440"/>
      <c r="ENU39" s="441"/>
      <c r="ENX39" s="433"/>
      <c r="ENY39" s="440"/>
      <c r="ENZ39" s="441"/>
      <c r="EOC39" s="433"/>
      <c r="EOD39" s="440"/>
      <c r="EOE39" s="441"/>
      <c r="EOH39" s="433"/>
      <c r="EOI39" s="440"/>
      <c r="EOJ39" s="441"/>
      <c r="EOM39" s="433"/>
      <c r="EON39" s="440"/>
      <c r="EOO39" s="441"/>
      <c r="EOR39" s="433"/>
      <c r="EOS39" s="440"/>
      <c r="EOT39" s="441"/>
      <c r="EOW39" s="433"/>
      <c r="EOX39" s="440"/>
      <c r="EOY39" s="441"/>
      <c r="EPB39" s="433"/>
      <c r="EPC39" s="440"/>
      <c r="EPD39" s="441"/>
      <c r="EPG39" s="433"/>
      <c r="EPH39" s="440"/>
      <c r="EPI39" s="441"/>
      <c r="EPL39" s="433"/>
      <c r="EPM39" s="440"/>
      <c r="EPN39" s="441"/>
      <c r="EPQ39" s="433"/>
      <c r="EPR39" s="440"/>
      <c r="EPS39" s="441"/>
      <c r="EPV39" s="433"/>
      <c r="EPW39" s="440"/>
      <c r="EPX39" s="441"/>
      <c r="EQA39" s="433"/>
      <c r="EQB39" s="440"/>
      <c r="EQC39" s="441"/>
      <c r="EQF39" s="433"/>
      <c r="EQG39" s="440"/>
      <c r="EQH39" s="441"/>
      <c r="EQK39" s="433"/>
      <c r="EQL39" s="440"/>
      <c r="EQM39" s="441"/>
      <c r="EQP39" s="433"/>
      <c r="EQQ39" s="440"/>
      <c r="EQR39" s="441"/>
      <c r="EQU39" s="433"/>
      <c r="EQV39" s="440"/>
      <c r="EQW39" s="441"/>
      <c r="EQZ39" s="433"/>
      <c r="ERA39" s="440"/>
      <c r="ERB39" s="441"/>
      <c r="ERE39" s="433"/>
      <c r="ERF39" s="440"/>
      <c r="ERG39" s="441"/>
      <c r="ERJ39" s="433"/>
      <c r="ERK39" s="440"/>
      <c r="ERL39" s="441"/>
      <c r="ERO39" s="433"/>
      <c r="ERP39" s="440"/>
      <c r="ERQ39" s="441"/>
      <c r="ERT39" s="433"/>
      <c r="ERU39" s="440"/>
      <c r="ERV39" s="441"/>
      <c r="ERY39" s="433"/>
      <c r="ERZ39" s="440"/>
      <c r="ESA39" s="441"/>
      <c r="ESD39" s="433"/>
      <c r="ESE39" s="440"/>
      <c r="ESF39" s="441"/>
      <c r="ESI39" s="433"/>
      <c r="ESJ39" s="440"/>
      <c r="ESK39" s="441"/>
      <c r="ESN39" s="433"/>
      <c r="ESO39" s="440"/>
      <c r="ESP39" s="441"/>
      <c r="ESS39" s="433"/>
      <c r="EST39" s="440"/>
      <c r="ESU39" s="441"/>
      <c r="ESX39" s="433"/>
      <c r="ESY39" s="440"/>
      <c r="ESZ39" s="441"/>
      <c r="ETC39" s="433"/>
      <c r="ETD39" s="440"/>
      <c r="ETE39" s="441"/>
      <c r="ETH39" s="433"/>
      <c r="ETI39" s="440"/>
      <c r="ETJ39" s="441"/>
      <c r="ETM39" s="433"/>
      <c r="ETN39" s="440"/>
      <c r="ETO39" s="441"/>
      <c r="ETR39" s="433"/>
      <c r="ETS39" s="440"/>
      <c r="ETT39" s="441"/>
      <c r="ETW39" s="433"/>
      <c r="ETX39" s="440"/>
      <c r="ETY39" s="441"/>
      <c r="EUB39" s="433"/>
      <c r="EUC39" s="440"/>
      <c r="EUD39" s="441"/>
      <c r="EUG39" s="433"/>
      <c r="EUH39" s="440"/>
      <c r="EUI39" s="441"/>
      <c r="EUL39" s="433"/>
      <c r="EUM39" s="440"/>
      <c r="EUN39" s="441"/>
      <c r="EUQ39" s="433"/>
      <c r="EUR39" s="440"/>
      <c r="EUS39" s="441"/>
      <c r="EUV39" s="433"/>
      <c r="EUW39" s="440"/>
      <c r="EUX39" s="441"/>
      <c r="EVA39" s="433"/>
      <c r="EVB39" s="440"/>
      <c r="EVC39" s="441"/>
      <c r="EVF39" s="433"/>
      <c r="EVG39" s="440"/>
      <c r="EVH39" s="441"/>
      <c r="EVK39" s="433"/>
      <c r="EVL39" s="440"/>
      <c r="EVM39" s="441"/>
      <c r="EVP39" s="433"/>
      <c r="EVQ39" s="440"/>
      <c r="EVR39" s="441"/>
      <c r="EVU39" s="433"/>
      <c r="EVV39" s="440"/>
      <c r="EVW39" s="441"/>
      <c r="EVZ39" s="433"/>
      <c r="EWA39" s="440"/>
      <c r="EWB39" s="441"/>
      <c r="EWE39" s="433"/>
      <c r="EWF39" s="440"/>
      <c r="EWG39" s="441"/>
      <c r="EWJ39" s="433"/>
      <c r="EWK39" s="440"/>
      <c r="EWL39" s="441"/>
      <c r="EWO39" s="433"/>
      <c r="EWP39" s="440"/>
      <c r="EWQ39" s="441"/>
      <c r="EWT39" s="433"/>
      <c r="EWU39" s="440"/>
      <c r="EWV39" s="441"/>
      <c r="EWY39" s="433"/>
      <c r="EWZ39" s="440"/>
      <c r="EXA39" s="441"/>
      <c r="EXD39" s="433"/>
      <c r="EXE39" s="440"/>
      <c r="EXF39" s="441"/>
      <c r="EXI39" s="433"/>
      <c r="EXJ39" s="440"/>
      <c r="EXK39" s="441"/>
      <c r="EXN39" s="433"/>
      <c r="EXO39" s="440"/>
      <c r="EXP39" s="441"/>
      <c r="EXS39" s="433"/>
      <c r="EXT39" s="440"/>
      <c r="EXU39" s="441"/>
      <c r="EXX39" s="433"/>
      <c r="EXY39" s="440"/>
      <c r="EXZ39" s="441"/>
      <c r="EYC39" s="433"/>
      <c r="EYD39" s="440"/>
      <c r="EYE39" s="441"/>
      <c r="EYH39" s="433"/>
      <c r="EYI39" s="440"/>
      <c r="EYJ39" s="441"/>
      <c r="EYM39" s="433"/>
      <c r="EYN39" s="440"/>
      <c r="EYO39" s="441"/>
      <c r="EYR39" s="433"/>
      <c r="EYS39" s="440"/>
      <c r="EYT39" s="441"/>
      <c r="EYW39" s="433"/>
      <c r="EYX39" s="440"/>
      <c r="EYY39" s="441"/>
      <c r="EZB39" s="433"/>
      <c r="EZC39" s="440"/>
      <c r="EZD39" s="441"/>
      <c r="EZG39" s="433"/>
      <c r="EZH39" s="440"/>
      <c r="EZI39" s="441"/>
      <c r="EZL39" s="433"/>
      <c r="EZM39" s="440"/>
      <c r="EZN39" s="441"/>
      <c r="EZQ39" s="433"/>
      <c r="EZR39" s="440"/>
      <c r="EZS39" s="441"/>
      <c r="EZV39" s="433"/>
      <c r="EZW39" s="440"/>
      <c r="EZX39" s="441"/>
      <c r="FAA39" s="433"/>
      <c r="FAB39" s="440"/>
      <c r="FAC39" s="441"/>
      <c r="FAF39" s="433"/>
      <c r="FAG39" s="440"/>
      <c r="FAH39" s="441"/>
      <c r="FAK39" s="433"/>
      <c r="FAL39" s="440"/>
      <c r="FAM39" s="441"/>
      <c r="FAP39" s="433"/>
      <c r="FAQ39" s="440"/>
      <c r="FAR39" s="441"/>
      <c r="FAU39" s="433"/>
      <c r="FAV39" s="440"/>
      <c r="FAW39" s="441"/>
      <c r="FAZ39" s="433"/>
      <c r="FBA39" s="440"/>
      <c r="FBB39" s="441"/>
      <c r="FBE39" s="433"/>
      <c r="FBF39" s="440"/>
      <c r="FBG39" s="441"/>
      <c r="FBJ39" s="433"/>
      <c r="FBK39" s="440"/>
      <c r="FBL39" s="441"/>
      <c r="FBO39" s="433"/>
      <c r="FBP39" s="440"/>
      <c r="FBQ39" s="441"/>
      <c r="FBT39" s="433"/>
      <c r="FBU39" s="440"/>
      <c r="FBV39" s="441"/>
      <c r="FBY39" s="433"/>
      <c r="FBZ39" s="440"/>
      <c r="FCA39" s="441"/>
      <c r="FCD39" s="433"/>
      <c r="FCE39" s="440"/>
      <c r="FCF39" s="441"/>
      <c r="FCI39" s="433"/>
      <c r="FCJ39" s="440"/>
      <c r="FCK39" s="441"/>
      <c r="FCN39" s="433"/>
      <c r="FCO39" s="440"/>
      <c r="FCP39" s="441"/>
      <c r="FCS39" s="433"/>
      <c r="FCT39" s="440"/>
      <c r="FCU39" s="441"/>
      <c r="FCX39" s="433"/>
      <c r="FCY39" s="440"/>
      <c r="FCZ39" s="441"/>
      <c r="FDC39" s="433"/>
      <c r="FDD39" s="440"/>
      <c r="FDE39" s="441"/>
      <c r="FDH39" s="433"/>
      <c r="FDI39" s="440"/>
      <c r="FDJ39" s="441"/>
      <c r="FDM39" s="433"/>
      <c r="FDN39" s="440"/>
      <c r="FDO39" s="441"/>
      <c r="FDR39" s="433"/>
      <c r="FDS39" s="440"/>
      <c r="FDT39" s="441"/>
      <c r="FDW39" s="433"/>
      <c r="FDX39" s="440"/>
      <c r="FDY39" s="441"/>
      <c r="FEB39" s="433"/>
      <c r="FEC39" s="440"/>
      <c r="FED39" s="441"/>
      <c r="FEG39" s="433"/>
      <c r="FEH39" s="440"/>
      <c r="FEI39" s="441"/>
      <c r="FEL39" s="433"/>
      <c r="FEM39" s="440"/>
      <c r="FEN39" s="441"/>
      <c r="FEQ39" s="433"/>
      <c r="FER39" s="440"/>
      <c r="FES39" s="441"/>
      <c r="FEV39" s="433"/>
      <c r="FEW39" s="440"/>
      <c r="FEX39" s="441"/>
      <c r="FFA39" s="433"/>
      <c r="FFB39" s="440"/>
      <c r="FFC39" s="441"/>
      <c r="FFF39" s="433"/>
      <c r="FFG39" s="440"/>
      <c r="FFH39" s="441"/>
      <c r="FFK39" s="433"/>
      <c r="FFL39" s="440"/>
      <c r="FFM39" s="441"/>
      <c r="FFP39" s="433"/>
      <c r="FFQ39" s="440"/>
      <c r="FFR39" s="441"/>
      <c r="FFU39" s="433"/>
      <c r="FFV39" s="440"/>
      <c r="FFW39" s="441"/>
      <c r="FFZ39" s="433"/>
      <c r="FGA39" s="440"/>
      <c r="FGB39" s="441"/>
      <c r="FGE39" s="433"/>
      <c r="FGF39" s="440"/>
      <c r="FGG39" s="441"/>
      <c r="FGJ39" s="433"/>
      <c r="FGK39" s="440"/>
      <c r="FGL39" s="441"/>
      <c r="FGO39" s="433"/>
      <c r="FGP39" s="440"/>
      <c r="FGQ39" s="441"/>
      <c r="FGT39" s="433"/>
      <c r="FGU39" s="440"/>
      <c r="FGV39" s="441"/>
      <c r="FGY39" s="433"/>
      <c r="FGZ39" s="440"/>
      <c r="FHA39" s="441"/>
      <c r="FHD39" s="433"/>
      <c r="FHE39" s="440"/>
      <c r="FHF39" s="441"/>
      <c r="FHI39" s="433"/>
      <c r="FHJ39" s="440"/>
      <c r="FHK39" s="441"/>
      <c r="FHN39" s="433"/>
      <c r="FHO39" s="440"/>
      <c r="FHP39" s="441"/>
      <c r="FHS39" s="433"/>
      <c r="FHT39" s="440"/>
      <c r="FHU39" s="441"/>
      <c r="FHX39" s="433"/>
      <c r="FHY39" s="440"/>
      <c r="FHZ39" s="441"/>
      <c r="FIC39" s="433"/>
      <c r="FID39" s="440"/>
      <c r="FIE39" s="441"/>
      <c r="FIH39" s="433"/>
      <c r="FII39" s="440"/>
      <c r="FIJ39" s="441"/>
      <c r="FIM39" s="433"/>
      <c r="FIN39" s="440"/>
      <c r="FIO39" s="441"/>
      <c r="FIR39" s="433"/>
      <c r="FIS39" s="440"/>
      <c r="FIT39" s="441"/>
      <c r="FIW39" s="433"/>
      <c r="FIX39" s="440"/>
      <c r="FIY39" s="441"/>
      <c r="FJB39" s="433"/>
      <c r="FJC39" s="440"/>
      <c r="FJD39" s="441"/>
      <c r="FJG39" s="433"/>
      <c r="FJH39" s="440"/>
      <c r="FJI39" s="441"/>
      <c r="FJL39" s="433"/>
      <c r="FJM39" s="440"/>
      <c r="FJN39" s="441"/>
      <c r="FJQ39" s="433"/>
      <c r="FJR39" s="440"/>
      <c r="FJS39" s="441"/>
      <c r="FJV39" s="433"/>
      <c r="FJW39" s="440"/>
      <c r="FJX39" s="441"/>
      <c r="FKA39" s="433"/>
      <c r="FKB39" s="440"/>
      <c r="FKC39" s="441"/>
      <c r="FKF39" s="433"/>
      <c r="FKG39" s="440"/>
      <c r="FKH39" s="441"/>
      <c r="FKK39" s="433"/>
      <c r="FKL39" s="440"/>
      <c r="FKM39" s="441"/>
      <c r="FKP39" s="433"/>
      <c r="FKQ39" s="440"/>
      <c r="FKR39" s="441"/>
      <c r="FKU39" s="433"/>
      <c r="FKV39" s="440"/>
      <c r="FKW39" s="441"/>
      <c r="FKZ39" s="433"/>
      <c r="FLA39" s="440"/>
      <c r="FLB39" s="441"/>
      <c r="FLE39" s="433"/>
      <c r="FLF39" s="440"/>
      <c r="FLG39" s="441"/>
      <c r="FLJ39" s="433"/>
      <c r="FLK39" s="440"/>
      <c r="FLL39" s="441"/>
      <c r="FLO39" s="433"/>
      <c r="FLP39" s="440"/>
      <c r="FLQ39" s="441"/>
      <c r="FLT39" s="433"/>
      <c r="FLU39" s="440"/>
      <c r="FLV39" s="441"/>
      <c r="FLY39" s="433"/>
      <c r="FLZ39" s="440"/>
      <c r="FMA39" s="441"/>
      <c r="FMD39" s="433"/>
      <c r="FME39" s="440"/>
      <c r="FMF39" s="441"/>
      <c r="FMI39" s="433"/>
      <c r="FMJ39" s="440"/>
      <c r="FMK39" s="441"/>
      <c r="FMN39" s="433"/>
      <c r="FMO39" s="440"/>
      <c r="FMP39" s="441"/>
      <c r="FMS39" s="433"/>
      <c r="FMT39" s="440"/>
      <c r="FMU39" s="441"/>
      <c r="FMX39" s="433"/>
      <c r="FMY39" s="440"/>
      <c r="FMZ39" s="441"/>
      <c r="FNC39" s="433"/>
      <c r="FND39" s="440"/>
      <c r="FNE39" s="441"/>
      <c r="FNH39" s="433"/>
      <c r="FNI39" s="440"/>
      <c r="FNJ39" s="441"/>
      <c r="FNM39" s="433"/>
      <c r="FNN39" s="440"/>
      <c r="FNO39" s="441"/>
      <c r="FNR39" s="433"/>
      <c r="FNS39" s="440"/>
      <c r="FNT39" s="441"/>
      <c r="FNW39" s="433"/>
      <c r="FNX39" s="440"/>
      <c r="FNY39" s="441"/>
      <c r="FOB39" s="433"/>
      <c r="FOC39" s="440"/>
      <c r="FOD39" s="441"/>
      <c r="FOG39" s="433"/>
      <c r="FOH39" s="440"/>
      <c r="FOI39" s="441"/>
      <c r="FOL39" s="433"/>
      <c r="FOM39" s="440"/>
      <c r="FON39" s="441"/>
      <c r="FOQ39" s="433"/>
      <c r="FOR39" s="440"/>
      <c r="FOS39" s="441"/>
      <c r="FOV39" s="433"/>
      <c r="FOW39" s="440"/>
      <c r="FOX39" s="441"/>
      <c r="FPA39" s="433"/>
      <c r="FPB39" s="440"/>
      <c r="FPC39" s="441"/>
      <c r="FPF39" s="433"/>
      <c r="FPG39" s="440"/>
      <c r="FPH39" s="441"/>
      <c r="FPK39" s="433"/>
      <c r="FPL39" s="440"/>
      <c r="FPM39" s="441"/>
      <c r="FPP39" s="433"/>
      <c r="FPQ39" s="440"/>
      <c r="FPR39" s="441"/>
      <c r="FPU39" s="433"/>
      <c r="FPV39" s="440"/>
      <c r="FPW39" s="441"/>
      <c r="FPZ39" s="433"/>
      <c r="FQA39" s="440"/>
      <c r="FQB39" s="441"/>
      <c r="FQE39" s="433"/>
      <c r="FQF39" s="440"/>
      <c r="FQG39" s="441"/>
      <c r="FQJ39" s="433"/>
      <c r="FQK39" s="440"/>
      <c r="FQL39" s="441"/>
      <c r="FQO39" s="433"/>
      <c r="FQP39" s="440"/>
      <c r="FQQ39" s="441"/>
      <c r="FQT39" s="433"/>
      <c r="FQU39" s="440"/>
      <c r="FQV39" s="441"/>
      <c r="FQY39" s="433"/>
      <c r="FQZ39" s="440"/>
      <c r="FRA39" s="441"/>
      <c r="FRD39" s="433"/>
      <c r="FRE39" s="440"/>
      <c r="FRF39" s="441"/>
      <c r="FRI39" s="433"/>
      <c r="FRJ39" s="440"/>
      <c r="FRK39" s="441"/>
      <c r="FRN39" s="433"/>
      <c r="FRO39" s="440"/>
      <c r="FRP39" s="441"/>
      <c r="FRS39" s="433"/>
      <c r="FRT39" s="440"/>
      <c r="FRU39" s="441"/>
      <c r="FRX39" s="433"/>
      <c r="FRY39" s="440"/>
      <c r="FRZ39" s="441"/>
      <c r="FSC39" s="433"/>
      <c r="FSD39" s="440"/>
      <c r="FSE39" s="441"/>
      <c r="FSH39" s="433"/>
      <c r="FSI39" s="440"/>
      <c r="FSJ39" s="441"/>
      <c r="FSM39" s="433"/>
      <c r="FSN39" s="440"/>
      <c r="FSO39" s="441"/>
      <c r="FSR39" s="433"/>
      <c r="FSS39" s="440"/>
      <c r="FST39" s="441"/>
      <c r="FSW39" s="433"/>
      <c r="FSX39" s="440"/>
      <c r="FSY39" s="441"/>
      <c r="FTB39" s="433"/>
      <c r="FTC39" s="440"/>
      <c r="FTD39" s="441"/>
      <c r="FTG39" s="433"/>
      <c r="FTH39" s="440"/>
      <c r="FTI39" s="441"/>
      <c r="FTL39" s="433"/>
      <c r="FTM39" s="440"/>
      <c r="FTN39" s="441"/>
      <c r="FTQ39" s="433"/>
      <c r="FTR39" s="440"/>
      <c r="FTS39" s="441"/>
      <c r="FTV39" s="433"/>
      <c r="FTW39" s="440"/>
      <c r="FTX39" s="441"/>
      <c r="FUA39" s="433"/>
      <c r="FUB39" s="440"/>
      <c r="FUC39" s="441"/>
      <c r="FUF39" s="433"/>
      <c r="FUG39" s="440"/>
      <c r="FUH39" s="441"/>
      <c r="FUK39" s="433"/>
      <c r="FUL39" s="440"/>
      <c r="FUM39" s="441"/>
      <c r="FUP39" s="433"/>
      <c r="FUQ39" s="440"/>
      <c r="FUR39" s="441"/>
      <c r="FUU39" s="433"/>
      <c r="FUV39" s="440"/>
      <c r="FUW39" s="441"/>
      <c r="FUZ39" s="433"/>
      <c r="FVA39" s="440"/>
      <c r="FVB39" s="441"/>
      <c r="FVE39" s="433"/>
      <c r="FVF39" s="440"/>
      <c r="FVG39" s="441"/>
      <c r="FVJ39" s="433"/>
      <c r="FVK39" s="440"/>
      <c r="FVL39" s="441"/>
      <c r="FVO39" s="433"/>
      <c r="FVP39" s="440"/>
      <c r="FVQ39" s="441"/>
      <c r="FVT39" s="433"/>
      <c r="FVU39" s="440"/>
      <c r="FVV39" s="441"/>
      <c r="FVY39" s="433"/>
      <c r="FVZ39" s="440"/>
      <c r="FWA39" s="441"/>
      <c r="FWD39" s="433"/>
      <c r="FWE39" s="440"/>
      <c r="FWF39" s="441"/>
      <c r="FWI39" s="433"/>
      <c r="FWJ39" s="440"/>
      <c r="FWK39" s="441"/>
      <c r="FWN39" s="433"/>
      <c r="FWO39" s="440"/>
      <c r="FWP39" s="441"/>
      <c r="FWS39" s="433"/>
      <c r="FWT39" s="440"/>
      <c r="FWU39" s="441"/>
      <c r="FWX39" s="433"/>
      <c r="FWY39" s="440"/>
      <c r="FWZ39" s="441"/>
      <c r="FXC39" s="433"/>
      <c r="FXD39" s="440"/>
      <c r="FXE39" s="441"/>
      <c r="FXH39" s="433"/>
      <c r="FXI39" s="440"/>
      <c r="FXJ39" s="441"/>
      <c r="FXM39" s="433"/>
      <c r="FXN39" s="440"/>
      <c r="FXO39" s="441"/>
      <c r="FXR39" s="433"/>
      <c r="FXS39" s="440"/>
      <c r="FXT39" s="441"/>
      <c r="FXW39" s="433"/>
      <c r="FXX39" s="440"/>
      <c r="FXY39" s="441"/>
      <c r="FYB39" s="433"/>
      <c r="FYC39" s="440"/>
      <c r="FYD39" s="441"/>
      <c r="FYG39" s="433"/>
      <c r="FYH39" s="440"/>
      <c r="FYI39" s="441"/>
      <c r="FYL39" s="433"/>
      <c r="FYM39" s="440"/>
      <c r="FYN39" s="441"/>
      <c r="FYQ39" s="433"/>
      <c r="FYR39" s="440"/>
      <c r="FYS39" s="441"/>
      <c r="FYV39" s="433"/>
      <c r="FYW39" s="440"/>
      <c r="FYX39" s="441"/>
      <c r="FZA39" s="433"/>
      <c r="FZB39" s="440"/>
      <c r="FZC39" s="441"/>
      <c r="FZF39" s="433"/>
      <c r="FZG39" s="440"/>
      <c r="FZH39" s="441"/>
      <c r="FZK39" s="433"/>
      <c r="FZL39" s="440"/>
      <c r="FZM39" s="441"/>
      <c r="FZP39" s="433"/>
      <c r="FZQ39" s="440"/>
      <c r="FZR39" s="441"/>
      <c r="FZU39" s="433"/>
      <c r="FZV39" s="440"/>
      <c r="FZW39" s="441"/>
      <c r="FZZ39" s="433"/>
      <c r="GAA39" s="440"/>
      <c r="GAB39" s="441"/>
      <c r="GAE39" s="433"/>
      <c r="GAF39" s="440"/>
      <c r="GAG39" s="441"/>
      <c r="GAJ39" s="433"/>
      <c r="GAK39" s="440"/>
      <c r="GAL39" s="441"/>
      <c r="GAO39" s="433"/>
      <c r="GAP39" s="440"/>
      <c r="GAQ39" s="441"/>
      <c r="GAT39" s="433"/>
      <c r="GAU39" s="440"/>
      <c r="GAV39" s="441"/>
      <c r="GAY39" s="433"/>
      <c r="GAZ39" s="440"/>
      <c r="GBA39" s="441"/>
      <c r="GBD39" s="433"/>
      <c r="GBE39" s="440"/>
      <c r="GBF39" s="441"/>
      <c r="GBI39" s="433"/>
      <c r="GBJ39" s="440"/>
      <c r="GBK39" s="441"/>
      <c r="GBN39" s="433"/>
      <c r="GBO39" s="440"/>
      <c r="GBP39" s="441"/>
      <c r="GBS39" s="433"/>
      <c r="GBT39" s="440"/>
      <c r="GBU39" s="441"/>
      <c r="GBX39" s="433"/>
      <c r="GBY39" s="440"/>
      <c r="GBZ39" s="441"/>
      <c r="GCC39" s="433"/>
      <c r="GCD39" s="440"/>
      <c r="GCE39" s="441"/>
      <c r="GCH39" s="433"/>
      <c r="GCI39" s="440"/>
      <c r="GCJ39" s="441"/>
      <c r="GCM39" s="433"/>
      <c r="GCN39" s="440"/>
      <c r="GCO39" s="441"/>
      <c r="GCR39" s="433"/>
      <c r="GCS39" s="440"/>
      <c r="GCT39" s="441"/>
      <c r="GCW39" s="433"/>
      <c r="GCX39" s="440"/>
      <c r="GCY39" s="441"/>
      <c r="GDB39" s="433"/>
      <c r="GDC39" s="440"/>
      <c r="GDD39" s="441"/>
      <c r="GDG39" s="433"/>
      <c r="GDH39" s="440"/>
      <c r="GDI39" s="441"/>
      <c r="GDL39" s="433"/>
      <c r="GDM39" s="440"/>
      <c r="GDN39" s="441"/>
      <c r="GDQ39" s="433"/>
      <c r="GDR39" s="440"/>
      <c r="GDS39" s="441"/>
      <c r="GDV39" s="433"/>
      <c r="GDW39" s="440"/>
      <c r="GDX39" s="441"/>
      <c r="GEA39" s="433"/>
      <c r="GEB39" s="440"/>
      <c r="GEC39" s="441"/>
      <c r="GEF39" s="433"/>
      <c r="GEG39" s="440"/>
      <c r="GEH39" s="441"/>
      <c r="GEK39" s="433"/>
      <c r="GEL39" s="440"/>
      <c r="GEM39" s="441"/>
      <c r="GEP39" s="433"/>
      <c r="GEQ39" s="440"/>
      <c r="GER39" s="441"/>
      <c r="GEU39" s="433"/>
      <c r="GEV39" s="440"/>
      <c r="GEW39" s="441"/>
      <c r="GEZ39" s="433"/>
      <c r="GFA39" s="440"/>
      <c r="GFB39" s="441"/>
      <c r="GFE39" s="433"/>
      <c r="GFF39" s="440"/>
      <c r="GFG39" s="441"/>
      <c r="GFJ39" s="433"/>
      <c r="GFK39" s="440"/>
      <c r="GFL39" s="441"/>
      <c r="GFO39" s="433"/>
      <c r="GFP39" s="440"/>
      <c r="GFQ39" s="441"/>
      <c r="GFT39" s="433"/>
      <c r="GFU39" s="440"/>
      <c r="GFV39" s="441"/>
      <c r="GFY39" s="433"/>
      <c r="GFZ39" s="440"/>
      <c r="GGA39" s="441"/>
      <c r="GGD39" s="433"/>
      <c r="GGE39" s="440"/>
      <c r="GGF39" s="441"/>
      <c r="GGI39" s="433"/>
      <c r="GGJ39" s="440"/>
      <c r="GGK39" s="441"/>
      <c r="GGN39" s="433"/>
      <c r="GGO39" s="440"/>
      <c r="GGP39" s="441"/>
      <c r="GGS39" s="433"/>
      <c r="GGT39" s="440"/>
      <c r="GGU39" s="441"/>
      <c r="GGX39" s="433"/>
      <c r="GGY39" s="440"/>
      <c r="GGZ39" s="441"/>
      <c r="GHC39" s="433"/>
      <c r="GHD39" s="440"/>
      <c r="GHE39" s="441"/>
      <c r="GHH39" s="433"/>
      <c r="GHI39" s="440"/>
      <c r="GHJ39" s="441"/>
      <c r="GHM39" s="433"/>
      <c r="GHN39" s="440"/>
      <c r="GHO39" s="441"/>
      <c r="GHR39" s="433"/>
      <c r="GHS39" s="440"/>
      <c r="GHT39" s="441"/>
      <c r="GHW39" s="433"/>
      <c r="GHX39" s="440"/>
      <c r="GHY39" s="441"/>
      <c r="GIB39" s="433"/>
      <c r="GIC39" s="440"/>
      <c r="GID39" s="441"/>
      <c r="GIG39" s="433"/>
      <c r="GIH39" s="440"/>
      <c r="GII39" s="441"/>
      <c r="GIL39" s="433"/>
      <c r="GIM39" s="440"/>
      <c r="GIN39" s="441"/>
      <c r="GIQ39" s="433"/>
      <c r="GIR39" s="440"/>
      <c r="GIS39" s="441"/>
      <c r="GIV39" s="433"/>
      <c r="GIW39" s="440"/>
      <c r="GIX39" s="441"/>
      <c r="GJA39" s="433"/>
      <c r="GJB39" s="440"/>
      <c r="GJC39" s="441"/>
      <c r="GJF39" s="433"/>
      <c r="GJG39" s="440"/>
      <c r="GJH39" s="441"/>
      <c r="GJK39" s="433"/>
      <c r="GJL39" s="440"/>
      <c r="GJM39" s="441"/>
      <c r="GJP39" s="433"/>
      <c r="GJQ39" s="440"/>
      <c r="GJR39" s="441"/>
      <c r="GJU39" s="433"/>
      <c r="GJV39" s="440"/>
      <c r="GJW39" s="441"/>
      <c r="GJZ39" s="433"/>
      <c r="GKA39" s="440"/>
      <c r="GKB39" s="441"/>
      <c r="GKE39" s="433"/>
      <c r="GKF39" s="440"/>
      <c r="GKG39" s="441"/>
      <c r="GKJ39" s="433"/>
      <c r="GKK39" s="440"/>
      <c r="GKL39" s="441"/>
      <c r="GKO39" s="433"/>
      <c r="GKP39" s="440"/>
      <c r="GKQ39" s="441"/>
      <c r="GKT39" s="433"/>
      <c r="GKU39" s="440"/>
      <c r="GKV39" s="441"/>
      <c r="GKY39" s="433"/>
      <c r="GKZ39" s="440"/>
      <c r="GLA39" s="441"/>
      <c r="GLD39" s="433"/>
      <c r="GLE39" s="440"/>
      <c r="GLF39" s="441"/>
      <c r="GLI39" s="433"/>
      <c r="GLJ39" s="440"/>
      <c r="GLK39" s="441"/>
      <c r="GLN39" s="433"/>
      <c r="GLO39" s="440"/>
      <c r="GLP39" s="441"/>
      <c r="GLS39" s="433"/>
      <c r="GLT39" s="440"/>
      <c r="GLU39" s="441"/>
      <c r="GLX39" s="433"/>
      <c r="GLY39" s="440"/>
      <c r="GLZ39" s="441"/>
      <c r="GMC39" s="433"/>
      <c r="GMD39" s="440"/>
      <c r="GME39" s="441"/>
      <c r="GMH39" s="433"/>
      <c r="GMI39" s="440"/>
      <c r="GMJ39" s="441"/>
      <c r="GMM39" s="433"/>
      <c r="GMN39" s="440"/>
      <c r="GMO39" s="441"/>
      <c r="GMR39" s="433"/>
      <c r="GMS39" s="440"/>
      <c r="GMT39" s="441"/>
      <c r="GMW39" s="433"/>
      <c r="GMX39" s="440"/>
      <c r="GMY39" s="441"/>
      <c r="GNB39" s="433"/>
      <c r="GNC39" s="440"/>
      <c r="GND39" s="441"/>
      <c r="GNG39" s="433"/>
      <c r="GNH39" s="440"/>
      <c r="GNI39" s="441"/>
      <c r="GNL39" s="433"/>
      <c r="GNM39" s="440"/>
      <c r="GNN39" s="441"/>
      <c r="GNQ39" s="433"/>
      <c r="GNR39" s="440"/>
      <c r="GNS39" s="441"/>
      <c r="GNV39" s="433"/>
      <c r="GNW39" s="440"/>
      <c r="GNX39" s="441"/>
      <c r="GOA39" s="433"/>
      <c r="GOB39" s="440"/>
      <c r="GOC39" s="441"/>
      <c r="GOF39" s="433"/>
      <c r="GOG39" s="440"/>
      <c r="GOH39" s="441"/>
      <c r="GOK39" s="433"/>
      <c r="GOL39" s="440"/>
      <c r="GOM39" s="441"/>
      <c r="GOP39" s="433"/>
      <c r="GOQ39" s="440"/>
      <c r="GOR39" s="441"/>
      <c r="GOU39" s="433"/>
      <c r="GOV39" s="440"/>
      <c r="GOW39" s="441"/>
      <c r="GOZ39" s="433"/>
      <c r="GPA39" s="440"/>
      <c r="GPB39" s="441"/>
      <c r="GPE39" s="433"/>
      <c r="GPF39" s="440"/>
      <c r="GPG39" s="441"/>
      <c r="GPJ39" s="433"/>
      <c r="GPK39" s="440"/>
      <c r="GPL39" s="441"/>
      <c r="GPO39" s="433"/>
      <c r="GPP39" s="440"/>
      <c r="GPQ39" s="441"/>
      <c r="GPT39" s="433"/>
      <c r="GPU39" s="440"/>
      <c r="GPV39" s="441"/>
      <c r="GPY39" s="433"/>
      <c r="GPZ39" s="440"/>
      <c r="GQA39" s="441"/>
      <c r="GQD39" s="433"/>
      <c r="GQE39" s="440"/>
      <c r="GQF39" s="441"/>
      <c r="GQI39" s="433"/>
      <c r="GQJ39" s="440"/>
      <c r="GQK39" s="441"/>
      <c r="GQN39" s="433"/>
      <c r="GQO39" s="440"/>
      <c r="GQP39" s="441"/>
      <c r="GQS39" s="433"/>
      <c r="GQT39" s="440"/>
      <c r="GQU39" s="441"/>
      <c r="GQX39" s="433"/>
      <c r="GQY39" s="440"/>
      <c r="GQZ39" s="441"/>
      <c r="GRC39" s="433"/>
      <c r="GRD39" s="440"/>
      <c r="GRE39" s="441"/>
      <c r="GRH39" s="433"/>
      <c r="GRI39" s="440"/>
      <c r="GRJ39" s="441"/>
      <c r="GRM39" s="433"/>
      <c r="GRN39" s="440"/>
      <c r="GRO39" s="441"/>
      <c r="GRR39" s="433"/>
      <c r="GRS39" s="440"/>
      <c r="GRT39" s="441"/>
      <c r="GRW39" s="433"/>
      <c r="GRX39" s="440"/>
      <c r="GRY39" s="441"/>
      <c r="GSB39" s="433"/>
      <c r="GSC39" s="440"/>
      <c r="GSD39" s="441"/>
      <c r="GSG39" s="433"/>
      <c r="GSH39" s="440"/>
      <c r="GSI39" s="441"/>
      <c r="GSL39" s="433"/>
      <c r="GSM39" s="440"/>
      <c r="GSN39" s="441"/>
      <c r="GSQ39" s="433"/>
      <c r="GSR39" s="440"/>
      <c r="GSS39" s="441"/>
      <c r="GSV39" s="433"/>
      <c r="GSW39" s="440"/>
      <c r="GSX39" s="441"/>
      <c r="GTA39" s="433"/>
      <c r="GTB39" s="440"/>
      <c r="GTC39" s="441"/>
      <c r="GTF39" s="433"/>
      <c r="GTG39" s="440"/>
      <c r="GTH39" s="441"/>
      <c r="GTK39" s="433"/>
      <c r="GTL39" s="440"/>
      <c r="GTM39" s="441"/>
      <c r="GTP39" s="433"/>
      <c r="GTQ39" s="440"/>
      <c r="GTR39" s="441"/>
      <c r="GTU39" s="433"/>
      <c r="GTV39" s="440"/>
      <c r="GTW39" s="441"/>
      <c r="GTZ39" s="433"/>
      <c r="GUA39" s="440"/>
      <c r="GUB39" s="441"/>
      <c r="GUE39" s="433"/>
      <c r="GUF39" s="440"/>
      <c r="GUG39" s="441"/>
      <c r="GUJ39" s="433"/>
      <c r="GUK39" s="440"/>
      <c r="GUL39" s="441"/>
      <c r="GUO39" s="433"/>
      <c r="GUP39" s="440"/>
      <c r="GUQ39" s="441"/>
      <c r="GUT39" s="433"/>
      <c r="GUU39" s="440"/>
      <c r="GUV39" s="441"/>
      <c r="GUY39" s="433"/>
      <c r="GUZ39" s="440"/>
      <c r="GVA39" s="441"/>
      <c r="GVD39" s="433"/>
      <c r="GVE39" s="440"/>
      <c r="GVF39" s="441"/>
      <c r="GVI39" s="433"/>
      <c r="GVJ39" s="440"/>
      <c r="GVK39" s="441"/>
      <c r="GVN39" s="433"/>
      <c r="GVO39" s="440"/>
      <c r="GVP39" s="441"/>
      <c r="GVS39" s="433"/>
      <c r="GVT39" s="440"/>
      <c r="GVU39" s="441"/>
      <c r="GVX39" s="433"/>
      <c r="GVY39" s="440"/>
      <c r="GVZ39" s="441"/>
      <c r="GWC39" s="433"/>
      <c r="GWD39" s="440"/>
      <c r="GWE39" s="441"/>
      <c r="GWH39" s="433"/>
      <c r="GWI39" s="440"/>
      <c r="GWJ39" s="441"/>
      <c r="GWM39" s="433"/>
      <c r="GWN39" s="440"/>
      <c r="GWO39" s="441"/>
      <c r="GWR39" s="433"/>
      <c r="GWS39" s="440"/>
      <c r="GWT39" s="441"/>
      <c r="GWW39" s="433"/>
      <c r="GWX39" s="440"/>
      <c r="GWY39" s="441"/>
      <c r="GXB39" s="433"/>
      <c r="GXC39" s="440"/>
      <c r="GXD39" s="441"/>
      <c r="GXG39" s="433"/>
      <c r="GXH39" s="440"/>
      <c r="GXI39" s="441"/>
      <c r="GXL39" s="433"/>
      <c r="GXM39" s="440"/>
      <c r="GXN39" s="441"/>
      <c r="GXQ39" s="433"/>
      <c r="GXR39" s="440"/>
      <c r="GXS39" s="441"/>
      <c r="GXV39" s="433"/>
      <c r="GXW39" s="440"/>
      <c r="GXX39" s="441"/>
      <c r="GYA39" s="433"/>
      <c r="GYB39" s="440"/>
      <c r="GYC39" s="441"/>
      <c r="GYF39" s="433"/>
      <c r="GYG39" s="440"/>
      <c r="GYH39" s="441"/>
      <c r="GYK39" s="433"/>
      <c r="GYL39" s="440"/>
      <c r="GYM39" s="441"/>
      <c r="GYP39" s="433"/>
      <c r="GYQ39" s="440"/>
      <c r="GYR39" s="441"/>
      <c r="GYU39" s="433"/>
      <c r="GYV39" s="440"/>
      <c r="GYW39" s="441"/>
      <c r="GYZ39" s="433"/>
      <c r="GZA39" s="440"/>
      <c r="GZB39" s="441"/>
      <c r="GZE39" s="433"/>
      <c r="GZF39" s="440"/>
      <c r="GZG39" s="441"/>
      <c r="GZJ39" s="433"/>
      <c r="GZK39" s="440"/>
      <c r="GZL39" s="441"/>
      <c r="GZO39" s="433"/>
      <c r="GZP39" s="440"/>
      <c r="GZQ39" s="441"/>
      <c r="GZT39" s="433"/>
      <c r="GZU39" s="440"/>
      <c r="GZV39" s="441"/>
      <c r="GZY39" s="433"/>
      <c r="GZZ39" s="440"/>
      <c r="HAA39" s="441"/>
      <c r="HAD39" s="433"/>
      <c r="HAE39" s="440"/>
      <c r="HAF39" s="441"/>
      <c r="HAI39" s="433"/>
      <c r="HAJ39" s="440"/>
      <c r="HAK39" s="441"/>
      <c r="HAN39" s="433"/>
      <c r="HAO39" s="440"/>
      <c r="HAP39" s="441"/>
      <c r="HAS39" s="433"/>
      <c r="HAT39" s="440"/>
      <c r="HAU39" s="441"/>
      <c r="HAX39" s="433"/>
      <c r="HAY39" s="440"/>
      <c r="HAZ39" s="441"/>
      <c r="HBC39" s="433"/>
      <c r="HBD39" s="440"/>
      <c r="HBE39" s="441"/>
      <c r="HBH39" s="433"/>
      <c r="HBI39" s="440"/>
      <c r="HBJ39" s="441"/>
      <c r="HBM39" s="433"/>
      <c r="HBN39" s="440"/>
      <c r="HBO39" s="441"/>
      <c r="HBR39" s="433"/>
      <c r="HBS39" s="440"/>
      <c r="HBT39" s="441"/>
      <c r="HBW39" s="433"/>
      <c r="HBX39" s="440"/>
      <c r="HBY39" s="441"/>
      <c r="HCB39" s="433"/>
      <c r="HCC39" s="440"/>
      <c r="HCD39" s="441"/>
      <c r="HCG39" s="433"/>
      <c r="HCH39" s="440"/>
      <c r="HCI39" s="441"/>
      <c r="HCL39" s="433"/>
      <c r="HCM39" s="440"/>
      <c r="HCN39" s="441"/>
      <c r="HCQ39" s="433"/>
      <c r="HCR39" s="440"/>
      <c r="HCS39" s="441"/>
      <c r="HCV39" s="433"/>
      <c r="HCW39" s="440"/>
      <c r="HCX39" s="441"/>
      <c r="HDA39" s="433"/>
      <c r="HDB39" s="440"/>
      <c r="HDC39" s="441"/>
      <c r="HDF39" s="433"/>
      <c r="HDG39" s="440"/>
      <c r="HDH39" s="441"/>
      <c r="HDK39" s="433"/>
      <c r="HDL39" s="440"/>
      <c r="HDM39" s="441"/>
      <c r="HDP39" s="433"/>
      <c r="HDQ39" s="440"/>
      <c r="HDR39" s="441"/>
      <c r="HDU39" s="433"/>
      <c r="HDV39" s="440"/>
      <c r="HDW39" s="441"/>
      <c r="HDZ39" s="433"/>
      <c r="HEA39" s="440"/>
      <c r="HEB39" s="441"/>
      <c r="HEE39" s="433"/>
      <c r="HEF39" s="440"/>
      <c r="HEG39" s="441"/>
      <c r="HEJ39" s="433"/>
      <c r="HEK39" s="440"/>
      <c r="HEL39" s="441"/>
      <c r="HEO39" s="433"/>
      <c r="HEP39" s="440"/>
      <c r="HEQ39" s="441"/>
      <c r="HET39" s="433"/>
      <c r="HEU39" s="440"/>
      <c r="HEV39" s="441"/>
      <c r="HEY39" s="433"/>
      <c r="HEZ39" s="440"/>
      <c r="HFA39" s="441"/>
      <c r="HFD39" s="433"/>
      <c r="HFE39" s="440"/>
      <c r="HFF39" s="441"/>
      <c r="HFI39" s="433"/>
      <c r="HFJ39" s="440"/>
      <c r="HFK39" s="441"/>
      <c r="HFN39" s="433"/>
      <c r="HFO39" s="440"/>
      <c r="HFP39" s="441"/>
      <c r="HFS39" s="433"/>
      <c r="HFT39" s="440"/>
      <c r="HFU39" s="441"/>
      <c r="HFX39" s="433"/>
      <c r="HFY39" s="440"/>
      <c r="HFZ39" s="441"/>
      <c r="HGC39" s="433"/>
      <c r="HGD39" s="440"/>
      <c r="HGE39" s="441"/>
      <c r="HGH39" s="433"/>
      <c r="HGI39" s="440"/>
      <c r="HGJ39" s="441"/>
      <c r="HGM39" s="433"/>
      <c r="HGN39" s="440"/>
      <c r="HGO39" s="441"/>
      <c r="HGR39" s="433"/>
      <c r="HGS39" s="440"/>
      <c r="HGT39" s="441"/>
      <c r="HGW39" s="433"/>
      <c r="HGX39" s="440"/>
      <c r="HGY39" s="441"/>
      <c r="HHB39" s="433"/>
      <c r="HHC39" s="440"/>
      <c r="HHD39" s="441"/>
      <c r="HHG39" s="433"/>
      <c r="HHH39" s="440"/>
      <c r="HHI39" s="441"/>
      <c r="HHL39" s="433"/>
      <c r="HHM39" s="440"/>
      <c r="HHN39" s="441"/>
      <c r="HHQ39" s="433"/>
      <c r="HHR39" s="440"/>
      <c r="HHS39" s="441"/>
      <c r="HHV39" s="433"/>
      <c r="HHW39" s="440"/>
      <c r="HHX39" s="441"/>
      <c r="HIA39" s="433"/>
      <c r="HIB39" s="440"/>
      <c r="HIC39" s="441"/>
      <c r="HIF39" s="433"/>
      <c r="HIG39" s="440"/>
      <c r="HIH39" s="441"/>
      <c r="HIK39" s="433"/>
      <c r="HIL39" s="440"/>
      <c r="HIM39" s="441"/>
      <c r="HIP39" s="433"/>
      <c r="HIQ39" s="440"/>
      <c r="HIR39" s="441"/>
      <c r="HIU39" s="433"/>
      <c r="HIV39" s="440"/>
      <c r="HIW39" s="441"/>
      <c r="HIZ39" s="433"/>
      <c r="HJA39" s="440"/>
      <c r="HJB39" s="441"/>
      <c r="HJE39" s="433"/>
      <c r="HJF39" s="440"/>
      <c r="HJG39" s="441"/>
      <c r="HJJ39" s="433"/>
      <c r="HJK39" s="440"/>
      <c r="HJL39" s="441"/>
      <c r="HJO39" s="433"/>
      <c r="HJP39" s="440"/>
      <c r="HJQ39" s="441"/>
      <c r="HJT39" s="433"/>
      <c r="HJU39" s="440"/>
      <c r="HJV39" s="441"/>
      <c r="HJY39" s="433"/>
      <c r="HJZ39" s="440"/>
      <c r="HKA39" s="441"/>
      <c r="HKD39" s="433"/>
      <c r="HKE39" s="440"/>
      <c r="HKF39" s="441"/>
      <c r="HKI39" s="433"/>
      <c r="HKJ39" s="440"/>
      <c r="HKK39" s="441"/>
      <c r="HKN39" s="433"/>
      <c r="HKO39" s="440"/>
      <c r="HKP39" s="441"/>
      <c r="HKS39" s="433"/>
      <c r="HKT39" s="440"/>
      <c r="HKU39" s="441"/>
      <c r="HKX39" s="433"/>
      <c r="HKY39" s="440"/>
      <c r="HKZ39" s="441"/>
      <c r="HLC39" s="433"/>
      <c r="HLD39" s="440"/>
      <c r="HLE39" s="441"/>
      <c r="HLH39" s="433"/>
      <c r="HLI39" s="440"/>
      <c r="HLJ39" s="441"/>
      <c r="HLM39" s="433"/>
      <c r="HLN39" s="440"/>
      <c r="HLO39" s="441"/>
      <c r="HLR39" s="433"/>
      <c r="HLS39" s="440"/>
      <c r="HLT39" s="441"/>
      <c r="HLW39" s="433"/>
      <c r="HLX39" s="440"/>
      <c r="HLY39" s="441"/>
      <c r="HMB39" s="433"/>
      <c r="HMC39" s="440"/>
      <c r="HMD39" s="441"/>
      <c r="HMG39" s="433"/>
      <c r="HMH39" s="440"/>
      <c r="HMI39" s="441"/>
      <c r="HML39" s="433"/>
      <c r="HMM39" s="440"/>
      <c r="HMN39" s="441"/>
      <c r="HMQ39" s="433"/>
      <c r="HMR39" s="440"/>
      <c r="HMS39" s="441"/>
      <c r="HMV39" s="433"/>
      <c r="HMW39" s="440"/>
      <c r="HMX39" s="441"/>
      <c r="HNA39" s="433"/>
      <c r="HNB39" s="440"/>
      <c r="HNC39" s="441"/>
      <c r="HNF39" s="433"/>
      <c r="HNG39" s="440"/>
      <c r="HNH39" s="441"/>
      <c r="HNK39" s="433"/>
      <c r="HNL39" s="440"/>
      <c r="HNM39" s="441"/>
      <c r="HNP39" s="433"/>
      <c r="HNQ39" s="440"/>
      <c r="HNR39" s="441"/>
      <c r="HNU39" s="433"/>
      <c r="HNV39" s="440"/>
      <c r="HNW39" s="441"/>
      <c r="HNZ39" s="433"/>
      <c r="HOA39" s="440"/>
      <c r="HOB39" s="441"/>
      <c r="HOE39" s="433"/>
      <c r="HOF39" s="440"/>
      <c r="HOG39" s="441"/>
      <c r="HOJ39" s="433"/>
      <c r="HOK39" s="440"/>
      <c r="HOL39" s="441"/>
      <c r="HOO39" s="433"/>
      <c r="HOP39" s="440"/>
      <c r="HOQ39" s="441"/>
      <c r="HOT39" s="433"/>
      <c r="HOU39" s="440"/>
      <c r="HOV39" s="441"/>
      <c r="HOY39" s="433"/>
      <c r="HOZ39" s="440"/>
      <c r="HPA39" s="441"/>
      <c r="HPD39" s="433"/>
      <c r="HPE39" s="440"/>
      <c r="HPF39" s="441"/>
      <c r="HPI39" s="433"/>
      <c r="HPJ39" s="440"/>
      <c r="HPK39" s="441"/>
      <c r="HPN39" s="433"/>
      <c r="HPO39" s="440"/>
      <c r="HPP39" s="441"/>
      <c r="HPS39" s="433"/>
      <c r="HPT39" s="440"/>
      <c r="HPU39" s="441"/>
      <c r="HPX39" s="433"/>
      <c r="HPY39" s="440"/>
      <c r="HPZ39" s="441"/>
      <c r="HQC39" s="433"/>
      <c r="HQD39" s="440"/>
      <c r="HQE39" s="441"/>
      <c r="HQH39" s="433"/>
      <c r="HQI39" s="440"/>
      <c r="HQJ39" s="441"/>
      <c r="HQM39" s="433"/>
      <c r="HQN39" s="440"/>
      <c r="HQO39" s="441"/>
      <c r="HQR39" s="433"/>
      <c r="HQS39" s="440"/>
      <c r="HQT39" s="441"/>
      <c r="HQW39" s="433"/>
      <c r="HQX39" s="440"/>
      <c r="HQY39" s="441"/>
      <c r="HRB39" s="433"/>
      <c r="HRC39" s="440"/>
      <c r="HRD39" s="441"/>
      <c r="HRG39" s="433"/>
      <c r="HRH39" s="440"/>
      <c r="HRI39" s="441"/>
      <c r="HRL39" s="433"/>
      <c r="HRM39" s="440"/>
      <c r="HRN39" s="441"/>
      <c r="HRQ39" s="433"/>
      <c r="HRR39" s="440"/>
      <c r="HRS39" s="441"/>
      <c r="HRV39" s="433"/>
      <c r="HRW39" s="440"/>
      <c r="HRX39" s="441"/>
      <c r="HSA39" s="433"/>
      <c r="HSB39" s="440"/>
      <c r="HSC39" s="441"/>
      <c r="HSF39" s="433"/>
      <c r="HSG39" s="440"/>
      <c r="HSH39" s="441"/>
      <c r="HSK39" s="433"/>
      <c r="HSL39" s="440"/>
      <c r="HSM39" s="441"/>
      <c r="HSP39" s="433"/>
      <c r="HSQ39" s="440"/>
      <c r="HSR39" s="441"/>
      <c r="HSU39" s="433"/>
      <c r="HSV39" s="440"/>
      <c r="HSW39" s="441"/>
      <c r="HSZ39" s="433"/>
      <c r="HTA39" s="440"/>
      <c r="HTB39" s="441"/>
      <c r="HTE39" s="433"/>
      <c r="HTF39" s="440"/>
      <c r="HTG39" s="441"/>
      <c r="HTJ39" s="433"/>
      <c r="HTK39" s="440"/>
      <c r="HTL39" s="441"/>
      <c r="HTO39" s="433"/>
      <c r="HTP39" s="440"/>
      <c r="HTQ39" s="441"/>
      <c r="HTT39" s="433"/>
      <c r="HTU39" s="440"/>
      <c r="HTV39" s="441"/>
      <c r="HTY39" s="433"/>
      <c r="HTZ39" s="440"/>
      <c r="HUA39" s="441"/>
      <c r="HUD39" s="433"/>
      <c r="HUE39" s="440"/>
      <c r="HUF39" s="441"/>
      <c r="HUI39" s="433"/>
      <c r="HUJ39" s="440"/>
      <c r="HUK39" s="441"/>
      <c r="HUN39" s="433"/>
      <c r="HUO39" s="440"/>
      <c r="HUP39" s="441"/>
      <c r="HUS39" s="433"/>
      <c r="HUT39" s="440"/>
      <c r="HUU39" s="441"/>
      <c r="HUX39" s="433"/>
      <c r="HUY39" s="440"/>
      <c r="HUZ39" s="441"/>
      <c r="HVC39" s="433"/>
      <c r="HVD39" s="440"/>
      <c r="HVE39" s="441"/>
      <c r="HVH39" s="433"/>
      <c r="HVI39" s="440"/>
      <c r="HVJ39" s="441"/>
      <c r="HVM39" s="433"/>
      <c r="HVN39" s="440"/>
      <c r="HVO39" s="441"/>
      <c r="HVR39" s="433"/>
      <c r="HVS39" s="440"/>
      <c r="HVT39" s="441"/>
      <c r="HVW39" s="433"/>
      <c r="HVX39" s="440"/>
      <c r="HVY39" s="441"/>
      <c r="HWB39" s="433"/>
      <c r="HWC39" s="440"/>
      <c r="HWD39" s="441"/>
      <c r="HWG39" s="433"/>
      <c r="HWH39" s="440"/>
      <c r="HWI39" s="441"/>
      <c r="HWL39" s="433"/>
      <c r="HWM39" s="440"/>
      <c r="HWN39" s="441"/>
      <c r="HWQ39" s="433"/>
      <c r="HWR39" s="440"/>
      <c r="HWS39" s="441"/>
      <c r="HWV39" s="433"/>
      <c r="HWW39" s="440"/>
      <c r="HWX39" s="441"/>
      <c r="HXA39" s="433"/>
      <c r="HXB39" s="440"/>
      <c r="HXC39" s="441"/>
      <c r="HXF39" s="433"/>
      <c r="HXG39" s="440"/>
      <c r="HXH39" s="441"/>
      <c r="HXK39" s="433"/>
      <c r="HXL39" s="440"/>
      <c r="HXM39" s="441"/>
      <c r="HXP39" s="433"/>
      <c r="HXQ39" s="440"/>
      <c r="HXR39" s="441"/>
      <c r="HXU39" s="433"/>
      <c r="HXV39" s="440"/>
      <c r="HXW39" s="441"/>
      <c r="HXZ39" s="433"/>
      <c r="HYA39" s="440"/>
      <c r="HYB39" s="441"/>
      <c r="HYE39" s="433"/>
      <c r="HYF39" s="440"/>
      <c r="HYG39" s="441"/>
      <c r="HYJ39" s="433"/>
      <c r="HYK39" s="440"/>
      <c r="HYL39" s="441"/>
      <c r="HYO39" s="433"/>
      <c r="HYP39" s="440"/>
      <c r="HYQ39" s="441"/>
      <c r="HYT39" s="433"/>
      <c r="HYU39" s="440"/>
      <c r="HYV39" s="441"/>
      <c r="HYY39" s="433"/>
      <c r="HYZ39" s="440"/>
      <c r="HZA39" s="441"/>
      <c r="HZD39" s="433"/>
      <c r="HZE39" s="440"/>
      <c r="HZF39" s="441"/>
      <c r="HZI39" s="433"/>
      <c r="HZJ39" s="440"/>
      <c r="HZK39" s="441"/>
      <c r="HZN39" s="433"/>
      <c r="HZO39" s="440"/>
      <c r="HZP39" s="441"/>
      <c r="HZS39" s="433"/>
      <c r="HZT39" s="440"/>
      <c r="HZU39" s="441"/>
      <c r="HZX39" s="433"/>
      <c r="HZY39" s="440"/>
      <c r="HZZ39" s="441"/>
      <c r="IAC39" s="433"/>
      <c r="IAD39" s="440"/>
      <c r="IAE39" s="441"/>
      <c r="IAH39" s="433"/>
      <c r="IAI39" s="440"/>
      <c r="IAJ39" s="441"/>
      <c r="IAM39" s="433"/>
      <c r="IAN39" s="440"/>
      <c r="IAO39" s="441"/>
      <c r="IAR39" s="433"/>
      <c r="IAS39" s="440"/>
      <c r="IAT39" s="441"/>
      <c r="IAW39" s="433"/>
      <c r="IAX39" s="440"/>
      <c r="IAY39" s="441"/>
      <c r="IBB39" s="433"/>
      <c r="IBC39" s="440"/>
      <c r="IBD39" s="441"/>
      <c r="IBG39" s="433"/>
      <c r="IBH39" s="440"/>
      <c r="IBI39" s="441"/>
      <c r="IBL39" s="433"/>
      <c r="IBM39" s="440"/>
      <c r="IBN39" s="441"/>
      <c r="IBQ39" s="433"/>
      <c r="IBR39" s="440"/>
      <c r="IBS39" s="441"/>
      <c r="IBV39" s="433"/>
      <c r="IBW39" s="440"/>
      <c r="IBX39" s="441"/>
      <c r="ICA39" s="433"/>
      <c r="ICB39" s="440"/>
      <c r="ICC39" s="441"/>
      <c r="ICF39" s="433"/>
      <c r="ICG39" s="440"/>
      <c r="ICH39" s="441"/>
      <c r="ICK39" s="433"/>
      <c r="ICL39" s="440"/>
      <c r="ICM39" s="441"/>
      <c r="ICP39" s="433"/>
      <c r="ICQ39" s="440"/>
      <c r="ICR39" s="441"/>
      <c r="ICU39" s="433"/>
      <c r="ICV39" s="440"/>
      <c r="ICW39" s="441"/>
      <c r="ICZ39" s="433"/>
      <c r="IDA39" s="440"/>
      <c r="IDB39" s="441"/>
      <c r="IDE39" s="433"/>
      <c r="IDF39" s="440"/>
      <c r="IDG39" s="441"/>
      <c r="IDJ39" s="433"/>
      <c r="IDK39" s="440"/>
      <c r="IDL39" s="441"/>
      <c r="IDO39" s="433"/>
      <c r="IDP39" s="440"/>
      <c r="IDQ39" s="441"/>
      <c r="IDT39" s="433"/>
      <c r="IDU39" s="440"/>
      <c r="IDV39" s="441"/>
      <c r="IDY39" s="433"/>
      <c r="IDZ39" s="440"/>
      <c r="IEA39" s="441"/>
      <c r="IED39" s="433"/>
      <c r="IEE39" s="440"/>
      <c r="IEF39" s="441"/>
      <c r="IEI39" s="433"/>
      <c r="IEJ39" s="440"/>
      <c r="IEK39" s="441"/>
      <c r="IEN39" s="433"/>
      <c r="IEO39" s="440"/>
      <c r="IEP39" s="441"/>
      <c r="IES39" s="433"/>
      <c r="IET39" s="440"/>
      <c r="IEU39" s="441"/>
      <c r="IEX39" s="433"/>
      <c r="IEY39" s="440"/>
      <c r="IEZ39" s="441"/>
      <c r="IFC39" s="433"/>
      <c r="IFD39" s="440"/>
      <c r="IFE39" s="441"/>
      <c r="IFH39" s="433"/>
      <c r="IFI39" s="440"/>
      <c r="IFJ39" s="441"/>
      <c r="IFM39" s="433"/>
      <c r="IFN39" s="440"/>
      <c r="IFO39" s="441"/>
      <c r="IFR39" s="433"/>
      <c r="IFS39" s="440"/>
      <c r="IFT39" s="441"/>
      <c r="IFW39" s="433"/>
      <c r="IFX39" s="440"/>
      <c r="IFY39" s="441"/>
      <c r="IGB39" s="433"/>
      <c r="IGC39" s="440"/>
      <c r="IGD39" s="441"/>
      <c r="IGG39" s="433"/>
      <c r="IGH39" s="440"/>
      <c r="IGI39" s="441"/>
      <c r="IGL39" s="433"/>
      <c r="IGM39" s="440"/>
      <c r="IGN39" s="441"/>
      <c r="IGQ39" s="433"/>
      <c r="IGR39" s="440"/>
      <c r="IGS39" s="441"/>
      <c r="IGV39" s="433"/>
      <c r="IGW39" s="440"/>
      <c r="IGX39" s="441"/>
      <c r="IHA39" s="433"/>
      <c r="IHB39" s="440"/>
      <c r="IHC39" s="441"/>
      <c r="IHF39" s="433"/>
      <c r="IHG39" s="440"/>
      <c r="IHH39" s="441"/>
      <c r="IHK39" s="433"/>
      <c r="IHL39" s="440"/>
      <c r="IHM39" s="441"/>
      <c r="IHP39" s="433"/>
      <c r="IHQ39" s="440"/>
      <c r="IHR39" s="441"/>
      <c r="IHU39" s="433"/>
      <c r="IHV39" s="440"/>
      <c r="IHW39" s="441"/>
      <c r="IHZ39" s="433"/>
      <c r="IIA39" s="440"/>
      <c r="IIB39" s="441"/>
      <c r="IIE39" s="433"/>
      <c r="IIF39" s="440"/>
      <c r="IIG39" s="441"/>
      <c r="IIJ39" s="433"/>
      <c r="IIK39" s="440"/>
      <c r="IIL39" s="441"/>
      <c r="IIO39" s="433"/>
      <c r="IIP39" s="440"/>
      <c r="IIQ39" s="441"/>
      <c r="IIT39" s="433"/>
      <c r="IIU39" s="440"/>
      <c r="IIV39" s="441"/>
      <c r="IIY39" s="433"/>
      <c r="IIZ39" s="440"/>
      <c r="IJA39" s="441"/>
      <c r="IJD39" s="433"/>
      <c r="IJE39" s="440"/>
      <c r="IJF39" s="441"/>
      <c r="IJI39" s="433"/>
      <c r="IJJ39" s="440"/>
      <c r="IJK39" s="441"/>
      <c r="IJN39" s="433"/>
      <c r="IJO39" s="440"/>
      <c r="IJP39" s="441"/>
      <c r="IJS39" s="433"/>
      <c r="IJT39" s="440"/>
      <c r="IJU39" s="441"/>
      <c r="IJX39" s="433"/>
      <c r="IJY39" s="440"/>
      <c r="IJZ39" s="441"/>
      <c r="IKC39" s="433"/>
      <c r="IKD39" s="440"/>
      <c r="IKE39" s="441"/>
      <c r="IKH39" s="433"/>
      <c r="IKI39" s="440"/>
      <c r="IKJ39" s="441"/>
      <c r="IKM39" s="433"/>
      <c r="IKN39" s="440"/>
      <c r="IKO39" s="441"/>
      <c r="IKR39" s="433"/>
      <c r="IKS39" s="440"/>
      <c r="IKT39" s="441"/>
      <c r="IKW39" s="433"/>
      <c r="IKX39" s="440"/>
      <c r="IKY39" s="441"/>
      <c r="ILB39" s="433"/>
      <c r="ILC39" s="440"/>
      <c r="ILD39" s="441"/>
      <c r="ILG39" s="433"/>
      <c r="ILH39" s="440"/>
      <c r="ILI39" s="441"/>
      <c r="ILL39" s="433"/>
      <c r="ILM39" s="440"/>
      <c r="ILN39" s="441"/>
      <c r="ILQ39" s="433"/>
      <c r="ILR39" s="440"/>
      <c r="ILS39" s="441"/>
      <c r="ILV39" s="433"/>
      <c r="ILW39" s="440"/>
      <c r="ILX39" s="441"/>
      <c r="IMA39" s="433"/>
      <c r="IMB39" s="440"/>
      <c r="IMC39" s="441"/>
      <c r="IMF39" s="433"/>
      <c r="IMG39" s="440"/>
      <c r="IMH39" s="441"/>
      <c r="IMK39" s="433"/>
      <c r="IML39" s="440"/>
      <c r="IMM39" s="441"/>
      <c r="IMP39" s="433"/>
      <c r="IMQ39" s="440"/>
      <c r="IMR39" s="441"/>
      <c r="IMU39" s="433"/>
      <c r="IMV39" s="440"/>
      <c r="IMW39" s="441"/>
      <c r="IMZ39" s="433"/>
      <c r="INA39" s="440"/>
      <c r="INB39" s="441"/>
      <c r="INE39" s="433"/>
      <c r="INF39" s="440"/>
      <c r="ING39" s="441"/>
      <c r="INJ39" s="433"/>
      <c r="INK39" s="440"/>
      <c r="INL39" s="441"/>
      <c r="INO39" s="433"/>
      <c r="INP39" s="440"/>
      <c r="INQ39" s="441"/>
      <c r="INT39" s="433"/>
      <c r="INU39" s="440"/>
      <c r="INV39" s="441"/>
      <c r="INY39" s="433"/>
      <c r="INZ39" s="440"/>
      <c r="IOA39" s="441"/>
      <c r="IOD39" s="433"/>
      <c r="IOE39" s="440"/>
      <c r="IOF39" s="441"/>
      <c r="IOI39" s="433"/>
      <c r="IOJ39" s="440"/>
      <c r="IOK39" s="441"/>
      <c r="ION39" s="433"/>
      <c r="IOO39" s="440"/>
      <c r="IOP39" s="441"/>
      <c r="IOS39" s="433"/>
      <c r="IOT39" s="440"/>
      <c r="IOU39" s="441"/>
      <c r="IOX39" s="433"/>
      <c r="IOY39" s="440"/>
      <c r="IOZ39" s="441"/>
      <c r="IPC39" s="433"/>
      <c r="IPD39" s="440"/>
      <c r="IPE39" s="441"/>
      <c r="IPH39" s="433"/>
      <c r="IPI39" s="440"/>
      <c r="IPJ39" s="441"/>
      <c r="IPM39" s="433"/>
      <c r="IPN39" s="440"/>
      <c r="IPO39" s="441"/>
      <c r="IPR39" s="433"/>
      <c r="IPS39" s="440"/>
      <c r="IPT39" s="441"/>
      <c r="IPW39" s="433"/>
      <c r="IPX39" s="440"/>
      <c r="IPY39" s="441"/>
      <c r="IQB39" s="433"/>
      <c r="IQC39" s="440"/>
      <c r="IQD39" s="441"/>
      <c r="IQG39" s="433"/>
      <c r="IQH39" s="440"/>
      <c r="IQI39" s="441"/>
      <c r="IQL39" s="433"/>
      <c r="IQM39" s="440"/>
      <c r="IQN39" s="441"/>
      <c r="IQQ39" s="433"/>
      <c r="IQR39" s="440"/>
      <c r="IQS39" s="441"/>
      <c r="IQV39" s="433"/>
      <c r="IQW39" s="440"/>
      <c r="IQX39" s="441"/>
      <c r="IRA39" s="433"/>
      <c r="IRB39" s="440"/>
      <c r="IRC39" s="441"/>
      <c r="IRF39" s="433"/>
      <c r="IRG39" s="440"/>
      <c r="IRH39" s="441"/>
      <c r="IRK39" s="433"/>
      <c r="IRL39" s="440"/>
      <c r="IRM39" s="441"/>
      <c r="IRP39" s="433"/>
      <c r="IRQ39" s="440"/>
      <c r="IRR39" s="441"/>
      <c r="IRU39" s="433"/>
      <c r="IRV39" s="440"/>
      <c r="IRW39" s="441"/>
      <c r="IRZ39" s="433"/>
      <c r="ISA39" s="440"/>
      <c r="ISB39" s="441"/>
      <c r="ISE39" s="433"/>
      <c r="ISF39" s="440"/>
      <c r="ISG39" s="441"/>
      <c r="ISJ39" s="433"/>
      <c r="ISK39" s="440"/>
      <c r="ISL39" s="441"/>
      <c r="ISO39" s="433"/>
      <c r="ISP39" s="440"/>
      <c r="ISQ39" s="441"/>
      <c r="IST39" s="433"/>
      <c r="ISU39" s="440"/>
      <c r="ISV39" s="441"/>
      <c r="ISY39" s="433"/>
      <c r="ISZ39" s="440"/>
      <c r="ITA39" s="441"/>
      <c r="ITD39" s="433"/>
      <c r="ITE39" s="440"/>
      <c r="ITF39" s="441"/>
      <c r="ITI39" s="433"/>
      <c r="ITJ39" s="440"/>
      <c r="ITK39" s="441"/>
      <c r="ITN39" s="433"/>
      <c r="ITO39" s="440"/>
      <c r="ITP39" s="441"/>
      <c r="ITS39" s="433"/>
      <c r="ITT39" s="440"/>
      <c r="ITU39" s="441"/>
      <c r="ITX39" s="433"/>
      <c r="ITY39" s="440"/>
      <c r="ITZ39" s="441"/>
      <c r="IUC39" s="433"/>
      <c r="IUD39" s="440"/>
      <c r="IUE39" s="441"/>
      <c r="IUH39" s="433"/>
      <c r="IUI39" s="440"/>
      <c r="IUJ39" s="441"/>
      <c r="IUM39" s="433"/>
      <c r="IUN39" s="440"/>
      <c r="IUO39" s="441"/>
      <c r="IUR39" s="433"/>
      <c r="IUS39" s="440"/>
      <c r="IUT39" s="441"/>
      <c r="IUW39" s="433"/>
      <c r="IUX39" s="440"/>
      <c r="IUY39" s="441"/>
      <c r="IVB39" s="433"/>
      <c r="IVC39" s="440"/>
      <c r="IVD39" s="441"/>
      <c r="IVG39" s="433"/>
      <c r="IVH39" s="440"/>
      <c r="IVI39" s="441"/>
      <c r="IVL39" s="433"/>
      <c r="IVM39" s="440"/>
      <c r="IVN39" s="441"/>
      <c r="IVQ39" s="433"/>
      <c r="IVR39" s="440"/>
      <c r="IVS39" s="441"/>
      <c r="IVV39" s="433"/>
      <c r="IVW39" s="440"/>
      <c r="IVX39" s="441"/>
      <c r="IWA39" s="433"/>
      <c r="IWB39" s="440"/>
      <c r="IWC39" s="441"/>
      <c r="IWF39" s="433"/>
      <c r="IWG39" s="440"/>
      <c r="IWH39" s="441"/>
      <c r="IWK39" s="433"/>
      <c r="IWL39" s="440"/>
      <c r="IWM39" s="441"/>
      <c r="IWP39" s="433"/>
      <c r="IWQ39" s="440"/>
      <c r="IWR39" s="441"/>
      <c r="IWU39" s="433"/>
      <c r="IWV39" s="440"/>
      <c r="IWW39" s="441"/>
      <c r="IWZ39" s="433"/>
      <c r="IXA39" s="440"/>
      <c r="IXB39" s="441"/>
      <c r="IXE39" s="433"/>
      <c r="IXF39" s="440"/>
      <c r="IXG39" s="441"/>
      <c r="IXJ39" s="433"/>
      <c r="IXK39" s="440"/>
      <c r="IXL39" s="441"/>
      <c r="IXO39" s="433"/>
      <c r="IXP39" s="440"/>
      <c r="IXQ39" s="441"/>
      <c r="IXT39" s="433"/>
      <c r="IXU39" s="440"/>
      <c r="IXV39" s="441"/>
      <c r="IXY39" s="433"/>
      <c r="IXZ39" s="440"/>
      <c r="IYA39" s="441"/>
      <c r="IYD39" s="433"/>
      <c r="IYE39" s="440"/>
      <c r="IYF39" s="441"/>
      <c r="IYI39" s="433"/>
      <c r="IYJ39" s="440"/>
      <c r="IYK39" s="441"/>
      <c r="IYN39" s="433"/>
      <c r="IYO39" s="440"/>
      <c r="IYP39" s="441"/>
      <c r="IYS39" s="433"/>
      <c r="IYT39" s="440"/>
      <c r="IYU39" s="441"/>
      <c r="IYX39" s="433"/>
      <c r="IYY39" s="440"/>
      <c r="IYZ39" s="441"/>
      <c r="IZC39" s="433"/>
      <c r="IZD39" s="440"/>
      <c r="IZE39" s="441"/>
      <c r="IZH39" s="433"/>
      <c r="IZI39" s="440"/>
      <c r="IZJ39" s="441"/>
      <c r="IZM39" s="433"/>
      <c r="IZN39" s="440"/>
      <c r="IZO39" s="441"/>
      <c r="IZR39" s="433"/>
      <c r="IZS39" s="440"/>
      <c r="IZT39" s="441"/>
      <c r="IZW39" s="433"/>
      <c r="IZX39" s="440"/>
      <c r="IZY39" s="441"/>
      <c r="JAB39" s="433"/>
      <c r="JAC39" s="440"/>
      <c r="JAD39" s="441"/>
      <c r="JAG39" s="433"/>
      <c r="JAH39" s="440"/>
      <c r="JAI39" s="441"/>
      <c r="JAL39" s="433"/>
      <c r="JAM39" s="440"/>
      <c r="JAN39" s="441"/>
      <c r="JAQ39" s="433"/>
      <c r="JAR39" s="440"/>
      <c r="JAS39" s="441"/>
      <c r="JAV39" s="433"/>
      <c r="JAW39" s="440"/>
      <c r="JAX39" s="441"/>
      <c r="JBA39" s="433"/>
      <c r="JBB39" s="440"/>
      <c r="JBC39" s="441"/>
      <c r="JBF39" s="433"/>
      <c r="JBG39" s="440"/>
      <c r="JBH39" s="441"/>
      <c r="JBK39" s="433"/>
      <c r="JBL39" s="440"/>
      <c r="JBM39" s="441"/>
      <c r="JBP39" s="433"/>
      <c r="JBQ39" s="440"/>
      <c r="JBR39" s="441"/>
      <c r="JBU39" s="433"/>
      <c r="JBV39" s="440"/>
      <c r="JBW39" s="441"/>
      <c r="JBZ39" s="433"/>
      <c r="JCA39" s="440"/>
      <c r="JCB39" s="441"/>
      <c r="JCE39" s="433"/>
      <c r="JCF39" s="440"/>
      <c r="JCG39" s="441"/>
      <c r="JCJ39" s="433"/>
      <c r="JCK39" s="440"/>
      <c r="JCL39" s="441"/>
      <c r="JCO39" s="433"/>
      <c r="JCP39" s="440"/>
      <c r="JCQ39" s="441"/>
      <c r="JCT39" s="433"/>
      <c r="JCU39" s="440"/>
      <c r="JCV39" s="441"/>
      <c r="JCY39" s="433"/>
      <c r="JCZ39" s="440"/>
      <c r="JDA39" s="441"/>
      <c r="JDD39" s="433"/>
      <c r="JDE39" s="440"/>
      <c r="JDF39" s="441"/>
      <c r="JDI39" s="433"/>
      <c r="JDJ39" s="440"/>
      <c r="JDK39" s="441"/>
      <c r="JDN39" s="433"/>
      <c r="JDO39" s="440"/>
      <c r="JDP39" s="441"/>
      <c r="JDS39" s="433"/>
      <c r="JDT39" s="440"/>
      <c r="JDU39" s="441"/>
      <c r="JDX39" s="433"/>
      <c r="JDY39" s="440"/>
      <c r="JDZ39" s="441"/>
      <c r="JEC39" s="433"/>
      <c r="JED39" s="440"/>
      <c r="JEE39" s="441"/>
      <c r="JEH39" s="433"/>
      <c r="JEI39" s="440"/>
      <c r="JEJ39" s="441"/>
      <c r="JEM39" s="433"/>
      <c r="JEN39" s="440"/>
      <c r="JEO39" s="441"/>
      <c r="JER39" s="433"/>
      <c r="JES39" s="440"/>
      <c r="JET39" s="441"/>
      <c r="JEW39" s="433"/>
      <c r="JEX39" s="440"/>
      <c r="JEY39" s="441"/>
      <c r="JFB39" s="433"/>
      <c r="JFC39" s="440"/>
      <c r="JFD39" s="441"/>
      <c r="JFG39" s="433"/>
      <c r="JFH39" s="440"/>
      <c r="JFI39" s="441"/>
      <c r="JFL39" s="433"/>
      <c r="JFM39" s="440"/>
      <c r="JFN39" s="441"/>
      <c r="JFQ39" s="433"/>
      <c r="JFR39" s="440"/>
      <c r="JFS39" s="441"/>
      <c r="JFV39" s="433"/>
      <c r="JFW39" s="440"/>
      <c r="JFX39" s="441"/>
      <c r="JGA39" s="433"/>
      <c r="JGB39" s="440"/>
      <c r="JGC39" s="441"/>
      <c r="JGF39" s="433"/>
      <c r="JGG39" s="440"/>
      <c r="JGH39" s="441"/>
      <c r="JGK39" s="433"/>
      <c r="JGL39" s="440"/>
      <c r="JGM39" s="441"/>
      <c r="JGP39" s="433"/>
      <c r="JGQ39" s="440"/>
      <c r="JGR39" s="441"/>
      <c r="JGU39" s="433"/>
      <c r="JGV39" s="440"/>
      <c r="JGW39" s="441"/>
      <c r="JGZ39" s="433"/>
      <c r="JHA39" s="440"/>
      <c r="JHB39" s="441"/>
      <c r="JHE39" s="433"/>
      <c r="JHF39" s="440"/>
      <c r="JHG39" s="441"/>
      <c r="JHJ39" s="433"/>
      <c r="JHK39" s="440"/>
      <c r="JHL39" s="441"/>
      <c r="JHO39" s="433"/>
      <c r="JHP39" s="440"/>
      <c r="JHQ39" s="441"/>
      <c r="JHT39" s="433"/>
      <c r="JHU39" s="440"/>
      <c r="JHV39" s="441"/>
      <c r="JHY39" s="433"/>
      <c r="JHZ39" s="440"/>
      <c r="JIA39" s="441"/>
      <c r="JID39" s="433"/>
      <c r="JIE39" s="440"/>
      <c r="JIF39" s="441"/>
      <c r="JII39" s="433"/>
      <c r="JIJ39" s="440"/>
      <c r="JIK39" s="441"/>
      <c r="JIN39" s="433"/>
      <c r="JIO39" s="440"/>
      <c r="JIP39" s="441"/>
      <c r="JIS39" s="433"/>
      <c r="JIT39" s="440"/>
      <c r="JIU39" s="441"/>
      <c r="JIX39" s="433"/>
      <c r="JIY39" s="440"/>
      <c r="JIZ39" s="441"/>
      <c r="JJC39" s="433"/>
      <c r="JJD39" s="440"/>
      <c r="JJE39" s="441"/>
      <c r="JJH39" s="433"/>
      <c r="JJI39" s="440"/>
      <c r="JJJ39" s="441"/>
      <c r="JJM39" s="433"/>
      <c r="JJN39" s="440"/>
      <c r="JJO39" s="441"/>
      <c r="JJR39" s="433"/>
      <c r="JJS39" s="440"/>
      <c r="JJT39" s="441"/>
      <c r="JJW39" s="433"/>
      <c r="JJX39" s="440"/>
      <c r="JJY39" s="441"/>
      <c r="JKB39" s="433"/>
      <c r="JKC39" s="440"/>
      <c r="JKD39" s="441"/>
      <c r="JKG39" s="433"/>
      <c r="JKH39" s="440"/>
      <c r="JKI39" s="441"/>
      <c r="JKL39" s="433"/>
      <c r="JKM39" s="440"/>
      <c r="JKN39" s="441"/>
      <c r="JKQ39" s="433"/>
      <c r="JKR39" s="440"/>
      <c r="JKS39" s="441"/>
      <c r="JKV39" s="433"/>
      <c r="JKW39" s="440"/>
      <c r="JKX39" s="441"/>
      <c r="JLA39" s="433"/>
      <c r="JLB39" s="440"/>
      <c r="JLC39" s="441"/>
      <c r="JLF39" s="433"/>
      <c r="JLG39" s="440"/>
      <c r="JLH39" s="441"/>
      <c r="JLK39" s="433"/>
      <c r="JLL39" s="440"/>
      <c r="JLM39" s="441"/>
      <c r="JLP39" s="433"/>
      <c r="JLQ39" s="440"/>
      <c r="JLR39" s="441"/>
      <c r="JLU39" s="433"/>
      <c r="JLV39" s="440"/>
      <c r="JLW39" s="441"/>
      <c r="JLZ39" s="433"/>
      <c r="JMA39" s="440"/>
      <c r="JMB39" s="441"/>
      <c r="JME39" s="433"/>
      <c r="JMF39" s="440"/>
      <c r="JMG39" s="441"/>
      <c r="JMJ39" s="433"/>
      <c r="JMK39" s="440"/>
      <c r="JML39" s="441"/>
      <c r="JMO39" s="433"/>
      <c r="JMP39" s="440"/>
      <c r="JMQ39" s="441"/>
      <c r="JMT39" s="433"/>
      <c r="JMU39" s="440"/>
      <c r="JMV39" s="441"/>
      <c r="JMY39" s="433"/>
      <c r="JMZ39" s="440"/>
      <c r="JNA39" s="441"/>
      <c r="JND39" s="433"/>
      <c r="JNE39" s="440"/>
      <c r="JNF39" s="441"/>
      <c r="JNI39" s="433"/>
      <c r="JNJ39" s="440"/>
      <c r="JNK39" s="441"/>
      <c r="JNN39" s="433"/>
      <c r="JNO39" s="440"/>
      <c r="JNP39" s="441"/>
      <c r="JNS39" s="433"/>
      <c r="JNT39" s="440"/>
      <c r="JNU39" s="441"/>
      <c r="JNX39" s="433"/>
      <c r="JNY39" s="440"/>
      <c r="JNZ39" s="441"/>
      <c r="JOC39" s="433"/>
      <c r="JOD39" s="440"/>
      <c r="JOE39" s="441"/>
      <c r="JOH39" s="433"/>
      <c r="JOI39" s="440"/>
      <c r="JOJ39" s="441"/>
      <c r="JOM39" s="433"/>
      <c r="JON39" s="440"/>
      <c r="JOO39" s="441"/>
      <c r="JOR39" s="433"/>
      <c r="JOS39" s="440"/>
      <c r="JOT39" s="441"/>
      <c r="JOW39" s="433"/>
      <c r="JOX39" s="440"/>
      <c r="JOY39" s="441"/>
      <c r="JPB39" s="433"/>
      <c r="JPC39" s="440"/>
      <c r="JPD39" s="441"/>
      <c r="JPG39" s="433"/>
      <c r="JPH39" s="440"/>
      <c r="JPI39" s="441"/>
      <c r="JPL39" s="433"/>
      <c r="JPM39" s="440"/>
      <c r="JPN39" s="441"/>
      <c r="JPQ39" s="433"/>
      <c r="JPR39" s="440"/>
      <c r="JPS39" s="441"/>
      <c r="JPV39" s="433"/>
      <c r="JPW39" s="440"/>
      <c r="JPX39" s="441"/>
      <c r="JQA39" s="433"/>
      <c r="JQB39" s="440"/>
      <c r="JQC39" s="441"/>
      <c r="JQF39" s="433"/>
      <c r="JQG39" s="440"/>
      <c r="JQH39" s="441"/>
      <c r="JQK39" s="433"/>
      <c r="JQL39" s="440"/>
      <c r="JQM39" s="441"/>
      <c r="JQP39" s="433"/>
      <c r="JQQ39" s="440"/>
      <c r="JQR39" s="441"/>
      <c r="JQU39" s="433"/>
      <c r="JQV39" s="440"/>
      <c r="JQW39" s="441"/>
      <c r="JQZ39" s="433"/>
      <c r="JRA39" s="440"/>
      <c r="JRB39" s="441"/>
      <c r="JRE39" s="433"/>
      <c r="JRF39" s="440"/>
      <c r="JRG39" s="441"/>
      <c r="JRJ39" s="433"/>
      <c r="JRK39" s="440"/>
      <c r="JRL39" s="441"/>
      <c r="JRO39" s="433"/>
      <c r="JRP39" s="440"/>
      <c r="JRQ39" s="441"/>
      <c r="JRT39" s="433"/>
      <c r="JRU39" s="440"/>
      <c r="JRV39" s="441"/>
      <c r="JRY39" s="433"/>
      <c r="JRZ39" s="440"/>
      <c r="JSA39" s="441"/>
      <c r="JSD39" s="433"/>
      <c r="JSE39" s="440"/>
      <c r="JSF39" s="441"/>
      <c r="JSI39" s="433"/>
      <c r="JSJ39" s="440"/>
      <c r="JSK39" s="441"/>
      <c r="JSN39" s="433"/>
      <c r="JSO39" s="440"/>
      <c r="JSP39" s="441"/>
      <c r="JSS39" s="433"/>
      <c r="JST39" s="440"/>
      <c r="JSU39" s="441"/>
      <c r="JSX39" s="433"/>
      <c r="JSY39" s="440"/>
      <c r="JSZ39" s="441"/>
      <c r="JTC39" s="433"/>
      <c r="JTD39" s="440"/>
      <c r="JTE39" s="441"/>
      <c r="JTH39" s="433"/>
      <c r="JTI39" s="440"/>
      <c r="JTJ39" s="441"/>
      <c r="JTM39" s="433"/>
      <c r="JTN39" s="440"/>
      <c r="JTO39" s="441"/>
      <c r="JTR39" s="433"/>
      <c r="JTS39" s="440"/>
      <c r="JTT39" s="441"/>
      <c r="JTW39" s="433"/>
      <c r="JTX39" s="440"/>
      <c r="JTY39" s="441"/>
      <c r="JUB39" s="433"/>
      <c r="JUC39" s="440"/>
      <c r="JUD39" s="441"/>
      <c r="JUG39" s="433"/>
      <c r="JUH39" s="440"/>
      <c r="JUI39" s="441"/>
      <c r="JUL39" s="433"/>
      <c r="JUM39" s="440"/>
      <c r="JUN39" s="441"/>
      <c r="JUQ39" s="433"/>
      <c r="JUR39" s="440"/>
      <c r="JUS39" s="441"/>
      <c r="JUV39" s="433"/>
      <c r="JUW39" s="440"/>
      <c r="JUX39" s="441"/>
      <c r="JVA39" s="433"/>
      <c r="JVB39" s="440"/>
      <c r="JVC39" s="441"/>
      <c r="JVF39" s="433"/>
      <c r="JVG39" s="440"/>
      <c r="JVH39" s="441"/>
      <c r="JVK39" s="433"/>
      <c r="JVL39" s="440"/>
      <c r="JVM39" s="441"/>
      <c r="JVP39" s="433"/>
      <c r="JVQ39" s="440"/>
      <c r="JVR39" s="441"/>
      <c r="JVU39" s="433"/>
      <c r="JVV39" s="440"/>
      <c r="JVW39" s="441"/>
      <c r="JVZ39" s="433"/>
      <c r="JWA39" s="440"/>
      <c r="JWB39" s="441"/>
      <c r="JWE39" s="433"/>
      <c r="JWF39" s="440"/>
      <c r="JWG39" s="441"/>
      <c r="JWJ39" s="433"/>
      <c r="JWK39" s="440"/>
      <c r="JWL39" s="441"/>
      <c r="JWO39" s="433"/>
      <c r="JWP39" s="440"/>
      <c r="JWQ39" s="441"/>
      <c r="JWT39" s="433"/>
      <c r="JWU39" s="440"/>
      <c r="JWV39" s="441"/>
      <c r="JWY39" s="433"/>
      <c r="JWZ39" s="440"/>
      <c r="JXA39" s="441"/>
      <c r="JXD39" s="433"/>
      <c r="JXE39" s="440"/>
      <c r="JXF39" s="441"/>
      <c r="JXI39" s="433"/>
      <c r="JXJ39" s="440"/>
      <c r="JXK39" s="441"/>
      <c r="JXN39" s="433"/>
      <c r="JXO39" s="440"/>
      <c r="JXP39" s="441"/>
      <c r="JXS39" s="433"/>
      <c r="JXT39" s="440"/>
      <c r="JXU39" s="441"/>
      <c r="JXX39" s="433"/>
      <c r="JXY39" s="440"/>
      <c r="JXZ39" s="441"/>
      <c r="JYC39" s="433"/>
      <c r="JYD39" s="440"/>
      <c r="JYE39" s="441"/>
      <c r="JYH39" s="433"/>
      <c r="JYI39" s="440"/>
      <c r="JYJ39" s="441"/>
      <c r="JYM39" s="433"/>
      <c r="JYN39" s="440"/>
      <c r="JYO39" s="441"/>
      <c r="JYR39" s="433"/>
      <c r="JYS39" s="440"/>
      <c r="JYT39" s="441"/>
      <c r="JYW39" s="433"/>
      <c r="JYX39" s="440"/>
      <c r="JYY39" s="441"/>
      <c r="JZB39" s="433"/>
      <c r="JZC39" s="440"/>
      <c r="JZD39" s="441"/>
      <c r="JZG39" s="433"/>
      <c r="JZH39" s="440"/>
      <c r="JZI39" s="441"/>
      <c r="JZL39" s="433"/>
      <c r="JZM39" s="440"/>
      <c r="JZN39" s="441"/>
      <c r="JZQ39" s="433"/>
      <c r="JZR39" s="440"/>
      <c r="JZS39" s="441"/>
      <c r="JZV39" s="433"/>
      <c r="JZW39" s="440"/>
      <c r="JZX39" s="441"/>
      <c r="KAA39" s="433"/>
      <c r="KAB39" s="440"/>
      <c r="KAC39" s="441"/>
      <c r="KAF39" s="433"/>
      <c r="KAG39" s="440"/>
      <c r="KAH39" s="441"/>
      <c r="KAK39" s="433"/>
      <c r="KAL39" s="440"/>
      <c r="KAM39" s="441"/>
      <c r="KAP39" s="433"/>
      <c r="KAQ39" s="440"/>
      <c r="KAR39" s="441"/>
      <c r="KAU39" s="433"/>
      <c r="KAV39" s="440"/>
      <c r="KAW39" s="441"/>
      <c r="KAZ39" s="433"/>
      <c r="KBA39" s="440"/>
      <c r="KBB39" s="441"/>
      <c r="KBE39" s="433"/>
      <c r="KBF39" s="440"/>
      <c r="KBG39" s="441"/>
      <c r="KBJ39" s="433"/>
      <c r="KBK39" s="440"/>
      <c r="KBL39" s="441"/>
      <c r="KBO39" s="433"/>
      <c r="KBP39" s="440"/>
      <c r="KBQ39" s="441"/>
      <c r="KBT39" s="433"/>
      <c r="KBU39" s="440"/>
      <c r="KBV39" s="441"/>
      <c r="KBY39" s="433"/>
      <c r="KBZ39" s="440"/>
      <c r="KCA39" s="441"/>
      <c r="KCD39" s="433"/>
      <c r="KCE39" s="440"/>
      <c r="KCF39" s="441"/>
      <c r="KCI39" s="433"/>
      <c r="KCJ39" s="440"/>
      <c r="KCK39" s="441"/>
      <c r="KCN39" s="433"/>
      <c r="KCO39" s="440"/>
      <c r="KCP39" s="441"/>
      <c r="KCS39" s="433"/>
      <c r="KCT39" s="440"/>
      <c r="KCU39" s="441"/>
      <c r="KCX39" s="433"/>
      <c r="KCY39" s="440"/>
      <c r="KCZ39" s="441"/>
      <c r="KDC39" s="433"/>
      <c r="KDD39" s="440"/>
      <c r="KDE39" s="441"/>
      <c r="KDH39" s="433"/>
      <c r="KDI39" s="440"/>
      <c r="KDJ39" s="441"/>
      <c r="KDM39" s="433"/>
      <c r="KDN39" s="440"/>
      <c r="KDO39" s="441"/>
      <c r="KDR39" s="433"/>
      <c r="KDS39" s="440"/>
      <c r="KDT39" s="441"/>
      <c r="KDW39" s="433"/>
      <c r="KDX39" s="440"/>
      <c r="KDY39" s="441"/>
      <c r="KEB39" s="433"/>
      <c r="KEC39" s="440"/>
      <c r="KED39" s="441"/>
      <c r="KEG39" s="433"/>
      <c r="KEH39" s="440"/>
      <c r="KEI39" s="441"/>
      <c r="KEL39" s="433"/>
      <c r="KEM39" s="440"/>
      <c r="KEN39" s="441"/>
      <c r="KEQ39" s="433"/>
      <c r="KER39" s="440"/>
      <c r="KES39" s="441"/>
      <c r="KEV39" s="433"/>
      <c r="KEW39" s="440"/>
      <c r="KEX39" s="441"/>
      <c r="KFA39" s="433"/>
      <c r="KFB39" s="440"/>
      <c r="KFC39" s="441"/>
      <c r="KFF39" s="433"/>
      <c r="KFG39" s="440"/>
      <c r="KFH39" s="441"/>
      <c r="KFK39" s="433"/>
      <c r="KFL39" s="440"/>
      <c r="KFM39" s="441"/>
      <c r="KFP39" s="433"/>
      <c r="KFQ39" s="440"/>
      <c r="KFR39" s="441"/>
      <c r="KFU39" s="433"/>
      <c r="KFV39" s="440"/>
      <c r="KFW39" s="441"/>
      <c r="KFZ39" s="433"/>
      <c r="KGA39" s="440"/>
      <c r="KGB39" s="441"/>
      <c r="KGE39" s="433"/>
      <c r="KGF39" s="440"/>
      <c r="KGG39" s="441"/>
      <c r="KGJ39" s="433"/>
      <c r="KGK39" s="440"/>
      <c r="KGL39" s="441"/>
      <c r="KGO39" s="433"/>
      <c r="KGP39" s="440"/>
      <c r="KGQ39" s="441"/>
      <c r="KGT39" s="433"/>
      <c r="KGU39" s="440"/>
      <c r="KGV39" s="441"/>
      <c r="KGY39" s="433"/>
      <c r="KGZ39" s="440"/>
      <c r="KHA39" s="441"/>
      <c r="KHD39" s="433"/>
      <c r="KHE39" s="440"/>
      <c r="KHF39" s="441"/>
      <c r="KHI39" s="433"/>
      <c r="KHJ39" s="440"/>
      <c r="KHK39" s="441"/>
      <c r="KHN39" s="433"/>
      <c r="KHO39" s="440"/>
      <c r="KHP39" s="441"/>
      <c r="KHS39" s="433"/>
      <c r="KHT39" s="440"/>
      <c r="KHU39" s="441"/>
      <c r="KHX39" s="433"/>
      <c r="KHY39" s="440"/>
      <c r="KHZ39" s="441"/>
      <c r="KIC39" s="433"/>
      <c r="KID39" s="440"/>
      <c r="KIE39" s="441"/>
      <c r="KIH39" s="433"/>
      <c r="KII39" s="440"/>
      <c r="KIJ39" s="441"/>
      <c r="KIM39" s="433"/>
      <c r="KIN39" s="440"/>
      <c r="KIO39" s="441"/>
      <c r="KIR39" s="433"/>
      <c r="KIS39" s="440"/>
      <c r="KIT39" s="441"/>
      <c r="KIW39" s="433"/>
      <c r="KIX39" s="440"/>
      <c r="KIY39" s="441"/>
      <c r="KJB39" s="433"/>
      <c r="KJC39" s="440"/>
      <c r="KJD39" s="441"/>
      <c r="KJG39" s="433"/>
      <c r="KJH39" s="440"/>
      <c r="KJI39" s="441"/>
      <c r="KJL39" s="433"/>
      <c r="KJM39" s="440"/>
      <c r="KJN39" s="441"/>
      <c r="KJQ39" s="433"/>
      <c r="KJR39" s="440"/>
      <c r="KJS39" s="441"/>
      <c r="KJV39" s="433"/>
      <c r="KJW39" s="440"/>
      <c r="KJX39" s="441"/>
      <c r="KKA39" s="433"/>
      <c r="KKB39" s="440"/>
      <c r="KKC39" s="441"/>
      <c r="KKF39" s="433"/>
      <c r="KKG39" s="440"/>
      <c r="KKH39" s="441"/>
      <c r="KKK39" s="433"/>
      <c r="KKL39" s="440"/>
      <c r="KKM39" s="441"/>
      <c r="KKP39" s="433"/>
      <c r="KKQ39" s="440"/>
      <c r="KKR39" s="441"/>
      <c r="KKU39" s="433"/>
      <c r="KKV39" s="440"/>
      <c r="KKW39" s="441"/>
      <c r="KKZ39" s="433"/>
      <c r="KLA39" s="440"/>
      <c r="KLB39" s="441"/>
      <c r="KLE39" s="433"/>
      <c r="KLF39" s="440"/>
      <c r="KLG39" s="441"/>
      <c r="KLJ39" s="433"/>
      <c r="KLK39" s="440"/>
      <c r="KLL39" s="441"/>
      <c r="KLO39" s="433"/>
      <c r="KLP39" s="440"/>
      <c r="KLQ39" s="441"/>
      <c r="KLT39" s="433"/>
      <c r="KLU39" s="440"/>
      <c r="KLV39" s="441"/>
      <c r="KLY39" s="433"/>
      <c r="KLZ39" s="440"/>
      <c r="KMA39" s="441"/>
      <c r="KMD39" s="433"/>
      <c r="KME39" s="440"/>
      <c r="KMF39" s="441"/>
      <c r="KMI39" s="433"/>
      <c r="KMJ39" s="440"/>
      <c r="KMK39" s="441"/>
      <c r="KMN39" s="433"/>
      <c r="KMO39" s="440"/>
      <c r="KMP39" s="441"/>
      <c r="KMS39" s="433"/>
      <c r="KMT39" s="440"/>
      <c r="KMU39" s="441"/>
      <c r="KMX39" s="433"/>
      <c r="KMY39" s="440"/>
      <c r="KMZ39" s="441"/>
      <c r="KNC39" s="433"/>
      <c r="KND39" s="440"/>
      <c r="KNE39" s="441"/>
      <c r="KNH39" s="433"/>
      <c r="KNI39" s="440"/>
      <c r="KNJ39" s="441"/>
      <c r="KNM39" s="433"/>
      <c r="KNN39" s="440"/>
      <c r="KNO39" s="441"/>
      <c r="KNR39" s="433"/>
      <c r="KNS39" s="440"/>
      <c r="KNT39" s="441"/>
      <c r="KNW39" s="433"/>
      <c r="KNX39" s="440"/>
      <c r="KNY39" s="441"/>
      <c r="KOB39" s="433"/>
      <c r="KOC39" s="440"/>
      <c r="KOD39" s="441"/>
      <c r="KOG39" s="433"/>
      <c r="KOH39" s="440"/>
      <c r="KOI39" s="441"/>
      <c r="KOL39" s="433"/>
      <c r="KOM39" s="440"/>
      <c r="KON39" s="441"/>
      <c r="KOQ39" s="433"/>
      <c r="KOR39" s="440"/>
      <c r="KOS39" s="441"/>
      <c r="KOV39" s="433"/>
      <c r="KOW39" s="440"/>
      <c r="KOX39" s="441"/>
      <c r="KPA39" s="433"/>
      <c r="KPB39" s="440"/>
      <c r="KPC39" s="441"/>
      <c r="KPF39" s="433"/>
      <c r="KPG39" s="440"/>
      <c r="KPH39" s="441"/>
      <c r="KPK39" s="433"/>
      <c r="KPL39" s="440"/>
      <c r="KPM39" s="441"/>
      <c r="KPP39" s="433"/>
      <c r="KPQ39" s="440"/>
      <c r="KPR39" s="441"/>
      <c r="KPU39" s="433"/>
      <c r="KPV39" s="440"/>
      <c r="KPW39" s="441"/>
      <c r="KPZ39" s="433"/>
      <c r="KQA39" s="440"/>
      <c r="KQB39" s="441"/>
      <c r="KQE39" s="433"/>
      <c r="KQF39" s="440"/>
      <c r="KQG39" s="441"/>
      <c r="KQJ39" s="433"/>
      <c r="KQK39" s="440"/>
      <c r="KQL39" s="441"/>
      <c r="KQO39" s="433"/>
      <c r="KQP39" s="440"/>
      <c r="KQQ39" s="441"/>
      <c r="KQT39" s="433"/>
      <c r="KQU39" s="440"/>
      <c r="KQV39" s="441"/>
      <c r="KQY39" s="433"/>
      <c r="KQZ39" s="440"/>
      <c r="KRA39" s="441"/>
      <c r="KRD39" s="433"/>
      <c r="KRE39" s="440"/>
      <c r="KRF39" s="441"/>
      <c r="KRI39" s="433"/>
      <c r="KRJ39" s="440"/>
      <c r="KRK39" s="441"/>
      <c r="KRN39" s="433"/>
      <c r="KRO39" s="440"/>
      <c r="KRP39" s="441"/>
      <c r="KRS39" s="433"/>
      <c r="KRT39" s="440"/>
      <c r="KRU39" s="441"/>
      <c r="KRX39" s="433"/>
      <c r="KRY39" s="440"/>
      <c r="KRZ39" s="441"/>
      <c r="KSC39" s="433"/>
      <c r="KSD39" s="440"/>
      <c r="KSE39" s="441"/>
      <c r="KSH39" s="433"/>
      <c r="KSI39" s="440"/>
      <c r="KSJ39" s="441"/>
      <c r="KSM39" s="433"/>
      <c r="KSN39" s="440"/>
      <c r="KSO39" s="441"/>
      <c r="KSR39" s="433"/>
      <c r="KSS39" s="440"/>
      <c r="KST39" s="441"/>
      <c r="KSW39" s="433"/>
      <c r="KSX39" s="440"/>
      <c r="KSY39" s="441"/>
      <c r="KTB39" s="433"/>
      <c r="KTC39" s="440"/>
      <c r="KTD39" s="441"/>
      <c r="KTG39" s="433"/>
      <c r="KTH39" s="440"/>
      <c r="KTI39" s="441"/>
      <c r="KTL39" s="433"/>
      <c r="KTM39" s="440"/>
      <c r="KTN39" s="441"/>
      <c r="KTQ39" s="433"/>
      <c r="KTR39" s="440"/>
      <c r="KTS39" s="441"/>
      <c r="KTV39" s="433"/>
      <c r="KTW39" s="440"/>
      <c r="KTX39" s="441"/>
      <c r="KUA39" s="433"/>
      <c r="KUB39" s="440"/>
      <c r="KUC39" s="441"/>
      <c r="KUF39" s="433"/>
      <c r="KUG39" s="440"/>
      <c r="KUH39" s="441"/>
      <c r="KUK39" s="433"/>
      <c r="KUL39" s="440"/>
      <c r="KUM39" s="441"/>
      <c r="KUP39" s="433"/>
      <c r="KUQ39" s="440"/>
      <c r="KUR39" s="441"/>
      <c r="KUU39" s="433"/>
      <c r="KUV39" s="440"/>
      <c r="KUW39" s="441"/>
      <c r="KUZ39" s="433"/>
      <c r="KVA39" s="440"/>
      <c r="KVB39" s="441"/>
      <c r="KVE39" s="433"/>
      <c r="KVF39" s="440"/>
      <c r="KVG39" s="441"/>
      <c r="KVJ39" s="433"/>
      <c r="KVK39" s="440"/>
      <c r="KVL39" s="441"/>
      <c r="KVO39" s="433"/>
      <c r="KVP39" s="440"/>
      <c r="KVQ39" s="441"/>
      <c r="KVT39" s="433"/>
      <c r="KVU39" s="440"/>
      <c r="KVV39" s="441"/>
      <c r="KVY39" s="433"/>
      <c r="KVZ39" s="440"/>
      <c r="KWA39" s="441"/>
      <c r="KWD39" s="433"/>
      <c r="KWE39" s="440"/>
      <c r="KWF39" s="441"/>
      <c r="KWI39" s="433"/>
      <c r="KWJ39" s="440"/>
      <c r="KWK39" s="441"/>
      <c r="KWN39" s="433"/>
      <c r="KWO39" s="440"/>
      <c r="KWP39" s="441"/>
      <c r="KWS39" s="433"/>
      <c r="KWT39" s="440"/>
      <c r="KWU39" s="441"/>
      <c r="KWX39" s="433"/>
      <c r="KWY39" s="440"/>
      <c r="KWZ39" s="441"/>
      <c r="KXC39" s="433"/>
      <c r="KXD39" s="440"/>
      <c r="KXE39" s="441"/>
      <c r="KXH39" s="433"/>
      <c r="KXI39" s="440"/>
      <c r="KXJ39" s="441"/>
      <c r="KXM39" s="433"/>
      <c r="KXN39" s="440"/>
      <c r="KXO39" s="441"/>
      <c r="KXR39" s="433"/>
      <c r="KXS39" s="440"/>
      <c r="KXT39" s="441"/>
      <c r="KXW39" s="433"/>
      <c r="KXX39" s="440"/>
      <c r="KXY39" s="441"/>
      <c r="KYB39" s="433"/>
      <c r="KYC39" s="440"/>
      <c r="KYD39" s="441"/>
      <c r="KYG39" s="433"/>
      <c r="KYH39" s="440"/>
      <c r="KYI39" s="441"/>
      <c r="KYL39" s="433"/>
      <c r="KYM39" s="440"/>
      <c r="KYN39" s="441"/>
      <c r="KYQ39" s="433"/>
      <c r="KYR39" s="440"/>
      <c r="KYS39" s="441"/>
      <c r="KYV39" s="433"/>
      <c r="KYW39" s="440"/>
      <c r="KYX39" s="441"/>
      <c r="KZA39" s="433"/>
      <c r="KZB39" s="440"/>
      <c r="KZC39" s="441"/>
      <c r="KZF39" s="433"/>
      <c r="KZG39" s="440"/>
      <c r="KZH39" s="441"/>
      <c r="KZK39" s="433"/>
      <c r="KZL39" s="440"/>
      <c r="KZM39" s="441"/>
      <c r="KZP39" s="433"/>
      <c r="KZQ39" s="440"/>
      <c r="KZR39" s="441"/>
      <c r="KZU39" s="433"/>
      <c r="KZV39" s="440"/>
      <c r="KZW39" s="441"/>
      <c r="KZZ39" s="433"/>
      <c r="LAA39" s="440"/>
      <c r="LAB39" s="441"/>
      <c r="LAE39" s="433"/>
      <c r="LAF39" s="440"/>
      <c r="LAG39" s="441"/>
      <c r="LAJ39" s="433"/>
      <c r="LAK39" s="440"/>
      <c r="LAL39" s="441"/>
      <c r="LAO39" s="433"/>
      <c r="LAP39" s="440"/>
      <c r="LAQ39" s="441"/>
      <c r="LAT39" s="433"/>
      <c r="LAU39" s="440"/>
      <c r="LAV39" s="441"/>
      <c r="LAY39" s="433"/>
      <c r="LAZ39" s="440"/>
      <c r="LBA39" s="441"/>
      <c r="LBD39" s="433"/>
      <c r="LBE39" s="440"/>
      <c r="LBF39" s="441"/>
      <c r="LBI39" s="433"/>
      <c r="LBJ39" s="440"/>
      <c r="LBK39" s="441"/>
      <c r="LBN39" s="433"/>
      <c r="LBO39" s="440"/>
      <c r="LBP39" s="441"/>
      <c r="LBS39" s="433"/>
      <c r="LBT39" s="440"/>
      <c r="LBU39" s="441"/>
      <c r="LBX39" s="433"/>
      <c r="LBY39" s="440"/>
      <c r="LBZ39" s="441"/>
      <c r="LCC39" s="433"/>
      <c r="LCD39" s="440"/>
      <c r="LCE39" s="441"/>
      <c r="LCH39" s="433"/>
      <c r="LCI39" s="440"/>
      <c r="LCJ39" s="441"/>
      <c r="LCM39" s="433"/>
      <c r="LCN39" s="440"/>
      <c r="LCO39" s="441"/>
      <c r="LCR39" s="433"/>
      <c r="LCS39" s="440"/>
      <c r="LCT39" s="441"/>
      <c r="LCW39" s="433"/>
      <c r="LCX39" s="440"/>
      <c r="LCY39" s="441"/>
      <c r="LDB39" s="433"/>
      <c r="LDC39" s="440"/>
      <c r="LDD39" s="441"/>
      <c r="LDG39" s="433"/>
      <c r="LDH39" s="440"/>
      <c r="LDI39" s="441"/>
      <c r="LDL39" s="433"/>
      <c r="LDM39" s="440"/>
      <c r="LDN39" s="441"/>
      <c r="LDQ39" s="433"/>
      <c r="LDR39" s="440"/>
      <c r="LDS39" s="441"/>
      <c r="LDV39" s="433"/>
      <c r="LDW39" s="440"/>
      <c r="LDX39" s="441"/>
      <c r="LEA39" s="433"/>
      <c r="LEB39" s="440"/>
      <c r="LEC39" s="441"/>
      <c r="LEF39" s="433"/>
      <c r="LEG39" s="440"/>
      <c r="LEH39" s="441"/>
      <c r="LEK39" s="433"/>
      <c r="LEL39" s="440"/>
      <c r="LEM39" s="441"/>
      <c r="LEP39" s="433"/>
      <c r="LEQ39" s="440"/>
      <c r="LER39" s="441"/>
      <c r="LEU39" s="433"/>
      <c r="LEV39" s="440"/>
      <c r="LEW39" s="441"/>
      <c r="LEZ39" s="433"/>
      <c r="LFA39" s="440"/>
      <c r="LFB39" s="441"/>
      <c r="LFE39" s="433"/>
      <c r="LFF39" s="440"/>
      <c r="LFG39" s="441"/>
      <c r="LFJ39" s="433"/>
      <c r="LFK39" s="440"/>
      <c r="LFL39" s="441"/>
      <c r="LFO39" s="433"/>
      <c r="LFP39" s="440"/>
      <c r="LFQ39" s="441"/>
      <c r="LFT39" s="433"/>
      <c r="LFU39" s="440"/>
      <c r="LFV39" s="441"/>
      <c r="LFY39" s="433"/>
      <c r="LFZ39" s="440"/>
      <c r="LGA39" s="441"/>
      <c r="LGD39" s="433"/>
      <c r="LGE39" s="440"/>
      <c r="LGF39" s="441"/>
      <c r="LGI39" s="433"/>
      <c r="LGJ39" s="440"/>
      <c r="LGK39" s="441"/>
      <c r="LGN39" s="433"/>
      <c r="LGO39" s="440"/>
      <c r="LGP39" s="441"/>
      <c r="LGS39" s="433"/>
      <c r="LGT39" s="440"/>
      <c r="LGU39" s="441"/>
      <c r="LGX39" s="433"/>
      <c r="LGY39" s="440"/>
      <c r="LGZ39" s="441"/>
      <c r="LHC39" s="433"/>
      <c r="LHD39" s="440"/>
      <c r="LHE39" s="441"/>
      <c r="LHH39" s="433"/>
      <c r="LHI39" s="440"/>
      <c r="LHJ39" s="441"/>
      <c r="LHM39" s="433"/>
      <c r="LHN39" s="440"/>
      <c r="LHO39" s="441"/>
      <c r="LHR39" s="433"/>
      <c r="LHS39" s="440"/>
      <c r="LHT39" s="441"/>
      <c r="LHW39" s="433"/>
      <c r="LHX39" s="440"/>
      <c r="LHY39" s="441"/>
      <c r="LIB39" s="433"/>
      <c r="LIC39" s="440"/>
      <c r="LID39" s="441"/>
      <c r="LIG39" s="433"/>
      <c r="LIH39" s="440"/>
      <c r="LII39" s="441"/>
      <c r="LIL39" s="433"/>
      <c r="LIM39" s="440"/>
      <c r="LIN39" s="441"/>
      <c r="LIQ39" s="433"/>
      <c r="LIR39" s="440"/>
      <c r="LIS39" s="441"/>
      <c r="LIV39" s="433"/>
      <c r="LIW39" s="440"/>
      <c r="LIX39" s="441"/>
      <c r="LJA39" s="433"/>
      <c r="LJB39" s="440"/>
      <c r="LJC39" s="441"/>
      <c r="LJF39" s="433"/>
      <c r="LJG39" s="440"/>
      <c r="LJH39" s="441"/>
      <c r="LJK39" s="433"/>
      <c r="LJL39" s="440"/>
      <c r="LJM39" s="441"/>
      <c r="LJP39" s="433"/>
      <c r="LJQ39" s="440"/>
      <c r="LJR39" s="441"/>
      <c r="LJU39" s="433"/>
      <c r="LJV39" s="440"/>
      <c r="LJW39" s="441"/>
      <c r="LJZ39" s="433"/>
      <c r="LKA39" s="440"/>
      <c r="LKB39" s="441"/>
      <c r="LKE39" s="433"/>
      <c r="LKF39" s="440"/>
      <c r="LKG39" s="441"/>
      <c r="LKJ39" s="433"/>
      <c r="LKK39" s="440"/>
      <c r="LKL39" s="441"/>
      <c r="LKO39" s="433"/>
      <c r="LKP39" s="440"/>
      <c r="LKQ39" s="441"/>
      <c r="LKT39" s="433"/>
      <c r="LKU39" s="440"/>
      <c r="LKV39" s="441"/>
      <c r="LKY39" s="433"/>
      <c r="LKZ39" s="440"/>
      <c r="LLA39" s="441"/>
      <c r="LLD39" s="433"/>
      <c r="LLE39" s="440"/>
      <c r="LLF39" s="441"/>
      <c r="LLI39" s="433"/>
      <c r="LLJ39" s="440"/>
      <c r="LLK39" s="441"/>
      <c r="LLN39" s="433"/>
      <c r="LLO39" s="440"/>
      <c r="LLP39" s="441"/>
      <c r="LLS39" s="433"/>
      <c r="LLT39" s="440"/>
      <c r="LLU39" s="441"/>
      <c r="LLX39" s="433"/>
      <c r="LLY39" s="440"/>
      <c r="LLZ39" s="441"/>
      <c r="LMC39" s="433"/>
      <c r="LMD39" s="440"/>
      <c r="LME39" s="441"/>
      <c r="LMH39" s="433"/>
      <c r="LMI39" s="440"/>
      <c r="LMJ39" s="441"/>
      <c r="LMM39" s="433"/>
      <c r="LMN39" s="440"/>
      <c r="LMO39" s="441"/>
      <c r="LMR39" s="433"/>
      <c r="LMS39" s="440"/>
      <c r="LMT39" s="441"/>
      <c r="LMW39" s="433"/>
      <c r="LMX39" s="440"/>
      <c r="LMY39" s="441"/>
      <c r="LNB39" s="433"/>
      <c r="LNC39" s="440"/>
      <c r="LND39" s="441"/>
      <c r="LNG39" s="433"/>
      <c r="LNH39" s="440"/>
      <c r="LNI39" s="441"/>
      <c r="LNL39" s="433"/>
      <c r="LNM39" s="440"/>
      <c r="LNN39" s="441"/>
      <c r="LNQ39" s="433"/>
      <c r="LNR39" s="440"/>
      <c r="LNS39" s="441"/>
      <c r="LNV39" s="433"/>
      <c r="LNW39" s="440"/>
      <c r="LNX39" s="441"/>
      <c r="LOA39" s="433"/>
      <c r="LOB39" s="440"/>
      <c r="LOC39" s="441"/>
      <c r="LOF39" s="433"/>
      <c r="LOG39" s="440"/>
      <c r="LOH39" s="441"/>
      <c r="LOK39" s="433"/>
      <c r="LOL39" s="440"/>
      <c r="LOM39" s="441"/>
      <c r="LOP39" s="433"/>
      <c r="LOQ39" s="440"/>
      <c r="LOR39" s="441"/>
      <c r="LOU39" s="433"/>
      <c r="LOV39" s="440"/>
      <c r="LOW39" s="441"/>
      <c r="LOZ39" s="433"/>
      <c r="LPA39" s="440"/>
      <c r="LPB39" s="441"/>
      <c r="LPE39" s="433"/>
      <c r="LPF39" s="440"/>
      <c r="LPG39" s="441"/>
      <c r="LPJ39" s="433"/>
      <c r="LPK39" s="440"/>
      <c r="LPL39" s="441"/>
      <c r="LPO39" s="433"/>
      <c r="LPP39" s="440"/>
      <c r="LPQ39" s="441"/>
      <c r="LPT39" s="433"/>
      <c r="LPU39" s="440"/>
      <c r="LPV39" s="441"/>
      <c r="LPY39" s="433"/>
      <c r="LPZ39" s="440"/>
      <c r="LQA39" s="441"/>
      <c r="LQD39" s="433"/>
      <c r="LQE39" s="440"/>
      <c r="LQF39" s="441"/>
      <c r="LQI39" s="433"/>
      <c r="LQJ39" s="440"/>
      <c r="LQK39" s="441"/>
      <c r="LQN39" s="433"/>
      <c r="LQO39" s="440"/>
      <c r="LQP39" s="441"/>
      <c r="LQS39" s="433"/>
      <c r="LQT39" s="440"/>
      <c r="LQU39" s="441"/>
      <c r="LQX39" s="433"/>
      <c r="LQY39" s="440"/>
      <c r="LQZ39" s="441"/>
      <c r="LRC39" s="433"/>
      <c r="LRD39" s="440"/>
      <c r="LRE39" s="441"/>
      <c r="LRH39" s="433"/>
      <c r="LRI39" s="440"/>
      <c r="LRJ39" s="441"/>
      <c r="LRM39" s="433"/>
      <c r="LRN39" s="440"/>
      <c r="LRO39" s="441"/>
      <c r="LRR39" s="433"/>
      <c r="LRS39" s="440"/>
      <c r="LRT39" s="441"/>
      <c r="LRW39" s="433"/>
      <c r="LRX39" s="440"/>
      <c r="LRY39" s="441"/>
      <c r="LSB39" s="433"/>
      <c r="LSC39" s="440"/>
      <c r="LSD39" s="441"/>
      <c r="LSG39" s="433"/>
      <c r="LSH39" s="440"/>
      <c r="LSI39" s="441"/>
      <c r="LSL39" s="433"/>
      <c r="LSM39" s="440"/>
      <c r="LSN39" s="441"/>
      <c r="LSQ39" s="433"/>
      <c r="LSR39" s="440"/>
      <c r="LSS39" s="441"/>
      <c r="LSV39" s="433"/>
      <c r="LSW39" s="440"/>
      <c r="LSX39" s="441"/>
      <c r="LTA39" s="433"/>
      <c r="LTB39" s="440"/>
      <c r="LTC39" s="441"/>
      <c r="LTF39" s="433"/>
      <c r="LTG39" s="440"/>
      <c r="LTH39" s="441"/>
      <c r="LTK39" s="433"/>
      <c r="LTL39" s="440"/>
      <c r="LTM39" s="441"/>
      <c r="LTP39" s="433"/>
      <c r="LTQ39" s="440"/>
      <c r="LTR39" s="441"/>
      <c r="LTU39" s="433"/>
      <c r="LTV39" s="440"/>
      <c r="LTW39" s="441"/>
      <c r="LTZ39" s="433"/>
      <c r="LUA39" s="440"/>
      <c r="LUB39" s="441"/>
      <c r="LUE39" s="433"/>
      <c r="LUF39" s="440"/>
      <c r="LUG39" s="441"/>
      <c r="LUJ39" s="433"/>
      <c r="LUK39" s="440"/>
      <c r="LUL39" s="441"/>
      <c r="LUO39" s="433"/>
      <c r="LUP39" s="440"/>
      <c r="LUQ39" s="441"/>
      <c r="LUT39" s="433"/>
      <c r="LUU39" s="440"/>
      <c r="LUV39" s="441"/>
      <c r="LUY39" s="433"/>
      <c r="LUZ39" s="440"/>
      <c r="LVA39" s="441"/>
      <c r="LVD39" s="433"/>
      <c r="LVE39" s="440"/>
      <c r="LVF39" s="441"/>
      <c r="LVI39" s="433"/>
      <c r="LVJ39" s="440"/>
      <c r="LVK39" s="441"/>
      <c r="LVN39" s="433"/>
      <c r="LVO39" s="440"/>
      <c r="LVP39" s="441"/>
      <c r="LVS39" s="433"/>
      <c r="LVT39" s="440"/>
      <c r="LVU39" s="441"/>
      <c r="LVX39" s="433"/>
      <c r="LVY39" s="440"/>
      <c r="LVZ39" s="441"/>
      <c r="LWC39" s="433"/>
      <c r="LWD39" s="440"/>
      <c r="LWE39" s="441"/>
      <c r="LWH39" s="433"/>
      <c r="LWI39" s="440"/>
      <c r="LWJ39" s="441"/>
      <c r="LWM39" s="433"/>
      <c r="LWN39" s="440"/>
      <c r="LWO39" s="441"/>
      <c r="LWR39" s="433"/>
      <c r="LWS39" s="440"/>
      <c r="LWT39" s="441"/>
      <c r="LWW39" s="433"/>
      <c r="LWX39" s="440"/>
      <c r="LWY39" s="441"/>
      <c r="LXB39" s="433"/>
      <c r="LXC39" s="440"/>
      <c r="LXD39" s="441"/>
      <c r="LXG39" s="433"/>
      <c r="LXH39" s="440"/>
      <c r="LXI39" s="441"/>
      <c r="LXL39" s="433"/>
      <c r="LXM39" s="440"/>
      <c r="LXN39" s="441"/>
      <c r="LXQ39" s="433"/>
      <c r="LXR39" s="440"/>
      <c r="LXS39" s="441"/>
      <c r="LXV39" s="433"/>
      <c r="LXW39" s="440"/>
      <c r="LXX39" s="441"/>
      <c r="LYA39" s="433"/>
      <c r="LYB39" s="440"/>
      <c r="LYC39" s="441"/>
      <c r="LYF39" s="433"/>
      <c r="LYG39" s="440"/>
      <c r="LYH39" s="441"/>
      <c r="LYK39" s="433"/>
      <c r="LYL39" s="440"/>
      <c r="LYM39" s="441"/>
      <c r="LYP39" s="433"/>
      <c r="LYQ39" s="440"/>
      <c r="LYR39" s="441"/>
      <c r="LYU39" s="433"/>
      <c r="LYV39" s="440"/>
      <c r="LYW39" s="441"/>
      <c r="LYZ39" s="433"/>
      <c r="LZA39" s="440"/>
      <c r="LZB39" s="441"/>
      <c r="LZE39" s="433"/>
      <c r="LZF39" s="440"/>
      <c r="LZG39" s="441"/>
      <c r="LZJ39" s="433"/>
      <c r="LZK39" s="440"/>
      <c r="LZL39" s="441"/>
      <c r="LZO39" s="433"/>
      <c r="LZP39" s="440"/>
      <c r="LZQ39" s="441"/>
      <c r="LZT39" s="433"/>
      <c r="LZU39" s="440"/>
      <c r="LZV39" s="441"/>
      <c r="LZY39" s="433"/>
      <c r="LZZ39" s="440"/>
      <c r="MAA39" s="441"/>
      <c r="MAD39" s="433"/>
      <c r="MAE39" s="440"/>
      <c r="MAF39" s="441"/>
      <c r="MAI39" s="433"/>
      <c r="MAJ39" s="440"/>
      <c r="MAK39" s="441"/>
      <c r="MAN39" s="433"/>
      <c r="MAO39" s="440"/>
      <c r="MAP39" s="441"/>
      <c r="MAS39" s="433"/>
      <c r="MAT39" s="440"/>
      <c r="MAU39" s="441"/>
      <c r="MAX39" s="433"/>
      <c r="MAY39" s="440"/>
      <c r="MAZ39" s="441"/>
      <c r="MBC39" s="433"/>
      <c r="MBD39" s="440"/>
      <c r="MBE39" s="441"/>
      <c r="MBH39" s="433"/>
      <c r="MBI39" s="440"/>
      <c r="MBJ39" s="441"/>
      <c r="MBM39" s="433"/>
      <c r="MBN39" s="440"/>
      <c r="MBO39" s="441"/>
      <c r="MBR39" s="433"/>
      <c r="MBS39" s="440"/>
      <c r="MBT39" s="441"/>
      <c r="MBW39" s="433"/>
      <c r="MBX39" s="440"/>
      <c r="MBY39" s="441"/>
      <c r="MCB39" s="433"/>
      <c r="MCC39" s="440"/>
      <c r="MCD39" s="441"/>
      <c r="MCG39" s="433"/>
      <c r="MCH39" s="440"/>
      <c r="MCI39" s="441"/>
      <c r="MCL39" s="433"/>
      <c r="MCM39" s="440"/>
      <c r="MCN39" s="441"/>
      <c r="MCQ39" s="433"/>
      <c r="MCR39" s="440"/>
      <c r="MCS39" s="441"/>
      <c r="MCV39" s="433"/>
      <c r="MCW39" s="440"/>
      <c r="MCX39" s="441"/>
      <c r="MDA39" s="433"/>
      <c r="MDB39" s="440"/>
      <c r="MDC39" s="441"/>
      <c r="MDF39" s="433"/>
      <c r="MDG39" s="440"/>
      <c r="MDH39" s="441"/>
      <c r="MDK39" s="433"/>
      <c r="MDL39" s="440"/>
      <c r="MDM39" s="441"/>
      <c r="MDP39" s="433"/>
      <c r="MDQ39" s="440"/>
      <c r="MDR39" s="441"/>
      <c r="MDU39" s="433"/>
      <c r="MDV39" s="440"/>
      <c r="MDW39" s="441"/>
      <c r="MDZ39" s="433"/>
      <c r="MEA39" s="440"/>
      <c r="MEB39" s="441"/>
      <c r="MEE39" s="433"/>
      <c r="MEF39" s="440"/>
      <c r="MEG39" s="441"/>
      <c r="MEJ39" s="433"/>
      <c r="MEK39" s="440"/>
      <c r="MEL39" s="441"/>
      <c r="MEO39" s="433"/>
      <c r="MEP39" s="440"/>
      <c r="MEQ39" s="441"/>
      <c r="MET39" s="433"/>
      <c r="MEU39" s="440"/>
      <c r="MEV39" s="441"/>
      <c r="MEY39" s="433"/>
      <c r="MEZ39" s="440"/>
      <c r="MFA39" s="441"/>
      <c r="MFD39" s="433"/>
      <c r="MFE39" s="440"/>
      <c r="MFF39" s="441"/>
      <c r="MFI39" s="433"/>
      <c r="MFJ39" s="440"/>
      <c r="MFK39" s="441"/>
      <c r="MFN39" s="433"/>
      <c r="MFO39" s="440"/>
      <c r="MFP39" s="441"/>
      <c r="MFS39" s="433"/>
      <c r="MFT39" s="440"/>
      <c r="MFU39" s="441"/>
      <c r="MFX39" s="433"/>
      <c r="MFY39" s="440"/>
      <c r="MFZ39" s="441"/>
      <c r="MGC39" s="433"/>
      <c r="MGD39" s="440"/>
      <c r="MGE39" s="441"/>
      <c r="MGH39" s="433"/>
      <c r="MGI39" s="440"/>
      <c r="MGJ39" s="441"/>
      <c r="MGM39" s="433"/>
      <c r="MGN39" s="440"/>
      <c r="MGO39" s="441"/>
      <c r="MGR39" s="433"/>
      <c r="MGS39" s="440"/>
      <c r="MGT39" s="441"/>
      <c r="MGW39" s="433"/>
      <c r="MGX39" s="440"/>
      <c r="MGY39" s="441"/>
      <c r="MHB39" s="433"/>
      <c r="MHC39" s="440"/>
      <c r="MHD39" s="441"/>
      <c r="MHG39" s="433"/>
      <c r="MHH39" s="440"/>
      <c r="MHI39" s="441"/>
      <c r="MHL39" s="433"/>
      <c r="MHM39" s="440"/>
      <c r="MHN39" s="441"/>
      <c r="MHQ39" s="433"/>
      <c r="MHR39" s="440"/>
      <c r="MHS39" s="441"/>
      <c r="MHV39" s="433"/>
      <c r="MHW39" s="440"/>
      <c r="MHX39" s="441"/>
      <c r="MIA39" s="433"/>
      <c r="MIB39" s="440"/>
      <c r="MIC39" s="441"/>
      <c r="MIF39" s="433"/>
      <c r="MIG39" s="440"/>
      <c r="MIH39" s="441"/>
      <c r="MIK39" s="433"/>
      <c r="MIL39" s="440"/>
      <c r="MIM39" s="441"/>
      <c r="MIP39" s="433"/>
      <c r="MIQ39" s="440"/>
      <c r="MIR39" s="441"/>
      <c r="MIU39" s="433"/>
      <c r="MIV39" s="440"/>
      <c r="MIW39" s="441"/>
      <c r="MIZ39" s="433"/>
      <c r="MJA39" s="440"/>
      <c r="MJB39" s="441"/>
      <c r="MJE39" s="433"/>
      <c r="MJF39" s="440"/>
      <c r="MJG39" s="441"/>
      <c r="MJJ39" s="433"/>
      <c r="MJK39" s="440"/>
      <c r="MJL39" s="441"/>
      <c r="MJO39" s="433"/>
      <c r="MJP39" s="440"/>
      <c r="MJQ39" s="441"/>
      <c r="MJT39" s="433"/>
      <c r="MJU39" s="440"/>
      <c r="MJV39" s="441"/>
      <c r="MJY39" s="433"/>
      <c r="MJZ39" s="440"/>
      <c r="MKA39" s="441"/>
      <c r="MKD39" s="433"/>
      <c r="MKE39" s="440"/>
      <c r="MKF39" s="441"/>
      <c r="MKI39" s="433"/>
      <c r="MKJ39" s="440"/>
      <c r="MKK39" s="441"/>
      <c r="MKN39" s="433"/>
      <c r="MKO39" s="440"/>
      <c r="MKP39" s="441"/>
      <c r="MKS39" s="433"/>
      <c r="MKT39" s="440"/>
      <c r="MKU39" s="441"/>
      <c r="MKX39" s="433"/>
      <c r="MKY39" s="440"/>
      <c r="MKZ39" s="441"/>
      <c r="MLC39" s="433"/>
      <c r="MLD39" s="440"/>
      <c r="MLE39" s="441"/>
      <c r="MLH39" s="433"/>
      <c r="MLI39" s="440"/>
      <c r="MLJ39" s="441"/>
      <c r="MLM39" s="433"/>
      <c r="MLN39" s="440"/>
      <c r="MLO39" s="441"/>
      <c r="MLR39" s="433"/>
      <c r="MLS39" s="440"/>
      <c r="MLT39" s="441"/>
      <c r="MLW39" s="433"/>
      <c r="MLX39" s="440"/>
      <c r="MLY39" s="441"/>
      <c r="MMB39" s="433"/>
      <c r="MMC39" s="440"/>
      <c r="MMD39" s="441"/>
      <c r="MMG39" s="433"/>
      <c r="MMH39" s="440"/>
      <c r="MMI39" s="441"/>
      <c r="MML39" s="433"/>
      <c r="MMM39" s="440"/>
      <c r="MMN39" s="441"/>
      <c r="MMQ39" s="433"/>
      <c r="MMR39" s="440"/>
      <c r="MMS39" s="441"/>
      <c r="MMV39" s="433"/>
      <c r="MMW39" s="440"/>
      <c r="MMX39" s="441"/>
      <c r="MNA39" s="433"/>
      <c r="MNB39" s="440"/>
      <c r="MNC39" s="441"/>
      <c r="MNF39" s="433"/>
      <c r="MNG39" s="440"/>
      <c r="MNH39" s="441"/>
      <c r="MNK39" s="433"/>
      <c r="MNL39" s="440"/>
      <c r="MNM39" s="441"/>
      <c r="MNP39" s="433"/>
      <c r="MNQ39" s="440"/>
      <c r="MNR39" s="441"/>
      <c r="MNU39" s="433"/>
      <c r="MNV39" s="440"/>
      <c r="MNW39" s="441"/>
      <c r="MNZ39" s="433"/>
      <c r="MOA39" s="440"/>
      <c r="MOB39" s="441"/>
      <c r="MOE39" s="433"/>
      <c r="MOF39" s="440"/>
      <c r="MOG39" s="441"/>
      <c r="MOJ39" s="433"/>
      <c r="MOK39" s="440"/>
      <c r="MOL39" s="441"/>
      <c r="MOO39" s="433"/>
      <c r="MOP39" s="440"/>
      <c r="MOQ39" s="441"/>
      <c r="MOT39" s="433"/>
      <c r="MOU39" s="440"/>
      <c r="MOV39" s="441"/>
      <c r="MOY39" s="433"/>
      <c r="MOZ39" s="440"/>
      <c r="MPA39" s="441"/>
      <c r="MPD39" s="433"/>
      <c r="MPE39" s="440"/>
      <c r="MPF39" s="441"/>
      <c r="MPI39" s="433"/>
      <c r="MPJ39" s="440"/>
      <c r="MPK39" s="441"/>
      <c r="MPN39" s="433"/>
      <c r="MPO39" s="440"/>
      <c r="MPP39" s="441"/>
      <c r="MPS39" s="433"/>
      <c r="MPT39" s="440"/>
      <c r="MPU39" s="441"/>
      <c r="MPX39" s="433"/>
      <c r="MPY39" s="440"/>
      <c r="MPZ39" s="441"/>
      <c r="MQC39" s="433"/>
      <c r="MQD39" s="440"/>
      <c r="MQE39" s="441"/>
      <c r="MQH39" s="433"/>
      <c r="MQI39" s="440"/>
      <c r="MQJ39" s="441"/>
      <c r="MQM39" s="433"/>
      <c r="MQN39" s="440"/>
      <c r="MQO39" s="441"/>
      <c r="MQR39" s="433"/>
      <c r="MQS39" s="440"/>
      <c r="MQT39" s="441"/>
      <c r="MQW39" s="433"/>
      <c r="MQX39" s="440"/>
      <c r="MQY39" s="441"/>
      <c r="MRB39" s="433"/>
      <c r="MRC39" s="440"/>
      <c r="MRD39" s="441"/>
      <c r="MRG39" s="433"/>
      <c r="MRH39" s="440"/>
      <c r="MRI39" s="441"/>
      <c r="MRL39" s="433"/>
      <c r="MRM39" s="440"/>
      <c r="MRN39" s="441"/>
      <c r="MRQ39" s="433"/>
      <c r="MRR39" s="440"/>
      <c r="MRS39" s="441"/>
      <c r="MRV39" s="433"/>
      <c r="MRW39" s="440"/>
      <c r="MRX39" s="441"/>
      <c r="MSA39" s="433"/>
      <c r="MSB39" s="440"/>
      <c r="MSC39" s="441"/>
      <c r="MSF39" s="433"/>
      <c r="MSG39" s="440"/>
      <c r="MSH39" s="441"/>
      <c r="MSK39" s="433"/>
      <c r="MSL39" s="440"/>
      <c r="MSM39" s="441"/>
      <c r="MSP39" s="433"/>
      <c r="MSQ39" s="440"/>
      <c r="MSR39" s="441"/>
      <c r="MSU39" s="433"/>
      <c r="MSV39" s="440"/>
      <c r="MSW39" s="441"/>
      <c r="MSZ39" s="433"/>
      <c r="MTA39" s="440"/>
      <c r="MTB39" s="441"/>
      <c r="MTE39" s="433"/>
      <c r="MTF39" s="440"/>
      <c r="MTG39" s="441"/>
      <c r="MTJ39" s="433"/>
      <c r="MTK39" s="440"/>
      <c r="MTL39" s="441"/>
      <c r="MTO39" s="433"/>
      <c r="MTP39" s="440"/>
      <c r="MTQ39" s="441"/>
      <c r="MTT39" s="433"/>
      <c r="MTU39" s="440"/>
      <c r="MTV39" s="441"/>
      <c r="MTY39" s="433"/>
      <c r="MTZ39" s="440"/>
      <c r="MUA39" s="441"/>
      <c r="MUD39" s="433"/>
      <c r="MUE39" s="440"/>
      <c r="MUF39" s="441"/>
      <c r="MUI39" s="433"/>
      <c r="MUJ39" s="440"/>
      <c r="MUK39" s="441"/>
      <c r="MUN39" s="433"/>
      <c r="MUO39" s="440"/>
      <c r="MUP39" s="441"/>
      <c r="MUS39" s="433"/>
      <c r="MUT39" s="440"/>
      <c r="MUU39" s="441"/>
      <c r="MUX39" s="433"/>
      <c r="MUY39" s="440"/>
      <c r="MUZ39" s="441"/>
      <c r="MVC39" s="433"/>
      <c r="MVD39" s="440"/>
      <c r="MVE39" s="441"/>
      <c r="MVH39" s="433"/>
      <c r="MVI39" s="440"/>
      <c r="MVJ39" s="441"/>
      <c r="MVM39" s="433"/>
      <c r="MVN39" s="440"/>
      <c r="MVO39" s="441"/>
      <c r="MVR39" s="433"/>
      <c r="MVS39" s="440"/>
      <c r="MVT39" s="441"/>
      <c r="MVW39" s="433"/>
      <c r="MVX39" s="440"/>
      <c r="MVY39" s="441"/>
      <c r="MWB39" s="433"/>
      <c r="MWC39" s="440"/>
      <c r="MWD39" s="441"/>
      <c r="MWG39" s="433"/>
      <c r="MWH39" s="440"/>
      <c r="MWI39" s="441"/>
      <c r="MWL39" s="433"/>
      <c r="MWM39" s="440"/>
      <c r="MWN39" s="441"/>
      <c r="MWQ39" s="433"/>
      <c r="MWR39" s="440"/>
      <c r="MWS39" s="441"/>
      <c r="MWV39" s="433"/>
      <c r="MWW39" s="440"/>
      <c r="MWX39" s="441"/>
      <c r="MXA39" s="433"/>
      <c r="MXB39" s="440"/>
      <c r="MXC39" s="441"/>
      <c r="MXF39" s="433"/>
      <c r="MXG39" s="440"/>
      <c r="MXH39" s="441"/>
      <c r="MXK39" s="433"/>
      <c r="MXL39" s="440"/>
      <c r="MXM39" s="441"/>
      <c r="MXP39" s="433"/>
      <c r="MXQ39" s="440"/>
      <c r="MXR39" s="441"/>
      <c r="MXU39" s="433"/>
      <c r="MXV39" s="440"/>
      <c r="MXW39" s="441"/>
      <c r="MXZ39" s="433"/>
      <c r="MYA39" s="440"/>
      <c r="MYB39" s="441"/>
      <c r="MYE39" s="433"/>
      <c r="MYF39" s="440"/>
      <c r="MYG39" s="441"/>
      <c r="MYJ39" s="433"/>
      <c r="MYK39" s="440"/>
      <c r="MYL39" s="441"/>
      <c r="MYO39" s="433"/>
      <c r="MYP39" s="440"/>
      <c r="MYQ39" s="441"/>
      <c r="MYT39" s="433"/>
      <c r="MYU39" s="440"/>
      <c r="MYV39" s="441"/>
      <c r="MYY39" s="433"/>
      <c r="MYZ39" s="440"/>
      <c r="MZA39" s="441"/>
      <c r="MZD39" s="433"/>
      <c r="MZE39" s="440"/>
      <c r="MZF39" s="441"/>
      <c r="MZI39" s="433"/>
      <c r="MZJ39" s="440"/>
      <c r="MZK39" s="441"/>
      <c r="MZN39" s="433"/>
      <c r="MZO39" s="440"/>
      <c r="MZP39" s="441"/>
      <c r="MZS39" s="433"/>
      <c r="MZT39" s="440"/>
      <c r="MZU39" s="441"/>
      <c r="MZX39" s="433"/>
      <c r="MZY39" s="440"/>
      <c r="MZZ39" s="441"/>
      <c r="NAC39" s="433"/>
      <c r="NAD39" s="440"/>
      <c r="NAE39" s="441"/>
      <c r="NAH39" s="433"/>
      <c r="NAI39" s="440"/>
      <c r="NAJ39" s="441"/>
      <c r="NAM39" s="433"/>
      <c r="NAN39" s="440"/>
      <c r="NAO39" s="441"/>
      <c r="NAR39" s="433"/>
      <c r="NAS39" s="440"/>
      <c r="NAT39" s="441"/>
      <c r="NAW39" s="433"/>
      <c r="NAX39" s="440"/>
      <c r="NAY39" s="441"/>
      <c r="NBB39" s="433"/>
      <c r="NBC39" s="440"/>
      <c r="NBD39" s="441"/>
      <c r="NBG39" s="433"/>
      <c r="NBH39" s="440"/>
      <c r="NBI39" s="441"/>
      <c r="NBL39" s="433"/>
      <c r="NBM39" s="440"/>
      <c r="NBN39" s="441"/>
      <c r="NBQ39" s="433"/>
      <c r="NBR39" s="440"/>
      <c r="NBS39" s="441"/>
      <c r="NBV39" s="433"/>
      <c r="NBW39" s="440"/>
      <c r="NBX39" s="441"/>
      <c r="NCA39" s="433"/>
      <c r="NCB39" s="440"/>
      <c r="NCC39" s="441"/>
      <c r="NCF39" s="433"/>
      <c r="NCG39" s="440"/>
      <c r="NCH39" s="441"/>
      <c r="NCK39" s="433"/>
      <c r="NCL39" s="440"/>
      <c r="NCM39" s="441"/>
      <c r="NCP39" s="433"/>
      <c r="NCQ39" s="440"/>
      <c r="NCR39" s="441"/>
      <c r="NCU39" s="433"/>
      <c r="NCV39" s="440"/>
      <c r="NCW39" s="441"/>
      <c r="NCZ39" s="433"/>
      <c r="NDA39" s="440"/>
      <c r="NDB39" s="441"/>
      <c r="NDE39" s="433"/>
      <c r="NDF39" s="440"/>
      <c r="NDG39" s="441"/>
      <c r="NDJ39" s="433"/>
      <c r="NDK39" s="440"/>
      <c r="NDL39" s="441"/>
      <c r="NDO39" s="433"/>
      <c r="NDP39" s="440"/>
      <c r="NDQ39" s="441"/>
      <c r="NDT39" s="433"/>
      <c r="NDU39" s="440"/>
      <c r="NDV39" s="441"/>
      <c r="NDY39" s="433"/>
      <c r="NDZ39" s="440"/>
      <c r="NEA39" s="441"/>
      <c r="NED39" s="433"/>
      <c r="NEE39" s="440"/>
      <c r="NEF39" s="441"/>
      <c r="NEI39" s="433"/>
      <c r="NEJ39" s="440"/>
      <c r="NEK39" s="441"/>
      <c r="NEN39" s="433"/>
      <c r="NEO39" s="440"/>
      <c r="NEP39" s="441"/>
      <c r="NES39" s="433"/>
      <c r="NET39" s="440"/>
      <c r="NEU39" s="441"/>
      <c r="NEX39" s="433"/>
      <c r="NEY39" s="440"/>
      <c r="NEZ39" s="441"/>
      <c r="NFC39" s="433"/>
      <c r="NFD39" s="440"/>
      <c r="NFE39" s="441"/>
      <c r="NFH39" s="433"/>
      <c r="NFI39" s="440"/>
      <c r="NFJ39" s="441"/>
      <c r="NFM39" s="433"/>
      <c r="NFN39" s="440"/>
      <c r="NFO39" s="441"/>
      <c r="NFR39" s="433"/>
      <c r="NFS39" s="440"/>
      <c r="NFT39" s="441"/>
      <c r="NFW39" s="433"/>
      <c r="NFX39" s="440"/>
      <c r="NFY39" s="441"/>
      <c r="NGB39" s="433"/>
      <c r="NGC39" s="440"/>
      <c r="NGD39" s="441"/>
      <c r="NGG39" s="433"/>
      <c r="NGH39" s="440"/>
      <c r="NGI39" s="441"/>
      <c r="NGL39" s="433"/>
      <c r="NGM39" s="440"/>
      <c r="NGN39" s="441"/>
      <c r="NGQ39" s="433"/>
      <c r="NGR39" s="440"/>
      <c r="NGS39" s="441"/>
      <c r="NGV39" s="433"/>
      <c r="NGW39" s="440"/>
      <c r="NGX39" s="441"/>
      <c r="NHA39" s="433"/>
      <c r="NHB39" s="440"/>
      <c r="NHC39" s="441"/>
      <c r="NHF39" s="433"/>
      <c r="NHG39" s="440"/>
      <c r="NHH39" s="441"/>
      <c r="NHK39" s="433"/>
      <c r="NHL39" s="440"/>
      <c r="NHM39" s="441"/>
      <c r="NHP39" s="433"/>
      <c r="NHQ39" s="440"/>
      <c r="NHR39" s="441"/>
      <c r="NHU39" s="433"/>
      <c r="NHV39" s="440"/>
      <c r="NHW39" s="441"/>
      <c r="NHZ39" s="433"/>
      <c r="NIA39" s="440"/>
      <c r="NIB39" s="441"/>
      <c r="NIE39" s="433"/>
      <c r="NIF39" s="440"/>
      <c r="NIG39" s="441"/>
      <c r="NIJ39" s="433"/>
      <c r="NIK39" s="440"/>
      <c r="NIL39" s="441"/>
      <c r="NIO39" s="433"/>
      <c r="NIP39" s="440"/>
      <c r="NIQ39" s="441"/>
      <c r="NIT39" s="433"/>
      <c r="NIU39" s="440"/>
      <c r="NIV39" s="441"/>
      <c r="NIY39" s="433"/>
      <c r="NIZ39" s="440"/>
      <c r="NJA39" s="441"/>
      <c r="NJD39" s="433"/>
      <c r="NJE39" s="440"/>
      <c r="NJF39" s="441"/>
      <c r="NJI39" s="433"/>
      <c r="NJJ39" s="440"/>
      <c r="NJK39" s="441"/>
      <c r="NJN39" s="433"/>
      <c r="NJO39" s="440"/>
      <c r="NJP39" s="441"/>
      <c r="NJS39" s="433"/>
      <c r="NJT39" s="440"/>
      <c r="NJU39" s="441"/>
      <c r="NJX39" s="433"/>
      <c r="NJY39" s="440"/>
      <c r="NJZ39" s="441"/>
      <c r="NKC39" s="433"/>
      <c r="NKD39" s="440"/>
      <c r="NKE39" s="441"/>
      <c r="NKH39" s="433"/>
      <c r="NKI39" s="440"/>
      <c r="NKJ39" s="441"/>
      <c r="NKM39" s="433"/>
      <c r="NKN39" s="440"/>
      <c r="NKO39" s="441"/>
      <c r="NKR39" s="433"/>
      <c r="NKS39" s="440"/>
      <c r="NKT39" s="441"/>
      <c r="NKW39" s="433"/>
      <c r="NKX39" s="440"/>
      <c r="NKY39" s="441"/>
      <c r="NLB39" s="433"/>
      <c r="NLC39" s="440"/>
      <c r="NLD39" s="441"/>
      <c r="NLG39" s="433"/>
      <c r="NLH39" s="440"/>
      <c r="NLI39" s="441"/>
      <c r="NLL39" s="433"/>
      <c r="NLM39" s="440"/>
      <c r="NLN39" s="441"/>
      <c r="NLQ39" s="433"/>
      <c r="NLR39" s="440"/>
      <c r="NLS39" s="441"/>
      <c r="NLV39" s="433"/>
      <c r="NLW39" s="440"/>
      <c r="NLX39" s="441"/>
      <c r="NMA39" s="433"/>
      <c r="NMB39" s="440"/>
      <c r="NMC39" s="441"/>
      <c r="NMF39" s="433"/>
      <c r="NMG39" s="440"/>
      <c r="NMH39" s="441"/>
      <c r="NMK39" s="433"/>
      <c r="NML39" s="440"/>
      <c r="NMM39" s="441"/>
      <c r="NMP39" s="433"/>
      <c r="NMQ39" s="440"/>
      <c r="NMR39" s="441"/>
      <c r="NMU39" s="433"/>
      <c r="NMV39" s="440"/>
      <c r="NMW39" s="441"/>
      <c r="NMZ39" s="433"/>
      <c r="NNA39" s="440"/>
      <c r="NNB39" s="441"/>
      <c r="NNE39" s="433"/>
      <c r="NNF39" s="440"/>
      <c r="NNG39" s="441"/>
      <c r="NNJ39" s="433"/>
      <c r="NNK39" s="440"/>
      <c r="NNL39" s="441"/>
      <c r="NNO39" s="433"/>
      <c r="NNP39" s="440"/>
      <c r="NNQ39" s="441"/>
      <c r="NNT39" s="433"/>
      <c r="NNU39" s="440"/>
      <c r="NNV39" s="441"/>
      <c r="NNY39" s="433"/>
      <c r="NNZ39" s="440"/>
      <c r="NOA39" s="441"/>
      <c r="NOD39" s="433"/>
      <c r="NOE39" s="440"/>
      <c r="NOF39" s="441"/>
      <c r="NOI39" s="433"/>
      <c r="NOJ39" s="440"/>
      <c r="NOK39" s="441"/>
      <c r="NON39" s="433"/>
      <c r="NOO39" s="440"/>
      <c r="NOP39" s="441"/>
      <c r="NOS39" s="433"/>
      <c r="NOT39" s="440"/>
      <c r="NOU39" s="441"/>
      <c r="NOX39" s="433"/>
      <c r="NOY39" s="440"/>
      <c r="NOZ39" s="441"/>
      <c r="NPC39" s="433"/>
      <c r="NPD39" s="440"/>
      <c r="NPE39" s="441"/>
      <c r="NPH39" s="433"/>
      <c r="NPI39" s="440"/>
      <c r="NPJ39" s="441"/>
      <c r="NPM39" s="433"/>
      <c r="NPN39" s="440"/>
      <c r="NPO39" s="441"/>
      <c r="NPR39" s="433"/>
      <c r="NPS39" s="440"/>
      <c r="NPT39" s="441"/>
      <c r="NPW39" s="433"/>
      <c r="NPX39" s="440"/>
      <c r="NPY39" s="441"/>
      <c r="NQB39" s="433"/>
      <c r="NQC39" s="440"/>
      <c r="NQD39" s="441"/>
      <c r="NQG39" s="433"/>
      <c r="NQH39" s="440"/>
      <c r="NQI39" s="441"/>
      <c r="NQL39" s="433"/>
      <c r="NQM39" s="440"/>
      <c r="NQN39" s="441"/>
      <c r="NQQ39" s="433"/>
      <c r="NQR39" s="440"/>
      <c r="NQS39" s="441"/>
      <c r="NQV39" s="433"/>
      <c r="NQW39" s="440"/>
      <c r="NQX39" s="441"/>
      <c r="NRA39" s="433"/>
      <c r="NRB39" s="440"/>
      <c r="NRC39" s="441"/>
      <c r="NRF39" s="433"/>
      <c r="NRG39" s="440"/>
      <c r="NRH39" s="441"/>
      <c r="NRK39" s="433"/>
      <c r="NRL39" s="440"/>
      <c r="NRM39" s="441"/>
      <c r="NRP39" s="433"/>
      <c r="NRQ39" s="440"/>
      <c r="NRR39" s="441"/>
      <c r="NRU39" s="433"/>
      <c r="NRV39" s="440"/>
      <c r="NRW39" s="441"/>
      <c r="NRZ39" s="433"/>
      <c r="NSA39" s="440"/>
      <c r="NSB39" s="441"/>
      <c r="NSE39" s="433"/>
      <c r="NSF39" s="440"/>
      <c r="NSG39" s="441"/>
      <c r="NSJ39" s="433"/>
      <c r="NSK39" s="440"/>
      <c r="NSL39" s="441"/>
      <c r="NSO39" s="433"/>
      <c r="NSP39" s="440"/>
      <c r="NSQ39" s="441"/>
      <c r="NST39" s="433"/>
      <c r="NSU39" s="440"/>
      <c r="NSV39" s="441"/>
      <c r="NSY39" s="433"/>
      <c r="NSZ39" s="440"/>
      <c r="NTA39" s="441"/>
      <c r="NTD39" s="433"/>
      <c r="NTE39" s="440"/>
      <c r="NTF39" s="441"/>
      <c r="NTI39" s="433"/>
      <c r="NTJ39" s="440"/>
      <c r="NTK39" s="441"/>
      <c r="NTN39" s="433"/>
      <c r="NTO39" s="440"/>
      <c r="NTP39" s="441"/>
      <c r="NTS39" s="433"/>
      <c r="NTT39" s="440"/>
      <c r="NTU39" s="441"/>
      <c r="NTX39" s="433"/>
      <c r="NTY39" s="440"/>
      <c r="NTZ39" s="441"/>
      <c r="NUC39" s="433"/>
      <c r="NUD39" s="440"/>
      <c r="NUE39" s="441"/>
      <c r="NUH39" s="433"/>
      <c r="NUI39" s="440"/>
      <c r="NUJ39" s="441"/>
      <c r="NUM39" s="433"/>
      <c r="NUN39" s="440"/>
      <c r="NUO39" s="441"/>
      <c r="NUR39" s="433"/>
      <c r="NUS39" s="440"/>
      <c r="NUT39" s="441"/>
      <c r="NUW39" s="433"/>
      <c r="NUX39" s="440"/>
      <c r="NUY39" s="441"/>
      <c r="NVB39" s="433"/>
      <c r="NVC39" s="440"/>
      <c r="NVD39" s="441"/>
      <c r="NVG39" s="433"/>
      <c r="NVH39" s="440"/>
      <c r="NVI39" s="441"/>
      <c r="NVL39" s="433"/>
      <c r="NVM39" s="440"/>
      <c r="NVN39" s="441"/>
      <c r="NVQ39" s="433"/>
      <c r="NVR39" s="440"/>
      <c r="NVS39" s="441"/>
      <c r="NVV39" s="433"/>
      <c r="NVW39" s="440"/>
      <c r="NVX39" s="441"/>
      <c r="NWA39" s="433"/>
      <c r="NWB39" s="440"/>
      <c r="NWC39" s="441"/>
      <c r="NWF39" s="433"/>
      <c r="NWG39" s="440"/>
      <c r="NWH39" s="441"/>
      <c r="NWK39" s="433"/>
      <c r="NWL39" s="440"/>
      <c r="NWM39" s="441"/>
      <c r="NWP39" s="433"/>
      <c r="NWQ39" s="440"/>
      <c r="NWR39" s="441"/>
      <c r="NWU39" s="433"/>
      <c r="NWV39" s="440"/>
      <c r="NWW39" s="441"/>
      <c r="NWZ39" s="433"/>
      <c r="NXA39" s="440"/>
      <c r="NXB39" s="441"/>
      <c r="NXE39" s="433"/>
      <c r="NXF39" s="440"/>
      <c r="NXG39" s="441"/>
      <c r="NXJ39" s="433"/>
      <c r="NXK39" s="440"/>
      <c r="NXL39" s="441"/>
      <c r="NXO39" s="433"/>
      <c r="NXP39" s="440"/>
      <c r="NXQ39" s="441"/>
      <c r="NXT39" s="433"/>
      <c r="NXU39" s="440"/>
      <c r="NXV39" s="441"/>
      <c r="NXY39" s="433"/>
      <c r="NXZ39" s="440"/>
      <c r="NYA39" s="441"/>
      <c r="NYD39" s="433"/>
      <c r="NYE39" s="440"/>
      <c r="NYF39" s="441"/>
      <c r="NYI39" s="433"/>
      <c r="NYJ39" s="440"/>
      <c r="NYK39" s="441"/>
      <c r="NYN39" s="433"/>
      <c r="NYO39" s="440"/>
      <c r="NYP39" s="441"/>
      <c r="NYS39" s="433"/>
      <c r="NYT39" s="440"/>
      <c r="NYU39" s="441"/>
      <c r="NYX39" s="433"/>
      <c r="NYY39" s="440"/>
      <c r="NYZ39" s="441"/>
      <c r="NZC39" s="433"/>
      <c r="NZD39" s="440"/>
      <c r="NZE39" s="441"/>
      <c r="NZH39" s="433"/>
      <c r="NZI39" s="440"/>
      <c r="NZJ39" s="441"/>
      <c r="NZM39" s="433"/>
      <c r="NZN39" s="440"/>
      <c r="NZO39" s="441"/>
      <c r="NZR39" s="433"/>
      <c r="NZS39" s="440"/>
      <c r="NZT39" s="441"/>
      <c r="NZW39" s="433"/>
      <c r="NZX39" s="440"/>
      <c r="NZY39" s="441"/>
      <c r="OAB39" s="433"/>
      <c r="OAC39" s="440"/>
      <c r="OAD39" s="441"/>
      <c r="OAG39" s="433"/>
      <c r="OAH39" s="440"/>
      <c r="OAI39" s="441"/>
      <c r="OAL39" s="433"/>
      <c r="OAM39" s="440"/>
      <c r="OAN39" s="441"/>
      <c r="OAQ39" s="433"/>
      <c r="OAR39" s="440"/>
      <c r="OAS39" s="441"/>
      <c r="OAV39" s="433"/>
      <c r="OAW39" s="440"/>
      <c r="OAX39" s="441"/>
      <c r="OBA39" s="433"/>
      <c r="OBB39" s="440"/>
      <c r="OBC39" s="441"/>
      <c r="OBF39" s="433"/>
      <c r="OBG39" s="440"/>
      <c r="OBH39" s="441"/>
      <c r="OBK39" s="433"/>
      <c r="OBL39" s="440"/>
      <c r="OBM39" s="441"/>
      <c r="OBP39" s="433"/>
      <c r="OBQ39" s="440"/>
      <c r="OBR39" s="441"/>
      <c r="OBU39" s="433"/>
      <c r="OBV39" s="440"/>
      <c r="OBW39" s="441"/>
      <c r="OBZ39" s="433"/>
      <c r="OCA39" s="440"/>
      <c r="OCB39" s="441"/>
      <c r="OCE39" s="433"/>
      <c r="OCF39" s="440"/>
      <c r="OCG39" s="441"/>
      <c r="OCJ39" s="433"/>
      <c r="OCK39" s="440"/>
      <c r="OCL39" s="441"/>
      <c r="OCO39" s="433"/>
      <c r="OCP39" s="440"/>
      <c r="OCQ39" s="441"/>
      <c r="OCT39" s="433"/>
      <c r="OCU39" s="440"/>
      <c r="OCV39" s="441"/>
      <c r="OCY39" s="433"/>
      <c r="OCZ39" s="440"/>
      <c r="ODA39" s="441"/>
      <c r="ODD39" s="433"/>
      <c r="ODE39" s="440"/>
      <c r="ODF39" s="441"/>
      <c r="ODI39" s="433"/>
      <c r="ODJ39" s="440"/>
      <c r="ODK39" s="441"/>
      <c r="ODN39" s="433"/>
      <c r="ODO39" s="440"/>
      <c r="ODP39" s="441"/>
      <c r="ODS39" s="433"/>
      <c r="ODT39" s="440"/>
      <c r="ODU39" s="441"/>
      <c r="ODX39" s="433"/>
      <c r="ODY39" s="440"/>
      <c r="ODZ39" s="441"/>
      <c r="OEC39" s="433"/>
      <c r="OED39" s="440"/>
      <c r="OEE39" s="441"/>
      <c r="OEH39" s="433"/>
      <c r="OEI39" s="440"/>
      <c r="OEJ39" s="441"/>
      <c r="OEM39" s="433"/>
      <c r="OEN39" s="440"/>
      <c r="OEO39" s="441"/>
      <c r="OER39" s="433"/>
      <c r="OES39" s="440"/>
      <c r="OET39" s="441"/>
      <c r="OEW39" s="433"/>
      <c r="OEX39" s="440"/>
      <c r="OEY39" s="441"/>
      <c r="OFB39" s="433"/>
      <c r="OFC39" s="440"/>
      <c r="OFD39" s="441"/>
      <c r="OFG39" s="433"/>
      <c r="OFH39" s="440"/>
      <c r="OFI39" s="441"/>
      <c r="OFL39" s="433"/>
      <c r="OFM39" s="440"/>
      <c r="OFN39" s="441"/>
      <c r="OFQ39" s="433"/>
      <c r="OFR39" s="440"/>
      <c r="OFS39" s="441"/>
      <c r="OFV39" s="433"/>
      <c r="OFW39" s="440"/>
      <c r="OFX39" s="441"/>
      <c r="OGA39" s="433"/>
      <c r="OGB39" s="440"/>
      <c r="OGC39" s="441"/>
      <c r="OGF39" s="433"/>
      <c r="OGG39" s="440"/>
      <c r="OGH39" s="441"/>
      <c r="OGK39" s="433"/>
      <c r="OGL39" s="440"/>
      <c r="OGM39" s="441"/>
      <c r="OGP39" s="433"/>
      <c r="OGQ39" s="440"/>
      <c r="OGR39" s="441"/>
      <c r="OGU39" s="433"/>
      <c r="OGV39" s="440"/>
      <c r="OGW39" s="441"/>
      <c r="OGZ39" s="433"/>
      <c r="OHA39" s="440"/>
      <c r="OHB39" s="441"/>
      <c r="OHE39" s="433"/>
      <c r="OHF39" s="440"/>
      <c r="OHG39" s="441"/>
      <c r="OHJ39" s="433"/>
      <c r="OHK39" s="440"/>
      <c r="OHL39" s="441"/>
      <c r="OHO39" s="433"/>
      <c r="OHP39" s="440"/>
      <c r="OHQ39" s="441"/>
      <c r="OHT39" s="433"/>
      <c r="OHU39" s="440"/>
      <c r="OHV39" s="441"/>
      <c r="OHY39" s="433"/>
      <c r="OHZ39" s="440"/>
      <c r="OIA39" s="441"/>
      <c r="OID39" s="433"/>
      <c r="OIE39" s="440"/>
      <c r="OIF39" s="441"/>
      <c r="OII39" s="433"/>
      <c r="OIJ39" s="440"/>
      <c r="OIK39" s="441"/>
      <c r="OIN39" s="433"/>
      <c r="OIO39" s="440"/>
      <c r="OIP39" s="441"/>
      <c r="OIS39" s="433"/>
      <c r="OIT39" s="440"/>
      <c r="OIU39" s="441"/>
      <c r="OIX39" s="433"/>
      <c r="OIY39" s="440"/>
      <c r="OIZ39" s="441"/>
      <c r="OJC39" s="433"/>
      <c r="OJD39" s="440"/>
      <c r="OJE39" s="441"/>
      <c r="OJH39" s="433"/>
      <c r="OJI39" s="440"/>
      <c r="OJJ39" s="441"/>
      <c r="OJM39" s="433"/>
      <c r="OJN39" s="440"/>
      <c r="OJO39" s="441"/>
      <c r="OJR39" s="433"/>
      <c r="OJS39" s="440"/>
      <c r="OJT39" s="441"/>
      <c r="OJW39" s="433"/>
      <c r="OJX39" s="440"/>
      <c r="OJY39" s="441"/>
      <c r="OKB39" s="433"/>
      <c r="OKC39" s="440"/>
      <c r="OKD39" s="441"/>
      <c r="OKG39" s="433"/>
      <c r="OKH39" s="440"/>
      <c r="OKI39" s="441"/>
      <c r="OKL39" s="433"/>
      <c r="OKM39" s="440"/>
      <c r="OKN39" s="441"/>
      <c r="OKQ39" s="433"/>
      <c r="OKR39" s="440"/>
      <c r="OKS39" s="441"/>
      <c r="OKV39" s="433"/>
      <c r="OKW39" s="440"/>
      <c r="OKX39" s="441"/>
      <c r="OLA39" s="433"/>
      <c r="OLB39" s="440"/>
      <c r="OLC39" s="441"/>
      <c r="OLF39" s="433"/>
      <c r="OLG39" s="440"/>
      <c r="OLH39" s="441"/>
      <c r="OLK39" s="433"/>
      <c r="OLL39" s="440"/>
      <c r="OLM39" s="441"/>
      <c r="OLP39" s="433"/>
      <c r="OLQ39" s="440"/>
      <c r="OLR39" s="441"/>
      <c r="OLU39" s="433"/>
      <c r="OLV39" s="440"/>
      <c r="OLW39" s="441"/>
      <c r="OLZ39" s="433"/>
      <c r="OMA39" s="440"/>
      <c r="OMB39" s="441"/>
      <c r="OME39" s="433"/>
      <c r="OMF39" s="440"/>
      <c r="OMG39" s="441"/>
      <c r="OMJ39" s="433"/>
      <c r="OMK39" s="440"/>
      <c r="OML39" s="441"/>
      <c r="OMO39" s="433"/>
      <c r="OMP39" s="440"/>
      <c r="OMQ39" s="441"/>
      <c r="OMT39" s="433"/>
      <c r="OMU39" s="440"/>
      <c r="OMV39" s="441"/>
      <c r="OMY39" s="433"/>
      <c r="OMZ39" s="440"/>
      <c r="ONA39" s="441"/>
      <c r="OND39" s="433"/>
      <c r="ONE39" s="440"/>
      <c r="ONF39" s="441"/>
      <c r="ONI39" s="433"/>
      <c r="ONJ39" s="440"/>
      <c r="ONK39" s="441"/>
      <c r="ONN39" s="433"/>
      <c r="ONO39" s="440"/>
      <c r="ONP39" s="441"/>
      <c r="ONS39" s="433"/>
      <c r="ONT39" s="440"/>
      <c r="ONU39" s="441"/>
      <c r="ONX39" s="433"/>
      <c r="ONY39" s="440"/>
      <c r="ONZ39" s="441"/>
      <c r="OOC39" s="433"/>
      <c r="OOD39" s="440"/>
      <c r="OOE39" s="441"/>
      <c r="OOH39" s="433"/>
      <c r="OOI39" s="440"/>
      <c r="OOJ39" s="441"/>
      <c r="OOM39" s="433"/>
      <c r="OON39" s="440"/>
      <c r="OOO39" s="441"/>
      <c r="OOR39" s="433"/>
      <c r="OOS39" s="440"/>
      <c r="OOT39" s="441"/>
      <c r="OOW39" s="433"/>
      <c r="OOX39" s="440"/>
      <c r="OOY39" s="441"/>
      <c r="OPB39" s="433"/>
      <c r="OPC39" s="440"/>
      <c r="OPD39" s="441"/>
      <c r="OPG39" s="433"/>
      <c r="OPH39" s="440"/>
      <c r="OPI39" s="441"/>
      <c r="OPL39" s="433"/>
      <c r="OPM39" s="440"/>
      <c r="OPN39" s="441"/>
      <c r="OPQ39" s="433"/>
      <c r="OPR39" s="440"/>
      <c r="OPS39" s="441"/>
      <c r="OPV39" s="433"/>
      <c r="OPW39" s="440"/>
      <c r="OPX39" s="441"/>
      <c r="OQA39" s="433"/>
      <c r="OQB39" s="440"/>
      <c r="OQC39" s="441"/>
      <c r="OQF39" s="433"/>
      <c r="OQG39" s="440"/>
      <c r="OQH39" s="441"/>
      <c r="OQK39" s="433"/>
      <c r="OQL39" s="440"/>
      <c r="OQM39" s="441"/>
      <c r="OQP39" s="433"/>
      <c r="OQQ39" s="440"/>
      <c r="OQR39" s="441"/>
      <c r="OQU39" s="433"/>
      <c r="OQV39" s="440"/>
      <c r="OQW39" s="441"/>
      <c r="OQZ39" s="433"/>
      <c r="ORA39" s="440"/>
      <c r="ORB39" s="441"/>
      <c r="ORE39" s="433"/>
      <c r="ORF39" s="440"/>
      <c r="ORG39" s="441"/>
      <c r="ORJ39" s="433"/>
      <c r="ORK39" s="440"/>
      <c r="ORL39" s="441"/>
      <c r="ORO39" s="433"/>
      <c r="ORP39" s="440"/>
      <c r="ORQ39" s="441"/>
      <c r="ORT39" s="433"/>
      <c r="ORU39" s="440"/>
      <c r="ORV39" s="441"/>
      <c r="ORY39" s="433"/>
      <c r="ORZ39" s="440"/>
      <c r="OSA39" s="441"/>
      <c r="OSD39" s="433"/>
      <c r="OSE39" s="440"/>
      <c r="OSF39" s="441"/>
      <c r="OSI39" s="433"/>
      <c r="OSJ39" s="440"/>
      <c r="OSK39" s="441"/>
      <c r="OSN39" s="433"/>
      <c r="OSO39" s="440"/>
      <c r="OSP39" s="441"/>
      <c r="OSS39" s="433"/>
      <c r="OST39" s="440"/>
      <c r="OSU39" s="441"/>
      <c r="OSX39" s="433"/>
      <c r="OSY39" s="440"/>
      <c r="OSZ39" s="441"/>
      <c r="OTC39" s="433"/>
      <c r="OTD39" s="440"/>
      <c r="OTE39" s="441"/>
      <c r="OTH39" s="433"/>
      <c r="OTI39" s="440"/>
      <c r="OTJ39" s="441"/>
      <c r="OTM39" s="433"/>
      <c r="OTN39" s="440"/>
      <c r="OTO39" s="441"/>
      <c r="OTR39" s="433"/>
      <c r="OTS39" s="440"/>
      <c r="OTT39" s="441"/>
      <c r="OTW39" s="433"/>
      <c r="OTX39" s="440"/>
      <c r="OTY39" s="441"/>
      <c r="OUB39" s="433"/>
      <c r="OUC39" s="440"/>
      <c r="OUD39" s="441"/>
      <c r="OUG39" s="433"/>
      <c r="OUH39" s="440"/>
      <c r="OUI39" s="441"/>
      <c r="OUL39" s="433"/>
      <c r="OUM39" s="440"/>
      <c r="OUN39" s="441"/>
      <c r="OUQ39" s="433"/>
      <c r="OUR39" s="440"/>
      <c r="OUS39" s="441"/>
      <c r="OUV39" s="433"/>
      <c r="OUW39" s="440"/>
      <c r="OUX39" s="441"/>
      <c r="OVA39" s="433"/>
      <c r="OVB39" s="440"/>
      <c r="OVC39" s="441"/>
      <c r="OVF39" s="433"/>
      <c r="OVG39" s="440"/>
      <c r="OVH39" s="441"/>
      <c r="OVK39" s="433"/>
      <c r="OVL39" s="440"/>
      <c r="OVM39" s="441"/>
      <c r="OVP39" s="433"/>
      <c r="OVQ39" s="440"/>
      <c r="OVR39" s="441"/>
      <c r="OVU39" s="433"/>
      <c r="OVV39" s="440"/>
      <c r="OVW39" s="441"/>
      <c r="OVZ39" s="433"/>
      <c r="OWA39" s="440"/>
      <c r="OWB39" s="441"/>
      <c r="OWE39" s="433"/>
      <c r="OWF39" s="440"/>
      <c r="OWG39" s="441"/>
      <c r="OWJ39" s="433"/>
      <c r="OWK39" s="440"/>
      <c r="OWL39" s="441"/>
      <c r="OWO39" s="433"/>
      <c r="OWP39" s="440"/>
      <c r="OWQ39" s="441"/>
      <c r="OWT39" s="433"/>
      <c r="OWU39" s="440"/>
      <c r="OWV39" s="441"/>
      <c r="OWY39" s="433"/>
      <c r="OWZ39" s="440"/>
      <c r="OXA39" s="441"/>
      <c r="OXD39" s="433"/>
      <c r="OXE39" s="440"/>
      <c r="OXF39" s="441"/>
      <c r="OXI39" s="433"/>
      <c r="OXJ39" s="440"/>
      <c r="OXK39" s="441"/>
      <c r="OXN39" s="433"/>
      <c r="OXO39" s="440"/>
      <c r="OXP39" s="441"/>
      <c r="OXS39" s="433"/>
      <c r="OXT39" s="440"/>
      <c r="OXU39" s="441"/>
      <c r="OXX39" s="433"/>
      <c r="OXY39" s="440"/>
      <c r="OXZ39" s="441"/>
      <c r="OYC39" s="433"/>
      <c r="OYD39" s="440"/>
      <c r="OYE39" s="441"/>
      <c r="OYH39" s="433"/>
      <c r="OYI39" s="440"/>
      <c r="OYJ39" s="441"/>
      <c r="OYM39" s="433"/>
      <c r="OYN39" s="440"/>
      <c r="OYO39" s="441"/>
      <c r="OYR39" s="433"/>
      <c r="OYS39" s="440"/>
      <c r="OYT39" s="441"/>
      <c r="OYW39" s="433"/>
      <c r="OYX39" s="440"/>
      <c r="OYY39" s="441"/>
      <c r="OZB39" s="433"/>
      <c r="OZC39" s="440"/>
      <c r="OZD39" s="441"/>
      <c r="OZG39" s="433"/>
      <c r="OZH39" s="440"/>
      <c r="OZI39" s="441"/>
      <c r="OZL39" s="433"/>
      <c r="OZM39" s="440"/>
      <c r="OZN39" s="441"/>
      <c r="OZQ39" s="433"/>
      <c r="OZR39" s="440"/>
      <c r="OZS39" s="441"/>
      <c r="OZV39" s="433"/>
      <c r="OZW39" s="440"/>
      <c r="OZX39" s="441"/>
      <c r="PAA39" s="433"/>
      <c r="PAB39" s="440"/>
      <c r="PAC39" s="441"/>
      <c r="PAF39" s="433"/>
      <c r="PAG39" s="440"/>
      <c r="PAH39" s="441"/>
      <c r="PAK39" s="433"/>
      <c r="PAL39" s="440"/>
      <c r="PAM39" s="441"/>
      <c r="PAP39" s="433"/>
      <c r="PAQ39" s="440"/>
      <c r="PAR39" s="441"/>
      <c r="PAU39" s="433"/>
      <c r="PAV39" s="440"/>
      <c r="PAW39" s="441"/>
      <c r="PAZ39" s="433"/>
      <c r="PBA39" s="440"/>
      <c r="PBB39" s="441"/>
      <c r="PBE39" s="433"/>
      <c r="PBF39" s="440"/>
      <c r="PBG39" s="441"/>
      <c r="PBJ39" s="433"/>
      <c r="PBK39" s="440"/>
      <c r="PBL39" s="441"/>
      <c r="PBO39" s="433"/>
      <c r="PBP39" s="440"/>
      <c r="PBQ39" s="441"/>
      <c r="PBT39" s="433"/>
      <c r="PBU39" s="440"/>
      <c r="PBV39" s="441"/>
      <c r="PBY39" s="433"/>
      <c r="PBZ39" s="440"/>
      <c r="PCA39" s="441"/>
      <c r="PCD39" s="433"/>
      <c r="PCE39" s="440"/>
      <c r="PCF39" s="441"/>
      <c r="PCI39" s="433"/>
      <c r="PCJ39" s="440"/>
      <c r="PCK39" s="441"/>
      <c r="PCN39" s="433"/>
      <c r="PCO39" s="440"/>
      <c r="PCP39" s="441"/>
      <c r="PCS39" s="433"/>
      <c r="PCT39" s="440"/>
      <c r="PCU39" s="441"/>
      <c r="PCX39" s="433"/>
      <c r="PCY39" s="440"/>
      <c r="PCZ39" s="441"/>
      <c r="PDC39" s="433"/>
      <c r="PDD39" s="440"/>
      <c r="PDE39" s="441"/>
      <c r="PDH39" s="433"/>
      <c r="PDI39" s="440"/>
      <c r="PDJ39" s="441"/>
      <c r="PDM39" s="433"/>
      <c r="PDN39" s="440"/>
      <c r="PDO39" s="441"/>
      <c r="PDR39" s="433"/>
      <c r="PDS39" s="440"/>
      <c r="PDT39" s="441"/>
      <c r="PDW39" s="433"/>
      <c r="PDX39" s="440"/>
      <c r="PDY39" s="441"/>
      <c r="PEB39" s="433"/>
      <c r="PEC39" s="440"/>
      <c r="PED39" s="441"/>
      <c r="PEG39" s="433"/>
      <c r="PEH39" s="440"/>
      <c r="PEI39" s="441"/>
      <c r="PEL39" s="433"/>
      <c r="PEM39" s="440"/>
      <c r="PEN39" s="441"/>
      <c r="PEQ39" s="433"/>
      <c r="PER39" s="440"/>
      <c r="PES39" s="441"/>
      <c r="PEV39" s="433"/>
      <c r="PEW39" s="440"/>
      <c r="PEX39" s="441"/>
      <c r="PFA39" s="433"/>
      <c r="PFB39" s="440"/>
      <c r="PFC39" s="441"/>
      <c r="PFF39" s="433"/>
      <c r="PFG39" s="440"/>
      <c r="PFH39" s="441"/>
      <c r="PFK39" s="433"/>
      <c r="PFL39" s="440"/>
      <c r="PFM39" s="441"/>
      <c r="PFP39" s="433"/>
      <c r="PFQ39" s="440"/>
      <c r="PFR39" s="441"/>
      <c r="PFU39" s="433"/>
      <c r="PFV39" s="440"/>
      <c r="PFW39" s="441"/>
      <c r="PFZ39" s="433"/>
      <c r="PGA39" s="440"/>
      <c r="PGB39" s="441"/>
      <c r="PGE39" s="433"/>
      <c r="PGF39" s="440"/>
      <c r="PGG39" s="441"/>
      <c r="PGJ39" s="433"/>
      <c r="PGK39" s="440"/>
      <c r="PGL39" s="441"/>
      <c r="PGO39" s="433"/>
      <c r="PGP39" s="440"/>
      <c r="PGQ39" s="441"/>
      <c r="PGT39" s="433"/>
      <c r="PGU39" s="440"/>
      <c r="PGV39" s="441"/>
      <c r="PGY39" s="433"/>
      <c r="PGZ39" s="440"/>
      <c r="PHA39" s="441"/>
      <c r="PHD39" s="433"/>
      <c r="PHE39" s="440"/>
      <c r="PHF39" s="441"/>
      <c r="PHI39" s="433"/>
      <c r="PHJ39" s="440"/>
      <c r="PHK39" s="441"/>
      <c r="PHN39" s="433"/>
      <c r="PHO39" s="440"/>
      <c r="PHP39" s="441"/>
      <c r="PHS39" s="433"/>
      <c r="PHT39" s="440"/>
      <c r="PHU39" s="441"/>
      <c r="PHX39" s="433"/>
      <c r="PHY39" s="440"/>
      <c r="PHZ39" s="441"/>
      <c r="PIC39" s="433"/>
      <c r="PID39" s="440"/>
      <c r="PIE39" s="441"/>
      <c r="PIH39" s="433"/>
      <c r="PII39" s="440"/>
      <c r="PIJ39" s="441"/>
      <c r="PIM39" s="433"/>
      <c r="PIN39" s="440"/>
      <c r="PIO39" s="441"/>
      <c r="PIR39" s="433"/>
      <c r="PIS39" s="440"/>
      <c r="PIT39" s="441"/>
      <c r="PIW39" s="433"/>
      <c r="PIX39" s="440"/>
      <c r="PIY39" s="441"/>
      <c r="PJB39" s="433"/>
      <c r="PJC39" s="440"/>
      <c r="PJD39" s="441"/>
      <c r="PJG39" s="433"/>
      <c r="PJH39" s="440"/>
      <c r="PJI39" s="441"/>
      <c r="PJL39" s="433"/>
      <c r="PJM39" s="440"/>
      <c r="PJN39" s="441"/>
      <c r="PJQ39" s="433"/>
      <c r="PJR39" s="440"/>
      <c r="PJS39" s="441"/>
      <c r="PJV39" s="433"/>
      <c r="PJW39" s="440"/>
      <c r="PJX39" s="441"/>
      <c r="PKA39" s="433"/>
      <c r="PKB39" s="440"/>
      <c r="PKC39" s="441"/>
      <c r="PKF39" s="433"/>
      <c r="PKG39" s="440"/>
      <c r="PKH39" s="441"/>
      <c r="PKK39" s="433"/>
      <c r="PKL39" s="440"/>
      <c r="PKM39" s="441"/>
      <c r="PKP39" s="433"/>
      <c r="PKQ39" s="440"/>
      <c r="PKR39" s="441"/>
      <c r="PKU39" s="433"/>
      <c r="PKV39" s="440"/>
      <c r="PKW39" s="441"/>
      <c r="PKZ39" s="433"/>
      <c r="PLA39" s="440"/>
      <c r="PLB39" s="441"/>
      <c r="PLE39" s="433"/>
      <c r="PLF39" s="440"/>
      <c r="PLG39" s="441"/>
      <c r="PLJ39" s="433"/>
      <c r="PLK39" s="440"/>
      <c r="PLL39" s="441"/>
      <c r="PLO39" s="433"/>
      <c r="PLP39" s="440"/>
      <c r="PLQ39" s="441"/>
      <c r="PLT39" s="433"/>
      <c r="PLU39" s="440"/>
      <c r="PLV39" s="441"/>
      <c r="PLY39" s="433"/>
      <c r="PLZ39" s="440"/>
      <c r="PMA39" s="441"/>
      <c r="PMD39" s="433"/>
      <c r="PME39" s="440"/>
      <c r="PMF39" s="441"/>
      <c r="PMI39" s="433"/>
      <c r="PMJ39" s="440"/>
      <c r="PMK39" s="441"/>
      <c r="PMN39" s="433"/>
      <c r="PMO39" s="440"/>
      <c r="PMP39" s="441"/>
      <c r="PMS39" s="433"/>
      <c r="PMT39" s="440"/>
      <c r="PMU39" s="441"/>
      <c r="PMX39" s="433"/>
      <c r="PMY39" s="440"/>
      <c r="PMZ39" s="441"/>
      <c r="PNC39" s="433"/>
      <c r="PND39" s="440"/>
      <c r="PNE39" s="441"/>
      <c r="PNH39" s="433"/>
      <c r="PNI39" s="440"/>
      <c r="PNJ39" s="441"/>
      <c r="PNM39" s="433"/>
      <c r="PNN39" s="440"/>
      <c r="PNO39" s="441"/>
      <c r="PNR39" s="433"/>
      <c r="PNS39" s="440"/>
      <c r="PNT39" s="441"/>
      <c r="PNW39" s="433"/>
      <c r="PNX39" s="440"/>
      <c r="PNY39" s="441"/>
      <c r="POB39" s="433"/>
      <c r="POC39" s="440"/>
      <c r="POD39" s="441"/>
      <c r="POG39" s="433"/>
      <c r="POH39" s="440"/>
      <c r="POI39" s="441"/>
      <c r="POL39" s="433"/>
      <c r="POM39" s="440"/>
      <c r="PON39" s="441"/>
      <c r="POQ39" s="433"/>
      <c r="POR39" s="440"/>
      <c r="POS39" s="441"/>
      <c r="POV39" s="433"/>
      <c r="POW39" s="440"/>
      <c r="POX39" s="441"/>
      <c r="PPA39" s="433"/>
      <c r="PPB39" s="440"/>
      <c r="PPC39" s="441"/>
      <c r="PPF39" s="433"/>
      <c r="PPG39" s="440"/>
      <c r="PPH39" s="441"/>
      <c r="PPK39" s="433"/>
      <c r="PPL39" s="440"/>
      <c r="PPM39" s="441"/>
      <c r="PPP39" s="433"/>
      <c r="PPQ39" s="440"/>
      <c r="PPR39" s="441"/>
      <c r="PPU39" s="433"/>
      <c r="PPV39" s="440"/>
      <c r="PPW39" s="441"/>
      <c r="PPZ39" s="433"/>
      <c r="PQA39" s="440"/>
      <c r="PQB39" s="441"/>
      <c r="PQE39" s="433"/>
      <c r="PQF39" s="440"/>
      <c r="PQG39" s="441"/>
      <c r="PQJ39" s="433"/>
      <c r="PQK39" s="440"/>
      <c r="PQL39" s="441"/>
      <c r="PQO39" s="433"/>
      <c r="PQP39" s="440"/>
      <c r="PQQ39" s="441"/>
      <c r="PQT39" s="433"/>
      <c r="PQU39" s="440"/>
      <c r="PQV39" s="441"/>
      <c r="PQY39" s="433"/>
      <c r="PQZ39" s="440"/>
      <c r="PRA39" s="441"/>
      <c r="PRD39" s="433"/>
      <c r="PRE39" s="440"/>
      <c r="PRF39" s="441"/>
      <c r="PRI39" s="433"/>
      <c r="PRJ39" s="440"/>
      <c r="PRK39" s="441"/>
      <c r="PRN39" s="433"/>
      <c r="PRO39" s="440"/>
      <c r="PRP39" s="441"/>
      <c r="PRS39" s="433"/>
      <c r="PRT39" s="440"/>
      <c r="PRU39" s="441"/>
      <c r="PRX39" s="433"/>
      <c r="PRY39" s="440"/>
      <c r="PRZ39" s="441"/>
      <c r="PSC39" s="433"/>
      <c r="PSD39" s="440"/>
      <c r="PSE39" s="441"/>
      <c r="PSH39" s="433"/>
      <c r="PSI39" s="440"/>
      <c r="PSJ39" s="441"/>
      <c r="PSM39" s="433"/>
      <c r="PSN39" s="440"/>
      <c r="PSO39" s="441"/>
      <c r="PSR39" s="433"/>
      <c r="PSS39" s="440"/>
      <c r="PST39" s="441"/>
      <c r="PSW39" s="433"/>
      <c r="PSX39" s="440"/>
      <c r="PSY39" s="441"/>
      <c r="PTB39" s="433"/>
      <c r="PTC39" s="440"/>
      <c r="PTD39" s="441"/>
      <c r="PTG39" s="433"/>
      <c r="PTH39" s="440"/>
      <c r="PTI39" s="441"/>
      <c r="PTL39" s="433"/>
      <c r="PTM39" s="440"/>
      <c r="PTN39" s="441"/>
      <c r="PTQ39" s="433"/>
      <c r="PTR39" s="440"/>
      <c r="PTS39" s="441"/>
      <c r="PTV39" s="433"/>
      <c r="PTW39" s="440"/>
      <c r="PTX39" s="441"/>
      <c r="PUA39" s="433"/>
      <c r="PUB39" s="440"/>
      <c r="PUC39" s="441"/>
      <c r="PUF39" s="433"/>
      <c r="PUG39" s="440"/>
      <c r="PUH39" s="441"/>
      <c r="PUK39" s="433"/>
      <c r="PUL39" s="440"/>
      <c r="PUM39" s="441"/>
      <c r="PUP39" s="433"/>
      <c r="PUQ39" s="440"/>
      <c r="PUR39" s="441"/>
      <c r="PUU39" s="433"/>
      <c r="PUV39" s="440"/>
      <c r="PUW39" s="441"/>
      <c r="PUZ39" s="433"/>
      <c r="PVA39" s="440"/>
      <c r="PVB39" s="441"/>
      <c r="PVE39" s="433"/>
      <c r="PVF39" s="440"/>
      <c r="PVG39" s="441"/>
      <c r="PVJ39" s="433"/>
      <c r="PVK39" s="440"/>
      <c r="PVL39" s="441"/>
      <c r="PVO39" s="433"/>
      <c r="PVP39" s="440"/>
      <c r="PVQ39" s="441"/>
      <c r="PVT39" s="433"/>
      <c r="PVU39" s="440"/>
      <c r="PVV39" s="441"/>
      <c r="PVY39" s="433"/>
      <c r="PVZ39" s="440"/>
      <c r="PWA39" s="441"/>
      <c r="PWD39" s="433"/>
      <c r="PWE39" s="440"/>
      <c r="PWF39" s="441"/>
      <c r="PWI39" s="433"/>
      <c r="PWJ39" s="440"/>
      <c r="PWK39" s="441"/>
      <c r="PWN39" s="433"/>
      <c r="PWO39" s="440"/>
      <c r="PWP39" s="441"/>
      <c r="PWS39" s="433"/>
      <c r="PWT39" s="440"/>
      <c r="PWU39" s="441"/>
      <c r="PWX39" s="433"/>
      <c r="PWY39" s="440"/>
      <c r="PWZ39" s="441"/>
      <c r="PXC39" s="433"/>
      <c r="PXD39" s="440"/>
      <c r="PXE39" s="441"/>
      <c r="PXH39" s="433"/>
      <c r="PXI39" s="440"/>
      <c r="PXJ39" s="441"/>
      <c r="PXM39" s="433"/>
      <c r="PXN39" s="440"/>
      <c r="PXO39" s="441"/>
      <c r="PXR39" s="433"/>
      <c r="PXS39" s="440"/>
      <c r="PXT39" s="441"/>
      <c r="PXW39" s="433"/>
      <c r="PXX39" s="440"/>
      <c r="PXY39" s="441"/>
      <c r="PYB39" s="433"/>
      <c r="PYC39" s="440"/>
      <c r="PYD39" s="441"/>
      <c r="PYG39" s="433"/>
      <c r="PYH39" s="440"/>
      <c r="PYI39" s="441"/>
      <c r="PYL39" s="433"/>
      <c r="PYM39" s="440"/>
      <c r="PYN39" s="441"/>
      <c r="PYQ39" s="433"/>
      <c r="PYR39" s="440"/>
      <c r="PYS39" s="441"/>
      <c r="PYV39" s="433"/>
      <c r="PYW39" s="440"/>
      <c r="PYX39" s="441"/>
      <c r="PZA39" s="433"/>
      <c r="PZB39" s="440"/>
      <c r="PZC39" s="441"/>
      <c r="PZF39" s="433"/>
      <c r="PZG39" s="440"/>
      <c r="PZH39" s="441"/>
      <c r="PZK39" s="433"/>
      <c r="PZL39" s="440"/>
      <c r="PZM39" s="441"/>
      <c r="PZP39" s="433"/>
      <c r="PZQ39" s="440"/>
      <c r="PZR39" s="441"/>
      <c r="PZU39" s="433"/>
      <c r="PZV39" s="440"/>
      <c r="PZW39" s="441"/>
      <c r="PZZ39" s="433"/>
      <c r="QAA39" s="440"/>
      <c r="QAB39" s="441"/>
      <c r="QAE39" s="433"/>
      <c r="QAF39" s="440"/>
      <c r="QAG39" s="441"/>
      <c r="QAJ39" s="433"/>
      <c r="QAK39" s="440"/>
      <c r="QAL39" s="441"/>
      <c r="QAO39" s="433"/>
      <c r="QAP39" s="440"/>
      <c r="QAQ39" s="441"/>
      <c r="QAT39" s="433"/>
      <c r="QAU39" s="440"/>
      <c r="QAV39" s="441"/>
      <c r="QAY39" s="433"/>
      <c r="QAZ39" s="440"/>
      <c r="QBA39" s="441"/>
      <c r="QBD39" s="433"/>
      <c r="QBE39" s="440"/>
      <c r="QBF39" s="441"/>
      <c r="QBI39" s="433"/>
      <c r="QBJ39" s="440"/>
      <c r="QBK39" s="441"/>
      <c r="QBN39" s="433"/>
      <c r="QBO39" s="440"/>
      <c r="QBP39" s="441"/>
      <c r="QBS39" s="433"/>
      <c r="QBT39" s="440"/>
      <c r="QBU39" s="441"/>
      <c r="QBX39" s="433"/>
      <c r="QBY39" s="440"/>
      <c r="QBZ39" s="441"/>
      <c r="QCC39" s="433"/>
      <c r="QCD39" s="440"/>
      <c r="QCE39" s="441"/>
      <c r="QCH39" s="433"/>
      <c r="QCI39" s="440"/>
      <c r="QCJ39" s="441"/>
      <c r="QCM39" s="433"/>
      <c r="QCN39" s="440"/>
      <c r="QCO39" s="441"/>
      <c r="QCR39" s="433"/>
      <c r="QCS39" s="440"/>
      <c r="QCT39" s="441"/>
      <c r="QCW39" s="433"/>
      <c r="QCX39" s="440"/>
      <c r="QCY39" s="441"/>
      <c r="QDB39" s="433"/>
      <c r="QDC39" s="440"/>
      <c r="QDD39" s="441"/>
      <c r="QDG39" s="433"/>
      <c r="QDH39" s="440"/>
      <c r="QDI39" s="441"/>
      <c r="QDL39" s="433"/>
      <c r="QDM39" s="440"/>
      <c r="QDN39" s="441"/>
      <c r="QDQ39" s="433"/>
      <c r="QDR39" s="440"/>
      <c r="QDS39" s="441"/>
      <c r="QDV39" s="433"/>
      <c r="QDW39" s="440"/>
      <c r="QDX39" s="441"/>
      <c r="QEA39" s="433"/>
      <c r="QEB39" s="440"/>
      <c r="QEC39" s="441"/>
      <c r="QEF39" s="433"/>
      <c r="QEG39" s="440"/>
      <c r="QEH39" s="441"/>
      <c r="QEK39" s="433"/>
      <c r="QEL39" s="440"/>
      <c r="QEM39" s="441"/>
      <c r="QEP39" s="433"/>
      <c r="QEQ39" s="440"/>
      <c r="QER39" s="441"/>
      <c r="QEU39" s="433"/>
      <c r="QEV39" s="440"/>
      <c r="QEW39" s="441"/>
      <c r="QEZ39" s="433"/>
      <c r="QFA39" s="440"/>
      <c r="QFB39" s="441"/>
      <c r="QFE39" s="433"/>
      <c r="QFF39" s="440"/>
      <c r="QFG39" s="441"/>
      <c r="QFJ39" s="433"/>
      <c r="QFK39" s="440"/>
      <c r="QFL39" s="441"/>
      <c r="QFO39" s="433"/>
      <c r="QFP39" s="440"/>
      <c r="QFQ39" s="441"/>
      <c r="QFT39" s="433"/>
      <c r="QFU39" s="440"/>
      <c r="QFV39" s="441"/>
      <c r="QFY39" s="433"/>
      <c r="QFZ39" s="440"/>
      <c r="QGA39" s="441"/>
      <c r="QGD39" s="433"/>
      <c r="QGE39" s="440"/>
      <c r="QGF39" s="441"/>
      <c r="QGI39" s="433"/>
      <c r="QGJ39" s="440"/>
      <c r="QGK39" s="441"/>
      <c r="QGN39" s="433"/>
      <c r="QGO39" s="440"/>
      <c r="QGP39" s="441"/>
      <c r="QGS39" s="433"/>
      <c r="QGT39" s="440"/>
      <c r="QGU39" s="441"/>
      <c r="QGX39" s="433"/>
      <c r="QGY39" s="440"/>
      <c r="QGZ39" s="441"/>
      <c r="QHC39" s="433"/>
      <c r="QHD39" s="440"/>
      <c r="QHE39" s="441"/>
      <c r="QHH39" s="433"/>
      <c r="QHI39" s="440"/>
      <c r="QHJ39" s="441"/>
      <c r="QHM39" s="433"/>
      <c r="QHN39" s="440"/>
      <c r="QHO39" s="441"/>
      <c r="QHR39" s="433"/>
      <c r="QHS39" s="440"/>
      <c r="QHT39" s="441"/>
      <c r="QHW39" s="433"/>
      <c r="QHX39" s="440"/>
      <c r="QHY39" s="441"/>
      <c r="QIB39" s="433"/>
      <c r="QIC39" s="440"/>
      <c r="QID39" s="441"/>
      <c r="QIG39" s="433"/>
      <c r="QIH39" s="440"/>
      <c r="QII39" s="441"/>
      <c r="QIL39" s="433"/>
      <c r="QIM39" s="440"/>
      <c r="QIN39" s="441"/>
      <c r="QIQ39" s="433"/>
      <c r="QIR39" s="440"/>
      <c r="QIS39" s="441"/>
      <c r="QIV39" s="433"/>
      <c r="QIW39" s="440"/>
      <c r="QIX39" s="441"/>
      <c r="QJA39" s="433"/>
      <c r="QJB39" s="440"/>
      <c r="QJC39" s="441"/>
      <c r="QJF39" s="433"/>
      <c r="QJG39" s="440"/>
      <c r="QJH39" s="441"/>
      <c r="QJK39" s="433"/>
      <c r="QJL39" s="440"/>
      <c r="QJM39" s="441"/>
      <c r="QJP39" s="433"/>
      <c r="QJQ39" s="440"/>
      <c r="QJR39" s="441"/>
      <c r="QJU39" s="433"/>
      <c r="QJV39" s="440"/>
      <c r="QJW39" s="441"/>
      <c r="QJZ39" s="433"/>
      <c r="QKA39" s="440"/>
      <c r="QKB39" s="441"/>
      <c r="QKE39" s="433"/>
      <c r="QKF39" s="440"/>
      <c r="QKG39" s="441"/>
      <c r="QKJ39" s="433"/>
      <c r="QKK39" s="440"/>
      <c r="QKL39" s="441"/>
      <c r="QKO39" s="433"/>
      <c r="QKP39" s="440"/>
      <c r="QKQ39" s="441"/>
      <c r="QKT39" s="433"/>
      <c r="QKU39" s="440"/>
      <c r="QKV39" s="441"/>
      <c r="QKY39" s="433"/>
      <c r="QKZ39" s="440"/>
      <c r="QLA39" s="441"/>
      <c r="QLD39" s="433"/>
      <c r="QLE39" s="440"/>
      <c r="QLF39" s="441"/>
      <c r="QLI39" s="433"/>
      <c r="QLJ39" s="440"/>
      <c r="QLK39" s="441"/>
      <c r="QLN39" s="433"/>
      <c r="QLO39" s="440"/>
      <c r="QLP39" s="441"/>
      <c r="QLS39" s="433"/>
      <c r="QLT39" s="440"/>
      <c r="QLU39" s="441"/>
      <c r="QLX39" s="433"/>
      <c r="QLY39" s="440"/>
      <c r="QLZ39" s="441"/>
      <c r="QMC39" s="433"/>
      <c r="QMD39" s="440"/>
      <c r="QME39" s="441"/>
      <c r="QMH39" s="433"/>
      <c r="QMI39" s="440"/>
      <c r="QMJ39" s="441"/>
      <c r="QMM39" s="433"/>
      <c r="QMN39" s="440"/>
      <c r="QMO39" s="441"/>
      <c r="QMR39" s="433"/>
      <c r="QMS39" s="440"/>
      <c r="QMT39" s="441"/>
      <c r="QMW39" s="433"/>
      <c r="QMX39" s="440"/>
      <c r="QMY39" s="441"/>
      <c r="QNB39" s="433"/>
      <c r="QNC39" s="440"/>
      <c r="QND39" s="441"/>
      <c r="QNG39" s="433"/>
      <c r="QNH39" s="440"/>
      <c r="QNI39" s="441"/>
      <c r="QNL39" s="433"/>
      <c r="QNM39" s="440"/>
      <c r="QNN39" s="441"/>
      <c r="QNQ39" s="433"/>
      <c r="QNR39" s="440"/>
      <c r="QNS39" s="441"/>
      <c r="QNV39" s="433"/>
      <c r="QNW39" s="440"/>
      <c r="QNX39" s="441"/>
      <c r="QOA39" s="433"/>
      <c r="QOB39" s="440"/>
      <c r="QOC39" s="441"/>
      <c r="QOF39" s="433"/>
      <c r="QOG39" s="440"/>
      <c r="QOH39" s="441"/>
      <c r="QOK39" s="433"/>
      <c r="QOL39" s="440"/>
      <c r="QOM39" s="441"/>
      <c r="QOP39" s="433"/>
      <c r="QOQ39" s="440"/>
      <c r="QOR39" s="441"/>
      <c r="QOU39" s="433"/>
      <c r="QOV39" s="440"/>
      <c r="QOW39" s="441"/>
      <c r="QOZ39" s="433"/>
      <c r="QPA39" s="440"/>
      <c r="QPB39" s="441"/>
      <c r="QPE39" s="433"/>
      <c r="QPF39" s="440"/>
      <c r="QPG39" s="441"/>
      <c r="QPJ39" s="433"/>
      <c r="QPK39" s="440"/>
      <c r="QPL39" s="441"/>
      <c r="QPO39" s="433"/>
      <c r="QPP39" s="440"/>
      <c r="QPQ39" s="441"/>
      <c r="QPT39" s="433"/>
      <c r="QPU39" s="440"/>
      <c r="QPV39" s="441"/>
      <c r="QPY39" s="433"/>
      <c r="QPZ39" s="440"/>
      <c r="QQA39" s="441"/>
      <c r="QQD39" s="433"/>
      <c r="QQE39" s="440"/>
      <c r="QQF39" s="441"/>
      <c r="QQI39" s="433"/>
      <c r="QQJ39" s="440"/>
      <c r="QQK39" s="441"/>
      <c r="QQN39" s="433"/>
      <c r="QQO39" s="440"/>
      <c r="QQP39" s="441"/>
      <c r="QQS39" s="433"/>
      <c r="QQT39" s="440"/>
      <c r="QQU39" s="441"/>
      <c r="QQX39" s="433"/>
      <c r="QQY39" s="440"/>
      <c r="QQZ39" s="441"/>
      <c r="QRC39" s="433"/>
      <c r="QRD39" s="440"/>
      <c r="QRE39" s="441"/>
      <c r="QRH39" s="433"/>
      <c r="QRI39" s="440"/>
      <c r="QRJ39" s="441"/>
      <c r="QRM39" s="433"/>
      <c r="QRN39" s="440"/>
      <c r="QRO39" s="441"/>
      <c r="QRR39" s="433"/>
      <c r="QRS39" s="440"/>
      <c r="QRT39" s="441"/>
      <c r="QRW39" s="433"/>
      <c r="QRX39" s="440"/>
      <c r="QRY39" s="441"/>
      <c r="QSB39" s="433"/>
      <c r="QSC39" s="440"/>
      <c r="QSD39" s="441"/>
      <c r="QSG39" s="433"/>
      <c r="QSH39" s="440"/>
      <c r="QSI39" s="441"/>
      <c r="QSL39" s="433"/>
      <c r="QSM39" s="440"/>
      <c r="QSN39" s="441"/>
      <c r="QSQ39" s="433"/>
      <c r="QSR39" s="440"/>
      <c r="QSS39" s="441"/>
      <c r="QSV39" s="433"/>
      <c r="QSW39" s="440"/>
      <c r="QSX39" s="441"/>
      <c r="QTA39" s="433"/>
      <c r="QTB39" s="440"/>
      <c r="QTC39" s="441"/>
      <c r="QTF39" s="433"/>
      <c r="QTG39" s="440"/>
      <c r="QTH39" s="441"/>
      <c r="QTK39" s="433"/>
      <c r="QTL39" s="440"/>
      <c r="QTM39" s="441"/>
      <c r="QTP39" s="433"/>
      <c r="QTQ39" s="440"/>
      <c r="QTR39" s="441"/>
      <c r="QTU39" s="433"/>
      <c r="QTV39" s="440"/>
      <c r="QTW39" s="441"/>
      <c r="QTZ39" s="433"/>
      <c r="QUA39" s="440"/>
      <c r="QUB39" s="441"/>
      <c r="QUE39" s="433"/>
      <c r="QUF39" s="440"/>
      <c r="QUG39" s="441"/>
      <c r="QUJ39" s="433"/>
      <c r="QUK39" s="440"/>
      <c r="QUL39" s="441"/>
      <c r="QUO39" s="433"/>
      <c r="QUP39" s="440"/>
      <c r="QUQ39" s="441"/>
      <c r="QUT39" s="433"/>
      <c r="QUU39" s="440"/>
      <c r="QUV39" s="441"/>
      <c r="QUY39" s="433"/>
      <c r="QUZ39" s="440"/>
      <c r="QVA39" s="441"/>
      <c r="QVD39" s="433"/>
      <c r="QVE39" s="440"/>
      <c r="QVF39" s="441"/>
      <c r="QVI39" s="433"/>
      <c r="QVJ39" s="440"/>
      <c r="QVK39" s="441"/>
      <c r="QVN39" s="433"/>
      <c r="QVO39" s="440"/>
      <c r="QVP39" s="441"/>
      <c r="QVS39" s="433"/>
      <c r="QVT39" s="440"/>
      <c r="QVU39" s="441"/>
      <c r="QVX39" s="433"/>
      <c r="QVY39" s="440"/>
      <c r="QVZ39" s="441"/>
      <c r="QWC39" s="433"/>
      <c r="QWD39" s="440"/>
      <c r="QWE39" s="441"/>
      <c r="QWH39" s="433"/>
      <c r="QWI39" s="440"/>
      <c r="QWJ39" s="441"/>
      <c r="QWM39" s="433"/>
      <c r="QWN39" s="440"/>
      <c r="QWO39" s="441"/>
      <c r="QWR39" s="433"/>
      <c r="QWS39" s="440"/>
      <c r="QWT39" s="441"/>
      <c r="QWW39" s="433"/>
      <c r="QWX39" s="440"/>
      <c r="QWY39" s="441"/>
      <c r="QXB39" s="433"/>
      <c r="QXC39" s="440"/>
      <c r="QXD39" s="441"/>
      <c r="QXG39" s="433"/>
      <c r="QXH39" s="440"/>
      <c r="QXI39" s="441"/>
      <c r="QXL39" s="433"/>
      <c r="QXM39" s="440"/>
      <c r="QXN39" s="441"/>
      <c r="QXQ39" s="433"/>
      <c r="QXR39" s="440"/>
      <c r="QXS39" s="441"/>
      <c r="QXV39" s="433"/>
      <c r="QXW39" s="440"/>
      <c r="QXX39" s="441"/>
      <c r="QYA39" s="433"/>
      <c r="QYB39" s="440"/>
      <c r="QYC39" s="441"/>
      <c r="QYF39" s="433"/>
      <c r="QYG39" s="440"/>
      <c r="QYH39" s="441"/>
      <c r="QYK39" s="433"/>
      <c r="QYL39" s="440"/>
      <c r="QYM39" s="441"/>
      <c r="QYP39" s="433"/>
      <c r="QYQ39" s="440"/>
      <c r="QYR39" s="441"/>
      <c r="QYU39" s="433"/>
      <c r="QYV39" s="440"/>
      <c r="QYW39" s="441"/>
      <c r="QYZ39" s="433"/>
      <c r="QZA39" s="440"/>
      <c r="QZB39" s="441"/>
      <c r="QZE39" s="433"/>
      <c r="QZF39" s="440"/>
      <c r="QZG39" s="441"/>
      <c r="QZJ39" s="433"/>
      <c r="QZK39" s="440"/>
      <c r="QZL39" s="441"/>
      <c r="QZO39" s="433"/>
      <c r="QZP39" s="440"/>
      <c r="QZQ39" s="441"/>
      <c r="QZT39" s="433"/>
      <c r="QZU39" s="440"/>
      <c r="QZV39" s="441"/>
      <c r="QZY39" s="433"/>
      <c r="QZZ39" s="440"/>
      <c r="RAA39" s="441"/>
      <c r="RAD39" s="433"/>
      <c r="RAE39" s="440"/>
      <c r="RAF39" s="441"/>
      <c r="RAI39" s="433"/>
      <c r="RAJ39" s="440"/>
      <c r="RAK39" s="441"/>
      <c r="RAN39" s="433"/>
      <c r="RAO39" s="440"/>
      <c r="RAP39" s="441"/>
      <c r="RAS39" s="433"/>
      <c r="RAT39" s="440"/>
      <c r="RAU39" s="441"/>
      <c r="RAX39" s="433"/>
      <c r="RAY39" s="440"/>
      <c r="RAZ39" s="441"/>
      <c r="RBC39" s="433"/>
      <c r="RBD39" s="440"/>
      <c r="RBE39" s="441"/>
      <c r="RBH39" s="433"/>
      <c r="RBI39" s="440"/>
      <c r="RBJ39" s="441"/>
      <c r="RBM39" s="433"/>
      <c r="RBN39" s="440"/>
      <c r="RBO39" s="441"/>
      <c r="RBR39" s="433"/>
      <c r="RBS39" s="440"/>
      <c r="RBT39" s="441"/>
      <c r="RBW39" s="433"/>
      <c r="RBX39" s="440"/>
      <c r="RBY39" s="441"/>
      <c r="RCB39" s="433"/>
      <c r="RCC39" s="440"/>
      <c r="RCD39" s="441"/>
      <c r="RCG39" s="433"/>
      <c r="RCH39" s="440"/>
      <c r="RCI39" s="441"/>
      <c r="RCL39" s="433"/>
      <c r="RCM39" s="440"/>
      <c r="RCN39" s="441"/>
      <c r="RCQ39" s="433"/>
      <c r="RCR39" s="440"/>
      <c r="RCS39" s="441"/>
      <c r="RCV39" s="433"/>
      <c r="RCW39" s="440"/>
      <c r="RCX39" s="441"/>
      <c r="RDA39" s="433"/>
      <c r="RDB39" s="440"/>
      <c r="RDC39" s="441"/>
      <c r="RDF39" s="433"/>
      <c r="RDG39" s="440"/>
      <c r="RDH39" s="441"/>
      <c r="RDK39" s="433"/>
      <c r="RDL39" s="440"/>
      <c r="RDM39" s="441"/>
      <c r="RDP39" s="433"/>
      <c r="RDQ39" s="440"/>
      <c r="RDR39" s="441"/>
      <c r="RDU39" s="433"/>
      <c r="RDV39" s="440"/>
      <c r="RDW39" s="441"/>
      <c r="RDZ39" s="433"/>
      <c r="REA39" s="440"/>
      <c r="REB39" s="441"/>
      <c r="REE39" s="433"/>
      <c r="REF39" s="440"/>
      <c r="REG39" s="441"/>
      <c r="REJ39" s="433"/>
      <c r="REK39" s="440"/>
      <c r="REL39" s="441"/>
      <c r="REO39" s="433"/>
      <c r="REP39" s="440"/>
      <c r="REQ39" s="441"/>
      <c r="RET39" s="433"/>
      <c r="REU39" s="440"/>
      <c r="REV39" s="441"/>
      <c r="REY39" s="433"/>
      <c r="REZ39" s="440"/>
      <c r="RFA39" s="441"/>
      <c r="RFD39" s="433"/>
      <c r="RFE39" s="440"/>
      <c r="RFF39" s="441"/>
      <c r="RFI39" s="433"/>
      <c r="RFJ39" s="440"/>
      <c r="RFK39" s="441"/>
      <c r="RFN39" s="433"/>
      <c r="RFO39" s="440"/>
      <c r="RFP39" s="441"/>
      <c r="RFS39" s="433"/>
      <c r="RFT39" s="440"/>
      <c r="RFU39" s="441"/>
      <c r="RFX39" s="433"/>
      <c r="RFY39" s="440"/>
      <c r="RFZ39" s="441"/>
      <c r="RGC39" s="433"/>
      <c r="RGD39" s="440"/>
      <c r="RGE39" s="441"/>
      <c r="RGH39" s="433"/>
      <c r="RGI39" s="440"/>
      <c r="RGJ39" s="441"/>
      <c r="RGM39" s="433"/>
      <c r="RGN39" s="440"/>
      <c r="RGO39" s="441"/>
      <c r="RGR39" s="433"/>
      <c r="RGS39" s="440"/>
      <c r="RGT39" s="441"/>
      <c r="RGW39" s="433"/>
      <c r="RGX39" s="440"/>
      <c r="RGY39" s="441"/>
      <c r="RHB39" s="433"/>
      <c r="RHC39" s="440"/>
      <c r="RHD39" s="441"/>
      <c r="RHG39" s="433"/>
      <c r="RHH39" s="440"/>
      <c r="RHI39" s="441"/>
      <c r="RHL39" s="433"/>
      <c r="RHM39" s="440"/>
      <c r="RHN39" s="441"/>
      <c r="RHQ39" s="433"/>
      <c r="RHR39" s="440"/>
      <c r="RHS39" s="441"/>
      <c r="RHV39" s="433"/>
      <c r="RHW39" s="440"/>
      <c r="RHX39" s="441"/>
      <c r="RIA39" s="433"/>
      <c r="RIB39" s="440"/>
      <c r="RIC39" s="441"/>
      <c r="RIF39" s="433"/>
      <c r="RIG39" s="440"/>
      <c r="RIH39" s="441"/>
      <c r="RIK39" s="433"/>
      <c r="RIL39" s="440"/>
      <c r="RIM39" s="441"/>
      <c r="RIP39" s="433"/>
      <c r="RIQ39" s="440"/>
      <c r="RIR39" s="441"/>
      <c r="RIU39" s="433"/>
      <c r="RIV39" s="440"/>
      <c r="RIW39" s="441"/>
      <c r="RIZ39" s="433"/>
      <c r="RJA39" s="440"/>
      <c r="RJB39" s="441"/>
      <c r="RJE39" s="433"/>
      <c r="RJF39" s="440"/>
      <c r="RJG39" s="441"/>
      <c r="RJJ39" s="433"/>
      <c r="RJK39" s="440"/>
      <c r="RJL39" s="441"/>
      <c r="RJO39" s="433"/>
      <c r="RJP39" s="440"/>
      <c r="RJQ39" s="441"/>
      <c r="RJT39" s="433"/>
      <c r="RJU39" s="440"/>
      <c r="RJV39" s="441"/>
      <c r="RJY39" s="433"/>
      <c r="RJZ39" s="440"/>
      <c r="RKA39" s="441"/>
      <c r="RKD39" s="433"/>
      <c r="RKE39" s="440"/>
      <c r="RKF39" s="441"/>
      <c r="RKI39" s="433"/>
      <c r="RKJ39" s="440"/>
      <c r="RKK39" s="441"/>
      <c r="RKN39" s="433"/>
      <c r="RKO39" s="440"/>
      <c r="RKP39" s="441"/>
      <c r="RKS39" s="433"/>
      <c r="RKT39" s="440"/>
      <c r="RKU39" s="441"/>
      <c r="RKX39" s="433"/>
      <c r="RKY39" s="440"/>
      <c r="RKZ39" s="441"/>
      <c r="RLC39" s="433"/>
      <c r="RLD39" s="440"/>
      <c r="RLE39" s="441"/>
      <c r="RLH39" s="433"/>
      <c r="RLI39" s="440"/>
      <c r="RLJ39" s="441"/>
      <c r="RLM39" s="433"/>
      <c r="RLN39" s="440"/>
      <c r="RLO39" s="441"/>
      <c r="RLR39" s="433"/>
      <c r="RLS39" s="440"/>
      <c r="RLT39" s="441"/>
      <c r="RLW39" s="433"/>
      <c r="RLX39" s="440"/>
      <c r="RLY39" s="441"/>
      <c r="RMB39" s="433"/>
      <c r="RMC39" s="440"/>
      <c r="RMD39" s="441"/>
      <c r="RMG39" s="433"/>
      <c r="RMH39" s="440"/>
      <c r="RMI39" s="441"/>
      <c r="RML39" s="433"/>
      <c r="RMM39" s="440"/>
      <c r="RMN39" s="441"/>
      <c r="RMQ39" s="433"/>
      <c r="RMR39" s="440"/>
      <c r="RMS39" s="441"/>
      <c r="RMV39" s="433"/>
      <c r="RMW39" s="440"/>
      <c r="RMX39" s="441"/>
      <c r="RNA39" s="433"/>
      <c r="RNB39" s="440"/>
      <c r="RNC39" s="441"/>
      <c r="RNF39" s="433"/>
      <c r="RNG39" s="440"/>
      <c r="RNH39" s="441"/>
      <c r="RNK39" s="433"/>
      <c r="RNL39" s="440"/>
      <c r="RNM39" s="441"/>
      <c r="RNP39" s="433"/>
      <c r="RNQ39" s="440"/>
      <c r="RNR39" s="441"/>
      <c r="RNU39" s="433"/>
      <c r="RNV39" s="440"/>
      <c r="RNW39" s="441"/>
      <c r="RNZ39" s="433"/>
      <c r="ROA39" s="440"/>
      <c r="ROB39" s="441"/>
      <c r="ROE39" s="433"/>
      <c r="ROF39" s="440"/>
      <c r="ROG39" s="441"/>
      <c r="ROJ39" s="433"/>
      <c r="ROK39" s="440"/>
      <c r="ROL39" s="441"/>
      <c r="ROO39" s="433"/>
      <c r="ROP39" s="440"/>
      <c r="ROQ39" s="441"/>
      <c r="ROT39" s="433"/>
      <c r="ROU39" s="440"/>
      <c r="ROV39" s="441"/>
      <c r="ROY39" s="433"/>
      <c r="ROZ39" s="440"/>
      <c r="RPA39" s="441"/>
      <c r="RPD39" s="433"/>
      <c r="RPE39" s="440"/>
      <c r="RPF39" s="441"/>
      <c r="RPI39" s="433"/>
      <c r="RPJ39" s="440"/>
      <c r="RPK39" s="441"/>
      <c r="RPN39" s="433"/>
      <c r="RPO39" s="440"/>
      <c r="RPP39" s="441"/>
      <c r="RPS39" s="433"/>
      <c r="RPT39" s="440"/>
      <c r="RPU39" s="441"/>
      <c r="RPX39" s="433"/>
      <c r="RPY39" s="440"/>
      <c r="RPZ39" s="441"/>
      <c r="RQC39" s="433"/>
      <c r="RQD39" s="440"/>
      <c r="RQE39" s="441"/>
      <c r="RQH39" s="433"/>
      <c r="RQI39" s="440"/>
      <c r="RQJ39" s="441"/>
      <c r="RQM39" s="433"/>
      <c r="RQN39" s="440"/>
      <c r="RQO39" s="441"/>
      <c r="RQR39" s="433"/>
      <c r="RQS39" s="440"/>
      <c r="RQT39" s="441"/>
      <c r="RQW39" s="433"/>
      <c r="RQX39" s="440"/>
      <c r="RQY39" s="441"/>
      <c r="RRB39" s="433"/>
      <c r="RRC39" s="440"/>
      <c r="RRD39" s="441"/>
      <c r="RRG39" s="433"/>
      <c r="RRH39" s="440"/>
      <c r="RRI39" s="441"/>
      <c r="RRL39" s="433"/>
      <c r="RRM39" s="440"/>
      <c r="RRN39" s="441"/>
      <c r="RRQ39" s="433"/>
      <c r="RRR39" s="440"/>
      <c r="RRS39" s="441"/>
      <c r="RRV39" s="433"/>
      <c r="RRW39" s="440"/>
      <c r="RRX39" s="441"/>
      <c r="RSA39" s="433"/>
      <c r="RSB39" s="440"/>
      <c r="RSC39" s="441"/>
      <c r="RSF39" s="433"/>
      <c r="RSG39" s="440"/>
      <c r="RSH39" s="441"/>
      <c r="RSK39" s="433"/>
      <c r="RSL39" s="440"/>
      <c r="RSM39" s="441"/>
      <c r="RSP39" s="433"/>
      <c r="RSQ39" s="440"/>
      <c r="RSR39" s="441"/>
      <c r="RSU39" s="433"/>
      <c r="RSV39" s="440"/>
      <c r="RSW39" s="441"/>
      <c r="RSZ39" s="433"/>
      <c r="RTA39" s="440"/>
      <c r="RTB39" s="441"/>
      <c r="RTE39" s="433"/>
      <c r="RTF39" s="440"/>
      <c r="RTG39" s="441"/>
      <c r="RTJ39" s="433"/>
      <c r="RTK39" s="440"/>
      <c r="RTL39" s="441"/>
      <c r="RTO39" s="433"/>
      <c r="RTP39" s="440"/>
      <c r="RTQ39" s="441"/>
      <c r="RTT39" s="433"/>
      <c r="RTU39" s="440"/>
      <c r="RTV39" s="441"/>
      <c r="RTY39" s="433"/>
      <c r="RTZ39" s="440"/>
      <c r="RUA39" s="441"/>
      <c r="RUD39" s="433"/>
      <c r="RUE39" s="440"/>
      <c r="RUF39" s="441"/>
      <c r="RUI39" s="433"/>
      <c r="RUJ39" s="440"/>
      <c r="RUK39" s="441"/>
      <c r="RUN39" s="433"/>
      <c r="RUO39" s="440"/>
      <c r="RUP39" s="441"/>
      <c r="RUS39" s="433"/>
      <c r="RUT39" s="440"/>
      <c r="RUU39" s="441"/>
      <c r="RUX39" s="433"/>
      <c r="RUY39" s="440"/>
      <c r="RUZ39" s="441"/>
      <c r="RVC39" s="433"/>
      <c r="RVD39" s="440"/>
      <c r="RVE39" s="441"/>
      <c r="RVH39" s="433"/>
      <c r="RVI39" s="440"/>
      <c r="RVJ39" s="441"/>
      <c r="RVM39" s="433"/>
      <c r="RVN39" s="440"/>
      <c r="RVO39" s="441"/>
      <c r="RVR39" s="433"/>
      <c r="RVS39" s="440"/>
      <c r="RVT39" s="441"/>
      <c r="RVW39" s="433"/>
      <c r="RVX39" s="440"/>
      <c r="RVY39" s="441"/>
      <c r="RWB39" s="433"/>
      <c r="RWC39" s="440"/>
      <c r="RWD39" s="441"/>
      <c r="RWG39" s="433"/>
      <c r="RWH39" s="440"/>
      <c r="RWI39" s="441"/>
      <c r="RWL39" s="433"/>
      <c r="RWM39" s="440"/>
      <c r="RWN39" s="441"/>
      <c r="RWQ39" s="433"/>
      <c r="RWR39" s="440"/>
      <c r="RWS39" s="441"/>
      <c r="RWV39" s="433"/>
      <c r="RWW39" s="440"/>
      <c r="RWX39" s="441"/>
      <c r="RXA39" s="433"/>
      <c r="RXB39" s="440"/>
      <c r="RXC39" s="441"/>
      <c r="RXF39" s="433"/>
      <c r="RXG39" s="440"/>
      <c r="RXH39" s="441"/>
      <c r="RXK39" s="433"/>
      <c r="RXL39" s="440"/>
      <c r="RXM39" s="441"/>
      <c r="RXP39" s="433"/>
      <c r="RXQ39" s="440"/>
      <c r="RXR39" s="441"/>
      <c r="RXU39" s="433"/>
      <c r="RXV39" s="440"/>
      <c r="RXW39" s="441"/>
      <c r="RXZ39" s="433"/>
      <c r="RYA39" s="440"/>
      <c r="RYB39" s="441"/>
      <c r="RYE39" s="433"/>
      <c r="RYF39" s="440"/>
      <c r="RYG39" s="441"/>
      <c r="RYJ39" s="433"/>
      <c r="RYK39" s="440"/>
      <c r="RYL39" s="441"/>
      <c r="RYO39" s="433"/>
      <c r="RYP39" s="440"/>
      <c r="RYQ39" s="441"/>
      <c r="RYT39" s="433"/>
      <c r="RYU39" s="440"/>
      <c r="RYV39" s="441"/>
      <c r="RYY39" s="433"/>
      <c r="RYZ39" s="440"/>
      <c r="RZA39" s="441"/>
      <c r="RZD39" s="433"/>
      <c r="RZE39" s="440"/>
      <c r="RZF39" s="441"/>
      <c r="RZI39" s="433"/>
      <c r="RZJ39" s="440"/>
      <c r="RZK39" s="441"/>
      <c r="RZN39" s="433"/>
      <c r="RZO39" s="440"/>
      <c r="RZP39" s="441"/>
      <c r="RZS39" s="433"/>
      <c r="RZT39" s="440"/>
      <c r="RZU39" s="441"/>
      <c r="RZX39" s="433"/>
      <c r="RZY39" s="440"/>
      <c r="RZZ39" s="441"/>
      <c r="SAC39" s="433"/>
      <c r="SAD39" s="440"/>
      <c r="SAE39" s="441"/>
      <c r="SAH39" s="433"/>
      <c r="SAI39" s="440"/>
      <c r="SAJ39" s="441"/>
      <c r="SAM39" s="433"/>
      <c r="SAN39" s="440"/>
      <c r="SAO39" s="441"/>
      <c r="SAR39" s="433"/>
      <c r="SAS39" s="440"/>
      <c r="SAT39" s="441"/>
      <c r="SAW39" s="433"/>
      <c r="SAX39" s="440"/>
      <c r="SAY39" s="441"/>
      <c r="SBB39" s="433"/>
      <c r="SBC39" s="440"/>
      <c r="SBD39" s="441"/>
      <c r="SBG39" s="433"/>
      <c r="SBH39" s="440"/>
      <c r="SBI39" s="441"/>
      <c r="SBL39" s="433"/>
      <c r="SBM39" s="440"/>
      <c r="SBN39" s="441"/>
      <c r="SBQ39" s="433"/>
      <c r="SBR39" s="440"/>
      <c r="SBS39" s="441"/>
      <c r="SBV39" s="433"/>
      <c r="SBW39" s="440"/>
      <c r="SBX39" s="441"/>
      <c r="SCA39" s="433"/>
      <c r="SCB39" s="440"/>
      <c r="SCC39" s="441"/>
      <c r="SCF39" s="433"/>
      <c r="SCG39" s="440"/>
      <c r="SCH39" s="441"/>
      <c r="SCK39" s="433"/>
      <c r="SCL39" s="440"/>
      <c r="SCM39" s="441"/>
      <c r="SCP39" s="433"/>
      <c r="SCQ39" s="440"/>
      <c r="SCR39" s="441"/>
      <c r="SCU39" s="433"/>
      <c r="SCV39" s="440"/>
      <c r="SCW39" s="441"/>
      <c r="SCZ39" s="433"/>
      <c r="SDA39" s="440"/>
      <c r="SDB39" s="441"/>
      <c r="SDE39" s="433"/>
      <c r="SDF39" s="440"/>
      <c r="SDG39" s="441"/>
      <c r="SDJ39" s="433"/>
      <c r="SDK39" s="440"/>
      <c r="SDL39" s="441"/>
      <c r="SDO39" s="433"/>
      <c r="SDP39" s="440"/>
      <c r="SDQ39" s="441"/>
      <c r="SDT39" s="433"/>
      <c r="SDU39" s="440"/>
      <c r="SDV39" s="441"/>
      <c r="SDY39" s="433"/>
      <c r="SDZ39" s="440"/>
      <c r="SEA39" s="441"/>
      <c r="SED39" s="433"/>
      <c r="SEE39" s="440"/>
      <c r="SEF39" s="441"/>
      <c r="SEI39" s="433"/>
      <c r="SEJ39" s="440"/>
      <c r="SEK39" s="441"/>
      <c r="SEN39" s="433"/>
      <c r="SEO39" s="440"/>
      <c r="SEP39" s="441"/>
      <c r="SES39" s="433"/>
      <c r="SET39" s="440"/>
      <c r="SEU39" s="441"/>
      <c r="SEX39" s="433"/>
      <c r="SEY39" s="440"/>
      <c r="SEZ39" s="441"/>
      <c r="SFC39" s="433"/>
      <c r="SFD39" s="440"/>
      <c r="SFE39" s="441"/>
      <c r="SFH39" s="433"/>
      <c r="SFI39" s="440"/>
      <c r="SFJ39" s="441"/>
      <c r="SFM39" s="433"/>
      <c r="SFN39" s="440"/>
      <c r="SFO39" s="441"/>
      <c r="SFR39" s="433"/>
      <c r="SFS39" s="440"/>
      <c r="SFT39" s="441"/>
      <c r="SFW39" s="433"/>
      <c r="SFX39" s="440"/>
      <c r="SFY39" s="441"/>
      <c r="SGB39" s="433"/>
      <c r="SGC39" s="440"/>
      <c r="SGD39" s="441"/>
      <c r="SGG39" s="433"/>
      <c r="SGH39" s="440"/>
      <c r="SGI39" s="441"/>
      <c r="SGL39" s="433"/>
      <c r="SGM39" s="440"/>
      <c r="SGN39" s="441"/>
      <c r="SGQ39" s="433"/>
      <c r="SGR39" s="440"/>
      <c r="SGS39" s="441"/>
      <c r="SGV39" s="433"/>
      <c r="SGW39" s="440"/>
      <c r="SGX39" s="441"/>
      <c r="SHA39" s="433"/>
      <c r="SHB39" s="440"/>
      <c r="SHC39" s="441"/>
      <c r="SHF39" s="433"/>
      <c r="SHG39" s="440"/>
      <c r="SHH39" s="441"/>
      <c r="SHK39" s="433"/>
      <c r="SHL39" s="440"/>
      <c r="SHM39" s="441"/>
      <c r="SHP39" s="433"/>
      <c r="SHQ39" s="440"/>
      <c r="SHR39" s="441"/>
      <c r="SHU39" s="433"/>
      <c r="SHV39" s="440"/>
      <c r="SHW39" s="441"/>
      <c r="SHZ39" s="433"/>
      <c r="SIA39" s="440"/>
      <c r="SIB39" s="441"/>
      <c r="SIE39" s="433"/>
      <c r="SIF39" s="440"/>
      <c r="SIG39" s="441"/>
      <c r="SIJ39" s="433"/>
      <c r="SIK39" s="440"/>
      <c r="SIL39" s="441"/>
      <c r="SIO39" s="433"/>
      <c r="SIP39" s="440"/>
      <c r="SIQ39" s="441"/>
      <c r="SIT39" s="433"/>
      <c r="SIU39" s="440"/>
      <c r="SIV39" s="441"/>
      <c r="SIY39" s="433"/>
      <c r="SIZ39" s="440"/>
      <c r="SJA39" s="441"/>
      <c r="SJD39" s="433"/>
      <c r="SJE39" s="440"/>
      <c r="SJF39" s="441"/>
      <c r="SJI39" s="433"/>
      <c r="SJJ39" s="440"/>
      <c r="SJK39" s="441"/>
      <c r="SJN39" s="433"/>
      <c r="SJO39" s="440"/>
      <c r="SJP39" s="441"/>
      <c r="SJS39" s="433"/>
      <c r="SJT39" s="440"/>
      <c r="SJU39" s="441"/>
      <c r="SJX39" s="433"/>
      <c r="SJY39" s="440"/>
      <c r="SJZ39" s="441"/>
      <c r="SKC39" s="433"/>
      <c r="SKD39" s="440"/>
      <c r="SKE39" s="441"/>
      <c r="SKH39" s="433"/>
      <c r="SKI39" s="440"/>
      <c r="SKJ39" s="441"/>
      <c r="SKM39" s="433"/>
      <c r="SKN39" s="440"/>
      <c r="SKO39" s="441"/>
      <c r="SKR39" s="433"/>
      <c r="SKS39" s="440"/>
      <c r="SKT39" s="441"/>
      <c r="SKW39" s="433"/>
      <c r="SKX39" s="440"/>
      <c r="SKY39" s="441"/>
      <c r="SLB39" s="433"/>
      <c r="SLC39" s="440"/>
      <c r="SLD39" s="441"/>
      <c r="SLG39" s="433"/>
      <c r="SLH39" s="440"/>
      <c r="SLI39" s="441"/>
      <c r="SLL39" s="433"/>
      <c r="SLM39" s="440"/>
      <c r="SLN39" s="441"/>
      <c r="SLQ39" s="433"/>
      <c r="SLR39" s="440"/>
      <c r="SLS39" s="441"/>
      <c r="SLV39" s="433"/>
      <c r="SLW39" s="440"/>
      <c r="SLX39" s="441"/>
      <c r="SMA39" s="433"/>
      <c r="SMB39" s="440"/>
      <c r="SMC39" s="441"/>
      <c r="SMF39" s="433"/>
      <c r="SMG39" s="440"/>
      <c r="SMH39" s="441"/>
      <c r="SMK39" s="433"/>
      <c r="SML39" s="440"/>
      <c r="SMM39" s="441"/>
      <c r="SMP39" s="433"/>
      <c r="SMQ39" s="440"/>
      <c r="SMR39" s="441"/>
      <c r="SMU39" s="433"/>
      <c r="SMV39" s="440"/>
      <c r="SMW39" s="441"/>
      <c r="SMZ39" s="433"/>
      <c r="SNA39" s="440"/>
      <c r="SNB39" s="441"/>
      <c r="SNE39" s="433"/>
      <c r="SNF39" s="440"/>
      <c r="SNG39" s="441"/>
      <c r="SNJ39" s="433"/>
      <c r="SNK39" s="440"/>
      <c r="SNL39" s="441"/>
      <c r="SNO39" s="433"/>
      <c r="SNP39" s="440"/>
      <c r="SNQ39" s="441"/>
      <c r="SNT39" s="433"/>
      <c r="SNU39" s="440"/>
      <c r="SNV39" s="441"/>
      <c r="SNY39" s="433"/>
      <c r="SNZ39" s="440"/>
      <c r="SOA39" s="441"/>
      <c r="SOD39" s="433"/>
      <c r="SOE39" s="440"/>
      <c r="SOF39" s="441"/>
      <c r="SOI39" s="433"/>
      <c r="SOJ39" s="440"/>
      <c r="SOK39" s="441"/>
      <c r="SON39" s="433"/>
      <c r="SOO39" s="440"/>
      <c r="SOP39" s="441"/>
      <c r="SOS39" s="433"/>
      <c r="SOT39" s="440"/>
      <c r="SOU39" s="441"/>
      <c r="SOX39" s="433"/>
      <c r="SOY39" s="440"/>
      <c r="SOZ39" s="441"/>
      <c r="SPC39" s="433"/>
      <c r="SPD39" s="440"/>
      <c r="SPE39" s="441"/>
      <c r="SPH39" s="433"/>
      <c r="SPI39" s="440"/>
      <c r="SPJ39" s="441"/>
      <c r="SPM39" s="433"/>
      <c r="SPN39" s="440"/>
      <c r="SPO39" s="441"/>
      <c r="SPR39" s="433"/>
      <c r="SPS39" s="440"/>
      <c r="SPT39" s="441"/>
      <c r="SPW39" s="433"/>
      <c r="SPX39" s="440"/>
      <c r="SPY39" s="441"/>
      <c r="SQB39" s="433"/>
      <c r="SQC39" s="440"/>
      <c r="SQD39" s="441"/>
      <c r="SQG39" s="433"/>
      <c r="SQH39" s="440"/>
      <c r="SQI39" s="441"/>
      <c r="SQL39" s="433"/>
      <c r="SQM39" s="440"/>
      <c r="SQN39" s="441"/>
      <c r="SQQ39" s="433"/>
      <c r="SQR39" s="440"/>
      <c r="SQS39" s="441"/>
      <c r="SQV39" s="433"/>
      <c r="SQW39" s="440"/>
      <c r="SQX39" s="441"/>
      <c r="SRA39" s="433"/>
      <c r="SRB39" s="440"/>
      <c r="SRC39" s="441"/>
      <c r="SRF39" s="433"/>
      <c r="SRG39" s="440"/>
      <c r="SRH39" s="441"/>
      <c r="SRK39" s="433"/>
      <c r="SRL39" s="440"/>
      <c r="SRM39" s="441"/>
      <c r="SRP39" s="433"/>
      <c r="SRQ39" s="440"/>
      <c r="SRR39" s="441"/>
      <c r="SRU39" s="433"/>
      <c r="SRV39" s="440"/>
      <c r="SRW39" s="441"/>
      <c r="SRZ39" s="433"/>
      <c r="SSA39" s="440"/>
      <c r="SSB39" s="441"/>
      <c r="SSE39" s="433"/>
      <c r="SSF39" s="440"/>
      <c r="SSG39" s="441"/>
      <c r="SSJ39" s="433"/>
      <c r="SSK39" s="440"/>
      <c r="SSL39" s="441"/>
      <c r="SSO39" s="433"/>
      <c r="SSP39" s="440"/>
      <c r="SSQ39" s="441"/>
      <c r="SST39" s="433"/>
      <c r="SSU39" s="440"/>
      <c r="SSV39" s="441"/>
      <c r="SSY39" s="433"/>
      <c r="SSZ39" s="440"/>
      <c r="STA39" s="441"/>
      <c r="STD39" s="433"/>
      <c r="STE39" s="440"/>
      <c r="STF39" s="441"/>
      <c r="STI39" s="433"/>
      <c r="STJ39" s="440"/>
      <c r="STK39" s="441"/>
      <c r="STN39" s="433"/>
      <c r="STO39" s="440"/>
      <c r="STP39" s="441"/>
      <c r="STS39" s="433"/>
      <c r="STT39" s="440"/>
      <c r="STU39" s="441"/>
      <c r="STX39" s="433"/>
      <c r="STY39" s="440"/>
      <c r="STZ39" s="441"/>
      <c r="SUC39" s="433"/>
      <c r="SUD39" s="440"/>
      <c r="SUE39" s="441"/>
      <c r="SUH39" s="433"/>
      <c r="SUI39" s="440"/>
      <c r="SUJ39" s="441"/>
      <c r="SUM39" s="433"/>
      <c r="SUN39" s="440"/>
      <c r="SUO39" s="441"/>
      <c r="SUR39" s="433"/>
      <c r="SUS39" s="440"/>
      <c r="SUT39" s="441"/>
      <c r="SUW39" s="433"/>
      <c r="SUX39" s="440"/>
      <c r="SUY39" s="441"/>
      <c r="SVB39" s="433"/>
      <c r="SVC39" s="440"/>
      <c r="SVD39" s="441"/>
      <c r="SVG39" s="433"/>
      <c r="SVH39" s="440"/>
      <c r="SVI39" s="441"/>
      <c r="SVL39" s="433"/>
      <c r="SVM39" s="440"/>
      <c r="SVN39" s="441"/>
      <c r="SVQ39" s="433"/>
      <c r="SVR39" s="440"/>
      <c r="SVS39" s="441"/>
      <c r="SVV39" s="433"/>
      <c r="SVW39" s="440"/>
      <c r="SVX39" s="441"/>
      <c r="SWA39" s="433"/>
      <c r="SWB39" s="440"/>
      <c r="SWC39" s="441"/>
      <c r="SWF39" s="433"/>
      <c r="SWG39" s="440"/>
      <c r="SWH39" s="441"/>
      <c r="SWK39" s="433"/>
      <c r="SWL39" s="440"/>
      <c r="SWM39" s="441"/>
      <c r="SWP39" s="433"/>
      <c r="SWQ39" s="440"/>
      <c r="SWR39" s="441"/>
      <c r="SWU39" s="433"/>
      <c r="SWV39" s="440"/>
      <c r="SWW39" s="441"/>
      <c r="SWZ39" s="433"/>
      <c r="SXA39" s="440"/>
      <c r="SXB39" s="441"/>
      <c r="SXE39" s="433"/>
      <c r="SXF39" s="440"/>
      <c r="SXG39" s="441"/>
      <c r="SXJ39" s="433"/>
      <c r="SXK39" s="440"/>
      <c r="SXL39" s="441"/>
      <c r="SXO39" s="433"/>
      <c r="SXP39" s="440"/>
      <c r="SXQ39" s="441"/>
      <c r="SXT39" s="433"/>
      <c r="SXU39" s="440"/>
      <c r="SXV39" s="441"/>
      <c r="SXY39" s="433"/>
      <c r="SXZ39" s="440"/>
      <c r="SYA39" s="441"/>
      <c r="SYD39" s="433"/>
      <c r="SYE39" s="440"/>
      <c r="SYF39" s="441"/>
      <c r="SYI39" s="433"/>
      <c r="SYJ39" s="440"/>
      <c r="SYK39" s="441"/>
      <c r="SYN39" s="433"/>
      <c r="SYO39" s="440"/>
      <c r="SYP39" s="441"/>
      <c r="SYS39" s="433"/>
      <c r="SYT39" s="440"/>
      <c r="SYU39" s="441"/>
      <c r="SYX39" s="433"/>
      <c r="SYY39" s="440"/>
      <c r="SYZ39" s="441"/>
      <c r="SZC39" s="433"/>
      <c r="SZD39" s="440"/>
      <c r="SZE39" s="441"/>
      <c r="SZH39" s="433"/>
      <c r="SZI39" s="440"/>
      <c r="SZJ39" s="441"/>
      <c r="SZM39" s="433"/>
      <c r="SZN39" s="440"/>
      <c r="SZO39" s="441"/>
      <c r="SZR39" s="433"/>
      <c r="SZS39" s="440"/>
      <c r="SZT39" s="441"/>
      <c r="SZW39" s="433"/>
      <c r="SZX39" s="440"/>
      <c r="SZY39" s="441"/>
      <c r="TAB39" s="433"/>
      <c r="TAC39" s="440"/>
      <c r="TAD39" s="441"/>
      <c r="TAG39" s="433"/>
      <c r="TAH39" s="440"/>
      <c r="TAI39" s="441"/>
      <c r="TAL39" s="433"/>
      <c r="TAM39" s="440"/>
      <c r="TAN39" s="441"/>
      <c r="TAQ39" s="433"/>
      <c r="TAR39" s="440"/>
      <c r="TAS39" s="441"/>
      <c r="TAV39" s="433"/>
      <c r="TAW39" s="440"/>
      <c r="TAX39" s="441"/>
      <c r="TBA39" s="433"/>
      <c r="TBB39" s="440"/>
      <c r="TBC39" s="441"/>
      <c r="TBF39" s="433"/>
      <c r="TBG39" s="440"/>
      <c r="TBH39" s="441"/>
      <c r="TBK39" s="433"/>
      <c r="TBL39" s="440"/>
      <c r="TBM39" s="441"/>
      <c r="TBP39" s="433"/>
      <c r="TBQ39" s="440"/>
      <c r="TBR39" s="441"/>
      <c r="TBU39" s="433"/>
      <c r="TBV39" s="440"/>
      <c r="TBW39" s="441"/>
      <c r="TBZ39" s="433"/>
      <c r="TCA39" s="440"/>
      <c r="TCB39" s="441"/>
      <c r="TCE39" s="433"/>
      <c r="TCF39" s="440"/>
      <c r="TCG39" s="441"/>
      <c r="TCJ39" s="433"/>
      <c r="TCK39" s="440"/>
      <c r="TCL39" s="441"/>
      <c r="TCO39" s="433"/>
      <c r="TCP39" s="440"/>
      <c r="TCQ39" s="441"/>
      <c r="TCT39" s="433"/>
      <c r="TCU39" s="440"/>
      <c r="TCV39" s="441"/>
      <c r="TCY39" s="433"/>
      <c r="TCZ39" s="440"/>
      <c r="TDA39" s="441"/>
      <c r="TDD39" s="433"/>
      <c r="TDE39" s="440"/>
      <c r="TDF39" s="441"/>
      <c r="TDI39" s="433"/>
      <c r="TDJ39" s="440"/>
      <c r="TDK39" s="441"/>
      <c r="TDN39" s="433"/>
      <c r="TDO39" s="440"/>
      <c r="TDP39" s="441"/>
      <c r="TDS39" s="433"/>
      <c r="TDT39" s="440"/>
      <c r="TDU39" s="441"/>
      <c r="TDX39" s="433"/>
      <c r="TDY39" s="440"/>
      <c r="TDZ39" s="441"/>
      <c r="TEC39" s="433"/>
      <c r="TED39" s="440"/>
      <c r="TEE39" s="441"/>
      <c r="TEH39" s="433"/>
      <c r="TEI39" s="440"/>
      <c r="TEJ39" s="441"/>
      <c r="TEM39" s="433"/>
      <c r="TEN39" s="440"/>
      <c r="TEO39" s="441"/>
      <c r="TER39" s="433"/>
      <c r="TES39" s="440"/>
      <c r="TET39" s="441"/>
      <c r="TEW39" s="433"/>
      <c r="TEX39" s="440"/>
      <c r="TEY39" s="441"/>
      <c r="TFB39" s="433"/>
      <c r="TFC39" s="440"/>
      <c r="TFD39" s="441"/>
      <c r="TFG39" s="433"/>
      <c r="TFH39" s="440"/>
      <c r="TFI39" s="441"/>
      <c r="TFL39" s="433"/>
      <c r="TFM39" s="440"/>
      <c r="TFN39" s="441"/>
      <c r="TFQ39" s="433"/>
      <c r="TFR39" s="440"/>
      <c r="TFS39" s="441"/>
      <c r="TFV39" s="433"/>
      <c r="TFW39" s="440"/>
      <c r="TFX39" s="441"/>
      <c r="TGA39" s="433"/>
      <c r="TGB39" s="440"/>
      <c r="TGC39" s="441"/>
      <c r="TGF39" s="433"/>
      <c r="TGG39" s="440"/>
      <c r="TGH39" s="441"/>
      <c r="TGK39" s="433"/>
      <c r="TGL39" s="440"/>
      <c r="TGM39" s="441"/>
      <c r="TGP39" s="433"/>
      <c r="TGQ39" s="440"/>
      <c r="TGR39" s="441"/>
      <c r="TGU39" s="433"/>
      <c r="TGV39" s="440"/>
      <c r="TGW39" s="441"/>
      <c r="TGZ39" s="433"/>
      <c r="THA39" s="440"/>
      <c r="THB39" s="441"/>
      <c r="THE39" s="433"/>
      <c r="THF39" s="440"/>
      <c r="THG39" s="441"/>
      <c r="THJ39" s="433"/>
      <c r="THK39" s="440"/>
      <c r="THL39" s="441"/>
      <c r="THO39" s="433"/>
      <c r="THP39" s="440"/>
      <c r="THQ39" s="441"/>
      <c r="THT39" s="433"/>
      <c r="THU39" s="440"/>
      <c r="THV39" s="441"/>
      <c r="THY39" s="433"/>
      <c r="THZ39" s="440"/>
      <c r="TIA39" s="441"/>
      <c r="TID39" s="433"/>
      <c r="TIE39" s="440"/>
      <c r="TIF39" s="441"/>
      <c r="TII39" s="433"/>
      <c r="TIJ39" s="440"/>
      <c r="TIK39" s="441"/>
      <c r="TIN39" s="433"/>
      <c r="TIO39" s="440"/>
      <c r="TIP39" s="441"/>
      <c r="TIS39" s="433"/>
      <c r="TIT39" s="440"/>
      <c r="TIU39" s="441"/>
      <c r="TIX39" s="433"/>
      <c r="TIY39" s="440"/>
      <c r="TIZ39" s="441"/>
      <c r="TJC39" s="433"/>
      <c r="TJD39" s="440"/>
      <c r="TJE39" s="441"/>
      <c r="TJH39" s="433"/>
      <c r="TJI39" s="440"/>
      <c r="TJJ39" s="441"/>
      <c r="TJM39" s="433"/>
      <c r="TJN39" s="440"/>
      <c r="TJO39" s="441"/>
      <c r="TJR39" s="433"/>
      <c r="TJS39" s="440"/>
      <c r="TJT39" s="441"/>
      <c r="TJW39" s="433"/>
      <c r="TJX39" s="440"/>
      <c r="TJY39" s="441"/>
      <c r="TKB39" s="433"/>
      <c r="TKC39" s="440"/>
      <c r="TKD39" s="441"/>
      <c r="TKG39" s="433"/>
      <c r="TKH39" s="440"/>
      <c r="TKI39" s="441"/>
      <c r="TKL39" s="433"/>
      <c r="TKM39" s="440"/>
      <c r="TKN39" s="441"/>
      <c r="TKQ39" s="433"/>
      <c r="TKR39" s="440"/>
      <c r="TKS39" s="441"/>
      <c r="TKV39" s="433"/>
      <c r="TKW39" s="440"/>
      <c r="TKX39" s="441"/>
      <c r="TLA39" s="433"/>
      <c r="TLB39" s="440"/>
      <c r="TLC39" s="441"/>
      <c r="TLF39" s="433"/>
      <c r="TLG39" s="440"/>
      <c r="TLH39" s="441"/>
      <c r="TLK39" s="433"/>
      <c r="TLL39" s="440"/>
      <c r="TLM39" s="441"/>
      <c r="TLP39" s="433"/>
      <c r="TLQ39" s="440"/>
      <c r="TLR39" s="441"/>
      <c r="TLU39" s="433"/>
      <c r="TLV39" s="440"/>
      <c r="TLW39" s="441"/>
      <c r="TLZ39" s="433"/>
      <c r="TMA39" s="440"/>
      <c r="TMB39" s="441"/>
      <c r="TME39" s="433"/>
      <c r="TMF39" s="440"/>
      <c r="TMG39" s="441"/>
      <c r="TMJ39" s="433"/>
      <c r="TMK39" s="440"/>
      <c r="TML39" s="441"/>
      <c r="TMO39" s="433"/>
      <c r="TMP39" s="440"/>
      <c r="TMQ39" s="441"/>
      <c r="TMT39" s="433"/>
      <c r="TMU39" s="440"/>
      <c r="TMV39" s="441"/>
      <c r="TMY39" s="433"/>
      <c r="TMZ39" s="440"/>
      <c r="TNA39" s="441"/>
      <c r="TND39" s="433"/>
      <c r="TNE39" s="440"/>
      <c r="TNF39" s="441"/>
      <c r="TNI39" s="433"/>
      <c r="TNJ39" s="440"/>
      <c r="TNK39" s="441"/>
      <c r="TNN39" s="433"/>
      <c r="TNO39" s="440"/>
      <c r="TNP39" s="441"/>
      <c r="TNS39" s="433"/>
      <c r="TNT39" s="440"/>
      <c r="TNU39" s="441"/>
      <c r="TNX39" s="433"/>
      <c r="TNY39" s="440"/>
      <c r="TNZ39" s="441"/>
      <c r="TOC39" s="433"/>
      <c r="TOD39" s="440"/>
      <c r="TOE39" s="441"/>
      <c r="TOH39" s="433"/>
      <c r="TOI39" s="440"/>
      <c r="TOJ39" s="441"/>
      <c r="TOM39" s="433"/>
      <c r="TON39" s="440"/>
      <c r="TOO39" s="441"/>
      <c r="TOR39" s="433"/>
      <c r="TOS39" s="440"/>
      <c r="TOT39" s="441"/>
      <c r="TOW39" s="433"/>
      <c r="TOX39" s="440"/>
      <c r="TOY39" s="441"/>
      <c r="TPB39" s="433"/>
      <c r="TPC39" s="440"/>
      <c r="TPD39" s="441"/>
      <c r="TPG39" s="433"/>
      <c r="TPH39" s="440"/>
      <c r="TPI39" s="441"/>
      <c r="TPL39" s="433"/>
      <c r="TPM39" s="440"/>
      <c r="TPN39" s="441"/>
      <c r="TPQ39" s="433"/>
      <c r="TPR39" s="440"/>
      <c r="TPS39" s="441"/>
      <c r="TPV39" s="433"/>
      <c r="TPW39" s="440"/>
      <c r="TPX39" s="441"/>
      <c r="TQA39" s="433"/>
      <c r="TQB39" s="440"/>
      <c r="TQC39" s="441"/>
      <c r="TQF39" s="433"/>
      <c r="TQG39" s="440"/>
      <c r="TQH39" s="441"/>
      <c r="TQK39" s="433"/>
      <c r="TQL39" s="440"/>
      <c r="TQM39" s="441"/>
      <c r="TQP39" s="433"/>
      <c r="TQQ39" s="440"/>
      <c r="TQR39" s="441"/>
      <c r="TQU39" s="433"/>
      <c r="TQV39" s="440"/>
      <c r="TQW39" s="441"/>
      <c r="TQZ39" s="433"/>
      <c r="TRA39" s="440"/>
      <c r="TRB39" s="441"/>
      <c r="TRE39" s="433"/>
      <c r="TRF39" s="440"/>
      <c r="TRG39" s="441"/>
      <c r="TRJ39" s="433"/>
      <c r="TRK39" s="440"/>
      <c r="TRL39" s="441"/>
      <c r="TRO39" s="433"/>
      <c r="TRP39" s="440"/>
      <c r="TRQ39" s="441"/>
      <c r="TRT39" s="433"/>
      <c r="TRU39" s="440"/>
      <c r="TRV39" s="441"/>
      <c r="TRY39" s="433"/>
      <c r="TRZ39" s="440"/>
      <c r="TSA39" s="441"/>
      <c r="TSD39" s="433"/>
      <c r="TSE39" s="440"/>
      <c r="TSF39" s="441"/>
      <c r="TSI39" s="433"/>
      <c r="TSJ39" s="440"/>
      <c r="TSK39" s="441"/>
      <c r="TSN39" s="433"/>
      <c r="TSO39" s="440"/>
      <c r="TSP39" s="441"/>
      <c r="TSS39" s="433"/>
      <c r="TST39" s="440"/>
      <c r="TSU39" s="441"/>
      <c r="TSX39" s="433"/>
      <c r="TSY39" s="440"/>
      <c r="TSZ39" s="441"/>
      <c r="TTC39" s="433"/>
      <c r="TTD39" s="440"/>
      <c r="TTE39" s="441"/>
      <c r="TTH39" s="433"/>
      <c r="TTI39" s="440"/>
      <c r="TTJ39" s="441"/>
      <c r="TTM39" s="433"/>
      <c r="TTN39" s="440"/>
      <c r="TTO39" s="441"/>
      <c r="TTR39" s="433"/>
      <c r="TTS39" s="440"/>
      <c r="TTT39" s="441"/>
      <c r="TTW39" s="433"/>
      <c r="TTX39" s="440"/>
      <c r="TTY39" s="441"/>
      <c r="TUB39" s="433"/>
      <c r="TUC39" s="440"/>
      <c r="TUD39" s="441"/>
      <c r="TUG39" s="433"/>
      <c r="TUH39" s="440"/>
      <c r="TUI39" s="441"/>
      <c r="TUL39" s="433"/>
      <c r="TUM39" s="440"/>
      <c r="TUN39" s="441"/>
      <c r="TUQ39" s="433"/>
      <c r="TUR39" s="440"/>
      <c r="TUS39" s="441"/>
      <c r="TUV39" s="433"/>
      <c r="TUW39" s="440"/>
      <c r="TUX39" s="441"/>
      <c r="TVA39" s="433"/>
      <c r="TVB39" s="440"/>
      <c r="TVC39" s="441"/>
      <c r="TVF39" s="433"/>
      <c r="TVG39" s="440"/>
      <c r="TVH39" s="441"/>
      <c r="TVK39" s="433"/>
      <c r="TVL39" s="440"/>
      <c r="TVM39" s="441"/>
      <c r="TVP39" s="433"/>
      <c r="TVQ39" s="440"/>
      <c r="TVR39" s="441"/>
      <c r="TVU39" s="433"/>
      <c r="TVV39" s="440"/>
      <c r="TVW39" s="441"/>
      <c r="TVZ39" s="433"/>
      <c r="TWA39" s="440"/>
      <c r="TWB39" s="441"/>
      <c r="TWE39" s="433"/>
      <c r="TWF39" s="440"/>
      <c r="TWG39" s="441"/>
      <c r="TWJ39" s="433"/>
      <c r="TWK39" s="440"/>
      <c r="TWL39" s="441"/>
      <c r="TWO39" s="433"/>
      <c r="TWP39" s="440"/>
      <c r="TWQ39" s="441"/>
      <c r="TWT39" s="433"/>
      <c r="TWU39" s="440"/>
      <c r="TWV39" s="441"/>
      <c r="TWY39" s="433"/>
      <c r="TWZ39" s="440"/>
      <c r="TXA39" s="441"/>
      <c r="TXD39" s="433"/>
      <c r="TXE39" s="440"/>
      <c r="TXF39" s="441"/>
      <c r="TXI39" s="433"/>
      <c r="TXJ39" s="440"/>
      <c r="TXK39" s="441"/>
      <c r="TXN39" s="433"/>
      <c r="TXO39" s="440"/>
      <c r="TXP39" s="441"/>
      <c r="TXS39" s="433"/>
      <c r="TXT39" s="440"/>
      <c r="TXU39" s="441"/>
      <c r="TXX39" s="433"/>
      <c r="TXY39" s="440"/>
      <c r="TXZ39" s="441"/>
      <c r="TYC39" s="433"/>
      <c r="TYD39" s="440"/>
      <c r="TYE39" s="441"/>
      <c r="TYH39" s="433"/>
      <c r="TYI39" s="440"/>
      <c r="TYJ39" s="441"/>
      <c r="TYM39" s="433"/>
      <c r="TYN39" s="440"/>
      <c r="TYO39" s="441"/>
      <c r="TYR39" s="433"/>
      <c r="TYS39" s="440"/>
      <c r="TYT39" s="441"/>
      <c r="TYW39" s="433"/>
      <c r="TYX39" s="440"/>
      <c r="TYY39" s="441"/>
      <c r="TZB39" s="433"/>
      <c r="TZC39" s="440"/>
      <c r="TZD39" s="441"/>
      <c r="TZG39" s="433"/>
      <c r="TZH39" s="440"/>
      <c r="TZI39" s="441"/>
      <c r="TZL39" s="433"/>
      <c r="TZM39" s="440"/>
      <c r="TZN39" s="441"/>
      <c r="TZQ39" s="433"/>
      <c r="TZR39" s="440"/>
      <c r="TZS39" s="441"/>
      <c r="TZV39" s="433"/>
      <c r="TZW39" s="440"/>
      <c r="TZX39" s="441"/>
      <c r="UAA39" s="433"/>
      <c r="UAB39" s="440"/>
      <c r="UAC39" s="441"/>
      <c r="UAF39" s="433"/>
      <c r="UAG39" s="440"/>
      <c r="UAH39" s="441"/>
      <c r="UAK39" s="433"/>
      <c r="UAL39" s="440"/>
      <c r="UAM39" s="441"/>
      <c r="UAP39" s="433"/>
      <c r="UAQ39" s="440"/>
      <c r="UAR39" s="441"/>
      <c r="UAU39" s="433"/>
      <c r="UAV39" s="440"/>
      <c r="UAW39" s="441"/>
      <c r="UAZ39" s="433"/>
      <c r="UBA39" s="440"/>
      <c r="UBB39" s="441"/>
      <c r="UBE39" s="433"/>
      <c r="UBF39" s="440"/>
      <c r="UBG39" s="441"/>
      <c r="UBJ39" s="433"/>
      <c r="UBK39" s="440"/>
      <c r="UBL39" s="441"/>
      <c r="UBO39" s="433"/>
      <c r="UBP39" s="440"/>
      <c r="UBQ39" s="441"/>
      <c r="UBT39" s="433"/>
      <c r="UBU39" s="440"/>
      <c r="UBV39" s="441"/>
      <c r="UBY39" s="433"/>
      <c r="UBZ39" s="440"/>
      <c r="UCA39" s="441"/>
      <c r="UCD39" s="433"/>
      <c r="UCE39" s="440"/>
      <c r="UCF39" s="441"/>
      <c r="UCI39" s="433"/>
      <c r="UCJ39" s="440"/>
      <c r="UCK39" s="441"/>
      <c r="UCN39" s="433"/>
      <c r="UCO39" s="440"/>
      <c r="UCP39" s="441"/>
      <c r="UCS39" s="433"/>
      <c r="UCT39" s="440"/>
      <c r="UCU39" s="441"/>
      <c r="UCX39" s="433"/>
      <c r="UCY39" s="440"/>
      <c r="UCZ39" s="441"/>
      <c r="UDC39" s="433"/>
      <c r="UDD39" s="440"/>
      <c r="UDE39" s="441"/>
      <c r="UDH39" s="433"/>
      <c r="UDI39" s="440"/>
      <c r="UDJ39" s="441"/>
      <c r="UDM39" s="433"/>
      <c r="UDN39" s="440"/>
      <c r="UDO39" s="441"/>
      <c r="UDR39" s="433"/>
      <c r="UDS39" s="440"/>
      <c r="UDT39" s="441"/>
      <c r="UDW39" s="433"/>
      <c r="UDX39" s="440"/>
      <c r="UDY39" s="441"/>
      <c r="UEB39" s="433"/>
      <c r="UEC39" s="440"/>
      <c r="UED39" s="441"/>
      <c r="UEG39" s="433"/>
      <c r="UEH39" s="440"/>
      <c r="UEI39" s="441"/>
      <c r="UEL39" s="433"/>
      <c r="UEM39" s="440"/>
      <c r="UEN39" s="441"/>
      <c r="UEQ39" s="433"/>
      <c r="UER39" s="440"/>
      <c r="UES39" s="441"/>
      <c r="UEV39" s="433"/>
      <c r="UEW39" s="440"/>
      <c r="UEX39" s="441"/>
      <c r="UFA39" s="433"/>
      <c r="UFB39" s="440"/>
      <c r="UFC39" s="441"/>
      <c r="UFF39" s="433"/>
      <c r="UFG39" s="440"/>
      <c r="UFH39" s="441"/>
      <c r="UFK39" s="433"/>
      <c r="UFL39" s="440"/>
      <c r="UFM39" s="441"/>
      <c r="UFP39" s="433"/>
      <c r="UFQ39" s="440"/>
      <c r="UFR39" s="441"/>
      <c r="UFU39" s="433"/>
      <c r="UFV39" s="440"/>
      <c r="UFW39" s="441"/>
      <c r="UFZ39" s="433"/>
      <c r="UGA39" s="440"/>
      <c r="UGB39" s="441"/>
      <c r="UGE39" s="433"/>
      <c r="UGF39" s="440"/>
      <c r="UGG39" s="441"/>
      <c r="UGJ39" s="433"/>
      <c r="UGK39" s="440"/>
      <c r="UGL39" s="441"/>
      <c r="UGO39" s="433"/>
      <c r="UGP39" s="440"/>
      <c r="UGQ39" s="441"/>
      <c r="UGT39" s="433"/>
      <c r="UGU39" s="440"/>
      <c r="UGV39" s="441"/>
      <c r="UGY39" s="433"/>
      <c r="UGZ39" s="440"/>
      <c r="UHA39" s="441"/>
      <c r="UHD39" s="433"/>
      <c r="UHE39" s="440"/>
      <c r="UHF39" s="441"/>
      <c r="UHI39" s="433"/>
      <c r="UHJ39" s="440"/>
      <c r="UHK39" s="441"/>
      <c r="UHN39" s="433"/>
      <c r="UHO39" s="440"/>
      <c r="UHP39" s="441"/>
      <c r="UHS39" s="433"/>
      <c r="UHT39" s="440"/>
      <c r="UHU39" s="441"/>
      <c r="UHX39" s="433"/>
      <c r="UHY39" s="440"/>
      <c r="UHZ39" s="441"/>
      <c r="UIC39" s="433"/>
      <c r="UID39" s="440"/>
      <c r="UIE39" s="441"/>
      <c r="UIH39" s="433"/>
      <c r="UII39" s="440"/>
      <c r="UIJ39" s="441"/>
      <c r="UIM39" s="433"/>
      <c r="UIN39" s="440"/>
      <c r="UIO39" s="441"/>
      <c r="UIR39" s="433"/>
      <c r="UIS39" s="440"/>
      <c r="UIT39" s="441"/>
      <c r="UIW39" s="433"/>
      <c r="UIX39" s="440"/>
      <c r="UIY39" s="441"/>
      <c r="UJB39" s="433"/>
      <c r="UJC39" s="440"/>
      <c r="UJD39" s="441"/>
      <c r="UJG39" s="433"/>
      <c r="UJH39" s="440"/>
      <c r="UJI39" s="441"/>
      <c r="UJL39" s="433"/>
      <c r="UJM39" s="440"/>
      <c r="UJN39" s="441"/>
      <c r="UJQ39" s="433"/>
      <c r="UJR39" s="440"/>
      <c r="UJS39" s="441"/>
      <c r="UJV39" s="433"/>
      <c r="UJW39" s="440"/>
      <c r="UJX39" s="441"/>
      <c r="UKA39" s="433"/>
      <c r="UKB39" s="440"/>
      <c r="UKC39" s="441"/>
      <c r="UKF39" s="433"/>
      <c r="UKG39" s="440"/>
      <c r="UKH39" s="441"/>
      <c r="UKK39" s="433"/>
      <c r="UKL39" s="440"/>
      <c r="UKM39" s="441"/>
      <c r="UKP39" s="433"/>
      <c r="UKQ39" s="440"/>
      <c r="UKR39" s="441"/>
      <c r="UKU39" s="433"/>
      <c r="UKV39" s="440"/>
      <c r="UKW39" s="441"/>
      <c r="UKZ39" s="433"/>
      <c r="ULA39" s="440"/>
      <c r="ULB39" s="441"/>
      <c r="ULE39" s="433"/>
      <c r="ULF39" s="440"/>
      <c r="ULG39" s="441"/>
      <c r="ULJ39" s="433"/>
      <c r="ULK39" s="440"/>
      <c r="ULL39" s="441"/>
      <c r="ULO39" s="433"/>
      <c r="ULP39" s="440"/>
      <c r="ULQ39" s="441"/>
      <c r="ULT39" s="433"/>
      <c r="ULU39" s="440"/>
      <c r="ULV39" s="441"/>
      <c r="ULY39" s="433"/>
      <c r="ULZ39" s="440"/>
      <c r="UMA39" s="441"/>
      <c r="UMD39" s="433"/>
      <c r="UME39" s="440"/>
      <c r="UMF39" s="441"/>
      <c r="UMI39" s="433"/>
      <c r="UMJ39" s="440"/>
      <c r="UMK39" s="441"/>
      <c r="UMN39" s="433"/>
      <c r="UMO39" s="440"/>
      <c r="UMP39" s="441"/>
      <c r="UMS39" s="433"/>
      <c r="UMT39" s="440"/>
      <c r="UMU39" s="441"/>
      <c r="UMX39" s="433"/>
      <c r="UMY39" s="440"/>
      <c r="UMZ39" s="441"/>
      <c r="UNC39" s="433"/>
      <c r="UND39" s="440"/>
      <c r="UNE39" s="441"/>
      <c r="UNH39" s="433"/>
      <c r="UNI39" s="440"/>
      <c r="UNJ39" s="441"/>
      <c r="UNM39" s="433"/>
      <c r="UNN39" s="440"/>
      <c r="UNO39" s="441"/>
      <c r="UNR39" s="433"/>
      <c r="UNS39" s="440"/>
      <c r="UNT39" s="441"/>
      <c r="UNW39" s="433"/>
      <c r="UNX39" s="440"/>
      <c r="UNY39" s="441"/>
      <c r="UOB39" s="433"/>
      <c r="UOC39" s="440"/>
      <c r="UOD39" s="441"/>
      <c r="UOG39" s="433"/>
      <c r="UOH39" s="440"/>
      <c r="UOI39" s="441"/>
      <c r="UOL39" s="433"/>
      <c r="UOM39" s="440"/>
      <c r="UON39" s="441"/>
      <c r="UOQ39" s="433"/>
      <c r="UOR39" s="440"/>
      <c r="UOS39" s="441"/>
      <c r="UOV39" s="433"/>
      <c r="UOW39" s="440"/>
      <c r="UOX39" s="441"/>
      <c r="UPA39" s="433"/>
      <c r="UPB39" s="440"/>
      <c r="UPC39" s="441"/>
      <c r="UPF39" s="433"/>
      <c r="UPG39" s="440"/>
      <c r="UPH39" s="441"/>
      <c r="UPK39" s="433"/>
      <c r="UPL39" s="440"/>
      <c r="UPM39" s="441"/>
      <c r="UPP39" s="433"/>
      <c r="UPQ39" s="440"/>
      <c r="UPR39" s="441"/>
      <c r="UPU39" s="433"/>
      <c r="UPV39" s="440"/>
      <c r="UPW39" s="441"/>
      <c r="UPZ39" s="433"/>
      <c r="UQA39" s="440"/>
      <c r="UQB39" s="441"/>
      <c r="UQE39" s="433"/>
      <c r="UQF39" s="440"/>
      <c r="UQG39" s="441"/>
      <c r="UQJ39" s="433"/>
      <c r="UQK39" s="440"/>
      <c r="UQL39" s="441"/>
      <c r="UQO39" s="433"/>
      <c r="UQP39" s="440"/>
      <c r="UQQ39" s="441"/>
      <c r="UQT39" s="433"/>
      <c r="UQU39" s="440"/>
      <c r="UQV39" s="441"/>
      <c r="UQY39" s="433"/>
      <c r="UQZ39" s="440"/>
      <c r="URA39" s="441"/>
      <c r="URD39" s="433"/>
      <c r="URE39" s="440"/>
      <c r="URF39" s="441"/>
      <c r="URI39" s="433"/>
      <c r="URJ39" s="440"/>
      <c r="URK39" s="441"/>
      <c r="URN39" s="433"/>
      <c r="URO39" s="440"/>
      <c r="URP39" s="441"/>
      <c r="URS39" s="433"/>
      <c r="URT39" s="440"/>
      <c r="URU39" s="441"/>
      <c r="URX39" s="433"/>
      <c r="URY39" s="440"/>
      <c r="URZ39" s="441"/>
      <c r="USC39" s="433"/>
      <c r="USD39" s="440"/>
      <c r="USE39" s="441"/>
      <c r="USH39" s="433"/>
      <c r="USI39" s="440"/>
      <c r="USJ39" s="441"/>
      <c r="USM39" s="433"/>
      <c r="USN39" s="440"/>
      <c r="USO39" s="441"/>
      <c r="USR39" s="433"/>
      <c r="USS39" s="440"/>
      <c r="UST39" s="441"/>
      <c r="USW39" s="433"/>
      <c r="USX39" s="440"/>
      <c r="USY39" s="441"/>
      <c r="UTB39" s="433"/>
      <c r="UTC39" s="440"/>
      <c r="UTD39" s="441"/>
      <c r="UTG39" s="433"/>
      <c r="UTH39" s="440"/>
      <c r="UTI39" s="441"/>
      <c r="UTL39" s="433"/>
      <c r="UTM39" s="440"/>
      <c r="UTN39" s="441"/>
      <c r="UTQ39" s="433"/>
      <c r="UTR39" s="440"/>
      <c r="UTS39" s="441"/>
      <c r="UTV39" s="433"/>
      <c r="UTW39" s="440"/>
      <c r="UTX39" s="441"/>
      <c r="UUA39" s="433"/>
      <c r="UUB39" s="440"/>
      <c r="UUC39" s="441"/>
      <c r="UUF39" s="433"/>
      <c r="UUG39" s="440"/>
      <c r="UUH39" s="441"/>
      <c r="UUK39" s="433"/>
      <c r="UUL39" s="440"/>
      <c r="UUM39" s="441"/>
      <c r="UUP39" s="433"/>
      <c r="UUQ39" s="440"/>
      <c r="UUR39" s="441"/>
      <c r="UUU39" s="433"/>
      <c r="UUV39" s="440"/>
      <c r="UUW39" s="441"/>
      <c r="UUZ39" s="433"/>
      <c r="UVA39" s="440"/>
      <c r="UVB39" s="441"/>
      <c r="UVE39" s="433"/>
      <c r="UVF39" s="440"/>
      <c r="UVG39" s="441"/>
      <c r="UVJ39" s="433"/>
      <c r="UVK39" s="440"/>
      <c r="UVL39" s="441"/>
      <c r="UVO39" s="433"/>
      <c r="UVP39" s="440"/>
      <c r="UVQ39" s="441"/>
      <c r="UVT39" s="433"/>
      <c r="UVU39" s="440"/>
      <c r="UVV39" s="441"/>
      <c r="UVY39" s="433"/>
      <c r="UVZ39" s="440"/>
      <c r="UWA39" s="441"/>
      <c r="UWD39" s="433"/>
      <c r="UWE39" s="440"/>
      <c r="UWF39" s="441"/>
      <c r="UWI39" s="433"/>
      <c r="UWJ39" s="440"/>
      <c r="UWK39" s="441"/>
      <c r="UWN39" s="433"/>
      <c r="UWO39" s="440"/>
      <c r="UWP39" s="441"/>
      <c r="UWS39" s="433"/>
      <c r="UWT39" s="440"/>
      <c r="UWU39" s="441"/>
      <c r="UWX39" s="433"/>
      <c r="UWY39" s="440"/>
      <c r="UWZ39" s="441"/>
      <c r="UXC39" s="433"/>
      <c r="UXD39" s="440"/>
      <c r="UXE39" s="441"/>
      <c r="UXH39" s="433"/>
      <c r="UXI39" s="440"/>
      <c r="UXJ39" s="441"/>
      <c r="UXM39" s="433"/>
      <c r="UXN39" s="440"/>
      <c r="UXO39" s="441"/>
      <c r="UXR39" s="433"/>
      <c r="UXS39" s="440"/>
      <c r="UXT39" s="441"/>
      <c r="UXW39" s="433"/>
      <c r="UXX39" s="440"/>
      <c r="UXY39" s="441"/>
      <c r="UYB39" s="433"/>
      <c r="UYC39" s="440"/>
      <c r="UYD39" s="441"/>
      <c r="UYG39" s="433"/>
      <c r="UYH39" s="440"/>
      <c r="UYI39" s="441"/>
      <c r="UYL39" s="433"/>
      <c r="UYM39" s="440"/>
      <c r="UYN39" s="441"/>
      <c r="UYQ39" s="433"/>
      <c r="UYR39" s="440"/>
      <c r="UYS39" s="441"/>
      <c r="UYV39" s="433"/>
      <c r="UYW39" s="440"/>
      <c r="UYX39" s="441"/>
      <c r="UZA39" s="433"/>
      <c r="UZB39" s="440"/>
      <c r="UZC39" s="441"/>
      <c r="UZF39" s="433"/>
      <c r="UZG39" s="440"/>
      <c r="UZH39" s="441"/>
      <c r="UZK39" s="433"/>
      <c r="UZL39" s="440"/>
      <c r="UZM39" s="441"/>
      <c r="UZP39" s="433"/>
      <c r="UZQ39" s="440"/>
      <c r="UZR39" s="441"/>
      <c r="UZU39" s="433"/>
      <c r="UZV39" s="440"/>
      <c r="UZW39" s="441"/>
      <c r="UZZ39" s="433"/>
      <c r="VAA39" s="440"/>
      <c r="VAB39" s="441"/>
      <c r="VAE39" s="433"/>
      <c r="VAF39" s="440"/>
      <c r="VAG39" s="441"/>
      <c r="VAJ39" s="433"/>
      <c r="VAK39" s="440"/>
      <c r="VAL39" s="441"/>
      <c r="VAO39" s="433"/>
      <c r="VAP39" s="440"/>
      <c r="VAQ39" s="441"/>
      <c r="VAT39" s="433"/>
      <c r="VAU39" s="440"/>
      <c r="VAV39" s="441"/>
      <c r="VAY39" s="433"/>
      <c r="VAZ39" s="440"/>
      <c r="VBA39" s="441"/>
      <c r="VBD39" s="433"/>
      <c r="VBE39" s="440"/>
      <c r="VBF39" s="441"/>
      <c r="VBI39" s="433"/>
      <c r="VBJ39" s="440"/>
      <c r="VBK39" s="441"/>
      <c r="VBN39" s="433"/>
      <c r="VBO39" s="440"/>
      <c r="VBP39" s="441"/>
      <c r="VBS39" s="433"/>
      <c r="VBT39" s="440"/>
      <c r="VBU39" s="441"/>
      <c r="VBX39" s="433"/>
      <c r="VBY39" s="440"/>
      <c r="VBZ39" s="441"/>
      <c r="VCC39" s="433"/>
      <c r="VCD39" s="440"/>
      <c r="VCE39" s="441"/>
      <c r="VCH39" s="433"/>
      <c r="VCI39" s="440"/>
      <c r="VCJ39" s="441"/>
      <c r="VCM39" s="433"/>
      <c r="VCN39" s="440"/>
      <c r="VCO39" s="441"/>
      <c r="VCR39" s="433"/>
      <c r="VCS39" s="440"/>
      <c r="VCT39" s="441"/>
      <c r="VCW39" s="433"/>
      <c r="VCX39" s="440"/>
      <c r="VCY39" s="441"/>
      <c r="VDB39" s="433"/>
      <c r="VDC39" s="440"/>
      <c r="VDD39" s="441"/>
      <c r="VDG39" s="433"/>
      <c r="VDH39" s="440"/>
      <c r="VDI39" s="441"/>
      <c r="VDL39" s="433"/>
      <c r="VDM39" s="440"/>
      <c r="VDN39" s="441"/>
      <c r="VDQ39" s="433"/>
      <c r="VDR39" s="440"/>
      <c r="VDS39" s="441"/>
      <c r="VDV39" s="433"/>
      <c r="VDW39" s="440"/>
      <c r="VDX39" s="441"/>
      <c r="VEA39" s="433"/>
      <c r="VEB39" s="440"/>
      <c r="VEC39" s="441"/>
      <c r="VEF39" s="433"/>
      <c r="VEG39" s="440"/>
      <c r="VEH39" s="441"/>
      <c r="VEK39" s="433"/>
      <c r="VEL39" s="440"/>
      <c r="VEM39" s="441"/>
      <c r="VEP39" s="433"/>
      <c r="VEQ39" s="440"/>
      <c r="VER39" s="441"/>
      <c r="VEU39" s="433"/>
      <c r="VEV39" s="440"/>
      <c r="VEW39" s="441"/>
      <c r="VEZ39" s="433"/>
      <c r="VFA39" s="440"/>
      <c r="VFB39" s="441"/>
      <c r="VFE39" s="433"/>
      <c r="VFF39" s="440"/>
      <c r="VFG39" s="441"/>
      <c r="VFJ39" s="433"/>
      <c r="VFK39" s="440"/>
      <c r="VFL39" s="441"/>
      <c r="VFO39" s="433"/>
      <c r="VFP39" s="440"/>
      <c r="VFQ39" s="441"/>
      <c r="VFT39" s="433"/>
      <c r="VFU39" s="440"/>
      <c r="VFV39" s="441"/>
      <c r="VFY39" s="433"/>
      <c r="VFZ39" s="440"/>
      <c r="VGA39" s="441"/>
      <c r="VGD39" s="433"/>
      <c r="VGE39" s="440"/>
      <c r="VGF39" s="441"/>
      <c r="VGI39" s="433"/>
      <c r="VGJ39" s="440"/>
      <c r="VGK39" s="441"/>
      <c r="VGN39" s="433"/>
      <c r="VGO39" s="440"/>
      <c r="VGP39" s="441"/>
      <c r="VGS39" s="433"/>
      <c r="VGT39" s="440"/>
      <c r="VGU39" s="441"/>
      <c r="VGX39" s="433"/>
      <c r="VGY39" s="440"/>
      <c r="VGZ39" s="441"/>
      <c r="VHC39" s="433"/>
      <c r="VHD39" s="440"/>
      <c r="VHE39" s="441"/>
      <c r="VHH39" s="433"/>
      <c r="VHI39" s="440"/>
      <c r="VHJ39" s="441"/>
      <c r="VHM39" s="433"/>
      <c r="VHN39" s="440"/>
      <c r="VHO39" s="441"/>
      <c r="VHR39" s="433"/>
      <c r="VHS39" s="440"/>
      <c r="VHT39" s="441"/>
      <c r="VHW39" s="433"/>
      <c r="VHX39" s="440"/>
      <c r="VHY39" s="441"/>
      <c r="VIB39" s="433"/>
      <c r="VIC39" s="440"/>
      <c r="VID39" s="441"/>
      <c r="VIG39" s="433"/>
      <c r="VIH39" s="440"/>
      <c r="VII39" s="441"/>
      <c r="VIL39" s="433"/>
      <c r="VIM39" s="440"/>
      <c r="VIN39" s="441"/>
      <c r="VIQ39" s="433"/>
      <c r="VIR39" s="440"/>
      <c r="VIS39" s="441"/>
      <c r="VIV39" s="433"/>
      <c r="VIW39" s="440"/>
      <c r="VIX39" s="441"/>
      <c r="VJA39" s="433"/>
      <c r="VJB39" s="440"/>
      <c r="VJC39" s="441"/>
      <c r="VJF39" s="433"/>
      <c r="VJG39" s="440"/>
      <c r="VJH39" s="441"/>
      <c r="VJK39" s="433"/>
      <c r="VJL39" s="440"/>
      <c r="VJM39" s="441"/>
      <c r="VJP39" s="433"/>
      <c r="VJQ39" s="440"/>
      <c r="VJR39" s="441"/>
      <c r="VJU39" s="433"/>
      <c r="VJV39" s="440"/>
      <c r="VJW39" s="441"/>
      <c r="VJZ39" s="433"/>
      <c r="VKA39" s="440"/>
      <c r="VKB39" s="441"/>
      <c r="VKE39" s="433"/>
      <c r="VKF39" s="440"/>
      <c r="VKG39" s="441"/>
      <c r="VKJ39" s="433"/>
      <c r="VKK39" s="440"/>
      <c r="VKL39" s="441"/>
      <c r="VKO39" s="433"/>
      <c r="VKP39" s="440"/>
      <c r="VKQ39" s="441"/>
      <c r="VKT39" s="433"/>
      <c r="VKU39" s="440"/>
      <c r="VKV39" s="441"/>
      <c r="VKY39" s="433"/>
      <c r="VKZ39" s="440"/>
      <c r="VLA39" s="441"/>
      <c r="VLD39" s="433"/>
      <c r="VLE39" s="440"/>
      <c r="VLF39" s="441"/>
      <c r="VLI39" s="433"/>
      <c r="VLJ39" s="440"/>
      <c r="VLK39" s="441"/>
      <c r="VLN39" s="433"/>
      <c r="VLO39" s="440"/>
      <c r="VLP39" s="441"/>
      <c r="VLS39" s="433"/>
      <c r="VLT39" s="440"/>
      <c r="VLU39" s="441"/>
      <c r="VLX39" s="433"/>
      <c r="VLY39" s="440"/>
      <c r="VLZ39" s="441"/>
      <c r="VMC39" s="433"/>
      <c r="VMD39" s="440"/>
      <c r="VME39" s="441"/>
      <c r="VMH39" s="433"/>
      <c r="VMI39" s="440"/>
      <c r="VMJ39" s="441"/>
      <c r="VMM39" s="433"/>
      <c r="VMN39" s="440"/>
      <c r="VMO39" s="441"/>
      <c r="VMR39" s="433"/>
      <c r="VMS39" s="440"/>
      <c r="VMT39" s="441"/>
      <c r="VMW39" s="433"/>
      <c r="VMX39" s="440"/>
      <c r="VMY39" s="441"/>
      <c r="VNB39" s="433"/>
      <c r="VNC39" s="440"/>
      <c r="VND39" s="441"/>
      <c r="VNG39" s="433"/>
      <c r="VNH39" s="440"/>
      <c r="VNI39" s="441"/>
      <c r="VNL39" s="433"/>
      <c r="VNM39" s="440"/>
      <c r="VNN39" s="441"/>
      <c r="VNQ39" s="433"/>
      <c r="VNR39" s="440"/>
      <c r="VNS39" s="441"/>
      <c r="VNV39" s="433"/>
      <c r="VNW39" s="440"/>
      <c r="VNX39" s="441"/>
      <c r="VOA39" s="433"/>
      <c r="VOB39" s="440"/>
      <c r="VOC39" s="441"/>
      <c r="VOF39" s="433"/>
      <c r="VOG39" s="440"/>
      <c r="VOH39" s="441"/>
      <c r="VOK39" s="433"/>
      <c r="VOL39" s="440"/>
      <c r="VOM39" s="441"/>
      <c r="VOP39" s="433"/>
      <c r="VOQ39" s="440"/>
      <c r="VOR39" s="441"/>
      <c r="VOU39" s="433"/>
      <c r="VOV39" s="440"/>
      <c r="VOW39" s="441"/>
      <c r="VOZ39" s="433"/>
      <c r="VPA39" s="440"/>
      <c r="VPB39" s="441"/>
      <c r="VPE39" s="433"/>
      <c r="VPF39" s="440"/>
      <c r="VPG39" s="441"/>
      <c r="VPJ39" s="433"/>
      <c r="VPK39" s="440"/>
      <c r="VPL39" s="441"/>
      <c r="VPO39" s="433"/>
      <c r="VPP39" s="440"/>
      <c r="VPQ39" s="441"/>
      <c r="VPT39" s="433"/>
      <c r="VPU39" s="440"/>
      <c r="VPV39" s="441"/>
      <c r="VPY39" s="433"/>
      <c r="VPZ39" s="440"/>
      <c r="VQA39" s="441"/>
      <c r="VQD39" s="433"/>
      <c r="VQE39" s="440"/>
      <c r="VQF39" s="441"/>
      <c r="VQI39" s="433"/>
      <c r="VQJ39" s="440"/>
      <c r="VQK39" s="441"/>
      <c r="VQN39" s="433"/>
      <c r="VQO39" s="440"/>
      <c r="VQP39" s="441"/>
      <c r="VQS39" s="433"/>
      <c r="VQT39" s="440"/>
      <c r="VQU39" s="441"/>
      <c r="VQX39" s="433"/>
      <c r="VQY39" s="440"/>
      <c r="VQZ39" s="441"/>
      <c r="VRC39" s="433"/>
      <c r="VRD39" s="440"/>
      <c r="VRE39" s="441"/>
      <c r="VRH39" s="433"/>
      <c r="VRI39" s="440"/>
      <c r="VRJ39" s="441"/>
      <c r="VRM39" s="433"/>
      <c r="VRN39" s="440"/>
      <c r="VRO39" s="441"/>
      <c r="VRR39" s="433"/>
      <c r="VRS39" s="440"/>
      <c r="VRT39" s="441"/>
      <c r="VRW39" s="433"/>
      <c r="VRX39" s="440"/>
      <c r="VRY39" s="441"/>
      <c r="VSB39" s="433"/>
      <c r="VSC39" s="440"/>
      <c r="VSD39" s="441"/>
      <c r="VSG39" s="433"/>
      <c r="VSH39" s="440"/>
      <c r="VSI39" s="441"/>
      <c r="VSL39" s="433"/>
      <c r="VSM39" s="440"/>
      <c r="VSN39" s="441"/>
      <c r="VSQ39" s="433"/>
      <c r="VSR39" s="440"/>
      <c r="VSS39" s="441"/>
      <c r="VSV39" s="433"/>
      <c r="VSW39" s="440"/>
      <c r="VSX39" s="441"/>
      <c r="VTA39" s="433"/>
      <c r="VTB39" s="440"/>
      <c r="VTC39" s="441"/>
      <c r="VTF39" s="433"/>
      <c r="VTG39" s="440"/>
      <c r="VTH39" s="441"/>
      <c r="VTK39" s="433"/>
      <c r="VTL39" s="440"/>
      <c r="VTM39" s="441"/>
      <c r="VTP39" s="433"/>
      <c r="VTQ39" s="440"/>
      <c r="VTR39" s="441"/>
      <c r="VTU39" s="433"/>
      <c r="VTV39" s="440"/>
      <c r="VTW39" s="441"/>
      <c r="VTZ39" s="433"/>
      <c r="VUA39" s="440"/>
      <c r="VUB39" s="441"/>
      <c r="VUE39" s="433"/>
      <c r="VUF39" s="440"/>
      <c r="VUG39" s="441"/>
      <c r="VUJ39" s="433"/>
      <c r="VUK39" s="440"/>
      <c r="VUL39" s="441"/>
      <c r="VUO39" s="433"/>
      <c r="VUP39" s="440"/>
      <c r="VUQ39" s="441"/>
      <c r="VUT39" s="433"/>
      <c r="VUU39" s="440"/>
      <c r="VUV39" s="441"/>
      <c r="VUY39" s="433"/>
      <c r="VUZ39" s="440"/>
      <c r="VVA39" s="441"/>
      <c r="VVD39" s="433"/>
      <c r="VVE39" s="440"/>
      <c r="VVF39" s="441"/>
      <c r="VVI39" s="433"/>
      <c r="VVJ39" s="440"/>
      <c r="VVK39" s="441"/>
      <c r="VVN39" s="433"/>
      <c r="VVO39" s="440"/>
      <c r="VVP39" s="441"/>
      <c r="VVS39" s="433"/>
      <c r="VVT39" s="440"/>
      <c r="VVU39" s="441"/>
      <c r="VVX39" s="433"/>
      <c r="VVY39" s="440"/>
      <c r="VVZ39" s="441"/>
      <c r="VWC39" s="433"/>
      <c r="VWD39" s="440"/>
      <c r="VWE39" s="441"/>
      <c r="VWH39" s="433"/>
      <c r="VWI39" s="440"/>
      <c r="VWJ39" s="441"/>
      <c r="VWM39" s="433"/>
      <c r="VWN39" s="440"/>
      <c r="VWO39" s="441"/>
      <c r="VWR39" s="433"/>
      <c r="VWS39" s="440"/>
      <c r="VWT39" s="441"/>
      <c r="VWW39" s="433"/>
      <c r="VWX39" s="440"/>
      <c r="VWY39" s="441"/>
      <c r="VXB39" s="433"/>
      <c r="VXC39" s="440"/>
      <c r="VXD39" s="441"/>
      <c r="VXG39" s="433"/>
      <c r="VXH39" s="440"/>
      <c r="VXI39" s="441"/>
      <c r="VXL39" s="433"/>
      <c r="VXM39" s="440"/>
      <c r="VXN39" s="441"/>
      <c r="VXQ39" s="433"/>
      <c r="VXR39" s="440"/>
      <c r="VXS39" s="441"/>
      <c r="VXV39" s="433"/>
      <c r="VXW39" s="440"/>
      <c r="VXX39" s="441"/>
      <c r="VYA39" s="433"/>
      <c r="VYB39" s="440"/>
      <c r="VYC39" s="441"/>
      <c r="VYF39" s="433"/>
      <c r="VYG39" s="440"/>
      <c r="VYH39" s="441"/>
      <c r="VYK39" s="433"/>
      <c r="VYL39" s="440"/>
      <c r="VYM39" s="441"/>
      <c r="VYP39" s="433"/>
      <c r="VYQ39" s="440"/>
      <c r="VYR39" s="441"/>
      <c r="VYU39" s="433"/>
      <c r="VYV39" s="440"/>
      <c r="VYW39" s="441"/>
      <c r="VYZ39" s="433"/>
      <c r="VZA39" s="440"/>
      <c r="VZB39" s="441"/>
      <c r="VZE39" s="433"/>
      <c r="VZF39" s="440"/>
      <c r="VZG39" s="441"/>
      <c r="VZJ39" s="433"/>
      <c r="VZK39" s="440"/>
      <c r="VZL39" s="441"/>
      <c r="VZO39" s="433"/>
      <c r="VZP39" s="440"/>
      <c r="VZQ39" s="441"/>
      <c r="VZT39" s="433"/>
      <c r="VZU39" s="440"/>
      <c r="VZV39" s="441"/>
      <c r="VZY39" s="433"/>
      <c r="VZZ39" s="440"/>
      <c r="WAA39" s="441"/>
      <c r="WAD39" s="433"/>
      <c r="WAE39" s="440"/>
      <c r="WAF39" s="441"/>
      <c r="WAI39" s="433"/>
      <c r="WAJ39" s="440"/>
      <c r="WAK39" s="441"/>
      <c r="WAN39" s="433"/>
      <c r="WAO39" s="440"/>
      <c r="WAP39" s="441"/>
      <c r="WAS39" s="433"/>
      <c r="WAT39" s="440"/>
      <c r="WAU39" s="441"/>
      <c r="WAX39" s="433"/>
      <c r="WAY39" s="440"/>
      <c r="WAZ39" s="441"/>
      <c r="WBC39" s="433"/>
      <c r="WBD39" s="440"/>
      <c r="WBE39" s="441"/>
      <c r="WBH39" s="433"/>
      <c r="WBI39" s="440"/>
      <c r="WBJ39" s="441"/>
      <c r="WBM39" s="433"/>
      <c r="WBN39" s="440"/>
      <c r="WBO39" s="441"/>
      <c r="WBR39" s="433"/>
      <c r="WBS39" s="440"/>
      <c r="WBT39" s="441"/>
      <c r="WBW39" s="433"/>
      <c r="WBX39" s="440"/>
      <c r="WBY39" s="441"/>
      <c r="WCB39" s="433"/>
      <c r="WCC39" s="440"/>
      <c r="WCD39" s="441"/>
      <c r="WCG39" s="433"/>
      <c r="WCH39" s="440"/>
      <c r="WCI39" s="441"/>
      <c r="WCL39" s="433"/>
      <c r="WCM39" s="440"/>
      <c r="WCN39" s="441"/>
      <c r="WCQ39" s="433"/>
      <c r="WCR39" s="440"/>
      <c r="WCS39" s="441"/>
      <c r="WCV39" s="433"/>
      <c r="WCW39" s="440"/>
      <c r="WCX39" s="441"/>
      <c r="WDA39" s="433"/>
      <c r="WDB39" s="440"/>
      <c r="WDC39" s="441"/>
      <c r="WDF39" s="433"/>
      <c r="WDG39" s="440"/>
      <c r="WDH39" s="441"/>
      <c r="WDK39" s="433"/>
      <c r="WDL39" s="440"/>
      <c r="WDM39" s="441"/>
      <c r="WDP39" s="433"/>
      <c r="WDQ39" s="440"/>
      <c r="WDR39" s="441"/>
      <c r="WDU39" s="433"/>
      <c r="WDV39" s="440"/>
      <c r="WDW39" s="441"/>
      <c r="WDZ39" s="433"/>
      <c r="WEA39" s="440"/>
      <c r="WEB39" s="441"/>
      <c r="WEE39" s="433"/>
      <c r="WEF39" s="440"/>
      <c r="WEG39" s="441"/>
      <c r="WEJ39" s="433"/>
      <c r="WEK39" s="440"/>
      <c r="WEL39" s="441"/>
      <c r="WEO39" s="433"/>
      <c r="WEP39" s="440"/>
      <c r="WEQ39" s="441"/>
      <c r="WET39" s="433"/>
      <c r="WEU39" s="440"/>
      <c r="WEV39" s="441"/>
      <c r="WEY39" s="433"/>
      <c r="WEZ39" s="440"/>
      <c r="WFA39" s="441"/>
      <c r="WFD39" s="433"/>
      <c r="WFE39" s="440"/>
      <c r="WFF39" s="441"/>
      <c r="WFI39" s="433"/>
      <c r="WFJ39" s="440"/>
      <c r="WFK39" s="441"/>
      <c r="WFN39" s="433"/>
      <c r="WFO39" s="440"/>
      <c r="WFP39" s="441"/>
      <c r="WFS39" s="433"/>
      <c r="WFT39" s="440"/>
      <c r="WFU39" s="441"/>
      <c r="WFX39" s="433"/>
      <c r="WFY39" s="440"/>
      <c r="WFZ39" s="441"/>
      <c r="WGC39" s="433"/>
      <c r="WGD39" s="440"/>
      <c r="WGE39" s="441"/>
      <c r="WGH39" s="433"/>
      <c r="WGI39" s="440"/>
      <c r="WGJ39" s="441"/>
      <c r="WGM39" s="433"/>
      <c r="WGN39" s="440"/>
      <c r="WGO39" s="441"/>
      <c r="WGR39" s="433"/>
      <c r="WGS39" s="440"/>
      <c r="WGT39" s="441"/>
      <c r="WGW39" s="433"/>
      <c r="WGX39" s="440"/>
      <c r="WGY39" s="441"/>
      <c r="WHB39" s="433"/>
      <c r="WHC39" s="440"/>
      <c r="WHD39" s="441"/>
      <c r="WHG39" s="433"/>
      <c r="WHH39" s="440"/>
      <c r="WHI39" s="441"/>
      <c r="WHL39" s="433"/>
      <c r="WHM39" s="440"/>
      <c r="WHN39" s="441"/>
      <c r="WHQ39" s="433"/>
      <c r="WHR39" s="440"/>
      <c r="WHS39" s="441"/>
      <c r="WHV39" s="433"/>
      <c r="WHW39" s="440"/>
      <c r="WHX39" s="441"/>
      <c r="WIA39" s="433"/>
      <c r="WIB39" s="440"/>
      <c r="WIC39" s="441"/>
      <c r="WIF39" s="433"/>
      <c r="WIG39" s="440"/>
      <c r="WIH39" s="441"/>
      <c r="WIK39" s="433"/>
      <c r="WIL39" s="440"/>
      <c r="WIM39" s="441"/>
      <c r="WIP39" s="433"/>
      <c r="WIQ39" s="440"/>
      <c r="WIR39" s="441"/>
      <c r="WIU39" s="433"/>
      <c r="WIV39" s="440"/>
      <c r="WIW39" s="441"/>
      <c r="WIZ39" s="433"/>
      <c r="WJA39" s="440"/>
      <c r="WJB39" s="441"/>
      <c r="WJE39" s="433"/>
      <c r="WJF39" s="440"/>
      <c r="WJG39" s="441"/>
      <c r="WJJ39" s="433"/>
      <c r="WJK39" s="440"/>
      <c r="WJL39" s="441"/>
      <c r="WJO39" s="433"/>
      <c r="WJP39" s="440"/>
      <c r="WJQ39" s="441"/>
      <c r="WJT39" s="433"/>
      <c r="WJU39" s="440"/>
      <c r="WJV39" s="441"/>
      <c r="WJY39" s="433"/>
      <c r="WJZ39" s="440"/>
      <c r="WKA39" s="441"/>
      <c r="WKD39" s="433"/>
      <c r="WKE39" s="440"/>
      <c r="WKF39" s="441"/>
      <c r="WKI39" s="433"/>
      <c r="WKJ39" s="440"/>
      <c r="WKK39" s="441"/>
      <c r="WKN39" s="433"/>
      <c r="WKO39" s="440"/>
      <c r="WKP39" s="441"/>
      <c r="WKS39" s="433"/>
      <c r="WKT39" s="440"/>
      <c r="WKU39" s="441"/>
      <c r="WKX39" s="433"/>
      <c r="WKY39" s="440"/>
      <c r="WKZ39" s="441"/>
      <c r="WLC39" s="433"/>
      <c r="WLD39" s="440"/>
      <c r="WLE39" s="441"/>
      <c r="WLH39" s="433"/>
      <c r="WLI39" s="440"/>
      <c r="WLJ39" s="441"/>
      <c r="WLM39" s="433"/>
      <c r="WLN39" s="440"/>
      <c r="WLO39" s="441"/>
      <c r="WLR39" s="433"/>
      <c r="WLS39" s="440"/>
      <c r="WLT39" s="441"/>
      <c r="WLW39" s="433"/>
      <c r="WLX39" s="440"/>
      <c r="WLY39" s="441"/>
      <c r="WMB39" s="433"/>
      <c r="WMC39" s="440"/>
      <c r="WMD39" s="441"/>
      <c r="WMG39" s="433"/>
      <c r="WMH39" s="440"/>
      <c r="WMI39" s="441"/>
      <c r="WML39" s="433"/>
      <c r="WMM39" s="440"/>
      <c r="WMN39" s="441"/>
      <c r="WMQ39" s="433"/>
      <c r="WMR39" s="440"/>
      <c r="WMS39" s="441"/>
      <c r="WMV39" s="433"/>
      <c r="WMW39" s="440"/>
      <c r="WMX39" s="441"/>
      <c r="WNA39" s="433"/>
      <c r="WNB39" s="440"/>
      <c r="WNC39" s="441"/>
      <c r="WNF39" s="433"/>
      <c r="WNG39" s="440"/>
      <c r="WNH39" s="441"/>
      <c r="WNK39" s="433"/>
      <c r="WNL39" s="440"/>
      <c r="WNM39" s="441"/>
      <c r="WNP39" s="433"/>
      <c r="WNQ39" s="440"/>
      <c r="WNR39" s="441"/>
      <c r="WNU39" s="433"/>
      <c r="WNV39" s="440"/>
      <c r="WNW39" s="441"/>
      <c r="WNZ39" s="433"/>
      <c r="WOA39" s="440"/>
      <c r="WOB39" s="441"/>
      <c r="WOE39" s="433"/>
      <c r="WOF39" s="440"/>
      <c r="WOG39" s="441"/>
      <c r="WOJ39" s="433"/>
      <c r="WOK39" s="440"/>
      <c r="WOL39" s="441"/>
      <c r="WOO39" s="433"/>
      <c r="WOP39" s="440"/>
      <c r="WOQ39" s="441"/>
      <c r="WOT39" s="433"/>
      <c r="WOU39" s="440"/>
      <c r="WOV39" s="441"/>
      <c r="WOY39" s="433"/>
      <c r="WOZ39" s="440"/>
      <c r="WPA39" s="441"/>
      <c r="WPD39" s="433"/>
      <c r="WPE39" s="440"/>
      <c r="WPF39" s="441"/>
      <c r="WPI39" s="433"/>
      <c r="WPJ39" s="440"/>
      <c r="WPK39" s="441"/>
      <c r="WPN39" s="433"/>
      <c r="WPO39" s="440"/>
      <c r="WPP39" s="441"/>
      <c r="WPS39" s="433"/>
      <c r="WPT39" s="440"/>
      <c r="WPU39" s="441"/>
      <c r="WPX39" s="433"/>
      <c r="WPY39" s="440"/>
      <c r="WPZ39" s="441"/>
      <c r="WQC39" s="433"/>
      <c r="WQD39" s="440"/>
      <c r="WQE39" s="441"/>
      <c r="WQH39" s="433"/>
      <c r="WQI39" s="440"/>
      <c r="WQJ39" s="441"/>
      <c r="WQM39" s="433"/>
      <c r="WQN39" s="440"/>
      <c r="WQO39" s="441"/>
      <c r="WQR39" s="433"/>
      <c r="WQS39" s="440"/>
      <c r="WQT39" s="441"/>
      <c r="WQW39" s="433"/>
      <c r="WQX39" s="440"/>
      <c r="WQY39" s="441"/>
      <c r="WRB39" s="433"/>
      <c r="WRC39" s="440"/>
      <c r="WRD39" s="441"/>
      <c r="WRG39" s="433"/>
      <c r="WRH39" s="440"/>
      <c r="WRI39" s="441"/>
      <c r="WRL39" s="433"/>
      <c r="WRM39" s="440"/>
      <c r="WRN39" s="441"/>
      <c r="WRQ39" s="433"/>
      <c r="WRR39" s="440"/>
      <c r="WRS39" s="441"/>
      <c r="WRV39" s="433"/>
      <c r="WRW39" s="440"/>
      <c r="WRX39" s="441"/>
      <c r="WSA39" s="433"/>
      <c r="WSB39" s="440"/>
      <c r="WSC39" s="441"/>
      <c r="WSF39" s="433"/>
      <c r="WSG39" s="440"/>
      <c r="WSH39" s="441"/>
      <c r="WSK39" s="433"/>
      <c r="WSL39" s="440"/>
      <c r="WSM39" s="441"/>
      <c r="WSP39" s="433"/>
      <c r="WSQ39" s="440"/>
      <c r="WSR39" s="441"/>
      <c r="WSU39" s="433"/>
      <c r="WSV39" s="440"/>
      <c r="WSW39" s="441"/>
      <c r="WSZ39" s="433"/>
      <c r="WTA39" s="440"/>
      <c r="WTB39" s="441"/>
      <c r="WTE39" s="433"/>
      <c r="WTF39" s="440"/>
      <c r="WTG39" s="441"/>
      <c r="WTJ39" s="433"/>
      <c r="WTK39" s="440"/>
      <c r="WTL39" s="441"/>
      <c r="WTO39" s="433"/>
      <c r="WTP39" s="440"/>
      <c r="WTQ39" s="441"/>
      <c r="WTT39" s="433"/>
      <c r="WTU39" s="440"/>
      <c r="WTV39" s="441"/>
      <c r="WTY39" s="433"/>
      <c r="WTZ39" s="440"/>
      <c r="WUA39" s="441"/>
      <c r="WUD39" s="433"/>
      <c r="WUE39" s="440"/>
      <c r="WUF39" s="441"/>
      <c r="WUI39" s="433"/>
      <c r="WUJ39" s="440"/>
      <c r="WUK39" s="441"/>
      <c r="WUN39" s="433"/>
      <c r="WUO39" s="440"/>
      <c r="WUP39" s="441"/>
      <c r="WUS39" s="433"/>
      <c r="WUT39" s="440"/>
      <c r="WUU39" s="441"/>
      <c r="WUX39" s="433"/>
      <c r="WUY39" s="440"/>
      <c r="WUZ39" s="441"/>
      <c r="WVC39" s="433"/>
      <c r="WVD39" s="440"/>
      <c r="WVE39" s="441"/>
      <c r="WVH39" s="433"/>
      <c r="WVI39" s="440"/>
      <c r="WVJ39" s="441"/>
      <c r="WVM39" s="433"/>
      <c r="WVN39" s="440"/>
      <c r="WVO39" s="441"/>
      <c r="WVR39" s="433"/>
      <c r="WVS39" s="440"/>
      <c r="WVT39" s="441"/>
      <c r="WVW39" s="433"/>
      <c r="WVX39" s="440"/>
      <c r="WVY39" s="441"/>
      <c r="WWB39" s="433"/>
      <c r="WWC39" s="440"/>
      <c r="WWD39" s="441"/>
      <c r="WWG39" s="433"/>
      <c r="WWH39" s="440"/>
      <c r="WWI39" s="441"/>
      <c r="WWL39" s="433"/>
      <c r="WWM39" s="440"/>
      <c r="WWN39" s="441"/>
      <c r="WWQ39" s="433"/>
      <c r="WWR39" s="440"/>
      <c r="WWS39" s="441"/>
      <c r="WWV39" s="433"/>
      <c r="WWW39" s="440"/>
      <c r="WWX39" s="441"/>
      <c r="WXA39" s="433"/>
      <c r="WXB39" s="440"/>
      <c r="WXC39" s="441"/>
      <c r="WXF39" s="433"/>
      <c r="WXG39" s="440"/>
      <c r="WXH39" s="441"/>
      <c r="WXK39" s="433"/>
      <c r="WXL39" s="440"/>
      <c r="WXM39" s="441"/>
      <c r="WXP39" s="433"/>
      <c r="WXQ39" s="440"/>
      <c r="WXR39" s="441"/>
      <c r="WXU39" s="433"/>
      <c r="WXV39" s="440"/>
      <c r="WXW39" s="441"/>
      <c r="WXZ39" s="433"/>
      <c r="WYA39" s="440"/>
      <c r="WYB39" s="441"/>
      <c r="WYE39" s="433"/>
      <c r="WYF39" s="440"/>
      <c r="WYG39" s="441"/>
      <c r="WYJ39" s="433"/>
      <c r="WYK39" s="440"/>
      <c r="WYL39" s="441"/>
      <c r="WYO39" s="433"/>
      <c r="WYP39" s="440"/>
      <c r="WYQ39" s="441"/>
      <c r="WYT39" s="433"/>
      <c r="WYU39" s="440"/>
      <c r="WYV39" s="441"/>
      <c r="WYY39" s="433"/>
      <c r="WYZ39" s="440"/>
      <c r="WZA39" s="441"/>
      <c r="WZD39" s="433"/>
      <c r="WZE39" s="440"/>
      <c r="WZF39" s="441"/>
      <c r="WZI39" s="433"/>
      <c r="WZJ39" s="440"/>
      <c r="WZK39" s="441"/>
      <c r="WZN39" s="433"/>
      <c r="WZO39" s="440"/>
      <c r="WZP39" s="441"/>
      <c r="WZS39" s="433"/>
      <c r="WZT39" s="440"/>
      <c r="WZU39" s="441"/>
      <c r="WZX39" s="433"/>
      <c r="WZY39" s="440"/>
      <c r="WZZ39" s="441"/>
      <c r="XAC39" s="433"/>
      <c r="XAD39" s="440"/>
      <c r="XAE39" s="441"/>
      <c r="XAH39" s="433"/>
      <c r="XAI39" s="440"/>
      <c r="XAJ39" s="441"/>
      <c r="XAM39" s="433"/>
      <c r="XAN39" s="440"/>
      <c r="XAO39" s="441"/>
      <c r="XAR39" s="433"/>
      <c r="XAS39" s="440"/>
      <c r="XAT39" s="441"/>
      <c r="XAW39" s="433"/>
      <c r="XAX39" s="440"/>
      <c r="XAY39" s="441"/>
      <c r="XBB39" s="433"/>
      <c r="XBC39" s="440"/>
      <c r="XBD39" s="441"/>
      <c r="XBG39" s="433"/>
      <c r="XBH39" s="440"/>
      <c r="XBI39" s="441"/>
      <c r="XBL39" s="433"/>
      <c r="XBM39" s="440"/>
      <c r="XBN39" s="441"/>
      <c r="XBQ39" s="433"/>
      <c r="XBR39" s="440"/>
      <c r="XBS39" s="441"/>
      <c r="XBV39" s="433"/>
      <c r="XBW39" s="440"/>
      <c r="XBX39" s="441"/>
      <c r="XCA39" s="433"/>
      <c r="XCB39" s="440"/>
      <c r="XCC39" s="441"/>
      <c r="XCF39" s="433"/>
      <c r="XCG39" s="440"/>
      <c r="XCH39" s="441"/>
      <c r="XCK39" s="433"/>
      <c r="XCL39" s="440"/>
      <c r="XCM39" s="441"/>
      <c r="XCP39" s="433"/>
      <c r="XCQ39" s="440"/>
      <c r="XCR39" s="441"/>
      <c r="XCU39" s="433"/>
      <c r="XCV39" s="440"/>
      <c r="XCW39" s="441"/>
      <c r="XCZ39" s="433"/>
      <c r="XDA39" s="440"/>
      <c r="XDB39" s="441"/>
      <c r="XDE39" s="433"/>
      <c r="XDF39" s="440"/>
      <c r="XDG39" s="441"/>
      <c r="XDJ39" s="433"/>
      <c r="XDK39" s="440"/>
      <c r="XDL39" s="441"/>
      <c r="XDO39" s="433"/>
      <c r="XDP39" s="440"/>
      <c r="XDQ39" s="441"/>
      <c r="XDT39" s="433"/>
      <c r="XDU39" s="440"/>
      <c r="XDV39" s="441"/>
      <c r="XDY39" s="433"/>
      <c r="XDZ39" s="440"/>
      <c r="XEA39" s="441"/>
      <c r="XED39" s="433"/>
      <c r="XEE39" s="440"/>
      <c r="XEF39" s="441"/>
      <c r="XEI39" s="433"/>
      <c r="XEJ39" s="440"/>
      <c r="XEK39" s="441"/>
      <c r="XEN39" s="433"/>
      <c r="XEO39" s="440"/>
      <c r="XEP39" s="441"/>
      <c r="XES39" s="433"/>
      <c r="XET39" s="440"/>
      <c r="XEU39" s="441"/>
      <c r="XEX39" s="433"/>
      <c r="XEY39" s="440"/>
      <c r="XEZ39" s="441"/>
      <c r="XFC39" s="433"/>
      <c r="XFD39" s="440"/>
    </row>
    <row r="40" spans="1:3070 3073:4095 4098:5120 5123:8190 8193:9215 9218:10240 10243:13310 13313:14335 14338:15360 15363:16384" ht="70">
      <c r="A40" s="433">
        <v>14</v>
      </c>
      <c r="B40" s="433" t="s">
        <v>214</v>
      </c>
      <c r="C40" s="431" t="s">
        <v>421</v>
      </c>
      <c r="D40" s="431"/>
      <c r="E40" s="431" t="s">
        <v>515</v>
      </c>
      <c r="F40" s="431" t="s">
        <v>422</v>
      </c>
    </row>
    <row r="41" spans="1:3070 3073:4095 4098:5120 5123:8190 8193:9215 9218:10240 10243:13310 13313:14335 14338:15360 15363:16384" ht="7.5" customHeight="1">
      <c r="A41" s="434"/>
      <c r="B41" s="434"/>
      <c r="C41" s="435"/>
      <c r="D41" s="435"/>
      <c r="E41" s="435"/>
      <c r="F41" s="434"/>
      <c r="G41" s="436"/>
      <c r="H41" s="424"/>
      <c r="I41" s="440"/>
      <c r="J41" s="441"/>
      <c r="M41" s="433"/>
      <c r="N41" s="440"/>
      <c r="O41" s="441"/>
      <c r="R41" s="433"/>
      <c r="S41" s="440"/>
      <c r="T41" s="441"/>
      <c r="W41" s="433"/>
      <c r="X41" s="440"/>
      <c r="Y41" s="441"/>
      <c r="AB41" s="433"/>
      <c r="AC41" s="440"/>
      <c r="AD41" s="441"/>
      <c r="AG41" s="433"/>
      <c r="AH41" s="440"/>
      <c r="AI41" s="441"/>
      <c r="AL41" s="433"/>
      <c r="AM41" s="440"/>
      <c r="AN41" s="441"/>
      <c r="AQ41" s="433"/>
      <c r="AR41" s="440"/>
      <c r="AS41" s="441"/>
      <c r="AV41" s="433"/>
      <c r="AW41" s="440"/>
      <c r="AX41" s="441"/>
      <c r="BA41" s="433"/>
      <c r="BB41" s="440"/>
      <c r="BC41" s="441"/>
      <c r="BF41" s="433"/>
      <c r="BG41" s="440"/>
      <c r="BH41" s="441"/>
      <c r="BK41" s="433"/>
      <c r="BL41" s="440"/>
      <c r="BM41" s="441"/>
      <c r="BP41" s="433"/>
      <c r="BQ41" s="440"/>
      <c r="BR41" s="441"/>
      <c r="BU41" s="433"/>
      <c r="BV41" s="440"/>
      <c r="BW41" s="441"/>
      <c r="BZ41" s="433"/>
      <c r="CA41" s="440"/>
      <c r="CB41" s="441"/>
      <c r="CE41" s="433"/>
      <c r="CF41" s="440"/>
      <c r="CG41" s="441"/>
      <c r="CJ41" s="433"/>
      <c r="CK41" s="440"/>
      <c r="CL41" s="441"/>
      <c r="CO41" s="433"/>
      <c r="CP41" s="440"/>
      <c r="CQ41" s="441"/>
      <c r="CT41" s="433"/>
      <c r="CU41" s="440"/>
      <c r="CV41" s="441"/>
      <c r="CY41" s="433"/>
      <c r="CZ41" s="440"/>
      <c r="DA41" s="441"/>
      <c r="DD41" s="433"/>
      <c r="DE41" s="440"/>
      <c r="DF41" s="441"/>
      <c r="DI41" s="433"/>
      <c r="DJ41" s="440"/>
      <c r="DK41" s="441"/>
      <c r="DN41" s="433"/>
      <c r="DO41" s="440"/>
      <c r="DP41" s="441"/>
      <c r="DS41" s="433"/>
      <c r="DT41" s="440"/>
      <c r="DU41" s="441"/>
      <c r="DX41" s="433"/>
      <c r="DY41" s="440"/>
      <c r="DZ41" s="441"/>
      <c r="EC41" s="433"/>
      <c r="ED41" s="440"/>
      <c r="EE41" s="441"/>
      <c r="EH41" s="433"/>
      <c r="EI41" s="440"/>
      <c r="EJ41" s="441"/>
      <c r="EM41" s="433"/>
      <c r="EN41" s="440"/>
      <c r="EO41" s="441"/>
      <c r="ER41" s="433"/>
      <c r="ES41" s="440"/>
      <c r="ET41" s="441"/>
      <c r="EW41" s="433"/>
      <c r="EX41" s="440"/>
      <c r="EY41" s="441"/>
      <c r="FB41" s="433"/>
      <c r="FC41" s="440"/>
      <c r="FD41" s="441"/>
      <c r="FG41" s="433"/>
      <c r="FH41" s="440"/>
      <c r="FI41" s="441"/>
      <c r="FL41" s="433"/>
      <c r="FM41" s="440"/>
      <c r="FN41" s="441"/>
      <c r="FQ41" s="433"/>
      <c r="FR41" s="440"/>
      <c r="FS41" s="441"/>
      <c r="FV41" s="433"/>
      <c r="FW41" s="440"/>
      <c r="FX41" s="441"/>
      <c r="GA41" s="433"/>
      <c r="GB41" s="440"/>
      <c r="GC41" s="441"/>
      <c r="GF41" s="433"/>
      <c r="GG41" s="440"/>
      <c r="GH41" s="441"/>
      <c r="GK41" s="433"/>
      <c r="GL41" s="440"/>
      <c r="GM41" s="441"/>
      <c r="GP41" s="433"/>
      <c r="GQ41" s="440"/>
      <c r="GR41" s="441"/>
      <c r="GU41" s="433"/>
      <c r="GV41" s="440"/>
      <c r="GW41" s="441"/>
      <c r="GZ41" s="433"/>
      <c r="HA41" s="440"/>
      <c r="HB41" s="441"/>
      <c r="HE41" s="433"/>
      <c r="HF41" s="440"/>
      <c r="HG41" s="441"/>
      <c r="HJ41" s="433"/>
      <c r="HK41" s="440"/>
      <c r="HL41" s="441"/>
      <c r="HO41" s="433"/>
      <c r="HP41" s="440"/>
      <c r="HQ41" s="441"/>
      <c r="HT41" s="433"/>
      <c r="HU41" s="440"/>
      <c r="HV41" s="441"/>
      <c r="HY41" s="433"/>
      <c r="HZ41" s="440"/>
      <c r="IA41" s="441"/>
      <c r="ID41" s="433"/>
      <c r="IE41" s="440"/>
      <c r="IF41" s="441"/>
      <c r="II41" s="433"/>
      <c r="IJ41" s="440"/>
      <c r="IK41" s="441"/>
      <c r="IN41" s="433"/>
      <c r="IO41" s="440"/>
      <c r="IP41" s="441"/>
      <c r="IS41" s="433"/>
      <c r="IT41" s="440"/>
      <c r="IU41" s="441"/>
      <c r="IX41" s="433"/>
      <c r="IY41" s="440"/>
      <c r="IZ41" s="441"/>
      <c r="JC41" s="433"/>
      <c r="JD41" s="440"/>
      <c r="JE41" s="441"/>
      <c r="JH41" s="433"/>
      <c r="JI41" s="440"/>
      <c r="JJ41" s="441"/>
      <c r="JM41" s="433"/>
      <c r="JN41" s="440"/>
      <c r="JO41" s="441"/>
      <c r="JR41" s="433"/>
      <c r="JS41" s="440"/>
      <c r="JT41" s="441"/>
      <c r="JW41" s="433"/>
      <c r="JX41" s="440"/>
      <c r="JY41" s="441"/>
      <c r="KB41" s="433"/>
      <c r="KC41" s="440"/>
      <c r="KD41" s="441"/>
      <c r="KG41" s="433"/>
      <c r="KH41" s="440"/>
      <c r="KI41" s="441"/>
      <c r="KL41" s="433"/>
      <c r="KM41" s="440"/>
      <c r="KN41" s="441"/>
      <c r="KQ41" s="433"/>
      <c r="KR41" s="440"/>
      <c r="KS41" s="441"/>
      <c r="KV41" s="433"/>
      <c r="KW41" s="440"/>
      <c r="KX41" s="441"/>
      <c r="LA41" s="433"/>
      <c r="LB41" s="440"/>
      <c r="LC41" s="441"/>
      <c r="LF41" s="433"/>
      <c r="LG41" s="440"/>
      <c r="LH41" s="441"/>
      <c r="LK41" s="433"/>
      <c r="LL41" s="440"/>
      <c r="LM41" s="441"/>
      <c r="LP41" s="433"/>
      <c r="LQ41" s="440"/>
      <c r="LR41" s="441"/>
      <c r="LU41" s="433"/>
      <c r="LV41" s="440"/>
      <c r="LW41" s="441"/>
      <c r="LZ41" s="433"/>
      <c r="MA41" s="440"/>
      <c r="MB41" s="441"/>
      <c r="ME41" s="433"/>
      <c r="MF41" s="440"/>
      <c r="MG41" s="441"/>
      <c r="MJ41" s="433"/>
      <c r="MK41" s="440"/>
      <c r="ML41" s="441"/>
      <c r="MO41" s="433"/>
      <c r="MP41" s="440"/>
      <c r="MQ41" s="441"/>
      <c r="MT41" s="433"/>
      <c r="MU41" s="440"/>
      <c r="MV41" s="441"/>
      <c r="MY41" s="433"/>
      <c r="MZ41" s="440"/>
      <c r="NA41" s="441"/>
      <c r="ND41" s="433"/>
      <c r="NE41" s="440"/>
      <c r="NF41" s="441"/>
      <c r="NI41" s="433"/>
      <c r="NJ41" s="440"/>
      <c r="NK41" s="441"/>
      <c r="NN41" s="433"/>
      <c r="NO41" s="440"/>
      <c r="NP41" s="441"/>
      <c r="NS41" s="433"/>
      <c r="NT41" s="440"/>
      <c r="NU41" s="441"/>
      <c r="NX41" s="433"/>
      <c r="NY41" s="440"/>
      <c r="NZ41" s="441"/>
      <c r="OC41" s="433"/>
      <c r="OD41" s="440"/>
      <c r="OE41" s="441"/>
      <c r="OH41" s="433"/>
      <c r="OI41" s="440"/>
      <c r="OJ41" s="441"/>
      <c r="OM41" s="433"/>
      <c r="ON41" s="440"/>
      <c r="OO41" s="441"/>
      <c r="OR41" s="433"/>
      <c r="OS41" s="440"/>
      <c r="OT41" s="441"/>
      <c r="OW41" s="433"/>
      <c r="OX41" s="440"/>
      <c r="OY41" s="441"/>
      <c r="PB41" s="433"/>
      <c r="PC41" s="440"/>
      <c r="PD41" s="441"/>
      <c r="PG41" s="433"/>
      <c r="PH41" s="440"/>
      <c r="PI41" s="441"/>
      <c r="PL41" s="433"/>
      <c r="PM41" s="440"/>
      <c r="PN41" s="441"/>
      <c r="PQ41" s="433"/>
      <c r="PR41" s="440"/>
      <c r="PS41" s="441"/>
      <c r="PV41" s="433"/>
      <c r="PW41" s="440"/>
      <c r="PX41" s="441"/>
      <c r="QA41" s="433"/>
      <c r="QB41" s="440"/>
      <c r="QC41" s="441"/>
      <c r="QF41" s="433"/>
      <c r="QG41" s="440"/>
      <c r="QH41" s="441"/>
      <c r="QK41" s="433"/>
      <c r="QL41" s="440"/>
      <c r="QM41" s="441"/>
      <c r="QP41" s="433"/>
      <c r="QQ41" s="440"/>
      <c r="QR41" s="441"/>
      <c r="QU41" s="433"/>
      <c r="QV41" s="440"/>
      <c r="QW41" s="441"/>
      <c r="QZ41" s="433"/>
      <c r="RA41" s="440"/>
      <c r="RB41" s="441"/>
      <c r="RE41" s="433"/>
      <c r="RF41" s="440"/>
      <c r="RG41" s="441"/>
      <c r="RJ41" s="433"/>
      <c r="RK41" s="440"/>
      <c r="RL41" s="441"/>
      <c r="RO41" s="433"/>
      <c r="RP41" s="440"/>
      <c r="RQ41" s="441"/>
      <c r="RT41" s="433"/>
      <c r="RU41" s="440"/>
      <c r="RV41" s="441"/>
      <c r="RY41" s="433"/>
      <c r="RZ41" s="440"/>
      <c r="SA41" s="441"/>
      <c r="SD41" s="433"/>
      <c r="SE41" s="440"/>
      <c r="SF41" s="441"/>
      <c r="SI41" s="433"/>
      <c r="SJ41" s="440"/>
      <c r="SK41" s="441"/>
      <c r="SN41" s="433"/>
      <c r="SO41" s="440"/>
      <c r="SP41" s="441"/>
      <c r="SS41" s="433"/>
      <c r="ST41" s="440"/>
      <c r="SU41" s="441"/>
      <c r="SX41" s="433"/>
      <c r="SY41" s="440"/>
      <c r="SZ41" s="441"/>
      <c r="TC41" s="433"/>
      <c r="TD41" s="440"/>
      <c r="TE41" s="441"/>
      <c r="TH41" s="433"/>
      <c r="TI41" s="440"/>
      <c r="TJ41" s="441"/>
      <c r="TM41" s="433"/>
      <c r="TN41" s="440"/>
      <c r="TO41" s="441"/>
      <c r="TR41" s="433"/>
      <c r="TS41" s="440"/>
      <c r="TT41" s="441"/>
      <c r="TW41" s="433"/>
      <c r="TX41" s="440"/>
      <c r="TY41" s="441"/>
      <c r="UB41" s="433"/>
      <c r="UC41" s="440"/>
      <c r="UD41" s="441"/>
      <c r="UG41" s="433"/>
      <c r="UH41" s="440"/>
      <c r="UI41" s="441"/>
      <c r="UL41" s="433"/>
      <c r="UM41" s="440"/>
      <c r="UN41" s="441"/>
      <c r="UQ41" s="433"/>
      <c r="UR41" s="440"/>
      <c r="US41" s="441"/>
      <c r="UV41" s="433"/>
      <c r="UW41" s="440"/>
      <c r="UX41" s="441"/>
      <c r="VA41" s="433"/>
      <c r="VB41" s="440"/>
      <c r="VC41" s="441"/>
      <c r="VF41" s="433"/>
      <c r="VG41" s="440"/>
      <c r="VH41" s="441"/>
      <c r="VK41" s="433"/>
      <c r="VL41" s="440"/>
      <c r="VM41" s="441"/>
      <c r="VP41" s="433"/>
      <c r="VQ41" s="440"/>
      <c r="VR41" s="441"/>
      <c r="VU41" s="433"/>
      <c r="VV41" s="440"/>
      <c r="VW41" s="441"/>
      <c r="VZ41" s="433"/>
      <c r="WA41" s="440"/>
      <c r="WB41" s="441"/>
      <c r="WE41" s="433"/>
      <c r="WF41" s="440"/>
      <c r="WG41" s="441"/>
      <c r="WJ41" s="433"/>
      <c r="WK41" s="440"/>
      <c r="WL41" s="441"/>
      <c r="WO41" s="433"/>
      <c r="WP41" s="440"/>
      <c r="WQ41" s="441"/>
      <c r="WT41" s="433"/>
      <c r="WU41" s="440"/>
      <c r="WV41" s="441"/>
      <c r="WY41" s="433"/>
      <c r="WZ41" s="440"/>
      <c r="XA41" s="441"/>
      <c r="XD41" s="433"/>
      <c r="XE41" s="440"/>
      <c r="XF41" s="441"/>
      <c r="XI41" s="433"/>
      <c r="XJ41" s="440"/>
      <c r="XK41" s="441"/>
      <c r="XN41" s="433"/>
      <c r="XO41" s="440"/>
      <c r="XP41" s="441"/>
      <c r="XS41" s="433"/>
      <c r="XT41" s="440"/>
      <c r="XU41" s="441"/>
      <c r="XX41" s="433"/>
      <c r="XY41" s="440"/>
      <c r="XZ41" s="441"/>
      <c r="YC41" s="433"/>
      <c r="YD41" s="440"/>
      <c r="YE41" s="441"/>
      <c r="YH41" s="433"/>
      <c r="YI41" s="440"/>
      <c r="YJ41" s="441"/>
      <c r="YM41" s="433"/>
      <c r="YN41" s="440"/>
      <c r="YO41" s="441"/>
      <c r="YR41" s="433"/>
      <c r="YS41" s="440"/>
      <c r="YT41" s="441"/>
      <c r="YW41" s="433"/>
      <c r="YX41" s="440"/>
      <c r="YY41" s="441"/>
      <c r="ZB41" s="433"/>
      <c r="ZC41" s="440"/>
      <c r="ZD41" s="441"/>
      <c r="ZG41" s="433"/>
      <c r="ZH41" s="440"/>
      <c r="ZI41" s="441"/>
      <c r="ZL41" s="433"/>
      <c r="ZM41" s="440"/>
      <c r="ZN41" s="441"/>
      <c r="ZQ41" s="433"/>
      <c r="ZR41" s="440"/>
      <c r="ZS41" s="441"/>
      <c r="ZV41" s="433"/>
      <c r="ZW41" s="440"/>
      <c r="ZX41" s="441"/>
      <c r="AAA41" s="433"/>
      <c r="AAB41" s="440"/>
      <c r="AAC41" s="441"/>
      <c r="AAF41" s="433"/>
      <c r="AAG41" s="440"/>
      <c r="AAH41" s="441"/>
      <c r="AAK41" s="433"/>
      <c r="AAL41" s="440"/>
      <c r="AAM41" s="441"/>
      <c r="AAP41" s="433"/>
      <c r="AAQ41" s="440"/>
      <c r="AAR41" s="441"/>
      <c r="AAU41" s="433"/>
      <c r="AAV41" s="440"/>
      <c r="AAW41" s="441"/>
      <c r="AAZ41" s="433"/>
      <c r="ABA41" s="440"/>
      <c r="ABB41" s="441"/>
      <c r="ABE41" s="433"/>
      <c r="ABF41" s="440"/>
      <c r="ABG41" s="441"/>
      <c r="ABJ41" s="433"/>
      <c r="ABK41" s="440"/>
      <c r="ABL41" s="441"/>
      <c r="ABO41" s="433"/>
      <c r="ABP41" s="440"/>
      <c r="ABQ41" s="441"/>
      <c r="ABT41" s="433"/>
      <c r="ABU41" s="440"/>
      <c r="ABV41" s="441"/>
      <c r="ABY41" s="433"/>
      <c r="ABZ41" s="440"/>
      <c r="ACA41" s="441"/>
      <c r="ACD41" s="433"/>
      <c r="ACE41" s="440"/>
      <c r="ACF41" s="441"/>
      <c r="ACI41" s="433"/>
      <c r="ACJ41" s="440"/>
      <c r="ACK41" s="441"/>
      <c r="ACN41" s="433"/>
      <c r="ACO41" s="440"/>
      <c r="ACP41" s="441"/>
      <c r="ACS41" s="433"/>
      <c r="ACT41" s="440"/>
      <c r="ACU41" s="441"/>
      <c r="ACX41" s="433"/>
      <c r="ACY41" s="440"/>
      <c r="ACZ41" s="441"/>
      <c r="ADC41" s="433"/>
      <c r="ADD41" s="440"/>
      <c r="ADE41" s="441"/>
      <c r="ADH41" s="433"/>
      <c r="ADI41" s="440"/>
      <c r="ADJ41" s="441"/>
      <c r="ADM41" s="433"/>
      <c r="ADN41" s="440"/>
      <c r="ADO41" s="441"/>
      <c r="ADR41" s="433"/>
      <c r="ADS41" s="440"/>
      <c r="ADT41" s="441"/>
      <c r="ADW41" s="433"/>
      <c r="ADX41" s="440"/>
      <c r="ADY41" s="441"/>
      <c r="AEB41" s="433"/>
      <c r="AEC41" s="440"/>
      <c r="AED41" s="441"/>
      <c r="AEG41" s="433"/>
      <c r="AEH41" s="440"/>
      <c r="AEI41" s="441"/>
      <c r="AEL41" s="433"/>
      <c r="AEM41" s="440"/>
      <c r="AEN41" s="441"/>
      <c r="AEQ41" s="433"/>
      <c r="AER41" s="440"/>
      <c r="AES41" s="441"/>
      <c r="AEV41" s="433"/>
      <c r="AEW41" s="440"/>
      <c r="AEX41" s="441"/>
      <c r="AFA41" s="433"/>
      <c r="AFB41" s="440"/>
      <c r="AFC41" s="441"/>
      <c r="AFF41" s="433"/>
      <c r="AFG41" s="440"/>
      <c r="AFH41" s="441"/>
      <c r="AFK41" s="433"/>
      <c r="AFL41" s="440"/>
      <c r="AFM41" s="441"/>
      <c r="AFP41" s="433"/>
      <c r="AFQ41" s="440"/>
      <c r="AFR41" s="441"/>
      <c r="AFU41" s="433"/>
      <c r="AFV41" s="440"/>
      <c r="AFW41" s="441"/>
      <c r="AFZ41" s="433"/>
      <c r="AGA41" s="440"/>
      <c r="AGB41" s="441"/>
      <c r="AGE41" s="433"/>
      <c r="AGF41" s="440"/>
      <c r="AGG41" s="441"/>
      <c r="AGJ41" s="433"/>
      <c r="AGK41" s="440"/>
      <c r="AGL41" s="441"/>
      <c r="AGO41" s="433"/>
      <c r="AGP41" s="440"/>
      <c r="AGQ41" s="441"/>
      <c r="AGT41" s="433"/>
      <c r="AGU41" s="440"/>
      <c r="AGV41" s="441"/>
      <c r="AGY41" s="433"/>
      <c r="AGZ41" s="440"/>
      <c r="AHA41" s="441"/>
      <c r="AHD41" s="433"/>
      <c r="AHE41" s="440"/>
      <c r="AHF41" s="441"/>
      <c r="AHI41" s="433"/>
      <c r="AHJ41" s="440"/>
      <c r="AHK41" s="441"/>
      <c r="AHN41" s="433"/>
      <c r="AHO41" s="440"/>
      <c r="AHP41" s="441"/>
      <c r="AHS41" s="433"/>
      <c r="AHT41" s="440"/>
      <c r="AHU41" s="441"/>
      <c r="AHX41" s="433"/>
      <c r="AHY41" s="440"/>
      <c r="AHZ41" s="441"/>
      <c r="AIC41" s="433"/>
      <c r="AID41" s="440"/>
      <c r="AIE41" s="441"/>
      <c r="AIH41" s="433"/>
      <c r="AII41" s="440"/>
      <c r="AIJ41" s="441"/>
      <c r="AIM41" s="433"/>
      <c r="AIN41" s="440"/>
      <c r="AIO41" s="441"/>
      <c r="AIR41" s="433"/>
      <c r="AIS41" s="440"/>
      <c r="AIT41" s="441"/>
      <c r="AIW41" s="433"/>
      <c r="AIX41" s="440"/>
      <c r="AIY41" s="441"/>
      <c r="AJB41" s="433"/>
      <c r="AJC41" s="440"/>
      <c r="AJD41" s="441"/>
      <c r="AJG41" s="433"/>
      <c r="AJH41" s="440"/>
      <c r="AJI41" s="441"/>
      <c r="AJL41" s="433"/>
      <c r="AJM41" s="440"/>
      <c r="AJN41" s="441"/>
      <c r="AJQ41" s="433"/>
      <c r="AJR41" s="440"/>
      <c r="AJS41" s="441"/>
      <c r="AJV41" s="433"/>
      <c r="AJW41" s="440"/>
      <c r="AJX41" s="441"/>
      <c r="AKA41" s="433"/>
      <c r="AKB41" s="440"/>
      <c r="AKC41" s="441"/>
      <c r="AKF41" s="433"/>
      <c r="AKG41" s="440"/>
      <c r="AKH41" s="441"/>
      <c r="AKK41" s="433"/>
      <c r="AKL41" s="440"/>
      <c r="AKM41" s="441"/>
      <c r="AKP41" s="433"/>
      <c r="AKQ41" s="440"/>
      <c r="AKR41" s="441"/>
      <c r="AKU41" s="433"/>
      <c r="AKV41" s="440"/>
      <c r="AKW41" s="441"/>
      <c r="AKZ41" s="433"/>
      <c r="ALA41" s="440"/>
      <c r="ALB41" s="441"/>
      <c r="ALE41" s="433"/>
      <c r="ALF41" s="440"/>
      <c r="ALG41" s="441"/>
      <c r="ALJ41" s="433"/>
      <c r="ALK41" s="440"/>
      <c r="ALL41" s="441"/>
      <c r="ALO41" s="433"/>
      <c r="ALP41" s="440"/>
      <c r="ALQ41" s="441"/>
      <c r="ALT41" s="433"/>
      <c r="ALU41" s="440"/>
      <c r="ALV41" s="441"/>
      <c r="ALY41" s="433"/>
      <c r="ALZ41" s="440"/>
      <c r="AMA41" s="441"/>
      <c r="AMD41" s="433"/>
      <c r="AME41" s="440"/>
      <c r="AMF41" s="441"/>
      <c r="AMI41" s="433"/>
      <c r="AMJ41" s="440"/>
      <c r="AMK41" s="441"/>
      <c r="AMN41" s="433"/>
      <c r="AMO41" s="440"/>
      <c r="AMP41" s="441"/>
      <c r="AMS41" s="433"/>
      <c r="AMT41" s="440"/>
      <c r="AMU41" s="441"/>
      <c r="AMX41" s="433"/>
      <c r="AMY41" s="440"/>
      <c r="AMZ41" s="441"/>
      <c r="ANC41" s="433"/>
      <c r="AND41" s="440"/>
      <c r="ANE41" s="441"/>
      <c r="ANH41" s="433"/>
      <c r="ANI41" s="440"/>
      <c r="ANJ41" s="441"/>
      <c r="ANM41" s="433"/>
      <c r="ANN41" s="440"/>
      <c r="ANO41" s="441"/>
      <c r="ANR41" s="433"/>
      <c r="ANS41" s="440"/>
      <c r="ANT41" s="441"/>
      <c r="ANW41" s="433"/>
      <c r="ANX41" s="440"/>
      <c r="ANY41" s="441"/>
      <c r="AOB41" s="433"/>
      <c r="AOC41" s="440"/>
      <c r="AOD41" s="441"/>
      <c r="AOG41" s="433"/>
      <c r="AOH41" s="440"/>
      <c r="AOI41" s="441"/>
      <c r="AOL41" s="433"/>
      <c r="AOM41" s="440"/>
      <c r="AON41" s="441"/>
      <c r="AOQ41" s="433"/>
      <c r="AOR41" s="440"/>
      <c r="AOS41" s="441"/>
      <c r="AOV41" s="433"/>
      <c r="AOW41" s="440"/>
      <c r="AOX41" s="441"/>
      <c r="APA41" s="433"/>
      <c r="APB41" s="440"/>
      <c r="APC41" s="441"/>
      <c r="APF41" s="433"/>
      <c r="APG41" s="440"/>
      <c r="APH41" s="441"/>
      <c r="APK41" s="433"/>
      <c r="APL41" s="440"/>
      <c r="APM41" s="441"/>
      <c r="APP41" s="433"/>
      <c r="APQ41" s="440"/>
      <c r="APR41" s="441"/>
      <c r="APU41" s="433"/>
      <c r="APV41" s="440"/>
      <c r="APW41" s="441"/>
      <c r="APZ41" s="433"/>
      <c r="AQA41" s="440"/>
      <c r="AQB41" s="441"/>
      <c r="AQE41" s="433"/>
      <c r="AQF41" s="440"/>
      <c r="AQG41" s="441"/>
      <c r="AQJ41" s="433"/>
      <c r="AQK41" s="440"/>
      <c r="AQL41" s="441"/>
      <c r="AQO41" s="433"/>
      <c r="AQP41" s="440"/>
      <c r="AQQ41" s="441"/>
      <c r="AQT41" s="433"/>
      <c r="AQU41" s="440"/>
      <c r="AQV41" s="441"/>
      <c r="AQY41" s="433"/>
      <c r="AQZ41" s="440"/>
      <c r="ARA41" s="441"/>
      <c r="ARD41" s="433"/>
      <c r="ARE41" s="440"/>
      <c r="ARF41" s="441"/>
      <c r="ARI41" s="433"/>
      <c r="ARJ41" s="440"/>
      <c r="ARK41" s="441"/>
      <c r="ARN41" s="433"/>
      <c r="ARO41" s="440"/>
      <c r="ARP41" s="441"/>
      <c r="ARS41" s="433"/>
      <c r="ART41" s="440"/>
      <c r="ARU41" s="441"/>
      <c r="ARX41" s="433"/>
      <c r="ARY41" s="440"/>
      <c r="ARZ41" s="441"/>
      <c r="ASC41" s="433"/>
      <c r="ASD41" s="440"/>
      <c r="ASE41" s="441"/>
      <c r="ASH41" s="433"/>
      <c r="ASI41" s="440"/>
      <c r="ASJ41" s="441"/>
      <c r="ASM41" s="433"/>
      <c r="ASN41" s="440"/>
      <c r="ASO41" s="441"/>
      <c r="ASR41" s="433"/>
      <c r="ASS41" s="440"/>
      <c r="AST41" s="441"/>
      <c r="ASW41" s="433"/>
      <c r="ASX41" s="440"/>
      <c r="ASY41" s="441"/>
      <c r="ATB41" s="433"/>
      <c r="ATC41" s="440"/>
      <c r="ATD41" s="441"/>
      <c r="ATG41" s="433"/>
      <c r="ATH41" s="440"/>
      <c r="ATI41" s="441"/>
      <c r="ATL41" s="433"/>
      <c r="ATM41" s="440"/>
      <c r="ATN41" s="441"/>
      <c r="ATQ41" s="433"/>
      <c r="ATR41" s="440"/>
      <c r="ATS41" s="441"/>
      <c r="ATV41" s="433"/>
      <c r="ATW41" s="440"/>
      <c r="ATX41" s="441"/>
      <c r="AUA41" s="433"/>
      <c r="AUB41" s="440"/>
      <c r="AUC41" s="441"/>
      <c r="AUF41" s="433"/>
      <c r="AUG41" s="440"/>
      <c r="AUH41" s="441"/>
      <c r="AUK41" s="433"/>
      <c r="AUL41" s="440"/>
      <c r="AUM41" s="441"/>
      <c r="AUP41" s="433"/>
      <c r="AUQ41" s="440"/>
      <c r="AUR41" s="441"/>
      <c r="AUU41" s="433"/>
      <c r="AUV41" s="440"/>
      <c r="AUW41" s="441"/>
      <c r="AUZ41" s="433"/>
      <c r="AVA41" s="440"/>
      <c r="AVB41" s="441"/>
      <c r="AVE41" s="433"/>
      <c r="AVF41" s="440"/>
      <c r="AVG41" s="441"/>
      <c r="AVJ41" s="433"/>
      <c r="AVK41" s="440"/>
      <c r="AVL41" s="441"/>
      <c r="AVO41" s="433"/>
      <c r="AVP41" s="440"/>
      <c r="AVQ41" s="441"/>
      <c r="AVT41" s="433"/>
      <c r="AVU41" s="440"/>
      <c r="AVV41" s="441"/>
      <c r="AVY41" s="433"/>
      <c r="AVZ41" s="440"/>
      <c r="AWA41" s="441"/>
      <c r="AWD41" s="433"/>
      <c r="AWE41" s="440"/>
      <c r="AWF41" s="441"/>
      <c r="AWI41" s="433"/>
      <c r="AWJ41" s="440"/>
      <c r="AWK41" s="441"/>
      <c r="AWN41" s="433"/>
      <c r="AWO41" s="440"/>
      <c r="AWP41" s="441"/>
      <c r="AWS41" s="433"/>
      <c r="AWT41" s="440"/>
      <c r="AWU41" s="441"/>
      <c r="AWX41" s="433"/>
      <c r="AWY41" s="440"/>
      <c r="AWZ41" s="441"/>
      <c r="AXC41" s="433"/>
      <c r="AXD41" s="440"/>
      <c r="AXE41" s="441"/>
      <c r="AXH41" s="433"/>
      <c r="AXI41" s="440"/>
      <c r="AXJ41" s="441"/>
      <c r="AXM41" s="433"/>
      <c r="AXN41" s="440"/>
      <c r="AXO41" s="441"/>
      <c r="AXR41" s="433"/>
      <c r="AXS41" s="440"/>
      <c r="AXT41" s="441"/>
      <c r="AXW41" s="433"/>
      <c r="AXX41" s="440"/>
      <c r="AXY41" s="441"/>
      <c r="AYB41" s="433"/>
      <c r="AYC41" s="440"/>
      <c r="AYD41" s="441"/>
      <c r="AYG41" s="433"/>
      <c r="AYH41" s="440"/>
      <c r="AYI41" s="441"/>
      <c r="AYL41" s="433"/>
      <c r="AYM41" s="440"/>
      <c r="AYN41" s="441"/>
      <c r="AYQ41" s="433"/>
      <c r="AYR41" s="440"/>
      <c r="AYS41" s="441"/>
      <c r="AYV41" s="433"/>
      <c r="AYW41" s="440"/>
      <c r="AYX41" s="441"/>
      <c r="AZA41" s="433"/>
      <c r="AZB41" s="440"/>
      <c r="AZC41" s="441"/>
      <c r="AZF41" s="433"/>
      <c r="AZG41" s="440"/>
      <c r="AZH41" s="441"/>
      <c r="AZK41" s="433"/>
      <c r="AZL41" s="440"/>
      <c r="AZM41" s="441"/>
      <c r="AZP41" s="433"/>
      <c r="AZQ41" s="440"/>
      <c r="AZR41" s="441"/>
      <c r="AZU41" s="433"/>
      <c r="AZV41" s="440"/>
      <c r="AZW41" s="441"/>
      <c r="AZZ41" s="433"/>
      <c r="BAA41" s="440"/>
      <c r="BAB41" s="441"/>
      <c r="BAE41" s="433"/>
      <c r="BAF41" s="440"/>
      <c r="BAG41" s="441"/>
      <c r="BAJ41" s="433"/>
      <c r="BAK41" s="440"/>
      <c r="BAL41" s="441"/>
      <c r="BAO41" s="433"/>
      <c r="BAP41" s="440"/>
      <c r="BAQ41" s="441"/>
      <c r="BAT41" s="433"/>
      <c r="BAU41" s="440"/>
      <c r="BAV41" s="441"/>
      <c r="BAY41" s="433"/>
      <c r="BAZ41" s="440"/>
      <c r="BBA41" s="441"/>
      <c r="BBD41" s="433"/>
      <c r="BBE41" s="440"/>
      <c r="BBF41" s="441"/>
      <c r="BBI41" s="433"/>
      <c r="BBJ41" s="440"/>
      <c r="BBK41" s="441"/>
      <c r="BBN41" s="433"/>
      <c r="BBO41" s="440"/>
      <c r="BBP41" s="441"/>
      <c r="BBS41" s="433"/>
      <c r="BBT41" s="440"/>
      <c r="BBU41" s="441"/>
      <c r="BBX41" s="433"/>
      <c r="BBY41" s="440"/>
      <c r="BBZ41" s="441"/>
      <c r="BCC41" s="433"/>
      <c r="BCD41" s="440"/>
      <c r="BCE41" s="441"/>
      <c r="BCH41" s="433"/>
      <c r="BCI41" s="440"/>
      <c r="BCJ41" s="441"/>
      <c r="BCM41" s="433"/>
      <c r="BCN41" s="440"/>
      <c r="BCO41" s="441"/>
      <c r="BCR41" s="433"/>
      <c r="BCS41" s="440"/>
      <c r="BCT41" s="441"/>
      <c r="BCW41" s="433"/>
      <c r="BCX41" s="440"/>
      <c r="BCY41" s="441"/>
      <c r="BDB41" s="433"/>
      <c r="BDC41" s="440"/>
      <c r="BDD41" s="441"/>
      <c r="BDG41" s="433"/>
      <c r="BDH41" s="440"/>
      <c r="BDI41" s="441"/>
      <c r="BDL41" s="433"/>
      <c r="BDM41" s="440"/>
      <c r="BDN41" s="441"/>
      <c r="BDQ41" s="433"/>
      <c r="BDR41" s="440"/>
      <c r="BDS41" s="441"/>
      <c r="BDV41" s="433"/>
      <c r="BDW41" s="440"/>
      <c r="BDX41" s="441"/>
      <c r="BEA41" s="433"/>
      <c r="BEB41" s="440"/>
      <c r="BEC41" s="441"/>
      <c r="BEF41" s="433"/>
      <c r="BEG41" s="440"/>
      <c r="BEH41" s="441"/>
      <c r="BEK41" s="433"/>
      <c r="BEL41" s="440"/>
      <c r="BEM41" s="441"/>
      <c r="BEP41" s="433"/>
      <c r="BEQ41" s="440"/>
      <c r="BER41" s="441"/>
      <c r="BEU41" s="433"/>
      <c r="BEV41" s="440"/>
      <c r="BEW41" s="441"/>
      <c r="BEZ41" s="433"/>
      <c r="BFA41" s="440"/>
      <c r="BFB41" s="441"/>
      <c r="BFE41" s="433"/>
      <c r="BFF41" s="440"/>
      <c r="BFG41" s="441"/>
      <c r="BFJ41" s="433"/>
      <c r="BFK41" s="440"/>
      <c r="BFL41" s="441"/>
      <c r="BFO41" s="433"/>
      <c r="BFP41" s="440"/>
      <c r="BFQ41" s="441"/>
      <c r="BFT41" s="433"/>
      <c r="BFU41" s="440"/>
      <c r="BFV41" s="441"/>
      <c r="BFY41" s="433"/>
      <c r="BFZ41" s="440"/>
      <c r="BGA41" s="441"/>
      <c r="BGD41" s="433"/>
      <c r="BGE41" s="440"/>
      <c r="BGF41" s="441"/>
      <c r="BGI41" s="433"/>
      <c r="BGJ41" s="440"/>
      <c r="BGK41" s="441"/>
      <c r="BGN41" s="433"/>
      <c r="BGO41" s="440"/>
      <c r="BGP41" s="441"/>
      <c r="BGS41" s="433"/>
      <c r="BGT41" s="440"/>
      <c r="BGU41" s="441"/>
      <c r="BGX41" s="433"/>
      <c r="BGY41" s="440"/>
      <c r="BGZ41" s="441"/>
      <c r="BHC41" s="433"/>
      <c r="BHD41" s="440"/>
      <c r="BHE41" s="441"/>
      <c r="BHH41" s="433"/>
      <c r="BHI41" s="440"/>
      <c r="BHJ41" s="441"/>
      <c r="BHM41" s="433"/>
      <c r="BHN41" s="440"/>
      <c r="BHO41" s="441"/>
      <c r="BHR41" s="433"/>
      <c r="BHS41" s="440"/>
      <c r="BHT41" s="441"/>
      <c r="BHW41" s="433"/>
      <c r="BHX41" s="440"/>
      <c r="BHY41" s="441"/>
      <c r="BIB41" s="433"/>
      <c r="BIC41" s="440"/>
      <c r="BID41" s="441"/>
      <c r="BIG41" s="433"/>
      <c r="BIH41" s="440"/>
      <c r="BII41" s="441"/>
      <c r="BIL41" s="433"/>
      <c r="BIM41" s="440"/>
      <c r="BIN41" s="441"/>
      <c r="BIQ41" s="433"/>
      <c r="BIR41" s="440"/>
      <c r="BIS41" s="441"/>
      <c r="BIV41" s="433"/>
      <c r="BIW41" s="440"/>
      <c r="BIX41" s="441"/>
      <c r="BJA41" s="433"/>
      <c r="BJB41" s="440"/>
      <c r="BJC41" s="441"/>
      <c r="BJF41" s="433"/>
      <c r="BJG41" s="440"/>
      <c r="BJH41" s="441"/>
      <c r="BJK41" s="433"/>
      <c r="BJL41" s="440"/>
      <c r="BJM41" s="441"/>
      <c r="BJP41" s="433"/>
      <c r="BJQ41" s="440"/>
      <c r="BJR41" s="441"/>
      <c r="BJU41" s="433"/>
      <c r="BJV41" s="440"/>
      <c r="BJW41" s="441"/>
      <c r="BJZ41" s="433"/>
      <c r="BKA41" s="440"/>
      <c r="BKB41" s="441"/>
      <c r="BKE41" s="433"/>
      <c r="BKF41" s="440"/>
      <c r="BKG41" s="441"/>
      <c r="BKJ41" s="433"/>
      <c r="BKK41" s="440"/>
      <c r="BKL41" s="441"/>
      <c r="BKO41" s="433"/>
      <c r="BKP41" s="440"/>
      <c r="BKQ41" s="441"/>
      <c r="BKT41" s="433"/>
      <c r="BKU41" s="440"/>
      <c r="BKV41" s="441"/>
      <c r="BKY41" s="433"/>
      <c r="BKZ41" s="440"/>
      <c r="BLA41" s="441"/>
      <c r="BLD41" s="433"/>
      <c r="BLE41" s="440"/>
      <c r="BLF41" s="441"/>
      <c r="BLI41" s="433"/>
      <c r="BLJ41" s="440"/>
      <c r="BLK41" s="441"/>
      <c r="BLN41" s="433"/>
      <c r="BLO41" s="440"/>
      <c r="BLP41" s="441"/>
      <c r="BLS41" s="433"/>
      <c r="BLT41" s="440"/>
      <c r="BLU41" s="441"/>
      <c r="BLX41" s="433"/>
      <c r="BLY41" s="440"/>
      <c r="BLZ41" s="441"/>
      <c r="BMC41" s="433"/>
      <c r="BMD41" s="440"/>
      <c r="BME41" s="441"/>
      <c r="BMH41" s="433"/>
      <c r="BMI41" s="440"/>
      <c r="BMJ41" s="441"/>
      <c r="BMM41" s="433"/>
      <c r="BMN41" s="440"/>
      <c r="BMO41" s="441"/>
      <c r="BMR41" s="433"/>
      <c r="BMS41" s="440"/>
      <c r="BMT41" s="441"/>
      <c r="BMW41" s="433"/>
      <c r="BMX41" s="440"/>
      <c r="BMY41" s="441"/>
      <c r="BNB41" s="433"/>
      <c r="BNC41" s="440"/>
      <c r="BND41" s="441"/>
      <c r="BNG41" s="433"/>
      <c r="BNH41" s="440"/>
      <c r="BNI41" s="441"/>
      <c r="BNL41" s="433"/>
      <c r="BNM41" s="440"/>
      <c r="BNN41" s="441"/>
      <c r="BNQ41" s="433"/>
      <c r="BNR41" s="440"/>
      <c r="BNS41" s="441"/>
      <c r="BNV41" s="433"/>
      <c r="BNW41" s="440"/>
      <c r="BNX41" s="441"/>
      <c r="BOA41" s="433"/>
      <c r="BOB41" s="440"/>
      <c r="BOC41" s="441"/>
      <c r="BOF41" s="433"/>
      <c r="BOG41" s="440"/>
      <c r="BOH41" s="441"/>
      <c r="BOK41" s="433"/>
      <c r="BOL41" s="440"/>
      <c r="BOM41" s="441"/>
      <c r="BOP41" s="433"/>
      <c r="BOQ41" s="440"/>
      <c r="BOR41" s="441"/>
      <c r="BOU41" s="433"/>
      <c r="BOV41" s="440"/>
      <c r="BOW41" s="441"/>
      <c r="BOZ41" s="433"/>
      <c r="BPA41" s="440"/>
      <c r="BPB41" s="441"/>
      <c r="BPE41" s="433"/>
      <c r="BPF41" s="440"/>
      <c r="BPG41" s="441"/>
      <c r="BPJ41" s="433"/>
      <c r="BPK41" s="440"/>
      <c r="BPL41" s="441"/>
      <c r="BPO41" s="433"/>
      <c r="BPP41" s="440"/>
      <c r="BPQ41" s="441"/>
      <c r="BPT41" s="433"/>
      <c r="BPU41" s="440"/>
      <c r="BPV41" s="441"/>
      <c r="BPY41" s="433"/>
      <c r="BPZ41" s="440"/>
      <c r="BQA41" s="441"/>
      <c r="BQD41" s="433"/>
      <c r="BQE41" s="440"/>
      <c r="BQF41" s="441"/>
      <c r="BQI41" s="433"/>
      <c r="BQJ41" s="440"/>
      <c r="BQK41" s="441"/>
      <c r="BQN41" s="433"/>
      <c r="BQO41" s="440"/>
      <c r="BQP41" s="441"/>
      <c r="BQS41" s="433"/>
      <c r="BQT41" s="440"/>
      <c r="BQU41" s="441"/>
      <c r="BQX41" s="433"/>
      <c r="BQY41" s="440"/>
      <c r="BQZ41" s="441"/>
      <c r="BRC41" s="433"/>
      <c r="BRD41" s="440"/>
      <c r="BRE41" s="441"/>
      <c r="BRH41" s="433"/>
      <c r="BRI41" s="440"/>
      <c r="BRJ41" s="441"/>
      <c r="BRM41" s="433"/>
      <c r="BRN41" s="440"/>
      <c r="BRO41" s="441"/>
      <c r="BRR41" s="433"/>
      <c r="BRS41" s="440"/>
      <c r="BRT41" s="441"/>
      <c r="BRW41" s="433"/>
      <c r="BRX41" s="440"/>
      <c r="BRY41" s="441"/>
      <c r="BSB41" s="433"/>
      <c r="BSC41" s="440"/>
      <c r="BSD41" s="441"/>
      <c r="BSG41" s="433"/>
      <c r="BSH41" s="440"/>
      <c r="BSI41" s="441"/>
      <c r="BSL41" s="433"/>
      <c r="BSM41" s="440"/>
      <c r="BSN41" s="441"/>
      <c r="BSQ41" s="433"/>
      <c r="BSR41" s="440"/>
      <c r="BSS41" s="441"/>
      <c r="BSV41" s="433"/>
      <c r="BSW41" s="440"/>
      <c r="BSX41" s="441"/>
      <c r="BTA41" s="433"/>
      <c r="BTB41" s="440"/>
      <c r="BTC41" s="441"/>
      <c r="BTF41" s="433"/>
      <c r="BTG41" s="440"/>
      <c r="BTH41" s="441"/>
      <c r="BTK41" s="433"/>
      <c r="BTL41" s="440"/>
      <c r="BTM41" s="441"/>
      <c r="BTP41" s="433"/>
      <c r="BTQ41" s="440"/>
      <c r="BTR41" s="441"/>
      <c r="BTU41" s="433"/>
      <c r="BTV41" s="440"/>
      <c r="BTW41" s="441"/>
      <c r="BTZ41" s="433"/>
      <c r="BUA41" s="440"/>
      <c r="BUB41" s="441"/>
      <c r="BUE41" s="433"/>
      <c r="BUF41" s="440"/>
      <c r="BUG41" s="441"/>
      <c r="BUJ41" s="433"/>
      <c r="BUK41" s="440"/>
      <c r="BUL41" s="441"/>
      <c r="BUO41" s="433"/>
      <c r="BUP41" s="440"/>
      <c r="BUQ41" s="441"/>
      <c r="BUT41" s="433"/>
      <c r="BUU41" s="440"/>
      <c r="BUV41" s="441"/>
      <c r="BUY41" s="433"/>
      <c r="BUZ41" s="440"/>
      <c r="BVA41" s="441"/>
      <c r="BVD41" s="433"/>
      <c r="BVE41" s="440"/>
      <c r="BVF41" s="441"/>
      <c r="BVI41" s="433"/>
      <c r="BVJ41" s="440"/>
      <c r="BVK41" s="441"/>
      <c r="BVN41" s="433"/>
      <c r="BVO41" s="440"/>
      <c r="BVP41" s="441"/>
      <c r="BVS41" s="433"/>
      <c r="BVT41" s="440"/>
      <c r="BVU41" s="441"/>
      <c r="BVX41" s="433"/>
      <c r="BVY41" s="440"/>
      <c r="BVZ41" s="441"/>
      <c r="BWC41" s="433"/>
      <c r="BWD41" s="440"/>
      <c r="BWE41" s="441"/>
      <c r="BWH41" s="433"/>
      <c r="BWI41" s="440"/>
      <c r="BWJ41" s="441"/>
      <c r="BWM41" s="433"/>
      <c r="BWN41" s="440"/>
      <c r="BWO41" s="441"/>
      <c r="BWR41" s="433"/>
      <c r="BWS41" s="440"/>
      <c r="BWT41" s="441"/>
      <c r="BWW41" s="433"/>
      <c r="BWX41" s="440"/>
      <c r="BWY41" s="441"/>
      <c r="BXB41" s="433"/>
      <c r="BXC41" s="440"/>
      <c r="BXD41" s="441"/>
      <c r="BXG41" s="433"/>
      <c r="BXH41" s="440"/>
      <c r="BXI41" s="441"/>
      <c r="BXL41" s="433"/>
      <c r="BXM41" s="440"/>
      <c r="BXN41" s="441"/>
      <c r="BXQ41" s="433"/>
      <c r="BXR41" s="440"/>
      <c r="BXS41" s="441"/>
      <c r="BXV41" s="433"/>
      <c r="BXW41" s="440"/>
      <c r="BXX41" s="441"/>
      <c r="BYA41" s="433"/>
      <c r="BYB41" s="440"/>
      <c r="BYC41" s="441"/>
      <c r="BYF41" s="433"/>
      <c r="BYG41" s="440"/>
      <c r="BYH41" s="441"/>
      <c r="BYK41" s="433"/>
      <c r="BYL41" s="440"/>
      <c r="BYM41" s="441"/>
      <c r="BYP41" s="433"/>
      <c r="BYQ41" s="440"/>
      <c r="BYR41" s="441"/>
      <c r="BYU41" s="433"/>
      <c r="BYV41" s="440"/>
      <c r="BYW41" s="441"/>
      <c r="BYZ41" s="433"/>
      <c r="BZA41" s="440"/>
      <c r="BZB41" s="441"/>
      <c r="BZE41" s="433"/>
      <c r="BZF41" s="440"/>
      <c r="BZG41" s="441"/>
      <c r="BZJ41" s="433"/>
      <c r="BZK41" s="440"/>
      <c r="BZL41" s="441"/>
      <c r="BZO41" s="433"/>
      <c r="BZP41" s="440"/>
      <c r="BZQ41" s="441"/>
      <c r="BZT41" s="433"/>
      <c r="BZU41" s="440"/>
      <c r="BZV41" s="441"/>
      <c r="BZY41" s="433"/>
      <c r="BZZ41" s="440"/>
      <c r="CAA41" s="441"/>
      <c r="CAD41" s="433"/>
      <c r="CAE41" s="440"/>
      <c r="CAF41" s="441"/>
      <c r="CAI41" s="433"/>
      <c r="CAJ41" s="440"/>
      <c r="CAK41" s="441"/>
      <c r="CAN41" s="433"/>
      <c r="CAO41" s="440"/>
      <c r="CAP41" s="441"/>
      <c r="CAS41" s="433"/>
      <c r="CAT41" s="440"/>
      <c r="CAU41" s="441"/>
      <c r="CAX41" s="433"/>
      <c r="CAY41" s="440"/>
      <c r="CAZ41" s="441"/>
      <c r="CBC41" s="433"/>
      <c r="CBD41" s="440"/>
      <c r="CBE41" s="441"/>
      <c r="CBH41" s="433"/>
      <c r="CBI41" s="440"/>
      <c r="CBJ41" s="441"/>
      <c r="CBM41" s="433"/>
      <c r="CBN41" s="440"/>
      <c r="CBO41" s="441"/>
      <c r="CBR41" s="433"/>
      <c r="CBS41" s="440"/>
      <c r="CBT41" s="441"/>
      <c r="CBW41" s="433"/>
      <c r="CBX41" s="440"/>
      <c r="CBY41" s="441"/>
      <c r="CCB41" s="433"/>
      <c r="CCC41" s="440"/>
      <c r="CCD41" s="441"/>
      <c r="CCG41" s="433"/>
      <c r="CCH41" s="440"/>
      <c r="CCI41" s="441"/>
      <c r="CCL41" s="433"/>
      <c r="CCM41" s="440"/>
      <c r="CCN41" s="441"/>
      <c r="CCQ41" s="433"/>
      <c r="CCR41" s="440"/>
      <c r="CCS41" s="441"/>
      <c r="CCV41" s="433"/>
      <c r="CCW41" s="440"/>
      <c r="CCX41" s="441"/>
      <c r="CDA41" s="433"/>
      <c r="CDB41" s="440"/>
      <c r="CDC41" s="441"/>
      <c r="CDF41" s="433"/>
      <c r="CDG41" s="440"/>
      <c r="CDH41" s="441"/>
      <c r="CDK41" s="433"/>
      <c r="CDL41" s="440"/>
      <c r="CDM41" s="441"/>
      <c r="CDP41" s="433"/>
      <c r="CDQ41" s="440"/>
      <c r="CDR41" s="441"/>
      <c r="CDU41" s="433"/>
      <c r="CDV41" s="440"/>
      <c r="CDW41" s="441"/>
      <c r="CDZ41" s="433"/>
      <c r="CEA41" s="440"/>
      <c r="CEB41" s="441"/>
      <c r="CEE41" s="433"/>
      <c r="CEF41" s="440"/>
      <c r="CEG41" s="441"/>
      <c r="CEJ41" s="433"/>
      <c r="CEK41" s="440"/>
      <c r="CEL41" s="441"/>
      <c r="CEO41" s="433"/>
      <c r="CEP41" s="440"/>
      <c r="CEQ41" s="441"/>
      <c r="CET41" s="433"/>
      <c r="CEU41" s="440"/>
      <c r="CEV41" s="441"/>
      <c r="CEY41" s="433"/>
      <c r="CEZ41" s="440"/>
      <c r="CFA41" s="441"/>
      <c r="CFD41" s="433"/>
      <c r="CFE41" s="440"/>
      <c r="CFF41" s="441"/>
      <c r="CFI41" s="433"/>
      <c r="CFJ41" s="440"/>
      <c r="CFK41" s="441"/>
      <c r="CFN41" s="433"/>
      <c r="CFO41" s="440"/>
      <c r="CFP41" s="441"/>
      <c r="CFS41" s="433"/>
      <c r="CFT41" s="440"/>
      <c r="CFU41" s="441"/>
      <c r="CFX41" s="433"/>
      <c r="CFY41" s="440"/>
      <c r="CFZ41" s="441"/>
      <c r="CGC41" s="433"/>
      <c r="CGD41" s="440"/>
      <c r="CGE41" s="441"/>
      <c r="CGH41" s="433"/>
      <c r="CGI41" s="440"/>
      <c r="CGJ41" s="441"/>
      <c r="CGM41" s="433"/>
      <c r="CGN41" s="440"/>
      <c r="CGO41" s="441"/>
      <c r="CGR41" s="433"/>
      <c r="CGS41" s="440"/>
      <c r="CGT41" s="441"/>
      <c r="CGW41" s="433"/>
      <c r="CGX41" s="440"/>
      <c r="CGY41" s="441"/>
      <c r="CHB41" s="433"/>
      <c r="CHC41" s="440"/>
      <c r="CHD41" s="441"/>
      <c r="CHG41" s="433"/>
      <c r="CHH41" s="440"/>
      <c r="CHI41" s="441"/>
      <c r="CHL41" s="433"/>
      <c r="CHM41" s="440"/>
      <c r="CHN41" s="441"/>
      <c r="CHQ41" s="433"/>
      <c r="CHR41" s="440"/>
      <c r="CHS41" s="441"/>
      <c r="CHV41" s="433"/>
      <c r="CHW41" s="440"/>
      <c r="CHX41" s="441"/>
      <c r="CIA41" s="433"/>
      <c r="CIB41" s="440"/>
      <c r="CIC41" s="441"/>
      <c r="CIF41" s="433"/>
      <c r="CIG41" s="440"/>
      <c r="CIH41" s="441"/>
      <c r="CIK41" s="433"/>
      <c r="CIL41" s="440"/>
      <c r="CIM41" s="441"/>
      <c r="CIP41" s="433"/>
      <c r="CIQ41" s="440"/>
      <c r="CIR41" s="441"/>
      <c r="CIU41" s="433"/>
      <c r="CIV41" s="440"/>
      <c r="CIW41" s="441"/>
      <c r="CIZ41" s="433"/>
      <c r="CJA41" s="440"/>
      <c r="CJB41" s="441"/>
      <c r="CJE41" s="433"/>
      <c r="CJF41" s="440"/>
      <c r="CJG41" s="441"/>
      <c r="CJJ41" s="433"/>
      <c r="CJK41" s="440"/>
      <c r="CJL41" s="441"/>
      <c r="CJO41" s="433"/>
      <c r="CJP41" s="440"/>
      <c r="CJQ41" s="441"/>
      <c r="CJT41" s="433"/>
      <c r="CJU41" s="440"/>
      <c r="CJV41" s="441"/>
      <c r="CJY41" s="433"/>
      <c r="CJZ41" s="440"/>
      <c r="CKA41" s="441"/>
      <c r="CKD41" s="433"/>
      <c r="CKE41" s="440"/>
      <c r="CKF41" s="441"/>
      <c r="CKI41" s="433"/>
      <c r="CKJ41" s="440"/>
      <c r="CKK41" s="441"/>
      <c r="CKN41" s="433"/>
      <c r="CKO41" s="440"/>
      <c r="CKP41" s="441"/>
      <c r="CKS41" s="433"/>
      <c r="CKT41" s="440"/>
      <c r="CKU41" s="441"/>
      <c r="CKX41" s="433"/>
      <c r="CKY41" s="440"/>
      <c r="CKZ41" s="441"/>
      <c r="CLC41" s="433"/>
      <c r="CLD41" s="440"/>
      <c r="CLE41" s="441"/>
      <c r="CLH41" s="433"/>
      <c r="CLI41" s="440"/>
      <c r="CLJ41" s="441"/>
      <c r="CLM41" s="433"/>
      <c r="CLN41" s="440"/>
      <c r="CLO41" s="441"/>
      <c r="CLR41" s="433"/>
      <c r="CLS41" s="440"/>
      <c r="CLT41" s="441"/>
      <c r="CLW41" s="433"/>
      <c r="CLX41" s="440"/>
      <c r="CLY41" s="441"/>
      <c r="CMB41" s="433"/>
      <c r="CMC41" s="440"/>
      <c r="CMD41" s="441"/>
      <c r="CMG41" s="433"/>
      <c r="CMH41" s="440"/>
      <c r="CMI41" s="441"/>
      <c r="CML41" s="433"/>
      <c r="CMM41" s="440"/>
      <c r="CMN41" s="441"/>
      <c r="CMQ41" s="433"/>
      <c r="CMR41" s="440"/>
      <c r="CMS41" s="441"/>
      <c r="CMV41" s="433"/>
      <c r="CMW41" s="440"/>
      <c r="CMX41" s="441"/>
      <c r="CNA41" s="433"/>
      <c r="CNB41" s="440"/>
      <c r="CNC41" s="441"/>
      <c r="CNF41" s="433"/>
      <c r="CNG41" s="440"/>
      <c r="CNH41" s="441"/>
      <c r="CNK41" s="433"/>
      <c r="CNL41" s="440"/>
      <c r="CNM41" s="441"/>
      <c r="CNP41" s="433"/>
      <c r="CNQ41" s="440"/>
      <c r="CNR41" s="441"/>
      <c r="CNU41" s="433"/>
      <c r="CNV41" s="440"/>
      <c r="CNW41" s="441"/>
      <c r="CNZ41" s="433"/>
      <c r="COA41" s="440"/>
      <c r="COB41" s="441"/>
      <c r="COE41" s="433"/>
      <c r="COF41" s="440"/>
      <c r="COG41" s="441"/>
      <c r="COJ41" s="433"/>
      <c r="COK41" s="440"/>
      <c r="COL41" s="441"/>
      <c r="COO41" s="433"/>
      <c r="COP41" s="440"/>
      <c r="COQ41" s="441"/>
      <c r="COT41" s="433"/>
      <c r="COU41" s="440"/>
      <c r="COV41" s="441"/>
      <c r="COY41" s="433"/>
      <c r="COZ41" s="440"/>
      <c r="CPA41" s="441"/>
      <c r="CPD41" s="433"/>
      <c r="CPE41" s="440"/>
      <c r="CPF41" s="441"/>
      <c r="CPI41" s="433"/>
      <c r="CPJ41" s="440"/>
      <c r="CPK41" s="441"/>
      <c r="CPN41" s="433"/>
      <c r="CPO41" s="440"/>
      <c r="CPP41" s="441"/>
      <c r="CPS41" s="433"/>
      <c r="CPT41" s="440"/>
      <c r="CPU41" s="441"/>
      <c r="CPX41" s="433"/>
      <c r="CPY41" s="440"/>
      <c r="CPZ41" s="441"/>
      <c r="CQC41" s="433"/>
      <c r="CQD41" s="440"/>
      <c r="CQE41" s="441"/>
      <c r="CQH41" s="433"/>
      <c r="CQI41" s="440"/>
      <c r="CQJ41" s="441"/>
      <c r="CQM41" s="433"/>
      <c r="CQN41" s="440"/>
      <c r="CQO41" s="441"/>
      <c r="CQR41" s="433"/>
      <c r="CQS41" s="440"/>
      <c r="CQT41" s="441"/>
      <c r="CQW41" s="433"/>
      <c r="CQX41" s="440"/>
      <c r="CQY41" s="441"/>
      <c r="CRB41" s="433"/>
      <c r="CRC41" s="440"/>
      <c r="CRD41" s="441"/>
      <c r="CRG41" s="433"/>
      <c r="CRH41" s="440"/>
      <c r="CRI41" s="441"/>
      <c r="CRL41" s="433"/>
      <c r="CRM41" s="440"/>
      <c r="CRN41" s="441"/>
      <c r="CRQ41" s="433"/>
      <c r="CRR41" s="440"/>
      <c r="CRS41" s="441"/>
      <c r="CRV41" s="433"/>
      <c r="CRW41" s="440"/>
      <c r="CRX41" s="441"/>
      <c r="CSA41" s="433"/>
      <c r="CSB41" s="440"/>
      <c r="CSC41" s="441"/>
      <c r="CSF41" s="433"/>
      <c r="CSG41" s="440"/>
      <c r="CSH41" s="441"/>
      <c r="CSK41" s="433"/>
      <c r="CSL41" s="440"/>
      <c r="CSM41" s="441"/>
      <c r="CSP41" s="433"/>
      <c r="CSQ41" s="440"/>
      <c r="CSR41" s="441"/>
      <c r="CSU41" s="433"/>
      <c r="CSV41" s="440"/>
      <c r="CSW41" s="441"/>
      <c r="CSZ41" s="433"/>
      <c r="CTA41" s="440"/>
      <c r="CTB41" s="441"/>
      <c r="CTE41" s="433"/>
      <c r="CTF41" s="440"/>
      <c r="CTG41" s="441"/>
      <c r="CTJ41" s="433"/>
      <c r="CTK41" s="440"/>
      <c r="CTL41" s="441"/>
      <c r="CTO41" s="433"/>
      <c r="CTP41" s="440"/>
      <c r="CTQ41" s="441"/>
      <c r="CTT41" s="433"/>
      <c r="CTU41" s="440"/>
      <c r="CTV41" s="441"/>
      <c r="CTY41" s="433"/>
      <c r="CTZ41" s="440"/>
      <c r="CUA41" s="441"/>
      <c r="CUD41" s="433"/>
      <c r="CUE41" s="440"/>
      <c r="CUF41" s="441"/>
      <c r="CUI41" s="433"/>
      <c r="CUJ41" s="440"/>
      <c r="CUK41" s="441"/>
      <c r="CUN41" s="433"/>
      <c r="CUO41" s="440"/>
      <c r="CUP41" s="441"/>
      <c r="CUS41" s="433"/>
      <c r="CUT41" s="440"/>
      <c r="CUU41" s="441"/>
      <c r="CUX41" s="433"/>
      <c r="CUY41" s="440"/>
      <c r="CUZ41" s="441"/>
      <c r="CVC41" s="433"/>
      <c r="CVD41" s="440"/>
      <c r="CVE41" s="441"/>
      <c r="CVH41" s="433"/>
      <c r="CVI41" s="440"/>
      <c r="CVJ41" s="441"/>
      <c r="CVM41" s="433"/>
      <c r="CVN41" s="440"/>
      <c r="CVO41" s="441"/>
      <c r="CVR41" s="433"/>
      <c r="CVS41" s="440"/>
      <c r="CVT41" s="441"/>
      <c r="CVW41" s="433"/>
      <c r="CVX41" s="440"/>
      <c r="CVY41" s="441"/>
      <c r="CWB41" s="433"/>
      <c r="CWC41" s="440"/>
      <c r="CWD41" s="441"/>
      <c r="CWG41" s="433"/>
      <c r="CWH41" s="440"/>
      <c r="CWI41" s="441"/>
      <c r="CWL41" s="433"/>
      <c r="CWM41" s="440"/>
      <c r="CWN41" s="441"/>
      <c r="CWQ41" s="433"/>
      <c r="CWR41" s="440"/>
      <c r="CWS41" s="441"/>
      <c r="CWV41" s="433"/>
      <c r="CWW41" s="440"/>
      <c r="CWX41" s="441"/>
      <c r="CXA41" s="433"/>
      <c r="CXB41" s="440"/>
      <c r="CXC41" s="441"/>
      <c r="CXF41" s="433"/>
      <c r="CXG41" s="440"/>
      <c r="CXH41" s="441"/>
      <c r="CXK41" s="433"/>
      <c r="CXL41" s="440"/>
      <c r="CXM41" s="441"/>
      <c r="CXP41" s="433"/>
      <c r="CXQ41" s="440"/>
      <c r="CXR41" s="441"/>
      <c r="CXU41" s="433"/>
      <c r="CXV41" s="440"/>
      <c r="CXW41" s="441"/>
      <c r="CXZ41" s="433"/>
      <c r="CYA41" s="440"/>
      <c r="CYB41" s="441"/>
      <c r="CYE41" s="433"/>
      <c r="CYF41" s="440"/>
      <c r="CYG41" s="441"/>
      <c r="CYJ41" s="433"/>
      <c r="CYK41" s="440"/>
      <c r="CYL41" s="441"/>
      <c r="CYO41" s="433"/>
      <c r="CYP41" s="440"/>
      <c r="CYQ41" s="441"/>
      <c r="CYT41" s="433"/>
      <c r="CYU41" s="440"/>
      <c r="CYV41" s="441"/>
      <c r="CYY41" s="433"/>
      <c r="CYZ41" s="440"/>
      <c r="CZA41" s="441"/>
      <c r="CZD41" s="433"/>
      <c r="CZE41" s="440"/>
      <c r="CZF41" s="441"/>
      <c r="CZI41" s="433"/>
      <c r="CZJ41" s="440"/>
      <c r="CZK41" s="441"/>
      <c r="CZN41" s="433"/>
      <c r="CZO41" s="440"/>
      <c r="CZP41" s="441"/>
      <c r="CZS41" s="433"/>
      <c r="CZT41" s="440"/>
      <c r="CZU41" s="441"/>
      <c r="CZX41" s="433"/>
      <c r="CZY41" s="440"/>
      <c r="CZZ41" s="441"/>
      <c r="DAC41" s="433"/>
      <c r="DAD41" s="440"/>
      <c r="DAE41" s="441"/>
      <c r="DAH41" s="433"/>
      <c r="DAI41" s="440"/>
      <c r="DAJ41" s="441"/>
      <c r="DAM41" s="433"/>
      <c r="DAN41" s="440"/>
      <c r="DAO41" s="441"/>
      <c r="DAR41" s="433"/>
      <c r="DAS41" s="440"/>
      <c r="DAT41" s="441"/>
      <c r="DAW41" s="433"/>
      <c r="DAX41" s="440"/>
      <c r="DAY41" s="441"/>
      <c r="DBB41" s="433"/>
      <c r="DBC41" s="440"/>
      <c r="DBD41" s="441"/>
      <c r="DBG41" s="433"/>
      <c r="DBH41" s="440"/>
      <c r="DBI41" s="441"/>
      <c r="DBL41" s="433"/>
      <c r="DBM41" s="440"/>
      <c r="DBN41" s="441"/>
      <c r="DBQ41" s="433"/>
      <c r="DBR41" s="440"/>
      <c r="DBS41" s="441"/>
      <c r="DBV41" s="433"/>
      <c r="DBW41" s="440"/>
      <c r="DBX41" s="441"/>
      <c r="DCA41" s="433"/>
      <c r="DCB41" s="440"/>
      <c r="DCC41" s="441"/>
      <c r="DCF41" s="433"/>
      <c r="DCG41" s="440"/>
      <c r="DCH41" s="441"/>
      <c r="DCK41" s="433"/>
      <c r="DCL41" s="440"/>
      <c r="DCM41" s="441"/>
      <c r="DCP41" s="433"/>
      <c r="DCQ41" s="440"/>
      <c r="DCR41" s="441"/>
      <c r="DCU41" s="433"/>
      <c r="DCV41" s="440"/>
      <c r="DCW41" s="441"/>
      <c r="DCZ41" s="433"/>
      <c r="DDA41" s="440"/>
      <c r="DDB41" s="441"/>
      <c r="DDE41" s="433"/>
      <c r="DDF41" s="440"/>
      <c r="DDG41" s="441"/>
      <c r="DDJ41" s="433"/>
      <c r="DDK41" s="440"/>
      <c r="DDL41" s="441"/>
      <c r="DDO41" s="433"/>
      <c r="DDP41" s="440"/>
      <c r="DDQ41" s="441"/>
      <c r="DDT41" s="433"/>
      <c r="DDU41" s="440"/>
      <c r="DDV41" s="441"/>
      <c r="DDY41" s="433"/>
      <c r="DDZ41" s="440"/>
      <c r="DEA41" s="441"/>
      <c r="DED41" s="433"/>
      <c r="DEE41" s="440"/>
      <c r="DEF41" s="441"/>
      <c r="DEI41" s="433"/>
      <c r="DEJ41" s="440"/>
      <c r="DEK41" s="441"/>
      <c r="DEN41" s="433"/>
      <c r="DEO41" s="440"/>
      <c r="DEP41" s="441"/>
      <c r="DES41" s="433"/>
      <c r="DET41" s="440"/>
      <c r="DEU41" s="441"/>
      <c r="DEX41" s="433"/>
      <c r="DEY41" s="440"/>
      <c r="DEZ41" s="441"/>
      <c r="DFC41" s="433"/>
      <c r="DFD41" s="440"/>
      <c r="DFE41" s="441"/>
      <c r="DFH41" s="433"/>
      <c r="DFI41" s="440"/>
      <c r="DFJ41" s="441"/>
      <c r="DFM41" s="433"/>
      <c r="DFN41" s="440"/>
      <c r="DFO41" s="441"/>
      <c r="DFR41" s="433"/>
      <c r="DFS41" s="440"/>
      <c r="DFT41" s="441"/>
      <c r="DFW41" s="433"/>
      <c r="DFX41" s="440"/>
      <c r="DFY41" s="441"/>
      <c r="DGB41" s="433"/>
      <c r="DGC41" s="440"/>
      <c r="DGD41" s="441"/>
      <c r="DGG41" s="433"/>
      <c r="DGH41" s="440"/>
      <c r="DGI41" s="441"/>
      <c r="DGL41" s="433"/>
      <c r="DGM41" s="440"/>
      <c r="DGN41" s="441"/>
      <c r="DGQ41" s="433"/>
      <c r="DGR41" s="440"/>
      <c r="DGS41" s="441"/>
      <c r="DGV41" s="433"/>
      <c r="DGW41" s="440"/>
      <c r="DGX41" s="441"/>
      <c r="DHA41" s="433"/>
      <c r="DHB41" s="440"/>
      <c r="DHC41" s="441"/>
      <c r="DHF41" s="433"/>
      <c r="DHG41" s="440"/>
      <c r="DHH41" s="441"/>
      <c r="DHK41" s="433"/>
      <c r="DHL41" s="440"/>
      <c r="DHM41" s="441"/>
      <c r="DHP41" s="433"/>
      <c r="DHQ41" s="440"/>
      <c r="DHR41" s="441"/>
      <c r="DHU41" s="433"/>
      <c r="DHV41" s="440"/>
      <c r="DHW41" s="441"/>
      <c r="DHZ41" s="433"/>
      <c r="DIA41" s="440"/>
      <c r="DIB41" s="441"/>
      <c r="DIE41" s="433"/>
      <c r="DIF41" s="440"/>
      <c r="DIG41" s="441"/>
      <c r="DIJ41" s="433"/>
      <c r="DIK41" s="440"/>
      <c r="DIL41" s="441"/>
      <c r="DIO41" s="433"/>
      <c r="DIP41" s="440"/>
      <c r="DIQ41" s="441"/>
      <c r="DIT41" s="433"/>
      <c r="DIU41" s="440"/>
      <c r="DIV41" s="441"/>
      <c r="DIY41" s="433"/>
      <c r="DIZ41" s="440"/>
      <c r="DJA41" s="441"/>
      <c r="DJD41" s="433"/>
      <c r="DJE41" s="440"/>
      <c r="DJF41" s="441"/>
      <c r="DJI41" s="433"/>
      <c r="DJJ41" s="440"/>
      <c r="DJK41" s="441"/>
      <c r="DJN41" s="433"/>
      <c r="DJO41" s="440"/>
      <c r="DJP41" s="441"/>
      <c r="DJS41" s="433"/>
      <c r="DJT41" s="440"/>
      <c r="DJU41" s="441"/>
      <c r="DJX41" s="433"/>
      <c r="DJY41" s="440"/>
      <c r="DJZ41" s="441"/>
      <c r="DKC41" s="433"/>
      <c r="DKD41" s="440"/>
      <c r="DKE41" s="441"/>
      <c r="DKH41" s="433"/>
      <c r="DKI41" s="440"/>
      <c r="DKJ41" s="441"/>
      <c r="DKM41" s="433"/>
      <c r="DKN41" s="440"/>
      <c r="DKO41" s="441"/>
      <c r="DKR41" s="433"/>
      <c r="DKS41" s="440"/>
      <c r="DKT41" s="441"/>
      <c r="DKW41" s="433"/>
      <c r="DKX41" s="440"/>
      <c r="DKY41" s="441"/>
      <c r="DLB41" s="433"/>
      <c r="DLC41" s="440"/>
      <c r="DLD41" s="441"/>
      <c r="DLG41" s="433"/>
      <c r="DLH41" s="440"/>
      <c r="DLI41" s="441"/>
      <c r="DLL41" s="433"/>
      <c r="DLM41" s="440"/>
      <c r="DLN41" s="441"/>
      <c r="DLQ41" s="433"/>
      <c r="DLR41" s="440"/>
      <c r="DLS41" s="441"/>
      <c r="DLV41" s="433"/>
      <c r="DLW41" s="440"/>
      <c r="DLX41" s="441"/>
      <c r="DMA41" s="433"/>
      <c r="DMB41" s="440"/>
      <c r="DMC41" s="441"/>
      <c r="DMF41" s="433"/>
      <c r="DMG41" s="440"/>
      <c r="DMH41" s="441"/>
      <c r="DMK41" s="433"/>
      <c r="DML41" s="440"/>
      <c r="DMM41" s="441"/>
      <c r="DMP41" s="433"/>
      <c r="DMQ41" s="440"/>
      <c r="DMR41" s="441"/>
      <c r="DMU41" s="433"/>
      <c r="DMV41" s="440"/>
      <c r="DMW41" s="441"/>
      <c r="DMZ41" s="433"/>
      <c r="DNA41" s="440"/>
      <c r="DNB41" s="441"/>
      <c r="DNE41" s="433"/>
      <c r="DNF41" s="440"/>
      <c r="DNG41" s="441"/>
      <c r="DNJ41" s="433"/>
      <c r="DNK41" s="440"/>
      <c r="DNL41" s="441"/>
      <c r="DNO41" s="433"/>
      <c r="DNP41" s="440"/>
      <c r="DNQ41" s="441"/>
      <c r="DNT41" s="433"/>
      <c r="DNU41" s="440"/>
      <c r="DNV41" s="441"/>
      <c r="DNY41" s="433"/>
      <c r="DNZ41" s="440"/>
      <c r="DOA41" s="441"/>
      <c r="DOD41" s="433"/>
      <c r="DOE41" s="440"/>
      <c r="DOF41" s="441"/>
      <c r="DOI41" s="433"/>
      <c r="DOJ41" s="440"/>
      <c r="DOK41" s="441"/>
      <c r="DON41" s="433"/>
      <c r="DOO41" s="440"/>
      <c r="DOP41" s="441"/>
      <c r="DOS41" s="433"/>
      <c r="DOT41" s="440"/>
      <c r="DOU41" s="441"/>
      <c r="DOX41" s="433"/>
      <c r="DOY41" s="440"/>
      <c r="DOZ41" s="441"/>
      <c r="DPC41" s="433"/>
      <c r="DPD41" s="440"/>
      <c r="DPE41" s="441"/>
      <c r="DPH41" s="433"/>
      <c r="DPI41" s="440"/>
      <c r="DPJ41" s="441"/>
      <c r="DPM41" s="433"/>
      <c r="DPN41" s="440"/>
      <c r="DPO41" s="441"/>
      <c r="DPR41" s="433"/>
      <c r="DPS41" s="440"/>
      <c r="DPT41" s="441"/>
      <c r="DPW41" s="433"/>
      <c r="DPX41" s="440"/>
      <c r="DPY41" s="441"/>
      <c r="DQB41" s="433"/>
      <c r="DQC41" s="440"/>
      <c r="DQD41" s="441"/>
      <c r="DQG41" s="433"/>
      <c r="DQH41" s="440"/>
      <c r="DQI41" s="441"/>
      <c r="DQL41" s="433"/>
      <c r="DQM41" s="440"/>
      <c r="DQN41" s="441"/>
      <c r="DQQ41" s="433"/>
      <c r="DQR41" s="440"/>
      <c r="DQS41" s="441"/>
      <c r="DQV41" s="433"/>
      <c r="DQW41" s="440"/>
      <c r="DQX41" s="441"/>
      <c r="DRA41" s="433"/>
      <c r="DRB41" s="440"/>
      <c r="DRC41" s="441"/>
      <c r="DRF41" s="433"/>
      <c r="DRG41" s="440"/>
      <c r="DRH41" s="441"/>
      <c r="DRK41" s="433"/>
      <c r="DRL41" s="440"/>
      <c r="DRM41" s="441"/>
      <c r="DRP41" s="433"/>
      <c r="DRQ41" s="440"/>
      <c r="DRR41" s="441"/>
      <c r="DRU41" s="433"/>
      <c r="DRV41" s="440"/>
      <c r="DRW41" s="441"/>
      <c r="DRZ41" s="433"/>
      <c r="DSA41" s="440"/>
      <c r="DSB41" s="441"/>
      <c r="DSE41" s="433"/>
      <c r="DSF41" s="440"/>
      <c r="DSG41" s="441"/>
      <c r="DSJ41" s="433"/>
      <c r="DSK41" s="440"/>
      <c r="DSL41" s="441"/>
      <c r="DSO41" s="433"/>
      <c r="DSP41" s="440"/>
      <c r="DSQ41" s="441"/>
      <c r="DST41" s="433"/>
      <c r="DSU41" s="440"/>
      <c r="DSV41" s="441"/>
      <c r="DSY41" s="433"/>
      <c r="DSZ41" s="440"/>
      <c r="DTA41" s="441"/>
      <c r="DTD41" s="433"/>
      <c r="DTE41" s="440"/>
      <c r="DTF41" s="441"/>
      <c r="DTI41" s="433"/>
      <c r="DTJ41" s="440"/>
      <c r="DTK41" s="441"/>
      <c r="DTN41" s="433"/>
      <c r="DTO41" s="440"/>
      <c r="DTP41" s="441"/>
      <c r="DTS41" s="433"/>
      <c r="DTT41" s="440"/>
      <c r="DTU41" s="441"/>
      <c r="DTX41" s="433"/>
      <c r="DTY41" s="440"/>
      <c r="DTZ41" s="441"/>
      <c r="DUC41" s="433"/>
      <c r="DUD41" s="440"/>
      <c r="DUE41" s="441"/>
      <c r="DUH41" s="433"/>
      <c r="DUI41" s="440"/>
      <c r="DUJ41" s="441"/>
      <c r="DUM41" s="433"/>
      <c r="DUN41" s="440"/>
      <c r="DUO41" s="441"/>
      <c r="DUR41" s="433"/>
      <c r="DUS41" s="440"/>
      <c r="DUT41" s="441"/>
      <c r="DUW41" s="433"/>
      <c r="DUX41" s="440"/>
      <c r="DUY41" s="441"/>
      <c r="DVB41" s="433"/>
      <c r="DVC41" s="440"/>
      <c r="DVD41" s="441"/>
      <c r="DVG41" s="433"/>
      <c r="DVH41" s="440"/>
      <c r="DVI41" s="441"/>
      <c r="DVL41" s="433"/>
      <c r="DVM41" s="440"/>
      <c r="DVN41" s="441"/>
      <c r="DVQ41" s="433"/>
      <c r="DVR41" s="440"/>
      <c r="DVS41" s="441"/>
      <c r="DVV41" s="433"/>
      <c r="DVW41" s="440"/>
      <c r="DVX41" s="441"/>
      <c r="DWA41" s="433"/>
      <c r="DWB41" s="440"/>
      <c r="DWC41" s="441"/>
      <c r="DWF41" s="433"/>
      <c r="DWG41" s="440"/>
      <c r="DWH41" s="441"/>
      <c r="DWK41" s="433"/>
      <c r="DWL41" s="440"/>
      <c r="DWM41" s="441"/>
      <c r="DWP41" s="433"/>
      <c r="DWQ41" s="440"/>
      <c r="DWR41" s="441"/>
      <c r="DWU41" s="433"/>
      <c r="DWV41" s="440"/>
      <c r="DWW41" s="441"/>
      <c r="DWZ41" s="433"/>
      <c r="DXA41" s="440"/>
      <c r="DXB41" s="441"/>
      <c r="DXE41" s="433"/>
      <c r="DXF41" s="440"/>
      <c r="DXG41" s="441"/>
      <c r="DXJ41" s="433"/>
      <c r="DXK41" s="440"/>
      <c r="DXL41" s="441"/>
      <c r="DXO41" s="433"/>
      <c r="DXP41" s="440"/>
      <c r="DXQ41" s="441"/>
      <c r="DXT41" s="433"/>
      <c r="DXU41" s="440"/>
      <c r="DXV41" s="441"/>
      <c r="DXY41" s="433"/>
      <c r="DXZ41" s="440"/>
      <c r="DYA41" s="441"/>
      <c r="DYD41" s="433"/>
      <c r="DYE41" s="440"/>
      <c r="DYF41" s="441"/>
      <c r="DYI41" s="433"/>
      <c r="DYJ41" s="440"/>
      <c r="DYK41" s="441"/>
      <c r="DYN41" s="433"/>
      <c r="DYO41" s="440"/>
      <c r="DYP41" s="441"/>
      <c r="DYS41" s="433"/>
      <c r="DYT41" s="440"/>
      <c r="DYU41" s="441"/>
      <c r="DYX41" s="433"/>
      <c r="DYY41" s="440"/>
      <c r="DYZ41" s="441"/>
      <c r="DZC41" s="433"/>
      <c r="DZD41" s="440"/>
      <c r="DZE41" s="441"/>
      <c r="DZH41" s="433"/>
      <c r="DZI41" s="440"/>
      <c r="DZJ41" s="441"/>
      <c r="DZM41" s="433"/>
      <c r="DZN41" s="440"/>
      <c r="DZO41" s="441"/>
      <c r="DZR41" s="433"/>
      <c r="DZS41" s="440"/>
      <c r="DZT41" s="441"/>
      <c r="DZW41" s="433"/>
      <c r="DZX41" s="440"/>
      <c r="DZY41" s="441"/>
      <c r="EAB41" s="433"/>
      <c r="EAC41" s="440"/>
      <c r="EAD41" s="441"/>
      <c r="EAG41" s="433"/>
      <c r="EAH41" s="440"/>
      <c r="EAI41" s="441"/>
      <c r="EAL41" s="433"/>
      <c r="EAM41" s="440"/>
      <c r="EAN41" s="441"/>
      <c r="EAQ41" s="433"/>
      <c r="EAR41" s="440"/>
      <c r="EAS41" s="441"/>
      <c r="EAV41" s="433"/>
      <c r="EAW41" s="440"/>
      <c r="EAX41" s="441"/>
      <c r="EBA41" s="433"/>
      <c r="EBB41" s="440"/>
      <c r="EBC41" s="441"/>
      <c r="EBF41" s="433"/>
      <c r="EBG41" s="440"/>
      <c r="EBH41" s="441"/>
      <c r="EBK41" s="433"/>
      <c r="EBL41" s="440"/>
      <c r="EBM41" s="441"/>
      <c r="EBP41" s="433"/>
      <c r="EBQ41" s="440"/>
      <c r="EBR41" s="441"/>
      <c r="EBU41" s="433"/>
      <c r="EBV41" s="440"/>
      <c r="EBW41" s="441"/>
      <c r="EBZ41" s="433"/>
      <c r="ECA41" s="440"/>
      <c r="ECB41" s="441"/>
      <c r="ECE41" s="433"/>
      <c r="ECF41" s="440"/>
      <c r="ECG41" s="441"/>
      <c r="ECJ41" s="433"/>
      <c r="ECK41" s="440"/>
      <c r="ECL41" s="441"/>
      <c r="ECO41" s="433"/>
      <c r="ECP41" s="440"/>
      <c r="ECQ41" s="441"/>
      <c r="ECT41" s="433"/>
      <c r="ECU41" s="440"/>
      <c r="ECV41" s="441"/>
      <c r="ECY41" s="433"/>
      <c r="ECZ41" s="440"/>
      <c r="EDA41" s="441"/>
      <c r="EDD41" s="433"/>
      <c r="EDE41" s="440"/>
      <c r="EDF41" s="441"/>
      <c r="EDI41" s="433"/>
      <c r="EDJ41" s="440"/>
      <c r="EDK41" s="441"/>
      <c r="EDN41" s="433"/>
      <c r="EDO41" s="440"/>
      <c r="EDP41" s="441"/>
      <c r="EDS41" s="433"/>
      <c r="EDT41" s="440"/>
      <c r="EDU41" s="441"/>
      <c r="EDX41" s="433"/>
      <c r="EDY41" s="440"/>
      <c r="EDZ41" s="441"/>
      <c r="EEC41" s="433"/>
      <c r="EED41" s="440"/>
      <c r="EEE41" s="441"/>
      <c r="EEH41" s="433"/>
      <c r="EEI41" s="440"/>
      <c r="EEJ41" s="441"/>
      <c r="EEM41" s="433"/>
      <c r="EEN41" s="440"/>
      <c r="EEO41" s="441"/>
      <c r="EER41" s="433"/>
      <c r="EES41" s="440"/>
      <c r="EET41" s="441"/>
      <c r="EEW41" s="433"/>
      <c r="EEX41" s="440"/>
      <c r="EEY41" s="441"/>
      <c r="EFB41" s="433"/>
      <c r="EFC41" s="440"/>
      <c r="EFD41" s="441"/>
      <c r="EFG41" s="433"/>
      <c r="EFH41" s="440"/>
      <c r="EFI41" s="441"/>
      <c r="EFL41" s="433"/>
      <c r="EFM41" s="440"/>
      <c r="EFN41" s="441"/>
      <c r="EFQ41" s="433"/>
      <c r="EFR41" s="440"/>
      <c r="EFS41" s="441"/>
      <c r="EFV41" s="433"/>
      <c r="EFW41" s="440"/>
      <c r="EFX41" s="441"/>
      <c r="EGA41" s="433"/>
      <c r="EGB41" s="440"/>
      <c r="EGC41" s="441"/>
      <c r="EGF41" s="433"/>
      <c r="EGG41" s="440"/>
      <c r="EGH41" s="441"/>
      <c r="EGK41" s="433"/>
      <c r="EGL41" s="440"/>
      <c r="EGM41" s="441"/>
      <c r="EGP41" s="433"/>
      <c r="EGQ41" s="440"/>
      <c r="EGR41" s="441"/>
      <c r="EGU41" s="433"/>
      <c r="EGV41" s="440"/>
      <c r="EGW41" s="441"/>
      <c r="EGZ41" s="433"/>
      <c r="EHA41" s="440"/>
      <c r="EHB41" s="441"/>
      <c r="EHE41" s="433"/>
      <c r="EHF41" s="440"/>
      <c r="EHG41" s="441"/>
      <c r="EHJ41" s="433"/>
      <c r="EHK41" s="440"/>
      <c r="EHL41" s="441"/>
      <c r="EHO41" s="433"/>
      <c r="EHP41" s="440"/>
      <c r="EHQ41" s="441"/>
      <c r="EHT41" s="433"/>
      <c r="EHU41" s="440"/>
      <c r="EHV41" s="441"/>
      <c r="EHY41" s="433"/>
      <c r="EHZ41" s="440"/>
      <c r="EIA41" s="441"/>
      <c r="EID41" s="433"/>
      <c r="EIE41" s="440"/>
      <c r="EIF41" s="441"/>
      <c r="EII41" s="433"/>
      <c r="EIJ41" s="440"/>
      <c r="EIK41" s="441"/>
      <c r="EIN41" s="433"/>
      <c r="EIO41" s="440"/>
      <c r="EIP41" s="441"/>
      <c r="EIS41" s="433"/>
      <c r="EIT41" s="440"/>
      <c r="EIU41" s="441"/>
      <c r="EIX41" s="433"/>
      <c r="EIY41" s="440"/>
      <c r="EIZ41" s="441"/>
      <c r="EJC41" s="433"/>
      <c r="EJD41" s="440"/>
      <c r="EJE41" s="441"/>
      <c r="EJH41" s="433"/>
      <c r="EJI41" s="440"/>
      <c r="EJJ41" s="441"/>
      <c r="EJM41" s="433"/>
      <c r="EJN41" s="440"/>
      <c r="EJO41" s="441"/>
      <c r="EJR41" s="433"/>
      <c r="EJS41" s="440"/>
      <c r="EJT41" s="441"/>
      <c r="EJW41" s="433"/>
      <c r="EJX41" s="440"/>
      <c r="EJY41" s="441"/>
      <c r="EKB41" s="433"/>
      <c r="EKC41" s="440"/>
      <c r="EKD41" s="441"/>
      <c r="EKG41" s="433"/>
      <c r="EKH41" s="440"/>
      <c r="EKI41" s="441"/>
      <c r="EKL41" s="433"/>
      <c r="EKM41" s="440"/>
      <c r="EKN41" s="441"/>
      <c r="EKQ41" s="433"/>
      <c r="EKR41" s="440"/>
      <c r="EKS41" s="441"/>
      <c r="EKV41" s="433"/>
      <c r="EKW41" s="440"/>
      <c r="EKX41" s="441"/>
      <c r="ELA41" s="433"/>
      <c r="ELB41" s="440"/>
      <c r="ELC41" s="441"/>
      <c r="ELF41" s="433"/>
      <c r="ELG41" s="440"/>
      <c r="ELH41" s="441"/>
      <c r="ELK41" s="433"/>
      <c r="ELL41" s="440"/>
      <c r="ELM41" s="441"/>
      <c r="ELP41" s="433"/>
      <c r="ELQ41" s="440"/>
      <c r="ELR41" s="441"/>
      <c r="ELU41" s="433"/>
      <c r="ELV41" s="440"/>
      <c r="ELW41" s="441"/>
      <c r="ELZ41" s="433"/>
      <c r="EMA41" s="440"/>
      <c r="EMB41" s="441"/>
      <c r="EME41" s="433"/>
      <c r="EMF41" s="440"/>
      <c r="EMG41" s="441"/>
      <c r="EMJ41" s="433"/>
      <c r="EMK41" s="440"/>
      <c r="EML41" s="441"/>
      <c r="EMO41" s="433"/>
      <c r="EMP41" s="440"/>
      <c r="EMQ41" s="441"/>
      <c r="EMT41" s="433"/>
      <c r="EMU41" s="440"/>
      <c r="EMV41" s="441"/>
      <c r="EMY41" s="433"/>
      <c r="EMZ41" s="440"/>
      <c r="ENA41" s="441"/>
      <c r="END41" s="433"/>
      <c r="ENE41" s="440"/>
      <c r="ENF41" s="441"/>
      <c r="ENI41" s="433"/>
      <c r="ENJ41" s="440"/>
      <c r="ENK41" s="441"/>
      <c r="ENN41" s="433"/>
      <c r="ENO41" s="440"/>
      <c r="ENP41" s="441"/>
      <c r="ENS41" s="433"/>
      <c r="ENT41" s="440"/>
      <c r="ENU41" s="441"/>
      <c r="ENX41" s="433"/>
      <c r="ENY41" s="440"/>
      <c r="ENZ41" s="441"/>
      <c r="EOC41" s="433"/>
      <c r="EOD41" s="440"/>
      <c r="EOE41" s="441"/>
      <c r="EOH41" s="433"/>
      <c r="EOI41" s="440"/>
      <c r="EOJ41" s="441"/>
      <c r="EOM41" s="433"/>
      <c r="EON41" s="440"/>
      <c r="EOO41" s="441"/>
      <c r="EOR41" s="433"/>
      <c r="EOS41" s="440"/>
      <c r="EOT41" s="441"/>
      <c r="EOW41" s="433"/>
      <c r="EOX41" s="440"/>
      <c r="EOY41" s="441"/>
      <c r="EPB41" s="433"/>
      <c r="EPC41" s="440"/>
      <c r="EPD41" s="441"/>
      <c r="EPG41" s="433"/>
      <c r="EPH41" s="440"/>
      <c r="EPI41" s="441"/>
      <c r="EPL41" s="433"/>
      <c r="EPM41" s="440"/>
      <c r="EPN41" s="441"/>
      <c r="EPQ41" s="433"/>
      <c r="EPR41" s="440"/>
      <c r="EPS41" s="441"/>
      <c r="EPV41" s="433"/>
      <c r="EPW41" s="440"/>
      <c r="EPX41" s="441"/>
      <c r="EQA41" s="433"/>
      <c r="EQB41" s="440"/>
      <c r="EQC41" s="441"/>
      <c r="EQF41" s="433"/>
      <c r="EQG41" s="440"/>
      <c r="EQH41" s="441"/>
      <c r="EQK41" s="433"/>
      <c r="EQL41" s="440"/>
      <c r="EQM41" s="441"/>
      <c r="EQP41" s="433"/>
      <c r="EQQ41" s="440"/>
      <c r="EQR41" s="441"/>
      <c r="EQU41" s="433"/>
      <c r="EQV41" s="440"/>
      <c r="EQW41" s="441"/>
      <c r="EQZ41" s="433"/>
      <c r="ERA41" s="440"/>
      <c r="ERB41" s="441"/>
      <c r="ERE41" s="433"/>
      <c r="ERF41" s="440"/>
      <c r="ERG41" s="441"/>
      <c r="ERJ41" s="433"/>
      <c r="ERK41" s="440"/>
      <c r="ERL41" s="441"/>
      <c r="ERO41" s="433"/>
      <c r="ERP41" s="440"/>
      <c r="ERQ41" s="441"/>
      <c r="ERT41" s="433"/>
      <c r="ERU41" s="440"/>
      <c r="ERV41" s="441"/>
      <c r="ERY41" s="433"/>
      <c r="ERZ41" s="440"/>
      <c r="ESA41" s="441"/>
      <c r="ESD41" s="433"/>
      <c r="ESE41" s="440"/>
      <c r="ESF41" s="441"/>
      <c r="ESI41" s="433"/>
      <c r="ESJ41" s="440"/>
      <c r="ESK41" s="441"/>
      <c r="ESN41" s="433"/>
      <c r="ESO41" s="440"/>
      <c r="ESP41" s="441"/>
      <c r="ESS41" s="433"/>
      <c r="EST41" s="440"/>
      <c r="ESU41" s="441"/>
      <c r="ESX41" s="433"/>
      <c r="ESY41" s="440"/>
      <c r="ESZ41" s="441"/>
      <c r="ETC41" s="433"/>
      <c r="ETD41" s="440"/>
      <c r="ETE41" s="441"/>
      <c r="ETH41" s="433"/>
      <c r="ETI41" s="440"/>
      <c r="ETJ41" s="441"/>
      <c r="ETM41" s="433"/>
      <c r="ETN41" s="440"/>
      <c r="ETO41" s="441"/>
      <c r="ETR41" s="433"/>
      <c r="ETS41" s="440"/>
      <c r="ETT41" s="441"/>
      <c r="ETW41" s="433"/>
      <c r="ETX41" s="440"/>
      <c r="ETY41" s="441"/>
      <c r="EUB41" s="433"/>
      <c r="EUC41" s="440"/>
      <c r="EUD41" s="441"/>
      <c r="EUG41" s="433"/>
      <c r="EUH41" s="440"/>
      <c r="EUI41" s="441"/>
      <c r="EUL41" s="433"/>
      <c r="EUM41" s="440"/>
      <c r="EUN41" s="441"/>
      <c r="EUQ41" s="433"/>
      <c r="EUR41" s="440"/>
      <c r="EUS41" s="441"/>
      <c r="EUV41" s="433"/>
      <c r="EUW41" s="440"/>
      <c r="EUX41" s="441"/>
      <c r="EVA41" s="433"/>
      <c r="EVB41" s="440"/>
      <c r="EVC41" s="441"/>
      <c r="EVF41" s="433"/>
      <c r="EVG41" s="440"/>
      <c r="EVH41" s="441"/>
      <c r="EVK41" s="433"/>
      <c r="EVL41" s="440"/>
      <c r="EVM41" s="441"/>
      <c r="EVP41" s="433"/>
      <c r="EVQ41" s="440"/>
      <c r="EVR41" s="441"/>
      <c r="EVU41" s="433"/>
      <c r="EVV41" s="440"/>
      <c r="EVW41" s="441"/>
      <c r="EVZ41" s="433"/>
      <c r="EWA41" s="440"/>
      <c r="EWB41" s="441"/>
      <c r="EWE41" s="433"/>
      <c r="EWF41" s="440"/>
      <c r="EWG41" s="441"/>
      <c r="EWJ41" s="433"/>
      <c r="EWK41" s="440"/>
      <c r="EWL41" s="441"/>
      <c r="EWO41" s="433"/>
      <c r="EWP41" s="440"/>
      <c r="EWQ41" s="441"/>
      <c r="EWT41" s="433"/>
      <c r="EWU41" s="440"/>
      <c r="EWV41" s="441"/>
      <c r="EWY41" s="433"/>
      <c r="EWZ41" s="440"/>
      <c r="EXA41" s="441"/>
      <c r="EXD41" s="433"/>
      <c r="EXE41" s="440"/>
      <c r="EXF41" s="441"/>
      <c r="EXI41" s="433"/>
      <c r="EXJ41" s="440"/>
      <c r="EXK41" s="441"/>
      <c r="EXN41" s="433"/>
      <c r="EXO41" s="440"/>
      <c r="EXP41" s="441"/>
      <c r="EXS41" s="433"/>
      <c r="EXT41" s="440"/>
      <c r="EXU41" s="441"/>
      <c r="EXX41" s="433"/>
      <c r="EXY41" s="440"/>
      <c r="EXZ41" s="441"/>
      <c r="EYC41" s="433"/>
      <c r="EYD41" s="440"/>
      <c r="EYE41" s="441"/>
      <c r="EYH41" s="433"/>
      <c r="EYI41" s="440"/>
      <c r="EYJ41" s="441"/>
      <c r="EYM41" s="433"/>
      <c r="EYN41" s="440"/>
      <c r="EYO41" s="441"/>
      <c r="EYR41" s="433"/>
      <c r="EYS41" s="440"/>
      <c r="EYT41" s="441"/>
      <c r="EYW41" s="433"/>
      <c r="EYX41" s="440"/>
      <c r="EYY41" s="441"/>
      <c r="EZB41" s="433"/>
      <c r="EZC41" s="440"/>
      <c r="EZD41" s="441"/>
      <c r="EZG41" s="433"/>
      <c r="EZH41" s="440"/>
      <c r="EZI41" s="441"/>
      <c r="EZL41" s="433"/>
      <c r="EZM41" s="440"/>
      <c r="EZN41" s="441"/>
      <c r="EZQ41" s="433"/>
      <c r="EZR41" s="440"/>
      <c r="EZS41" s="441"/>
      <c r="EZV41" s="433"/>
      <c r="EZW41" s="440"/>
      <c r="EZX41" s="441"/>
      <c r="FAA41" s="433"/>
      <c r="FAB41" s="440"/>
      <c r="FAC41" s="441"/>
      <c r="FAF41" s="433"/>
      <c r="FAG41" s="440"/>
      <c r="FAH41" s="441"/>
      <c r="FAK41" s="433"/>
      <c r="FAL41" s="440"/>
      <c r="FAM41" s="441"/>
      <c r="FAP41" s="433"/>
      <c r="FAQ41" s="440"/>
      <c r="FAR41" s="441"/>
      <c r="FAU41" s="433"/>
      <c r="FAV41" s="440"/>
      <c r="FAW41" s="441"/>
      <c r="FAZ41" s="433"/>
      <c r="FBA41" s="440"/>
      <c r="FBB41" s="441"/>
      <c r="FBE41" s="433"/>
      <c r="FBF41" s="440"/>
      <c r="FBG41" s="441"/>
      <c r="FBJ41" s="433"/>
      <c r="FBK41" s="440"/>
      <c r="FBL41" s="441"/>
      <c r="FBO41" s="433"/>
      <c r="FBP41" s="440"/>
      <c r="FBQ41" s="441"/>
      <c r="FBT41" s="433"/>
      <c r="FBU41" s="440"/>
      <c r="FBV41" s="441"/>
      <c r="FBY41" s="433"/>
      <c r="FBZ41" s="440"/>
      <c r="FCA41" s="441"/>
      <c r="FCD41" s="433"/>
      <c r="FCE41" s="440"/>
      <c r="FCF41" s="441"/>
      <c r="FCI41" s="433"/>
      <c r="FCJ41" s="440"/>
      <c r="FCK41" s="441"/>
      <c r="FCN41" s="433"/>
      <c r="FCO41" s="440"/>
      <c r="FCP41" s="441"/>
      <c r="FCS41" s="433"/>
      <c r="FCT41" s="440"/>
      <c r="FCU41" s="441"/>
      <c r="FCX41" s="433"/>
      <c r="FCY41" s="440"/>
      <c r="FCZ41" s="441"/>
      <c r="FDC41" s="433"/>
      <c r="FDD41" s="440"/>
      <c r="FDE41" s="441"/>
      <c r="FDH41" s="433"/>
      <c r="FDI41" s="440"/>
      <c r="FDJ41" s="441"/>
      <c r="FDM41" s="433"/>
      <c r="FDN41" s="440"/>
      <c r="FDO41" s="441"/>
      <c r="FDR41" s="433"/>
      <c r="FDS41" s="440"/>
      <c r="FDT41" s="441"/>
      <c r="FDW41" s="433"/>
      <c r="FDX41" s="440"/>
      <c r="FDY41" s="441"/>
      <c r="FEB41" s="433"/>
      <c r="FEC41" s="440"/>
      <c r="FED41" s="441"/>
      <c r="FEG41" s="433"/>
      <c r="FEH41" s="440"/>
      <c r="FEI41" s="441"/>
      <c r="FEL41" s="433"/>
      <c r="FEM41" s="440"/>
      <c r="FEN41" s="441"/>
      <c r="FEQ41" s="433"/>
      <c r="FER41" s="440"/>
      <c r="FES41" s="441"/>
      <c r="FEV41" s="433"/>
      <c r="FEW41" s="440"/>
      <c r="FEX41" s="441"/>
      <c r="FFA41" s="433"/>
      <c r="FFB41" s="440"/>
      <c r="FFC41" s="441"/>
      <c r="FFF41" s="433"/>
      <c r="FFG41" s="440"/>
      <c r="FFH41" s="441"/>
      <c r="FFK41" s="433"/>
      <c r="FFL41" s="440"/>
      <c r="FFM41" s="441"/>
      <c r="FFP41" s="433"/>
      <c r="FFQ41" s="440"/>
      <c r="FFR41" s="441"/>
      <c r="FFU41" s="433"/>
      <c r="FFV41" s="440"/>
      <c r="FFW41" s="441"/>
      <c r="FFZ41" s="433"/>
      <c r="FGA41" s="440"/>
      <c r="FGB41" s="441"/>
      <c r="FGE41" s="433"/>
      <c r="FGF41" s="440"/>
      <c r="FGG41" s="441"/>
      <c r="FGJ41" s="433"/>
      <c r="FGK41" s="440"/>
      <c r="FGL41" s="441"/>
      <c r="FGO41" s="433"/>
      <c r="FGP41" s="440"/>
      <c r="FGQ41" s="441"/>
      <c r="FGT41" s="433"/>
      <c r="FGU41" s="440"/>
      <c r="FGV41" s="441"/>
      <c r="FGY41" s="433"/>
      <c r="FGZ41" s="440"/>
      <c r="FHA41" s="441"/>
      <c r="FHD41" s="433"/>
      <c r="FHE41" s="440"/>
      <c r="FHF41" s="441"/>
      <c r="FHI41" s="433"/>
      <c r="FHJ41" s="440"/>
      <c r="FHK41" s="441"/>
      <c r="FHN41" s="433"/>
      <c r="FHO41" s="440"/>
      <c r="FHP41" s="441"/>
      <c r="FHS41" s="433"/>
      <c r="FHT41" s="440"/>
      <c r="FHU41" s="441"/>
      <c r="FHX41" s="433"/>
      <c r="FHY41" s="440"/>
      <c r="FHZ41" s="441"/>
      <c r="FIC41" s="433"/>
      <c r="FID41" s="440"/>
      <c r="FIE41" s="441"/>
      <c r="FIH41" s="433"/>
      <c r="FII41" s="440"/>
      <c r="FIJ41" s="441"/>
      <c r="FIM41" s="433"/>
      <c r="FIN41" s="440"/>
      <c r="FIO41" s="441"/>
      <c r="FIR41" s="433"/>
      <c r="FIS41" s="440"/>
      <c r="FIT41" s="441"/>
      <c r="FIW41" s="433"/>
      <c r="FIX41" s="440"/>
      <c r="FIY41" s="441"/>
      <c r="FJB41" s="433"/>
      <c r="FJC41" s="440"/>
      <c r="FJD41" s="441"/>
      <c r="FJG41" s="433"/>
      <c r="FJH41" s="440"/>
      <c r="FJI41" s="441"/>
      <c r="FJL41" s="433"/>
      <c r="FJM41" s="440"/>
      <c r="FJN41" s="441"/>
      <c r="FJQ41" s="433"/>
      <c r="FJR41" s="440"/>
      <c r="FJS41" s="441"/>
      <c r="FJV41" s="433"/>
      <c r="FJW41" s="440"/>
      <c r="FJX41" s="441"/>
      <c r="FKA41" s="433"/>
      <c r="FKB41" s="440"/>
      <c r="FKC41" s="441"/>
      <c r="FKF41" s="433"/>
      <c r="FKG41" s="440"/>
      <c r="FKH41" s="441"/>
      <c r="FKK41" s="433"/>
      <c r="FKL41" s="440"/>
      <c r="FKM41" s="441"/>
      <c r="FKP41" s="433"/>
      <c r="FKQ41" s="440"/>
      <c r="FKR41" s="441"/>
      <c r="FKU41" s="433"/>
      <c r="FKV41" s="440"/>
      <c r="FKW41" s="441"/>
      <c r="FKZ41" s="433"/>
      <c r="FLA41" s="440"/>
      <c r="FLB41" s="441"/>
      <c r="FLE41" s="433"/>
      <c r="FLF41" s="440"/>
      <c r="FLG41" s="441"/>
      <c r="FLJ41" s="433"/>
      <c r="FLK41" s="440"/>
      <c r="FLL41" s="441"/>
      <c r="FLO41" s="433"/>
      <c r="FLP41" s="440"/>
      <c r="FLQ41" s="441"/>
      <c r="FLT41" s="433"/>
      <c r="FLU41" s="440"/>
      <c r="FLV41" s="441"/>
      <c r="FLY41" s="433"/>
      <c r="FLZ41" s="440"/>
      <c r="FMA41" s="441"/>
      <c r="FMD41" s="433"/>
      <c r="FME41" s="440"/>
      <c r="FMF41" s="441"/>
      <c r="FMI41" s="433"/>
      <c r="FMJ41" s="440"/>
      <c r="FMK41" s="441"/>
      <c r="FMN41" s="433"/>
      <c r="FMO41" s="440"/>
      <c r="FMP41" s="441"/>
      <c r="FMS41" s="433"/>
      <c r="FMT41" s="440"/>
      <c r="FMU41" s="441"/>
      <c r="FMX41" s="433"/>
      <c r="FMY41" s="440"/>
      <c r="FMZ41" s="441"/>
      <c r="FNC41" s="433"/>
      <c r="FND41" s="440"/>
      <c r="FNE41" s="441"/>
      <c r="FNH41" s="433"/>
      <c r="FNI41" s="440"/>
      <c r="FNJ41" s="441"/>
      <c r="FNM41" s="433"/>
      <c r="FNN41" s="440"/>
      <c r="FNO41" s="441"/>
      <c r="FNR41" s="433"/>
      <c r="FNS41" s="440"/>
      <c r="FNT41" s="441"/>
      <c r="FNW41" s="433"/>
      <c r="FNX41" s="440"/>
      <c r="FNY41" s="441"/>
      <c r="FOB41" s="433"/>
      <c r="FOC41" s="440"/>
      <c r="FOD41" s="441"/>
      <c r="FOG41" s="433"/>
      <c r="FOH41" s="440"/>
      <c r="FOI41" s="441"/>
      <c r="FOL41" s="433"/>
      <c r="FOM41" s="440"/>
      <c r="FON41" s="441"/>
      <c r="FOQ41" s="433"/>
      <c r="FOR41" s="440"/>
      <c r="FOS41" s="441"/>
      <c r="FOV41" s="433"/>
      <c r="FOW41" s="440"/>
      <c r="FOX41" s="441"/>
      <c r="FPA41" s="433"/>
      <c r="FPB41" s="440"/>
      <c r="FPC41" s="441"/>
      <c r="FPF41" s="433"/>
      <c r="FPG41" s="440"/>
      <c r="FPH41" s="441"/>
      <c r="FPK41" s="433"/>
      <c r="FPL41" s="440"/>
      <c r="FPM41" s="441"/>
      <c r="FPP41" s="433"/>
      <c r="FPQ41" s="440"/>
      <c r="FPR41" s="441"/>
      <c r="FPU41" s="433"/>
      <c r="FPV41" s="440"/>
      <c r="FPW41" s="441"/>
      <c r="FPZ41" s="433"/>
      <c r="FQA41" s="440"/>
      <c r="FQB41" s="441"/>
      <c r="FQE41" s="433"/>
      <c r="FQF41" s="440"/>
      <c r="FQG41" s="441"/>
      <c r="FQJ41" s="433"/>
      <c r="FQK41" s="440"/>
      <c r="FQL41" s="441"/>
      <c r="FQO41" s="433"/>
      <c r="FQP41" s="440"/>
      <c r="FQQ41" s="441"/>
      <c r="FQT41" s="433"/>
      <c r="FQU41" s="440"/>
      <c r="FQV41" s="441"/>
      <c r="FQY41" s="433"/>
      <c r="FQZ41" s="440"/>
      <c r="FRA41" s="441"/>
      <c r="FRD41" s="433"/>
      <c r="FRE41" s="440"/>
      <c r="FRF41" s="441"/>
      <c r="FRI41" s="433"/>
      <c r="FRJ41" s="440"/>
      <c r="FRK41" s="441"/>
      <c r="FRN41" s="433"/>
      <c r="FRO41" s="440"/>
      <c r="FRP41" s="441"/>
      <c r="FRS41" s="433"/>
      <c r="FRT41" s="440"/>
      <c r="FRU41" s="441"/>
      <c r="FRX41" s="433"/>
      <c r="FRY41" s="440"/>
      <c r="FRZ41" s="441"/>
      <c r="FSC41" s="433"/>
      <c r="FSD41" s="440"/>
      <c r="FSE41" s="441"/>
      <c r="FSH41" s="433"/>
      <c r="FSI41" s="440"/>
      <c r="FSJ41" s="441"/>
      <c r="FSM41" s="433"/>
      <c r="FSN41" s="440"/>
      <c r="FSO41" s="441"/>
      <c r="FSR41" s="433"/>
      <c r="FSS41" s="440"/>
      <c r="FST41" s="441"/>
      <c r="FSW41" s="433"/>
      <c r="FSX41" s="440"/>
      <c r="FSY41" s="441"/>
      <c r="FTB41" s="433"/>
      <c r="FTC41" s="440"/>
      <c r="FTD41" s="441"/>
      <c r="FTG41" s="433"/>
      <c r="FTH41" s="440"/>
      <c r="FTI41" s="441"/>
      <c r="FTL41" s="433"/>
      <c r="FTM41" s="440"/>
      <c r="FTN41" s="441"/>
      <c r="FTQ41" s="433"/>
      <c r="FTR41" s="440"/>
      <c r="FTS41" s="441"/>
      <c r="FTV41" s="433"/>
      <c r="FTW41" s="440"/>
      <c r="FTX41" s="441"/>
      <c r="FUA41" s="433"/>
      <c r="FUB41" s="440"/>
      <c r="FUC41" s="441"/>
      <c r="FUF41" s="433"/>
      <c r="FUG41" s="440"/>
      <c r="FUH41" s="441"/>
      <c r="FUK41" s="433"/>
      <c r="FUL41" s="440"/>
      <c r="FUM41" s="441"/>
      <c r="FUP41" s="433"/>
      <c r="FUQ41" s="440"/>
      <c r="FUR41" s="441"/>
      <c r="FUU41" s="433"/>
      <c r="FUV41" s="440"/>
      <c r="FUW41" s="441"/>
      <c r="FUZ41" s="433"/>
      <c r="FVA41" s="440"/>
      <c r="FVB41" s="441"/>
      <c r="FVE41" s="433"/>
      <c r="FVF41" s="440"/>
      <c r="FVG41" s="441"/>
      <c r="FVJ41" s="433"/>
      <c r="FVK41" s="440"/>
      <c r="FVL41" s="441"/>
      <c r="FVO41" s="433"/>
      <c r="FVP41" s="440"/>
      <c r="FVQ41" s="441"/>
      <c r="FVT41" s="433"/>
      <c r="FVU41" s="440"/>
      <c r="FVV41" s="441"/>
      <c r="FVY41" s="433"/>
      <c r="FVZ41" s="440"/>
      <c r="FWA41" s="441"/>
      <c r="FWD41" s="433"/>
      <c r="FWE41" s="440"/>
      <c r="FWF41" s="441"/>
      <c r="FWI41" s="433"/>
      <c r="FWJ41" s="440"/>
      <c r="FWK41" s="441"/>
      <c r="FWN41" s="433"/>
      <c r="FWO41" s="440"/>
      <c r="FWP41" s="441"/>
      <c r="FWS41" s="433"/>
      <c r="FWT41" s="440"/>
      <c r="FWU41" s="441"/>
      <c r="FWX41" s="433"/>
      <c r="FWY41" s="440"/>
      <c r="FWZ41" s="441"/>
      <c r="FXC41" s="433"/>
      <c r="FXD41" s="440"/>
      <c r="FXE41" s="441"/>
      <c r="FXH41" s="433"/>
      <c r="FXI41" s="440"/>
      <c r="FXJ41" s="441"/>
      <c r="FXM41" s="433"/>
      <c r="FXN41" s="440"/>
      <c r="FXO41" s="441"/>
      <c r="FXR41" s="433"/>
      <c r="FXS41" s="440"/>
      <c r="FXT41" s="441"/>
      <c r="FXW41" s="433"/>
      <c r="FXX41" s="440"/>
      <c r="FXY41" s="441"/>
      <c r="FYB41" s="433"/>
      <c r="FYC41" s="440"/>
      <c r="FYD41" s="441"/>
      <c r="FYG41" s="433"/>
      <c r="FYH41" s="440"/>
      <c r="FYI41" s="441"/>
      <c r="FYL41" s="433"/>
      <c r="FYM41" s="440"/>
      <c r="FYN41" s="441"/>
      <c r="FYQ41" s="433"/>
      <c r="FYR41" s="440"/>
      <c r="FYS41" s="441"/>
      <c r="FYV41" s="433"/>
      <c r="FYW41" s="440"/>
      <c r="FYX41" s="441"/>
      <c r="FZA41" s="433"/>
      <c r="FZB41" s="440"/>
      <c r="FZC41" s="441"/>
      <c r="FZF41" s="433"/>
      <c r="FZG41" s="440"/>
      <c r="FZH41" s="441"/>
      <c r="FZK41" s="433"/>
      <c r="FZL41" s="440"/>
      <c r="FZM41" s="441"/>
      <c r="FZP41" s="433"/>
      <c r="FZQ41" s="440"/>
      <c r="FZR41" s="441"/>
      <c r="FZU41" s="433"/>
      <c r="FZV41" s="440"/>
      <c r="FZW41" s="441"/>
      <c r="FZZ41" s="433"/>
      <c r="GAA41" s="440"/>
      <c r="GAB41" s="441"/>
      <c r="GAE41" s="433"/>
      <c r="GAF41" s="440"/>
      <c r="GAG41" s="441"/>
      <c r="GAJ41" s="433"/>
      <c r="GAK41" s="440"/>
      <c r="GAL41" s="441"/>
      <c r="GAO41" s="433"/>
      <c r="GAP41" s="440"/>
      <c r="GAQ41" s="441"/>
      <c r="GAT41" s="433"/>
      <c r="GAU41" s="440"/>
      <c r="GAV41" s="441"/>
      <c r="GAY41" s="433"/>
      <c r="GAZ41" s="440"/>
      <c r="GBA41" s="441"/>
      <c r="GBD41" s="433"/>
      <c r="GBE41" s="440"/>
      <c r="GBF41" s="441"/>
      <c r="GBI41" s="433"/>
      <c r="GBJ41" s="440"/>
      <c r="GBK41" s="441"/>
      <c r="GBN41" s="433"/>
      <c r="GBO41" s="440"/>
      <c r="GBP41" s="441"/>
      <c r="GBS41" s="433"/>
      <c r="GBT41" s="440"/>
      <c r="GBU41" s="441"/>
      <c r="GBX41" s="433"/>
      <c r="GBY41" s="440"/>
      <c r="GBZ41" s="441"/>
      <c r="GCC41" s="433"/>
      <c r="GCD41" s="440"/>
      <c r="GCE41" s="441"/>
      <c r="GCH41" s="433"/>
      <c r="GCI41" s="440"/>
      <c r="GCJ41" s="441"/>
      <c r="GCM41" s="433"/>
      <c r="GCN41" s="440"/>
      <c r="GCO41" s="441"/>
      <c r="GCR41" s="433"/>
      <c r="GCS41" s="440"/>
      <c r="GCT41" s="441"/>
      <c r="GCW41" s="433"/>
      <c r="GCX41" s="440"/>
      <c r="GCY41" s="441"/>
      <c r="GDB41" s="433"/>
      <c r="GDC41" s="440"/>
      <c r="GDD41" s="441"/>
      <c r="GDG41" s="433"/>
      <c r="GDH41" s="440"/>
      <c r="GDI41" s="441"/>
      <c r="GDL41" s="433"/>
      <c r="GDM41" s="440"/>
      <c r="GDN41" s="441"/>
      <c r="GDQ41" s="433"/>
      <c r="GDR41" s="440"/>
      <c r="GDS41" s="441"/>
      <c r="GDV41" s="433"/>
      <c r="GDW41" s="440"/>
      <c r="GDX41" s="441"/>
      <c r="GEA41" s="433"/>
      <c r="GEB41" s="440"/>
      <c r="GEC41" s="441"/>
      <c r="GEF41" s="433"/>
      <c r="GEG41" s="440"/>
      <c r="GEH41" s="441"/>
      <c r="GEK41" s="433"/>
      <c r="GEL41" s="440"/>
      <c r="GEM41" s="441"/>
      <c r="GEP41" s="433"/>
      <c r="GEQ41" s="440"/>
      <c r="GER41" s="441"/>
      <c r="GEU41" s="433"/>
      <c r="GEV41" s="440"/>
      <c r="GEW41" s="441"/>
      <c r="GEZ41" s="433"/>
      <c r="GFA41" s="440"/>
      <c r="GFB41" s="441"/>
      <c r="GFE41" s="433"/>
      <c r="GFF41" s="440"/>
      <c r="GFG41" s="441"/>
      <c r="GFJ41" s="433"/>
      <c r="GFK41" s="440"/>
      <c r="GFL41" s="441"/>
      <c r="GFO41" s="433"/>
      <c r="GFP41" s="440"/>
      <c r="GFQ41" s="441"/>
      <c r="GFT41" s="433"/>
      <c r="GFU41" s="440"/>
      <c r="GFV41" s="441"/>
      <c r="GFY41" s="433"/>
      <c r="GFZ41" s="440"/>
      <c r="GGA41" s="441"/>
      <c r="GGD41" s="433"/>
      <c r="GGE41" s="440"/>
      <c r="GGF41" s="441"/>
      <c r="GGI41" s="433"/>
      <c r="GGJ41" s="440"/>
      <c r="GGK41" s="441"/>
      <c r="GGN41" s="433"/>
      <c r="GGO41" s="440"/>
      <c r="GGP41" s="441"/>
      <c r="GGS41" s="433"/>
      <c r="GGT41" s="440"/>
      <c r="GGU41" s="441"/>
      <c r="GGX41" s="433"/>
      <c r="GGY41" s="440"/>
      <c r="GGZ41" s="441"/>
      <c r="GHC41" s="433"/>
      <c r="GHD41" s="440"/>
      <c r="GHE41" s="441"/>
      <c r="GHH41" s="433"/>
      <c r="GHI41" s="440"/>
      <c r="GHJ41" s="441"/>
      <c r="GHM41" s="433"/>
      <c r="GHN41" s="440"/>
      <c r="GHO41" s="441"/>
      <c r="GHR41" s="433"/>
      <c r="GHS41" s="440"/>
      <c r="GHT41" s="441"/>
      <c r="GHW41" s="433"/>
      <c r="GHX41" s="440"/>
      <c r="GHY41" s="441"/>
      <c r="GIB41" s="433"/>
      <c r="GIC41" s="440"/>
      <c r="GID41" s="441"/>
      <c r="GIG41" s="433"/>
      <c r="GIH41" s="440"/>
      <c r="GII41" s="441"/>
      <c r="GIL41" s="433"/>
      <c r="GIM41" s="440"/>
      <c r="GIN41" s="441"/>
      <c r="GIQ41" s="433"/>
      <c r="GIR41" s="440"/>
      <c r="GIS41" s="441"/>
      <c r="GIV41" s="433"/>
      <c r="GIW41" s="440"/>
      <c r="GIX41" s="441"/>
      <c r="GJA41" s="433"/>
      <c r="GJB41" s="440"/>
      <c r="GJC41" s="441"/>
      <c r="GJF41" s="433"/>
      <c r="GJG41" s="440"/>
      <c r="GJH41" s="441"/>
      <c r="GJK41" s="433"/>
      <c r="GJL41" s="440"/>
      <c r="GJM41" s="441"/>
      <c r="GJP41" s="433"/>
      <c r="GJQ41" s="440"/>
      <c r="GJR41" s="441"/>
      <c r="GJU41" s="433"/>
      <c r="GJV41" s="440"/>
      <c r="GJW41" s="441"/>
      <c r="GJZ41" s="433"/>
      <c r="GKA41" s="440"/>
      <c r="GKB41" s="441"/>
      <c r="GKE41" s="433"/>
      <c r="GKF41" s="440"/>
      <c r="GKG41" s="441"/>
      <c r="GKJ41" s="433"/>
      <c r="GKK41" s="440"/>
      <c r="GKL41" s="441"/>
      <c r="GKO41" s="433"/>
      <c r="GKP41" s="440"/>
      <c r="GKQ41" s="441"/>
      <c r="GKT41" s="433"/>
      <c r="GKU41" s="440"/>
      <c r="GKV41" s="441"/>
      <c r="GKY41" s="433"/>
      <c r="GKZ41" s="440"/>
      <c r="GLA41" s="441"/>
      <c r="GLD41" s="433"/>
      <c r="GLE41" s="440"/>
      <c r="GLF41" s="441"/>
      <c r="GLI41" s="433"/>
      <c r="GLJ41" s="440"/>
      <c r="GLK41" s="441"/>
      <c r="GLN41" s="433"/>
      <c r="GLO41" s="440"/>
      <c r="GLP41" s="441"/>
      <c r="GLS41" s="433"/>
      <c r="GLT41" s="440"/>
      <c r="GLU41" s="441"/>
      <c r="GLX41" s="433"/>
      <c r="GLY41" s="440"/>
      <c r="GLZ41" s="441"/>
      <c r="GMC41" s="433"/>
      <c r="GMD41" s="440"/>
      <c r="GME41" s="441"/>
      <c r="GMH41" s="433"/>
      <c r="GMI41" s="440"/>
      <c r="GMJ41" s="441"/>
      <c r="GMM41" s="433"/>
      <c r="GMN41" s="440"/>
      <c r="GMO41" s="441"/>
      <c r="GMR41" s="433"/>
      <c r="GMS41" s="440"/>
      <c r="GMT41" s="441"/>
      <c r="GMW41" s="433"/>
      <c r="GMX41" s="440"/>
      <c r="GMY41" s="441"/>
      <c r="GNB41" s="433"/>
      <c r="GNC41" s="440"/>
      <c r="GND41" s="441"/>
      <c r="GNG41" s="433"/>
      <c r="GNH41" s="440"/>
      <c r="GNI41" s="441"/>
      <c r="GNL41" s="433"/>
      <c r="GNM41" s="440"/>
      <c r="GNN41" s="441"/>
      <c r="GNQ41" s="433"/>
      <c r="GNR41" s="440"/>
      <c r="GNS41" s="441"/>
      <c r="GNV41" s="433"/>
      <c r="GNW41" s="440"/>
      <c r="GNX41" s="441"/>
      <c r="GOA41" s="433"/>
      <c r="GOB41" s="440"/>
      <c r="GOC41" s="441"/>
      <c r="GOF41" s="433"/>
      <c r="GOG41" s="440"/>
      <c r="GOH41" s="441"/>
      <c r="GOK41" s="433"/>
      <c r="GOL41" s="440"/>
      <c r="GOM41" s="441"/>
      <c r="GOP41" s="433"/>
      <c r="GOQ41" s="440"/>
      <c r="GOR41" s="441"/>
      <c r="GOU41" s="433"/>
      <c r="GOV41" s="440"/>
      <c r="GOW41" s="441"/>
      <c r="GOZ41" s="433"/>
      <c r="GPA41" s="440"/>
      <c r="GPB41" s="441"/>
      <c r="GPE41" s="433"/>
      <c r="GPF41" s="440"/>
      <c r="GPG41" s="441"/>
      <c r="GPJ41" s="433"/>
      <c r="GPK41" s="440"/>
      <c r="GPL41" s="441"/>
      <c r="GPO41" s="433"/>
      <c r="GPP41" s="440"/>
      <c r="GPQ41" s="441"/>
      <c r="GPT41" s="433"/>
      <c r="GPU41" s="440"/>
      <c r="GPV41" s="441"/>
      <c r="GPY41" s="433"/>
      <c r="GPZ41" s="440"/>
      <c r="GQA41" s="441"/>
      <c r="GQD41" s="433"/>
      <c r="GQE41" s="440"/>
      <c r="GQF41" s="441"/>
      <c r="GQI41" s="433"/>
      <c r="GQJ41" s="440"/>
      <c r="GQK41" s="441"/>
      <c r="GQN41" s="433"/>
      <c r="GQO41" s="440"/>
      <c r="GQP41" s="441"/>
      <c r="GQS41" s="433"/>
      <c r="GQT41" s="440"/>
      <c r="GQU41" s="441"/>
      <c r="GQX41" s="433"/>
      <c r="GQY41" s="440"/>
      <c r="GQZ41" s="441"/>
      <c r="GRC41" s="433"/>
      <c r="GRD41" s="440"/>
      <c r="GRE41" s="441"/>
      <c r="GRH41" s="433"/>
      <c r="GRI41" s="440"/>
      <c r="GRJ41" s="441"/>
      <c r="GRM41" s="433"/>
      <c r="GRN41" s="440"/>
      <c r="GRO41" s="441"/>
      <c r="GRR41" s="433"/>
      <c r="GRS41" s="440"/>
      <c r="GRT41" s="441"/>
      <c r="GRW41" s="433"/>
      <c r="GRX41" s="440"/>
      <c r="GRY41" s="441"/>
      <c r="GSB41" s="433"/>
      <c r="GSC41" s="440"/>
      <c r="GSD41" s="441"/>
      <c r="GSG41" s="433"/>
      <c r="GSH41" s="440"/>
      <c r="GSI41" s="441"/>
      <c r="GSL41" s="433"/>
      <c r="GSM41" s="440"/>
      <c r="GSN41" s="441"/>
      <c r="GSQ41" s="433"/>
      <c r="GSR41" s="440"/>
      <c r="GSS41" s="441"/>
      <c r="GSV41" s="433"/>
      <c r="GSW41" s="440"/>
      <c r="GSX41" s="441"/>
      <c r="GTA41" s="433"/>
      <c r="GTB41" s="440"/>
      <c r="GTC41" s="441"/>
      <c r="GTF41" s="433"/>
      <c r="GTG41" s="440"/>
      <c r="GTH41" s="441"/>
      <c r="GTK41" s="433"/>
      <c r="GTL41" s="440"/>
      <c r="GTM41" s="441"/>
      <c r="GTP41" s="433"/>
      <c r="GTQ41" s="440"/>
      <c r="GTR41" s="441"/>
      <c r="GTU41" s="433"/>
      <c r="GTV41" s="440"/>
      <c r="GTW41" s="441"/>
      <c r="GTZ41" s="433"/>
      <c r="GUA41" s="440"/>
      <c r="GUB41" s="441"/>
      <c r="GUE41" s="433"/>
      <c r="GUF41" s="440"/>
      <c r="GUG41" s="441"/>
      <c r="GUJ41" s="433"/>
      <c r="GUK41" s="440"/>
      <c r="GUL41" s="441"/>
      <c r="GUO41" s="433"/>
      <c r="GUP41" s="440"/>
      <c r="GUQ41" s="441"/>
      <c r="GUT41" s="433"/>
      <c r="GUU41" s="440"/>
      <c r="GUV41" s="441"/>
      <c r="GUY41" s="433"/>
      <c r="GUZ41" s="440"/>
      <c r="GVA41" s="441"/>
      <c r="GVD41" s="433"/>
      <c r="GVE41" s="440"/>
      <c r="GVF41" s="441"/>
      <c r="GVI41" s="433"/>
      <c r="GVJ41" s="440"/>
      <c r="GVK41" s="441"/>
      <c r="GVN41" s="433"/>
      <c r="GVO41" s="440"/>
      <c r="GVP41" s="441"/>
      <c r="GVS41" s="433"/>
      <c r="GVT41" s="440"/>
      <c r="GVU41" s="441"/>
      <c r="GVX41" s="433"/>
      <c r="GVY41" s="440"/>
      <c r="GVZ41" s="441"/>
      <c r="GWC41" s="433"/>
      <c r="GWD41" s="440"/>
      <c r="GWE41" s="441"/>
      <c r="GWH41" s="433"/>
      <c r="GWI41" s="440"/>
      <c r="GWJ41" s="441"/>
      <c r="GWM41" s="433"/>
      <c r="GWN41" s="440"/>
      <c r="GWO41" s="441"/>
      <c r="GWR41" s="433"/>
      <c r="GWS41" s="440"/>
      <c r="GWT41" s="441"/>
      <c r="GWW41" s="433"/>
      <c r="GWX41" s="440"/>
      <c r="GWY41" s="441"/>
      <c r="GXB41" s="433"/>
      <c r="GXC41" s="440"/>
      <c r="GXD41" s="441"/>
      <c r="GXG41" s="433"/>
      <c r="GXH41" s="440"/>
      <c r="GXI41" s="441"/>
      <c r="GXL41" s="433"/>
      <c r="GXM41" s="440"/>
      <c r="GXN41" s="441"/>
      <c r="GXQ41" s="433"/>
      <c r="GXR41" s="440"/>
      <c r="GXS41" s="441"/>
      <c r="GXV41" s="433"/>
      <c r="GXW41" s="440"/>
      <c r="GXX41" s="441"/>
      <c r="GYA41" s="433"/>
      <c r="GYB41" s="440"/>
      <c r="GYC41" s="441"/>
      <c r="GYF41" s="433"/>
      <c r="GYG41" s="440"/>
      <c r="GYH41" s="441"/>
      <c r="GYK41" s="433"/>
      <c r="GYL41" s="440"/>
      <c r="GYM41" s="441"/>
      <c r="GYP41" s="433"/>
      <c r="GYQ41" s="440"/>
      <c r="GYR41" s="441"/>
      <c r="GYU41" s="433"/>
      <c r="GYV41" s="440"/>
      <c r="GYW41" s="441"/>
      <c r="GYZ41" s="433"/>
      <c r="GZA41" s="440"/>
      <c r="GZB41" s="441"/>
      <c r="GZE41" s="433"/>
      <c r="GZF41" s="440"/>
      <c r="GZG41" s="441"/>
      <c r="GZJ41" s="433"/>
      <c r="GZK41" s="440"/>
      <c r="GZL41" s="441"/>
      <c r="GZO41" s="433"/>
      <c r="GZP41" s="440"/>
      <c r="GZQ41" s="441"/>
      <c r="GZT41" s="433"/>
      <c r="GZU41" s="440"/>
      <c r="GZV41" s="441"/>
      <c r="GZY41" s="433"/>
      <c r="GZZ41" s="440"/>
      <c r="HAA41" s="441"/>
      <c r="HAD41" s="433"/>
      <c r="HAE41" s="440"/>
      <c r="HAF41" s="441"/>
      <c r="HAI41" s="433"/>
      <c r="HAJ41" s="440"/>
      <c r="HAK41" s="441"/>
      <c r="HAN41" s="433"/>
      <c r="HAO41" s="440"/>
      <c r="HAP41" s="441"/>
      <c r="HAS41" s="433"/>
      <c r="HAT41" s="440"/>
      <c r="HAU41" s="441"/>
      <c r="HAX41" s="433"/>
      <c r="HAY41" s="440"/>
      <c r="HAZ41" s="441"/>
      <c r="HBC41" s="433"/>
      <c r="HBD41" s="440"/>
      <c r="HBE41" s="441"/>
      <c r="HBH41" s="433"/>
      <c r="HBI41" s="440"/>
      <c r="HBJ41" s="441"/>
      <c r="HBM41" s="433"/>
      <c r="HBN41" s="440"/>
      <c r="HBO41" s="441"/>
      <c r="HBR41" s="433"/>
      <c r="HBS41" s="440"/>
      <c r="HBT41" s="441"/>
      <c r="HBW41" s="433"/>
      <c r="HBX41" s="440"/>
      <c r="HBY41" s="441"/>
      <c r="HCB41" s="433"/>
      <c r="HCC41" s="440"/>
      <c r="HCD41" s="441"/>
      <c r="HCG41" s="433"/>
      <c r="HCH41" s="440"/>
      <c r="HCI41" s="441"/>
      <c r="HCL41" s="433"/>
      <c r="HCM41" s="440"/>
      <c r="HCN41" s="441"/>
      <c r="HCQ41" s="433"/>
      <c r="HCR41" s="440"/>
      <c r="HCS41" s="441"/>
      <c r="HCV41" s="433"/>
      <c r="HCW41" s="440"/>
      <c r="HCX41" s="441"/>
      <c r="HDA41" s="433"/>
      <c r="HDB41" s="440"/>
      <c r="HDC41" s="441"/>
      <c r="HDF41" s="433"/>
      <c r="HDG41" s="440"/>
      <c r="HDH41" s="441"/>
      <c r="HDK41" s="433"/>
      <c r="HDL41" s="440"/>
      <c r="HDM41" s="441"/>
      <c r="HDP41" s="433"/>
      <c r="HDQ41" s="440"/>
      <c r="HDR41" s="441"/>
      <c r="HDU41" s="433"/>
      <c r="HDV41" s="440"/>
      <c r="HDW41" s="441"/>
      <c r="HDZ41" s="433"/>
      <c r="HEA41" s="440"/>
      <c r="HEB41" s="441"/>
      <c r="HEE41" s="433"/>
      <c r="HEF41" s="440"/>
      <c r="HEG41" s="441"/>
      <c r="HEJ41" s="433"/>
      <c r="HEK41" s="440"/>
      <c r="HEL41" s="441"/>
      <c r="HEO41" s="433"/>
      <c r="HEP41" s="440"/>
      <c r="HEQ41" s="441"/>
      <c r="HET41" s="433"/>
      <c r="HEU41" s="440"/>
      <c r="HEV41" s="441"/>
      <c r="HEY41" s="433"/>
      <c r="HEZ41" s="440"/>
      <c r="HFA41" s="441"/>
      <c r="HFD41" s="433"/>
      <c r="HFE41" s="440"/>
      <c r="HFF41" s="441"/>
      <c r="HFI41" s="433"/>
      <c r="HFJ41" s="440"/>
      <c r="HFK41" s="441"/>
      <c r="HFN41" s="433"/>
      <c r="HFO41" s="440"/>
      <c r="HFP41" s="441"/>
      <c r="HFS41" s="433"/>
      <c r="HFT41" s="440"/>
      <c r="HFU41" s="441"/>
      <c r="HFX41" s="433"/>
      <c r="HFY41" s="440"/>
      <c r="HFZ41" s="441"/>
      <c r="HGC41" s="433"/>
      <c r="HGD41" s="440"/>
      <c r="HGE41" s="441"/>
      <c r="HGH41" s="433"/>
      <c r="HGI41" s="440"/>
      <c r="HGJ41" s="441"/>
      <c r="HGM41" s="433"/>
      <c r="HGN41" s="440"/>
      <c r="HGO41" s="441"/>
      <c r="HGR41" s="433"/>
      <c r="HGS41" s="440"/>
      <c r="HGT41" s="441"/>
      <c r="HGW41" s="433"/>
      <c r="HGX41" s="440"/>
      <c r="HGY41" s="441"/>
      <c r="HHB41" s="433"/>
      <c r="HHC41" s="440"/>
      <c r="HHD41" s="441"/>
      <c r="HHG41" s="433"/>
      <c r="HHH41" s="440"/>
      <c r="HHI41" s="441"/>
      <c r="HHL41" s="433"/>
      <c r="HHM41" s="440"/>
      <c r="HHN41" s="441"/>
      <c r="HHQ41" s="433"/>
      <c r="HHR41" s="440"/>
      <c r="HHS41" s="441"/>
      <c r="HHV41" s="433"/>
      <c r="HHW41" s="440"/>
      <c r="HHX41" s="441"/>
      <c r="HIA41" s="433"/>
      <c r="HIB41" s="440"/>
      <c r="HIC41" s="441"/>
      <c r="HIF41" s="433"/>
      <c r="HIG41" s="440"/>
      <c r="HIH41" s="441"/>
      <c r="HIK41" s="433"/>
      <c r="HIL41" s="440"/>
      <c r="HIM41" s="441"/>
      <c r="HIP41" s="433"/>
      <c r="HIQ41" s="440"/>
      <c r="HIR41" s="441"/>
      <c r="HIU41" s="433"/>
      <c r="HIV41" s="440"/>
      <c r="HIW41" s="441"/>
      <c r="HIZ41" s="433"/>
      <c r="HJA41" s="440"/>
      <c r="HJB41" s="441"/>
      <c r="HJE41" s="433"/>
      <c r="HJF41" s="440"/>
      <c r="HJG41" s="441"/>
      <c r="HJJ41" s="433"/>
      <c r="HJK41" s="440"/>
      <c r="HJL41" s="441"/>
      <c r="HJO41" s="433"/>
      <c r="HJP41" s="440"/>
      <c r="HJQ41" s="441"/>
      <c r="HJT41" s="433"/>
      <c r="HJU41" s="440"/>
      <c r="HJV41" s="441"/>
      <c r="HJY41" s="433"/>
      <c r="HJZ41" s="440"/>
      <c r="HKA41" s="441"/>
      <c r="HKD41" s="433"/>
      <c r="HKE41" s="440"/>
      <c r="HKF41" s="441"/>
      <c r="HKI41" s="433"/>
      <c r="HKJ41" s="440"/>
      <c r="HKK41" s="441"/>
      <c r="HKN41" s="433"/>
      <c r="HKO41" s="440"/>
      <c r="HKP41" s="441"/>
      <c r="HKS41" s="433"/>
      <c r="HKT41" s="440"/>
      <c r="HKU41" s="441"/>
      <c r="HKX41" s="433"/>
      <c r="HKY41" s="440"/>
      <c r="HKZ41" s="441"/>
      <c r="HLC41" s="433"/>
      <c r="HLD41" s="440"/>
      <c r="HLE41" s="441"/>
      <c r="HLH41" s="433"/>
      <c r="HLI41" s="440"/>
      <c r="HLJ41" s="441"/>
      <c r="HLM41" s="433"/>
      <c r="HLN41" s="440"/>
      <c r="HLO41" s="441"/>
      <c r="HLR41" s="433"/>
      <c r="HLS41" s="440"/>
      <c r="HLT41" s="441"/>
      <c r="HLW41" s="433"/>
      <c r="HLX41" s="440"/>
      <c r="HLY41" s="441"/>
      <c r="HMB41" s="433"/>
      <c r="HMC41" s="440"/>
      <c r="HMD41" s="441"/>
      <c r="HMG41" s="433"/>
      <c r="HMH41" s="440"/>
      <c r="HMI41" s="441"/>
      <c r="HML41" s="433"/>
      <c r="HMM41" s="440"/>
      <c r="HMN41" s="441"/>
      <c r="HMQ41" s="433"/>
      <c r="HMR41" s="440"/>
      <c r="HMS41" s="441"/>
      <c r="HMV41" s="433"/>
      <c r="HMW41" s="440"/>
      <c r="HMX41" s="441"/>
      <c r="HNA41" s="433"/>
      <c r="HNB41" s="440"/>
      <c r="HNC41" s="441"/>
      <c r="HNF41" s="433"/>
      <c r="HNG41" s="440"/>
      <c r="HNH41" s="441"/>
      <c r="HNK41" s="433"/>
      <c r="HNL41" s="440"/>
      <c r="HNM41" s="441"/>
      <c r="HNP41" s="433"/>
      <c r="HNQ41" s="440"/>
      <c r="HNR41" s="441"/>
      <c r="HNU41" s="433"/>
      <c r="HNV41" s="440"/>
      <c r="HNW41" s="441"/>
      <c r="HNZ41" s="433"/>
      <c r="HOA41" s="440"/>
      <c r="HOB41" s="441"/>
      <c r="HOE41" s="433"/>
      <c r="HOF41" s="440"/>
      <c r="HOG41" s="441"/>
      <c r="HOJ41" s="433"/>
      <c r="HOK41" s="440"/>
      <c r="HOL41" s="441"/>
      <c r="HOO41" s="433"/>
      <c r="HOP41" s="440"/>
      <c r="HOQ41" s="441"/>
      <c r="HOT41" s="433"/>
      <c r="HOU41" s="440"/>
      <c r="HOV41" s="441"/>
      <c r="HOY41" s="433"/>
      <c r="HOZ41" s="440"/>
      <c r="HPA41" s="441"/>
      <c r="HPD41" s="433"/>
      <c r="HPE41" s="440"/>
      <c r="HPF41" s="441"/>
      <c r="HPI41" s="433"/>
      <c r="HPJ41" s="440"/>
      <c r="HPK41" s="441"/>
      <c r="HPN41" s="433"/>
      <c r="HPO41" s="440"/>
      <c r="HPP41" s="441"/>
      <c r="HPS41" s="433"/>
      <c r="HPT41" s="440"/>
      <c r="HPU41" s="441"/>
      <c r="HPX41" s="433"/>
      <c r="HPY41" s="440"/>
      <c r="HPZ41" s="441"/>
      <c r="HQC41" s="433"/>
      <c r="HQD41" s="440"/>
      <c r="HQE41" s="441"/>
      <c r="HQH41" s="433"/>
      <c r="HQI41" s="440"/>
      <c r="HQJ41" s="441"/>
      <c r="HQM41" s="433"/>
      <c r="HQN41" s="440"/>
      <c r="HQO41" s="441"/>
      <c r="HQR41" s="433"/>
      <c r="HQS41" s="440"/>
      <c r="HQT41" s="441"/>
      <c r="HQW41" s="433"/>
      <c r="HQX41" s="440"/>
      <c r="HQY41" s="441"/>
      <c r="HRB41" s="433"/>
      <c r="HRC41" s="440"/>
      <c r="HRD41" s="441"/>
      <c r="HRG41" s="433"/>
      <c r="HRH41" s="440"/>
      <c r="HRI41" s="441"/>
      <c r="HRL41" s="433"/>
      <c r="HRM41" s="440"/>
      <c r="HRN41" s="441"/>
      <c r="HRQ41" s="433"/>
      <c r="HRR41" s="440"/>
      <c r="HRS41" s="441"/>
      <c r="HRV41" s="433"/>
      <c r="HRW41" s="440"/>
      <c r="HRX41" s="441"/>
      <c r="HSA41" s="433"/>
      <c r="HSB41" s="440"/>
      <c r="HSC41" s="441"/>
      <c r="HSF41" s="433"/>
      <c r="HSG41" s="440"/>
      <c r="HSH41" s="441"/>
      <c r="HSK41" s="433"/>
      <c r="HSL41" s="440"/>
      <c r="HSM41" s="441"/>
      <c r="HSP41" s="433"/>
      <c r="HSQ41" s="440"/>
      <c r="HSR41" s="441"/>
      <c r="HSU41" s="433"/>
      <c r="HSV41" s="440"/>
      <c r="HSW41" s="441"/>
      <c r="HSZ41" s="433"/>
      <c r="HTA41" s="440"/>
      <c r="HTB41" s="441"/>
      <c r="HTE41" s="433"/>
      <c r="HTF41" s="440"/>
      <c r="HTG41" s="441"/>
      <c r="HTJ41" s="433"/>
      <c r="HTK41" s="440"/>
      <c r="HTL41" s="441"/>
      <c r="HTO41" s="433"/>
      <c r="HTP41" s="440"/>
      <c r="HTQ41" s="441"/>
      <c r="HTT41" s="433"/>
      <c r="HTU41" s="440"/>
      <c r="HTV41" s="441"/>
      <c r="HTY41" s="433"/>
      <c r="HTZ41" s="440"/>
      <c r="HUA41" s="441"/>
      <c r="HUD41" s="433"/>
      <c r="HUE41" s="440"/>
      <c r="HUF41" s="441"/>
      <c r="HUI41" s="433"/>
      <c r="HUJ41" s="440"/>
      <c r="HUK41" s="441"/>
      <c r="HUN41" s="433"/>
      <c r="HUO41" s="440"/>
      <c r="HUP41" s="441"/>
      <c r="HUS41" s="433"/>
      <c r="HUT41" s="440"/>
      <c r="HUU41" s="441"/>
      <c r="HUX41" s="433"/>
      <c r="HUY41" s="440"/>
      <c r="HUZ41" s="441"/>
      <c r="HVC41" s="433"/>
      <c r="HVD41" s="440"/>
      <c r="HVE41" s="441"/>
      <c r="HVH41" s="433"/>
      <c r="HVI41" s="440"/>
      <c r="HVJ41" s="441"/>
      <c r="HVM41" s="433"/>
      <c r="HVN41" s="440"/>
      <c r="HVO41" s="441"/>
      <c r="HVR41" s="433"/>
      <c r="HVS41" s="440"/>
      <c r="HVT41" s="441"/>
      <c r="HVW41" s="433"/>
      <c r="HVX41" s="440"/>
      <c r="HVY41" s="441"/>
      <c r="HWB41" s="433"/>
      <c r="HWC41" s="440"/>
      <c r="HWD41" s="441"/>
      <c r="HWG41" s="433"/>
      <c r="HWH41" s="440"/>
      <c r="HWI41" s="441"/>
      <c r="HWL41" s="433"/>
      <c r="HWM41" s="440"/>
      <c r="HWN41" s="441"/>
      <c r="HWQ41" s="433"/>
      <c r="HWR41" s="440"/>
      <c r="HWS41" s="441"/>
      <c r="HWV41" s="433"/>
      <c r="HWW41" s="440"/>
      <c r="HWX41" s="441"/>
      <c r="HXA41" s="433"/>
      <c r="HXB41" s="440"/>
      <c r="HXC41" s="441"/>
      <c r="HXF41" s="433"/>
      <c r="HXG41" s="440"/>
      <c r="HXH41" s="441"/>
      <c r="HXK41" s="433"/>
      <c r="HXL41" s="440"/>
      <c r="HXM41" s="441"/>
      <c r="HXP41" s="433"/>
      <c r="HXQ41" s="440"/>
      <c r="HXR41" s="441"/>
      <c r="HXU41" s="433"/>
      <c r="HXV41" s="440"/>
      <c r="HXW41" s="441"/>
      <c r="HXZ41" s="433"/>
      <c r="HYA41" s="440"/>
      <c r="HYB41" s="441"/>
      <c r="HYE41" s="433"/>
      <c r="HYF41" s="440"/>
      <c r="HYG41" s="441"/>
      <c r="HYJ41" s="433"/>
      <c r="HYK41" s="440"/>
      <c r="HYL41" s="441"/>
      <c r="HYO41" s="433"/>
      <c r="HYP41" s="440"/>
      <c r="HYQ41" s="441"/>
      <c r="HYT41" s="433"/>
      <c r="HYU41" s="440"/>
      <c r="HYV41" s="441"/>
      <c r="HYY41" s="433"/>
      <c r="HYZ41" s="440"/>
      <c r="HZA41" s="441"/>
      <c r="HZD41" s="433"/>
      <c r="HZE41" s="440"/>
      <c r="HZF41" s="441"/>
      <c r="HZI41" s="433"/>
      <c r="HZJ41" s="440"/>
      <c r="HZK41" s="441"/>
      <c r="HZN41" s="433"/>
      <c r="HZO41" s="440"/>
      <c r="HZP41" s="441"/>
      <c r="HZS41" s="433"/>
      <c r="HZT41" s="440"/>
      <c r="HZU41" s="441"/>
      <c r="HZX41" s="433"/>
      <c r="HZY41" s="440"/>
      <c r="HZZ41" s="441"/>
      <c r="IAC41" s="433"/>
      <c r="IAD41" s="440"/>
      <c r="IAE41" s="441"/>
      <c r="IAH41" s="433"/>
      <c r="IAI41" s="440"/>
      <c r="IAJ41" s="441"/>
      <c r="IAM41" s="433"/>
      <c r="IAN41" s="440"/>
      <c r="IAO41" s="441"/>
      <c r="IAR41" s="433"/>
      <c r="IAS41" s="440"/>
      <c r="IAT41" s="441"/>
      <c r="IAW41" s="433"/>
      <c r="IAX41" s="440"/>
      <c r="IAY41" s="441"/>
      <c r="IBB41" s="433"/>
      <c r="IBC41" s="440"/>
      <c r="IBD41" s="441"/>
      <c r="IBG41" s="433"/>
      <c r="IBH41" s="440"/>
      <c r="IBI41" s="441"/>
      <c r="IBL41" s="433"/>
      <c r="IBM41" s="440"/>
      <c r="IBN41" s="441"/>
      <c r="IBQ41" s="433"/>
      <c r="IBR41" s="440"/>
      <c r="IBS41" s="441"/>
      <c r="IBV41" s="433"/>
      <c r="IBW41" s="440"/>
      <c r="IBX41" s="441"/>
      <c r="ICA41" s="433"/>
      <c r="ICB41" s="440"/>
      <c r="ICC41" s="441"/>
      <c r="ICF41" s="433"/>
      <c r="ICG41" s="440"/>
      <c r="ICH41" s="441"/>
      <c r="ICK41" s="433"/>
      <c r="ICL41" s="440"/>
      <c r="ICM41" s="441"/>
      <c r="ICP41" s="433"/>
      <c r="ICQ41" s="440"/>
      <c r="ICR41" s="441"/>
      <c r="ICU41" s="433"/>
      <c r="ICV41" s="440"/>
      <c r="ICW41" s="441"/>
      <c r="ICZ41" s="433"/>
      <c r="IDA41" s="440"/>
      <c r="IDB41" s="441"/>
      <c r="IDE41" s="433"/>
      <c r="IDF41" s="440"/>
      <c r="IDG41" s="441"/>
      <c r="IDJ41" s="433"/>
      <c r="IDK41" s="440"/>
      <c r="IDL41" s="441"/>
      <c r="IDO41" s="433"/>
      <c r="IDP41" s="440"/>
      <c r="IDQ41" s="441"/>
      <c r="IDT41" s="433"/>
      <c r="IDU41" s="440"/>
      <c r="IDV41" s="441"/>
      <c r="IDY41" s="433"/>
      <c r="IDZ41" s="440"/>
      <c r="IEA41" s="441"/>
      <c r="IED41" s="433"/>
      <c r="IEE41" s="440"/>
      <c r="IEF41" s="441"/>
      <c r="IEI41" s="433"/>
      <c r="IEJ41" s="440"/>
      <c r="IEK41" s="441"/>
      <c r="IEN41" s="433"/>
      <c r="IEO41" s="440"/>
      <c r="IEP41" s="441"/>
      <c r="IES41" s="433"/>
      <c r="IET41" s="440"/>
      <c r="IEU41" s="441"/>
      <c r="IEX41" s="433"/>
      <c r="IEY41" s="440"/>
      <c r="IEZ41" s="441"/>
      <c r="IFC41" s="433"/>
      <c r="IFD41" s="440"/>
      <c r="IFE41" s="441"/>
      <c r="IFH41" s="433"/>
      <c r="IFI41" s="440"/>
      <c r="IFJ41" s="441"/>
      <c r="IFM41" s="433"/>
      <c r="IFN41" s="440"/>
      <c r="IFO41" s="441"/>
      <c r="IFR41" s="433"/>
      <c r="IFS41" s="440"/>
      <c r="IFT41" s="441"/>
      <c r="IFW41" s="433"/>
      <c r="IFX41" s="440"/>
      <c r="IFY41" s="441"/>
      <c r="IGB41" s="433"/>
      <c r="IGC41" s="440"/>
      <c r="IGD41" s="441"/>
      <c r="IGG41" s="433"/>
      <c r="IGH41" s="440"/>
      <c r="IGI41" s="441"/>
      <c r="IGL41" s="433"/>
      <c r="IGM41" s="440"/>
      <c r="IGN41" s="441"/>
      <c r="IGQ41" s="433"/>
      <c r="IGR41" s="440"/>
      <c r="IGS41" s="441"/>
      <c r="IGV41" s="433"/>
      <c r="IGW41" s="440"/>
      <c r="IGX41" s="441"/>
      <c r="IHA41" s="433"/>
      <c r="IHB41" s="440"/>
      <c r="IHC41" s="441"/>
      <c r="IHF41" s="433"/>
      <c r="IHG41" s="440"/>
      <c r="IHH41" s="441"/>
      <c r="IHK41" s="433"/>
      <c r="IHL41" s="440"/>
      <c r="IHM41" s="441"/>
      <c r="IHP41" s="433"/>
      <c r="IHQ41" s="440"/>
      <c r="IHR41" s="441"/>
      <c r="IHU41" s="433"/>
      <c r="IHV41" s="440"/>
      <c r="IHW41" s="441"/>
      <c r="IHZ41" s="433"/>
      <c r="IIA41" s="440"/>
      <c r="IIB41" s="441"/>
      <c r="IIE41" s="433"/>
      <c r="IIF41" s="440"/>
      <c r="IIG41" s="441"/>
      <c r="IIJ41" s="433"/>
      <c r="IIK41" s="440"/>
      <c r="IIL41" s="441"/>
      <c r="IIO41" s="433"/>
      <c r="IIP41" s="440"/>
      <c r="IIQ41" s="441"/>
      <c r="IIT41" s="433"/>
      <c r="IIU41" s="440"/>
      <c r="IIV41" s="441"/>
      <c r="IIY41" s="433"/>
      <c r="IIZ41" s="440"/>
      <c r="IJA41" s="441"/>
      <c r="IJD41" s="433"/>
      <c r="IJE41" s="440"/>
      <c r="IJF41" s="441"/>
      <c r="IJI41" s="433"/>
      <c r="IJJ41" s="440"/>
      <c r="IJK41" s="441"/>
      <c r="IJN41" s="433"/>
      <c r="IJO41" s="440"/>
      <c r="IJP41" s="441"/>
      <c r="IJS41" s="433"/>
      <c r="IJT41" s="440"/>
      <c r="IJU41" s="441"/>
      <c r="IJX41" s="433"/>
      <c r="IJY41" s="440"/>
      <c r="IJZ41" s="441"/>
      <c r="IKC41" s="433"/>
      <c r="IKD41" s="440"/>
      <c r="IKE41" s="441"/>
      <c r="IKH41" s="433"/>
      <c r="IKI41" s="440"/>
      <c r="IKJ41" s="441"/>
      <c r="IKM41" s="433"/>
      <c r="IKN41" s="440"/>
      <c r="IKO41" s="441"/>
      <c r="IKR41" s="433"/>
      <c r="IKS41" s="440"/>
      <c r="IKT41" s="441"/>
      <c r="IKW41" s="433"/>
      <c r="IKX41" s="440"/>
      <c r="IKY41" s="441"/>
      <c r="ILB41" s="433"/>
      <c r="ILC41" s="440"/>
      <c r="ILD41" s="441"/>
      <c r="ILG41" s="433"/>
      <c r="ILH41" s="440"/>
      <c r="ILI41" s="441"/>
      <c r="ILL41" s="433"/>
      <c r="ILM41" s="440"/>
      <c r="ILN41" s="441"/>
      <c r="ILQ41" s="433"/>
      <c r="ILR41" s="440"/>
      <c r="ILS41" s="441"/>
      <c r="ILV41" s="433"/>
      <c r="ILW41" s="440"/>
      <c r="ILX41" s="441"/>
      <c r="IMA41" s="433"/>
      <c r="IMB41" s="440"/>
      <c r="IMC41" s="441"/>
      <c r="IMF41" s="433"/>
      <c r="IMG41" s="440"/>
      <c r="IMH41" s="441"/>
      <c r="IMK41" s="433"/>
      <c r="IML41" s="440"/>
      <c r="IMM41" s="441"/>
      <c r="IMP41" s="433"/>
      <c r="IMQ41" s="440"/>
      <c r="IMR41" s="441"/>
      <c r="IMU41" s="433"/>
      <c r="IMV41" s="440"/>
      <c r="IMW41" s="441"/>
      <c r="IMZ41" s="433"/>
      <c r="INA41" s="440"/>
      <c r="INB41" s="441"/>
      <c r="INE41" s="433"/>
      <c r="INF41" s="440"/>
      <c r="ING41" s="441"/>
      <c r="INJ41" s="433"/>
      <c r="INK41" s="440"/>
      <c r="INL41" s="441"/>
      <c r="INO41" s="433"/>
      <c r="INP41" s="440"/>
      <c r="INQ41" s="441"/>
      <c r="INT41" s="433"/>
      <c r="INU41" s="440"/>
      <c r="INV41" s="441"/>
      <c r="INY41" s="433"/>
      <c r="INZ41" s="440"/>
      <c r="IOA41" s="441"/>
      <c r="IOD41" s="433"/>
      <c r="IOE41" s="440"/>
      <c r="IOF41" s="441"/>
      <c r="IOI41" s="433"/>
      <c r="IOJ41" s="440"/>
      <c r="IOK41" s="441"/>
      <c r="ION41" s="433"/>
      <c r="IOO41" s="440"/>
      <c r="IOP41" s="441"/>
      <c r="IOS41" s="433"/>
      <c r="IOT41" s="440"/>
      <c r="IOU41" s="441"/>
      <c r="IOX41" s="433"/>
      <c r="IOY41" s="440"/>
      <c r="IOZ41" s="441"/>
      <c r="IPC41" s="433"/>
      <c r="IPD41" s="440"/>
      <c r="IPE41" s="441"/>
      <c r="IPH41" s="433"/>
      <c r="IPI41" s="440"/>
      <c r="IPJ41" s="441"/>
      <c r="IPM41" s="433"/>
      <c r="IPN41" s="440"/>
      <c r="IPO41" s="441"/>
      <c r="IPR41" s="433"/>
      <c r="IPS41" s="440"/>
      <c r="IPT41" s="441"/>
      <c r="IPW41" s="433"/>
      <c r="IPX41" s="440"/>
      <c r="IPY41" s="441"/>
      <c r="IQB41" s="433"/>
      <c r="IQC41" s="440"/>
      <c r="IQD41" s="441"/>
      <c r="IQG41" s="433"/>
      <c r="IQH41" s="440"/>
      <c r="IQI41" s="441"/>
      <c r="IQL41" s="433"/>
      <c r="IQM41" s="440"/>
      <c r="IQN41" s="441"/>
      <c r="IQQ41" s="433"/>
      <c r="IQR41" s="440"/>
      <c r="IQS41" s="441"/>
      <c r="IQV41" s="433"/>
      <c r="IQW41" s="440"/>
      <c r="IQX41" s="441"/>
      <c r="IRA41" s="433"/>
      <c r="IRB41" s="440"/>
      <c r="IRC41" s="441"/>
      <c r="IRF41" s="433"/>
      <c r="IRG41" s="440"/>
      <c r="IRH41" s="441"/>
      <c r="IRK41" s="433"/>
      <c r="IRL41" s="440"/>
      <c r="IRM41" s="441"/>
      <c r="IRP41" s="433"/>
      <c r="IRQ41" s="440"/>
      <c r="IRR41" s="441"/>
      <c r="IRU41" s="433"/>
      <c r="IRV41" s="440"/>
      <c r="IRW41" s="441"/>
      <c r="IRZ41" s="433"/>
      <c r="ISA41" s="440"/>
      <c r="ISB41" s="441"/>
      <c r="ISE41" s="433"/>
      <c r="ISF41" s="440"/>
      <c r="ISG41" s="441"/>
      <c r="ISJ41" s="433"/>
      <c r="ISK41" s="440"/>
      <c r="ISL41" s="441"/>
      <c r="ISO41" s="433"/>
      <c r="ISP41" s="440"/>
      <c r="ISQ41" s="441"/>
      <c r="IST41" s="433"/>
      <c r="ISU41" s="440"/>
      <c r="ISV41" s="441"/>
      <c r="ISY41" s="433"/>
      <c r="ISZ41" s="440"/>
      <c r="ITA41" s="441"/>
      <c r="ITD41" s="433"/>
      <c r="ITE41" s="440"/>
      <c r="ITF41" s="441"/>
      <c r="ITI41" s="433"/>
      <c r="ITJ41" s="440"/>
      <c r="ITK41" s="441"/>
      <c r="ITN41" s="433"/>
      <c r="ITO41" s="440"/>
      <c r="ITP41" s="441"/>
      <c r="ITS41" s="433"/>
      <c r="ITT41" s="440"/>
      <c r="ITU41" s="441"/>
      <c r="ITX41" s="433"/>
      <c r="ITY41" s="440"/>
      <c r="ITZ41" s="441"/>
      <c r="IUC41" s="433"/>
      <c r="IUD41" s="440"/>
      <c r="IUE41" s="441"/>
      <c r="IUH41" s="433"/>
      <c r="IUI41" s="440"/>
      <c r="IUJ41" s="441"/>
      <c r="IUM41" s="433"/>
      <c r="IUN41" s="440"/>
      <c r="IUO41" s="441"/>
      <c r="IUR41" s="433"/>
      <c r="IUS41" s="440"/>
      <c r="IUT41" s="441"/>
      <c r="IUW41" s="433"/>
      <c r="IUX41" s="440"/>
      <c r="IUY41" s="441"/>
      <c r="IVB41" s="433"/>
      <c r="IVC41" s="440"/>
      <c r="IVD41" s="441"/>
      <c r="IVG41" s="433"/>
      <c r="IVH41" s="440"/>
      <c r="IVI41" s="441"/>
      <c r="IVL41" s="433"/>
      <c r="IVM41" s="440"/>
      <c r="IVN41" s="441"/>
      <c r="IVQ41" s="433"/>
      <c r="IVR41" s="440"/>
      <c r="IVS41" s="441"/>
      <c r="IVV41" s="433"/>
      <c r="IVW41" s="440"/>
      <c r="IVX41" s="441"/>
      <c r="IWA41" s="433"/>
      <c r="IWB41" s="440"/>
      <c r="IWC41" s="441"/>
      <c r="IWF41" s="433"/>
      <c r="IWG41" s="440"/>
      <c r="IWH41" s="441"/>
      <c r="IWK41" s="433"/>
      <c r="IWL41" s="440"/>
      <c r="IWM41" s="441"/>
      <c r="IWP41" s="433"/>
      <c r="IWQ41" s="440"/>
      <c r="IWR41" s="441"/>
      <c r="IWU41" s="433"/>
      <c r="IWV41" s="440"/>
      <c r="IWW41" s="441"/>
      <c r="IWZ41" s="433"/>
      <c r="IXA41" s="440"/>
      <c r="IXB41" s="441"/>
      <c r="IXE41" s="433"/>
      <c r="IXF41" s="440"/>
      <c r="IXG41" s="441"/>
      <c r="IXJ41" s="433"/>
      <c r="IXK41" s="440"/>
      <c r="IXL41" s="441"/>
      <c r="IXO41" s="433"/>
      <c r="IXP41" s="440"/>
      <c r="IXQ41" s="441"/>
      <c r="IXT41" s="433"/>
      <c r="IXU41" s="440"/>
      <c r="IXV41" s="441"/>
      <c r="IXY41" s="433"/>
      <c r="IXZ41" s="440"/>
      <c r="IYA41" s="441"/>
      <c r="IYD41" s="433"/>
      <c r="IYE41" s="440"/>
      <c r="IYF41" s="441"/>
      <c r="IYI41" s="433"/>
      <c r="IYJ41" s="440"/>
      <c r="IYK41" s="441"/>
      <c r="IYN41" s="433"/>
      <c r="IYO41" s="440"/>
      <c r="IYP41" s="441"/>
      <c r="IYS41" s="433"/>
      <c r="IYT41" s="440"/>
      <c r="IYU41" s="441"/>
      <c r="IYX41" s="433"/>
      <c r="IYY41" s="440"/>
      <c r="IYZ41" s="441"/>
      <c r="IZC41" s="433"/>
      <c r="IZD41" s="440"/>
      <c r="IZE41" s="441"/>
      <c r="IZH41" s="433"/>
      <c r="IZI41" s="440"/>
      <c r="IZJ41" s="441"/>
      <c r="IZM41" s="433"/>
      <c r="IZN41" s="440"/>
      <c r="IZO41" s="441"/>
      <c r="IZR41" s="433"/>
      <c r="IZS41" s="440"/>
      <c r="IZT41" s="441"/>
      <c r="IZW41" s="433"/>
      <c r="IZX41" s="440"/>
      <c r="IZY41" s="441"/>
      <c r="JAB41" s="433"/>
      <c r="JAC41" s="440"/>
      <c r="JAD41" s="441"/>
      <c r="JAG41" s="433"/>
      <c r="JAH41" s="440"/>
      <c r="JAI41" s="441"/>
      <c r="JAL41" s="433"/>
      <c r="JAM41" s="440"/>
      <c r="JAN41" s="441"/>
      <c r="JAQ41" s="433"/>
      <c r="JAR41" s="440"/>
      <c r="JAS41" s="441"/>
      <c r="JAV41" s="433"/>
      <c r="JAW41" s="440"/>
      <c r="JAX41" s="441"/>
      <c r="JBA41" s="433"/>
      <c r="JBB41" s="440"/>
      <c r="JBC41" s="441"/>
      <c r="JBF41" s="433"/>
      <c r="JBG41" s="440"/>
      <c r="JBH41" s="441"/>
      <c r="JBK41" s="433"/>
      <c r="JBL41" s="440"/>
      <c r="JBM41" s="441"/>
      <c r="JBP41" s="433"/>
      <c r="JBQ41" s="440"/>
      <c r="JBR41" s="441"/>
      <c r="JBU41" s="433"/>
      <c r="JBV41" s="440"/>
      <c r="JBW41" s="441"/>
      <c r="JBZ41" s="433"/>
      <c r="JCA41" s="440"/>
      <c r="JCB41" s="441"/>
      <c r="JCE41" s="433"/>
      <c r="JCF41" s="440"/>
      <c r="JCG41" s="441"/>
      <c r="JCJ41" s="433"/>
      <c r="JCK41" s="440"/>
      <c r="JCL41" s="441"/>
      <c r="JCO41" s="433"/>
      <c r="JCP41" s="440"/>
      <c r="JCQ41" s="441"/>
      <c r="JCT41" s="433"/>
      <c r="JCU41" s="440"/>
      <c r="JCV41" s="441"/>
      <c r="JCY41" s="433"/>
      <c r="JCZ41" s="440"/>
      <c r="JDA41" s="441"/>
      <c r="JDD41" s="433"/>
      <c r="JDE41" s="440"/>
      <c r="JDF41" s="441"/>
      <c r="JDI41" s="433"/>
      <c r="JDJ41" s="440"/>
      <c r="JDK41" s="441"/>
      <c r="JDN41" s="433"/>
      <c r="JDO41" s="440"/>
      <c r="JDP41" s="441"/>
      <c r="JDS41" s="433"/>
      <c r="JDT41" s="440"/>
      <c r="JDU41" s="441"/>
      <c r="JDX41" s="433"/>
      <c r="JDY41" s="440"/>
      <c r="JDZ41" s="441"/>
      <c r="JEC41" s="433"/>
      <c r="JED41" s="440"/>
      <c r="JEE41" s="441"/>
      <c r="JEH41" s="433"/>
      <c r="JEI41" s="440"/>
      <c r="JEJ41" s="441"/>
      <c r="JEM41" s="433"/>
      <c r="JEN41" s="440"/>
      <c r="JEO41" s="441"/>
      <c r="JER41" s="433"/>
      <c r="JES41" s="440"/>
      <c r="JET41" s="441"/>
      <c r="JEW41" s="433"/>
      <c r="JEX41" s="440"/>
      <c r="JEY41" s="441"/>
      <c r="JFB41" s="433"/>
      <c r="JFC41" s="440"/>
      <c r="JFD41" s="441"/>
      <c r="JFG41" s="433"/>
      <c r="JFH41" s="440"/>
      <c r="JFI41" s="441"/>
      <c r="JFL41" s="433"/>
      <c r="JFM41" s="440"/>
      <c r="JFN41" s="441"/>
      <c r="JFQ41" s="433"/>
      <c r="JFR41" s="440"/>
      <c r="JFS41" s="441"/>
      <c r="JFV41" s="433"/>
      <c r="JFW41" s="440"/>
      <c r="JFX41" s="441"/>
      <c r="JGA41" s="433"/>
      <c r="JGB41" s="440"/>
      <c r="JGC41" s="441"/>
      <c r="JGF41" s="433"/>
      <c r="JGG41" s="440"/>
      <c r="JGH41" s="441"/>
      <c r="JGK41" s="433"/>
      <c r="JGL41" s="440"/>
      <c r="JGM41" s="441"/>
      <c r="JGP41" s="433"/>
      <c r="JGQ41" s="440"/>
      <c r="JGR41" s="441"/>
      <c r="JGU41" s="433"/>
      <c r="JGV41" s="440"/>
      <c r="JGW41" s="441"/>
      <c r="JGZ41" s="433"/>
      <c r="JHA41" s="440"/>
      <c r="JHB41" s="441"/>
      <c r="JHE41" s="433"/>
      <c r="JHF41" s="440"/>
      <c r="JHG41" s="441"/>
      <c r="JHJ41" s="433"/>
      <c r="JHK41" s="440"/>
      <c r="JHL41" s="441"/>
      <c r="JHO41" s="433"/>
      <c r="JHP41" s="440"/>
      <c r="JHQ41" s="441"/>
      <c r="JHT41" s="433"/>
      <c r="JHU41" s="440"/>
      <c r="JHV41" s="441"/>
      <c r="JHY41" s="433"/>
      <c r="JHZ41" s="440"/>
      <c r="JIA41" s="441"/>
      <c r="JID41" s="433"/>
      <c r="JIE41" s="440"/>
      <c r="JIF41" s="441"/>
      <c r="JII41" s="433"/>
      <c r="JIJ41" s="440"/>
      <c r="JIK41" s="441"/>
      <c r="JIN41" s="433"/>
      <c r="JIO41" s="440"/>
      <c r="JIP41" s="441"/>
      <c r="JIS41" s="433"/>
      <c r="JIT41" s="440"/>
      <c r="JIU41" s="441"/>
      <c r="JIX41" s="433"/>
      <c r="JIY41" s="440"/>
      <c r="JIZ41" s="441"/>
      <c r="JJC41" s="433"/>
      <c r="JJD41" s="440"/>
      <c r="JJE41" s="441"/>
      <c r="JJH41" s="433"/>
      <c r="JJI41" s="440"/>
      <c r="JJJ41" s="441"/>
      <c r="JJM41" s="433"/>
      <c r="JJN41" s="440"/>
      <c r="JJO41" s="441"/>
      <c r="JJR41" s="433"/>
      <c r="JJS41" s="440"/>
      <c r="JJT41" s="441"/>
      <c r="JJW41" s="433"/>
      <c r="JJX41" s="440"/>
      <c r="JJY41" s="441"/>
      <c r="JKB41" s="433"/>
      <c r="JKC41" s="440"/>
      <c r="JKD41" s="441"/>
      <c r="JKG41" s="433"/>
      <c r="JKH41" s="440"/>
      <c r="JKI41" s="441"/>
      <c r="JKL41" s="433"/>
      <c r="JKM41" s="440"/>
      <c r="JKN41" s="441"/>
      <c r="JKQ41" s="433"/>
      <c r="JKR41" s="440"/>
      <c r="JKS41" s="441"/>
      <c r="JKV41" s="433"/>
      <c r="JKW41" s="440"/>
      <c r="JKX41" s="441"/>
      <c r="JLA41" s="433"/>
      <c r="JLB41" s="440"/>
      <c r="JLC41" s="441"/>
      <c r="JLF41" s="433"/>
      <c r="JLG41" s="440"/>
      <c r="JLH41" s="441"/>
      <c r="JLK41" s="433"/>
      <c r="JLL41" s="440"/>
      <c r="JLM41" s="441"/>
      <c r="JLP41" s="433"/>
      <c r="JLQ41" s="440"/>
      <c r="JLR41" s="441"/>
      <c r="JLU41" s="433"/>
      <c r="JLV41" s="440"/>
      <c r="JLW41" s="441"/>
      <c r="JLZ41" s="433"/>
      <c r="JMA41" s="440"/>
      <c r="JMB41" s="441"/>
      <c r="JME41" s="433"/>
      <c r="JMF41" s="440"/>
      <c r="JMG41" s="441"/>
      <c r="JMJ41" s="433"/>
      <c r="JMK41" s="440"/>
      <c r="JML41" s="441"/>
      <c r="JMO41" s="433"/>
      <c r="JMP41" s="440"/>
      <c r="JMQ41" s="441"/>
      <c r="JMT41" s="433"/>
      <c r="JMU41" s="440"/>
      <c r="JMV41" s="441"/>
      <c r="JMY41" s="433"/>
      <c r="JMZ41" s="440"/>
      <c r="JNA41" s="441"/>
      <c r="JND41" s="433"/>
      <c r="JNE41" s="440"/>
      <c r="JNF41" s="441"/>
      <c r="JNI41" s="433"/>
      <c r="JNJ41" s="440"/>
      <c r="JNK41" s="441"/>
      <c r="JNN41" s="433"/>
      <c r="JNO41" s="440"/>
      <c r="JNP41" s="441"/>
      <c r="JNS41" s="433"/>
      <c r="JNT41" s="440"/>
      <c r="JNU41" s="441"/>
      <c r="JNX41" s="433"/>
      <c r="JNY41" s="440"/>
      <c r="JNZ41" s="441"/>
      <c r="JOC41" s="433"/>
      <c r="JOD41" s="440"/>
      <c r="JOE41" s="441"/>
      <c r="JOH41" s="433"/>
      <c r="JOI41" s="440"/>
      <c r="JOJ41" s="441"/>
      <c r="JOM41" s="433"/>
      <c r="JON41" s="440"/>
      <c r="JOO41" s="441"/>
      <c r="JOR41" s="433"/>
      <c r="JOS41" s="440"/>
      <c r="JOT41" s="441"/>
      <c r="JOW41" s="433"/>
      <c r="JOX41" s="440"/>
      <c r="JOY41" s="441"/>
      <c r="JPB41" s="433"/>
      <c r="JPC41" s="440"/>
      <c r="JPD41" s="441"/>
      <c r="JPG41" s="433"/>
      <c r="JPH41" s="440"/>
      <c r="JPI41" s="441"/>
      <c r="JPL41" s="433"/>
      <c r="JPM41" s="440"/>
      <c r="JPN41" s="441"/>
      <c r="JPQ41" s="433"/>
      <c r="JPR41" s="440"/>
      <c r="JPS41" s="441"/>
      <c r="JPV41" s="433"/>
      <c r="JPW41" s="440"/>
      <c r="JPX41" s="441"/>
      <c r="JQA41" s="433"/>
      <c r="JQB41" s="440"/>
      <c r="JQC41" s="441"/>
      <c r="JQF41" s="433"/>
      <c r="JQG41" s="440"/>
      <c r="JQH41" s="441"/>
      <c r="JQK41" s="433"/>
      <c r="JQL41" s="440"/>
      <c r="JQM41" s="441"/>
      <c r="JQP41" s="433"/>
      <c r="JQQ41" s="440"/>
      <c r="JQR41" s="441"/>
      <c r="JQU41" s="433"/>
      <c r="JQV41" s="440"/>
      <c r="JQW41" s="441"/>
      <c r="JQZ41" s="433"/>
      <c r="JRA41" s="440"/>
      <c r="JRB41" s="441"/>
      <c r="JRE41" s="433"/>
      <c r="JRF41" s="440"/>
      <c r="JRG41" s="441"/>
      <c r="JRJ41" s="433"/>
      <c r="JRK41" s="440"/>
      <c r="JRL41" s="441"/>
      <c r="JRO41" s="433"/>
      <c r="JRP41" s="440"/>
      <c r="JRQ41" s="441"/>
      <c r="JRT41" s="433"/>
      <c r="JRU41" s="440"/>
      <c r="JRV41" s="441"/>
      <c r="JRY41" s="433"/>
      <c r="JRZ41" s="440"/>
      <c r="JSA41" s="441"/>
      <c r="JSD41" s="433"/>
      <c r="JSE41" s="440"/>
      <c r="JSF41" s="441"/>
      <c r="JSI41" s="433"/>
      <c r="JSJ41" s="440"/>
      <c r="JSK41" s="441"/>
      <c r="JSN41" s="433"/>
      <c r="JSO41" s="440"/>
      <c r="JSP41" s="441"/>
      <c r="JSS41" s="433"/>
      <c r="JST41" s="440"/>
      <c r="JSU41" s="441"/>
      <c r="JSX41" s="433"/>
      <c r="JSY41" s="440"/>
      <c r="JSZ41" s="441"/>
      <c r="JTC41" s="433"/>
      <c r="JTD41" s="440"/>
      <c r="JTE41" s="441"/>
      <c r="JTH41" s="433"/>
      <c r="JTI41" s="440"/>
      <c r="JTJ41" s="441"/>
      <c r="JTM41" s="433"/>
      <c r="JTN41" s="440"/>
      <c r="JTO41" s="441"/>
      <c r="JTR41" s="433"/>
      <c r="JTS41" s="440"/>
      <c r="JTT41" s="441"/>
      <c r="JTW41" s="433"/>
      <c r="JTX41" s="440"/>
      <c r="JTY41" s="441"/>
      <c r="JUB41" s="433"/>
      <c r="JUC41" s="440"/>
      <c r="JUD41" s="441"/>
      <c r="JUG41" s="433"/>
      <c r="JUH41" s="440"/>
      <c r="JUI41" s="441"/>
      <c r="JUL41" s="433"/>
      <c r="JUM41" s="440"/>
      <c r="JUN41" s="441"/>
      <c r="JUQ41" s="433"/>
      <c r="JUR41" s="440"/>
      <c r="JUS41" s="441"/>
      <c r="JUV41" s="433"/>
      <c r="JUW41" s="440"/>
      <c r="JUX41" s="441"/>
      <c r="JVA41" s="433"/>
      <c r="JVB41" s="440"/>
      <c r="JVC41" s="441"/>
      <c r="JVF41" s="433"/>
      <c r="JVG41" s="440"/>
      <c r="JVH41" s="441"/>
      <c r="JVK41" s="433"/>
      <c r="JVL41" s="440"/>
      <c r="JVM41" s="441"/>
      <c r="JVP41" s="433"/>
      <c r="JVQ41" s="440"/>
      <c r="JVR41" s="441"/>
      <c r="JVU41" s="433"/>
      <c r="JVV41" s="440"/>
      <c r="JVW41" s="441"/>
      <c r="JVZ41" s="433"/>
      <c r="JWA41" s="440"/>
      <c r="JWB41" s="441"/>
      <c r="JWE41" s="433"/>
      <c r="JWF41" s="440"/>
      <c r="JWG41" s="441"/>
      <c r="JWJ41" s="433"/>
      <c r="JWK41" s="440"/>
      <c r="JWL41" s="441"/>
      <c r="JWO41" s="433"/>
      <c r="JWP41" s="440"/>
      <c r="JWQ41" s="441"/>
      <c r="JWT41" s="433"/>
      <c r="JWU41" s="440"/>
      <c r="JWV41" s="441"/>
      <c r="JWY41" s="433"/>
      <c r="JWZ41" s="440"/>
      <c r="JXA41" s="441"/>
      <c r="JXD41" s="433"/>
      <c r="JXE41" s="440"/>
      <c r="JXF41" s="441"/>
      <c r="JXI41" s="433"/>
      <c r="JXJ41" s="440"/>
      <c r="JXK41" s="441"/>
      <c r="JXN41" s="433"/>
      <c r="JXO41" s="440"/>
      <c r="JXP41" s="441"/>
      <c r="JXS41" s="433"/>
      <c r="JXT41" s="440"/>
      <c r="JXU41" s="441"/>
      <c r="JXX41" s="433"/>
      <c r="JXY41" s="440"/>
      <c r="JXZ41" s="441"/>
      <c r="JYC41" s="433"/>
      <c r="JYD41" s="440"/>
      <c r="JYE41" s="441"/>
      <c r="JYH41" s="433"/>
      <c r="JYI41" s="440"/>
      <c r="JYJ41" s="441"/>
      <c r="JYM41" s="433"/>
      <c r="JYN41" s="440"/>
      <c r="JYO41" s="441"/>
      <c r="JYR41" s="433"/>
      <c r="JYS41" s="440"/>
      <c r="JYT41" s="441"/>
      <c r="JYW41" s="433"/>
      <c r="JYX41" s="440"/>
      <c r="JYY41" s="441"/>
      <c r="JZB41" s="433"/>
      <c r="JZC41" s="440"/>
      <c r="JZD41" s="441"/>
      <c r="JZG41" s="433"/>
      <c r="JZH41" s="440"/>
      <c r="JZI41" s="441"/>
      <c r="JZL41" s="433"/>
      <c r="JZM41" s="440"/>
      <c r="JZN41" s="441"/>
      <c r="JZQ41" s="433"/>
      <c r="JZR41" s="440"/>
      <c r="JZS41" s="441"/>
      <c r="JZV41" s="433"/>
      <c r="JZW41" s="440"/>
      <c r="JZX41" s="441"/>
      <c r="KAA41" s="433"/>
      <c r="KAB41" s="440"/>
      <c r="KAC41" s="441"/>
      <c r="KAF41" s="433"/>
      <c r="KAG41" s="440"/>
      <c r="KAH41" s="441"/>
      <c r="KAK41" s="433"/>
      <c r="KAL41" s="440"/>
      <c r="KAM41" s="441"/>
      <c r="KAP41" s="433"/>
      <c r="KAQ41" s="440"/>
      <c r="KAR41" s="441"/>
      <c r="KAU41" s="433"/>
      <c r="KAV41" s="440"/>
      <c r="KAW41" s="441"/>
      <c r="KAZ41" s="433"/>
      <c r="KBA41" s="440"/>
      <c r="KBB41" s="441"/>
      <c r="KBE41" s="433"/>
      <c r="KBF41" s="440"/>
      <c r="KBG41" s="441"/>
      <c r="KBJ41" s="433"/>
      <c r="KBK41" s="440"/>
      <c r="KBL41" s="441"/>
      <c r="KBO41" s="433"/>
      <c r="KBP41" s="440"/>
      <c r="KBQ41" s="441"/>
      <c r="KBT41" s="433"/>
      <c r="KBU41" s="440"/>
      <c r="KBV41" s="441"/>
      <c r="KBY41" s="433"/>
      <c r="KBZ41" s="440"/>
      <c r="KCA41" s="441"/>
      <c r="KCD41" s="433"/>
      <c r="KCE41" s="440"/>
      <c r="KCF41" s="441"/>
      <c r="KCI41" s="433"/>
      <c r="KCJ41" s="440"/>
      <c r="KCK41" s="441"/>
      <c r="KCN41" s="433"/>
      <c r="KCO41" s="440"/>
      <c r="KCP41" s="441"/>
      <c r="KCS41" s="433"/>
      <c r="KCT41" s="440"/>
      <c r="KCU41" s="441"/>
      <c r="KCX41" s="433"/>
      <c r="KCY41" s="440"/>
      <c r="KCZ41" s="441"/>
      <c r="KDC41" s="433"/>
      <c r="KDD41" s="440"/>
      <c r="KDE41" s="441"/>
      <c r="KDH41" s="433"/>
      <c r="KDI41" s="440"/>
      <c r="KDJ41" s="441"/>
      <c r="KDM41" s="433"/>
      <c r="KDN41" s="440"/>
      <c r="KDO41" s="441"/>
      <c r="KDR41" s="433"/>
      <c r="KDS41" s="440"/>
      <c r="KDT41" s="441"/>
      <c r="KDW41" s="433"/>
      <c r="KDX41" s="440"/>
      <c r="KDY41" s="441"/>
      <c r="KEB41" s="433"/>
      <c r="KEC41" s="440"/>
      <c r="KED41" s="441"/>
      <c r="KEG41" s="433"/>
      <c r="KEH41" s="440"/>
      <c r="KEI41" s="441"/>
      <c r="KEL41" s="433"/>
      <c r="KEM41" s="440"/>
      <c r="KEN41" s="441"/>
      <c r="KEQ41" s="433"/>
      <c r="KER41" s="440"/>
      <c r="KES41" s="441"/>
      <c r="KEV41" s="433"/>
      <c r="KEW41" s="440"/>
      <c r="KEX41" s="441"/>
      <c r="KFA41" s="433"/>
      <c r="KFB41" s="440"/>
      <c r="KFC41" s="441"/>
      <c r="KFF41" s="433"/>
      <c r="KFG41" s="440"/>
      <c r="KFH41" s="441"/>
      <c r="KFK41" s="433"/>
      <c r="KFL41" s="440"/>
      <c r="KFM41" s="441"/>
      <c r="KFP41" s="433"/>
      <c r="KFQ41" s="440"/>
      <c r="KFR41" s="441"/>
      <c r="KFU41" s="433"/>
      <c r="KFV41" s="440"/>
      <c r="KFW41" s="441"/>
      <c r="KFZ41" s="433"/>
      <c r="KGA41" s="440"/>
      <c r="KGB41" s="441"/>
      <c r="KGE41" s="433"/>
      <c r="KGF41" s="440"/>
      <c r="KGG41" s="441"/>
      <c r="KGJ41" s="433"/>
      <c r="KGK41" s="440"/>
      <c r="KGL41" s="441"/>
      <c r="KGO41" s="433"/>
      <c r="KGP41" s="440"/>
      <c r="KGQ41" s="441"/>
      <c r="KGT41" s="433"/>
      <c r="KGU41" s="440"/>
      <c r="KGV41" s="441"/>
      <c r="KGY41" s="433"/>
      <c r="KGZ41" s="440"/>
      <c r="KHA41" s="441"/>
      <c r="KHD41" s="433"/>
      <c r="KHE41" s="440"/>
      <c r="KHF41" s="441"/>
      <c r="KHI41" s="433"/>
      <c r="KHJ41" s="440"/>
      <c r="KHK41" s="441"/>
      <c r="KHN41" s="433"/>
      <c r="KHO41" s="440"/>
      <c r="KHP41" s="441"/>
      <c r="KHS41" s="433"/>
      <c r="KHT41" s="440"/>
      <c r="KHU41" s="441"/>
      <c r="KHX41" s="433"/>
      <c r="KHY41" s="440"/>
      <c r="KHZ41" s="441"/>
      <c r="KIC41" s="433"/>
      <c r="KID41" s="440"/>
      <c r="KIE41" s="441"/>
      <c r="KIH41" s="433"/>
      <c r="KII41" s="440"/>
      <c r="KIJ41" s="441"/>
      <c r="KIM41" s="433"/>
      <c r="KIN41" s="440"/>
      <c r="KIO41" s="441"/>
      <c r="KIR41" s="433"/>
      <c r="KIS41" s="440"/>
      <c r="KIT41" s="441"/>
      <c r="KIW41" s="433"/>
      <c r="KIX41" s="440"/>
      <c r="KIY41" s="441"/>
      <c r="KJB41" s="433"/>
      <c r="KJC41" s="440"/>
      <c r="KJD41" s="441"/>
      <c r="KJG41" s="433"/>
      <c r="KJH41" s="440"/>
      <c r="KJI41" s="441"/>
      <c r="KJL41" s="433"/>
      <c r="KJM41" s="440"/>
      <c r="KJN41" s="441"/>
      <c r="KJQ41" s="433"/>
      <c r="KJR41" s="440"/>
      <c r="KJS41" s="441"/>
      <c r="KJV41" s="433"/>
      <c r="KJW41" s="440"/>
      <c r="KJX41" s="441"/>
      <c r="KKA41" s="433"/>
      <c r="KKB41" s="440"/>
      <c r="KKC41" s="441"/>
      <c r="KKF41" s="433"/>
      <c r="KKG41" s="440"/>
      <c r="KKH41" s="441"/>
      <c r="KKK41" s="433"/>
      <c r="KKL41" s="440"/>
      <c r="KKM41" s="441"/>
      <c r="KKP41" s="433"/>
      <c r="KKQ41" s="440"/>
      <c r="KKR41" s="441"/>
      <c r="KKU41" s="433"/>
      <c r="KKV41" s="440"/>
      <c r="KKW41" s="441"/>
      <c r="KKZ41" s="433"/>
      <c r="KLA41" s="440"/>
      <c r="KLB41" s="441"/>
      <c r="KLE41" s="433"/>
      <c r="KLF41" s="440"/>
      <c r="KLG41" s="441"/>
      <c r="KLJ41" s="433"/>
      <c r="KLK41" s="440"/>
      <c r="KLL41" s="441"/>
      <c r="KLO41" s="433"/>
      <c r="KLP41" s="440"/>
      <c r="KLQ41" s="441"/>
      <c r="KLT41" s="433"/>
      <c r="KLU41" s="440"/>
      <c r="KLV41" s="441"/>
      <c r="KLY41" s="433"/>
      <c r="KLZ41" s="440"/>
      <c r="KMA41" s="441"/>
      <c r="KMD41" s="433"/>
      <c r="KME41" s="440"/>
      <c r="KMF41" s="441"/>
      <c r="KMI41" s="433"/>
      <c r="KMJ41" s="440"/>
      <c r="KMK41" s="441"/>
      <c r="KMN41" s="433"/>
      <c r="KMO41" s="440"/>
      <c r="KMP41" s="441"/>
      <c r="KMS41" s="433"/>
      <c r="KMT41" s="440"/>
      <c r="KMU41" s="441"/>
      <c r="KMX41" s="433"/>
      <c r="KMY41" s="440"/>
      <c r="KMZ41" s="441"/>
      <c r="KNC41" s="433"/>
      <c r="KND41" s="440"/>
      <c r="KNE41" s="441"/>
      <c r="KNH41" s="433"/>
      <c r="KNI41" s="440"/>
      <c r="KNJ41" s="441"/>
      <c r="KNM41" s="433"/>
      <c r="KNN41" s="440"/>
      <c r="KNO41" s="441"/>
      <c r="KNR41" s="433"/>
      <c r="KNS41" s="440"/>
      <c r="KNT41" s="441"/>
      <c r="KNW41" s="433"/>
      <c r="KNX41" s="440"/>
      <c r="KNY41" s="441"/>
      <c r="KOB41" s="433"/>
      <c r="KOC41" s="440"/>
      <c r="KOD41" s="441"/>
      <c r="KOG41" s="433"/>
      <c r="KOH41" s="440"/>
      <c r="KOI41" s="441"/>
      <c r="KOL41" s="433"/>
      <c r="KOM41" s="440"/>
      <c r="KON41" s="441"/>
      <c r="KOQ41" s="433"/>
      <c r="KOR41" s="440"/>
      <c r="KOS41" s="441"/>
      <c r="KOV41" s="433"/>
      <c r="KOW41" s="440"/>
      <c r="KOX41" s="441"/>
      <c r="KPA41" s="433"/>
      <c r="KPB41" s="440"/>
      <c r="KPC41" s="441"/>
      <c r="KPF41" s="433"/>
      <c r="KPG41" s="440"/>
      <c r="KPH41" s="441"/>
      <c r="KPK41" s="433"/>
      <c r="KPL41" s="440"/>
      <c r="KPM41" s="441"/>
      <c r="KPP41" s="433"/>
      <c r="KPQ41" s="440"/>
      <c r="KPR41" s="441"/>
      <c r="KPU41" s="433"/>
      <c r="KPV41" s="440"/>
      <c r="KPW41" s="441"/>
      <c r="KPZ41" s="433"/>
      <c r="KQA41" s="440"/>
      <c r="KQB41" s="441"/>
      <c r="KQE41" s="433"/>
      <c r="KQF41" s="440"/>
      <c r="KQG41" s="441"/>
      <c r="KQJ41" s="433"/>
      <c r="KQK41" s="440"/>
      <c r="KQL41" s="441"/>
      <c r="KQO41" s="433"/>
      <c r="KQP41" s="440"/>
      <c r="KQQ41" s="441"/>
      <c r="KQT41" s="433"/>
      <c r="KQU41" s="440"/>
      <c r="KQV41" s="441"/>
      <c r="KQY41" s="433"/>
      <c r="KQZ41" s="440"/>
      <c r="KRA41" s="441"/>
      <c r="KRD41" s="433"/>
      <c r="KRE41" s="440"/>
      <c r="KRF41" s="441"/>
      <c r="KRI41" s="433"/>
      <c r="KRJ41" s="440"/>
      <c r="KRK41" s="441"/>
      <c r="KRN41" s="433"/>
      <c r="KRO41" s="440"/>
      <c r="KRP41" s="441"/>
      <c r="KRS41" s="433"/>
      <c r="KRT41" s="440"/>
      <c r="KRU41" s="441"/>
      <c r="KRX41" s="433"/>
      <c r="KRY41" s="440"/>
      <c r="KRZ41" s="441"/>
      <c r="KSC41" s="433"/>
      <c r="KSD41" s="440"/>
      <c r="KSE41" s="441"/>
      <c r="KSH41" s="433"/>
      <c r="KSI41" s="440"/>
      <c r="KSJ41" s="441"/>
      <c r="KSM41" s="433"/>
      <c r="KSN41" s="440"/>
      <c r="KSO41" s="441"/>
      <c r="KSR41" s="433"/>
      <c r="KSS41" s="440"/>
      <c r="KST41" s="441"/>
      <c r="KSW41" s="433"/>
      <c r="KSX41" s="440"/>
      <c r="KSY41" s="441"/>
      <c r="KTB41" s="433"/>
      <c r="KTC41" s="440"/>
      <c r="KTD41" s="441"/>
      <c r="KTG41" s="433"/>
      <c r="KTH41" s="440"/>
      <c r="KTI41" s="441"/>
      <c r="KTL41" s="433"/>
      <c r="KTM41" s="440"/>
      <c r="KTN41" s="441"/>
      <c r="KTQ41" s="433"/>
      <c r="KTR41" s="440"/>
      <c r="KTS41" s="441"/>
      <c r="KTV41" s="433"/>
      <c r="KTW41" s="440"/>
      <c r="KTX41" s="441"/>
      <c r="KUA41" s="433"/>
      <c r="KUB41" s="440"/>
      <c r="KUC41" s="441"/>
      <c r="KUF41" s="433"/>
      <c r="KUG41" s="440"/>
      <c r="KUH41" s="441"/>
      <c r="KUK41" s="433"/>
      <c r="KUL41" s="440"/>
      <c r="KUM41" s="441"/>
      <c r="KUP41" s="433"/>
      <c r="KUQ41" s="440"/>
      <c r="KUR41" s="441"/>
      <c r="KUU41" s="433"/>
      <c r="KUV41" s="440"/>
      <c r="KUW41" s="441"/>
      <c r="KUZ41" s="433"/>
      <c r="KVA41" s="440"/>
      <c r="KVB41" s="441"/>
      <c r="KVE41" s="433"/>
      <c r="KVF41" s="440"/>
      <c r="KVG41" s="441"/>
      <c r="KVJ41" s="433"/>
      <c r="KVK41" s="440"/>
      <c r="KVL41" s="441"/>
      <c r="KVO41" s="433"/>
      <c r="KVP41" s="440"/>
      <c r="KVQ41" s="441"/>
      <c r="KVT41" s="433"/>
      <c r="KVU41" s="440"/>
      <c r="KVV41" s="441"/>
      <c r="KVY41" s="433"/>
      <c r="KVZ41" s="440"/>
      <c r="KWA41" s="441"/>
      <c r="KWD41" s="433"/>
      <c r="KWE41" s="440"/>
      <c r="KWF41" s="441"/>
      <c r="KWI41" s="433"/>
      <c r="KWJ41" s="440"/>
      <c r="KWK41" s="441"/>
      <c r="KWN41" s="433"/>
      <c r="KWO41" s="440"/>
      <c r="KWP41" s="441"/>
      <c r="KWS41" s="433"/>
      <c r="KWT41" s="440"/>
      <c r="KWU41" s="441"/>
      <c r="KWX41" s="433"/>
      <c r="KWY41" s="440"/>
      <c r="KWZ41" s="441"/>
      <c r="KXC41" s="433"/>
      <c r="KXD41" s="440"/>
      <c r="KXE41" s="441"/>
      <c r="KXH41" s="433"/>
      <c r="KXI41" s="440"/>
      <c r="KXJ41" s="441"/>
      <c r="KXM41" s="433"/>
      <c r="KXN41" s="440"/>
      <c r="KXO41" s="441"/>
      <c r="KXR41" s="433"/>
      <c r="KXS41" s="440"/>
      <c r="KXT41" s="441"/>
      <c r="KXW41" s="433"/>
      <c r="KXX41" s="440"/>
      <c r="KXY41" s="441"/>
      <c r="KYB41" s="433"/>
      <c r="KYC41" s="440"/>
      <c r="KYD41" s="441"/>
      <c r="KYG41" s="433"/>
      <c r="KYH41" s="440"/>
      <c r="KYI41" s="441"/>
      <c r="KYL41" s="433"/>
      <c r="KYM41" s="440"/>
      <c r="KYN41" s="441"/>
      <c r="KYQ41" s="433"/>
      <c r="KYR41" s="440"/>
      <c r="KYS41" s="441"/>
      <c r="KYV41" s="433"/>
      <c r="KYW41" s="440"/>
      <c r="KYX41" s="441"/>
      <c r="KZA41" s="433"/>
      <c r="KZB41" s="440"/>
      <c r="KZC41" s="441"/>
      <c r="KZF41" s="433"/>
      <c r="KZG41" s="440"/>
      <c r="KZH41" s="441"/>
      <c r="KZK41" s="433"/>
      <c r="KZL41" s="440"/>
      <c r="KZM41" s="441"/>
      <c r="KZP41" s="433"/>
      <c r="KZQ41" s="440"/>
      <c r="KZR41" s="441"/>
      <c r="KZU41" s="433"/>
      <c r="KZV41" s="440"/>
      <c r="KZW41" s="441"/>
      <c r="KZZ41" s="433"/>
      <c r="LAA41" s="440"/>
      <c r="LAB41" s="441"/>
      <c r="LAE41" s="433"/>
      <c r="LAF41" s="440"/>
      <c r="LAG41" s="441"/>
      <c r="LAJ41" s="433"/>
      <c r="LAK41" s="440"/>
      <c r="LAL41" s="441"/>
      <c r="LAO41" s="433"/>
      <c r="LAP41" s="440"/>
      <c r="LAQ41" s="441"/>
      <c r="LAT41" s="433"/>
      <c r="LAU41" s="440"/>
      <c r="LAV41" s="441"/>
      <c r="LAY41" s="433"/>
      <c r="LAZ41" s="440"/>
      <c r="LBA41" s="441"/>
      <c r="LBD41" s="433"/>
      <c r="LBE41" s="440"/>
      <c r="LBF41" s="441"/>
      <c r="LBI41" s="433"/>
      <c r="LBJ41" s="440"/>
      <c r="LBK41" s="441"/>
      <c r="LBN41" s="433"/>
      <c r="LBO41" s="440"/>
      <c r="LBP41" s="441"/>
      <c r="LBS41" s="433"/>
      <c r="LBT41" s="440"/>
      <c r="LBU41" s="441"/>
      <c r="LBX41" s="433"/>
      <c r="LBY41" s="440"/>
      <c r="LBZ41" s="441"/>
      <c r="LCC41" s="433"/>
      <c r="LCD41" s="440"/>
      <c r="LCE41" s="441"/>
      <c r="LCH41" s="433"/>
      <c r="LCI41" s="440"/>
      <c r="LCJ41" s="441"/>
      <c r="LCM41" s="433"/>
      <c r="LCN41" s="440"/>
      <c r="LCO41" s="441"/>
      <c r="LCR41" s="433"/>
      <c r="LCS41" s="440"/>
      <c r="LCT41" s="441"/>
      <c r="LCW41" s="433"/>
      <c r="LCX41" s="440"/>
      <c r="LCY41" s="441"/>
      <c r="LDB41" s="433"/>
      <c r="LDC41" s="440"/>
      <c r="LDD41" s="441"/>
      <c r="LDG41" s="433"/>
      <c r="LDH41" s="440"/>
      <c r="LDI41" s="441"/>
      <c r="LDL41" s="433"/>
      <c r="LDM41" s="440"/>
      <c r="LDN41" s="441"/>
      <c r="LDQ41" s="433"/>
      <c r="LDR41" s="440"/>
      <c r="LDS41" s="441"/>
      <c r="LDV41" s="433"/>
      <c r="LDW41" s="440"/>
      <c r="LDX41" s="441"/>
      <c r="LEA41" s="433"/>
      <c r="LEB41" s="440"/>
      <c r="LEC41" s="441"/>
      <c r="LEF41" s="433"/>
      <c r="LEG41" s="440"/>
      <c r="LEH41" s="441"/>
      <c r="LEK41" s="433"/>
      <c r="LEL41" s="440"/>
      <c r="LEM41" s="441"/>
      <c r="LEP41" s="433"/>
      <c r="LEQ41" s="440"/>
      <c r="LER41" s="441"/>
      <c r="LEU41" s="433"/>
      <c r="LEV41" s="440"/>
      <c r="LEW41" s="441"/>
      <c r="LEZ41" s="433"/>
      <c r="LFA41" s="440"/>
      <c r="LFB41" s="441"/>
      <c r="LFE41" s="433"/>
      <c r="LFF41" s="440"/>
      <c r="LFG41" s="441"/>
      <c r="LFJ41" s="433"/>
      <c r="LFK41" s="440"/>
      <c r="LFL41" s="441"/>
      <c r="LFO41" s="433"/>
      <c r="LFP41" s="440"/>
      <c r="LFQ41" s="441"/>
      <c r="LFT41" s="433"/>
      <c r="LFU41" s="440"/>
      <c r="LFV41" s="441"/>
      <c r="LFY41" s="433"/>
      <c r="LFZ41" s="440"/>
      <c r="LGA41" s="441"/>
      <c r="LGD41" s="433"/>
      <c r="LGE41" s="440"/>
      <c r="LGF41" s="441"/>
      <c r="LGI41" s="433"/>
      <c r="LGJ41" s="440"/>
      <c r="LGK41" s="441"/>
      <c r="LGN41" s="433"/>
      <c r="LGO41" s="440"/>
      <c r="LGP41" s="441"/>
      <c r="LGS41" s="433"/>
      <c r="LGT41" s="440"/>
      <c r="LGU41" s="441"/>
      <c r="LGX41" s="433"/>
      <c r="LGY41" s="440"/>
      <c r="LGZ41" s="441"/>
      <c r="LHC41" s="433"/>
      <c r="LHD41" s="440"/>
      <c r="LHE41" s="441"/>
      <c r="LHH41" s="433"/>
      <c r="LHI41" s="440"/>
      <c r="LHJ41" s="441"/>
      <c r="LHM41" s="433"/>
      <c r="LHN41" s="440"/>
      <c r="LHO41" s="441"/>
      <c r="LHR41" s="433"/>
      <c r="LHS41" s="440"/>
      <c r="LHT41" s="441"/>
      <c r="LHW41" s="433"/>
      <c r="LHX41" s="440"/>
      <c r="LHY41" s="441"/>
      <c r="LIB41" s="433"/>
      <c r="LIC41" s="440"/>
      <c r="LID41" s="441"/>
      <c r="LIG41" s="433"/>
      <c r="LIH41" s="440"/>
      <c r="LII41" s="441"/>
      <c r="LIL41" s="433"/>
      <c r="LIM41" s="440"/>
      <c r="LIN41" s="441"/>
      <c r="LIQ41" s="433"/>
      <c r="LIR41" s="440"/>
      <c r="LIS41" s="441"/>
      <c r="LIV41" s="433"/>
      <c r="LIW41" s="440"/>
      <c r="LIX41" s="441"/>
      <c r="LJA41" s="433"/>
      <c r="LJB41" s="440"/>
      <c r="LJC41" s="441"/>
      <c r="LJF41" s="433"/>
      <c r="LJG41" s="440"/>
      <c r="LJH41" s="441"/>
      <c r="LJK41" s="433"/>
      <c r="LJL41" s="440"/>
      <c r="LJM41" s="441"/>
      <c r="LJP41" s="433"/>
      <c r="LJQ41" s="440"/>
      <c r="LJR41" s="441"/>
      <c r="LJU41" s="433"/>
      <c r="LJV41" s="440"/>
      <c r="LJW41" s="441"/>
      <c r="LJZ41" s="433"/>
      <c r="LKA41" s="440"/>
      <c r="LKB41" s="441"/>
      <c r="LKE41" s="433"/>
      <c r="LKF41" s="440"/>
      <c r="LKG41" s="441"/>
      <c r="LKJ41" s="433"/>
      <c r="LKK41" s="440"/>
      <c r="LKL41" s="441"/>
      <c r="LKO41" s="433"/>
      <c r="LKP41" s="440"/>
      <c r="LKQ41" s="441"/>
      <c r="LKT41" s="433"/>
      <c r="LKU41" s="440"/>
      <c r="LKV41" s="441"/>
      <c r="LKY41" s="433"/>
      <c r="LKZ41" s="440"/>
      <c r="LLA41" s="441"/>
      <c r="LLD41" s="433"/>
      <c r="LLE41" s="440"/>
      <c r="LLF41" s="441"/>
      <c r="LLI41" s="433"/>
      <c r="LLJ41" s="440"/>
      <c r="LLK41" s="441"/>
      <c r="LLN41" s="433"/>
      <c r="LLO41" s="440"/>
      <c r="LLP41" s="441"/>
      <c r="LLS41" s="433"/>
      <c r="LLT41" s="440"/>
      <c r="LLU41" s="441"/>
      <c r="LLX41" s="433"/>
      <c r="LLY41" s="440"/>
      <c r="LLZ41" s="441"/>
      <c r="LMC41" s="433"/>
      <c r="LMD41" s="440"/>
      <c r="LME41" s="441"/>
      <c r="LMH41" s="433"/>
      <c r="LMI41" s="440"/>
      <c r="LMJ41" s="441"/>
      <c r="LMM41" s="433"/>
      <c r="LMN41" s="440"/>
      <c r="LMO41" s="441"/>
      <c r="LMR41" s="433"/>
      <c r="LMS41" s="440"/>
      <c r="LMT41" s="441"/>
      <c r="LMW41" s="433"/>
      <c r="LMX41" s="440"/>
      <c r="LMY41" s="441"/>
      <c r="LNB41" s="433"/>
      <c r="LNC41" s="440"/>
      <c r="LND41" s="441"/>
      <c r="LNG41" s="433"/>
      <c r="LNH41" s="440"/>
      <c r="LNI41" s="441"/>
      <c r="LNL41" s="433"/>
      <c r="LNM41" s="440"/>
      <c r="LNN41" s="441"/>
      <c r="LNQ41" s="433"/>
      <c r="LNR41" s="440"/>
      <c r="LNS41" s="441"/>
      <c r="LNV41" s="433"/>
      <c r="LNW41" s="440"/>
      <c r="LNX41" s="441"/>
      <c r="LOA41" s="433"/>
      <c r="LOB41" s="440"/>
      <c r="LOC41" s="441"/>
      <c r="LOF41" s="433"/>
      <c r="LOG41" s="440"/>
      <c r="LOH41" s="441"/>
      <c r="LOK41" s="433"/>
      <c r="LOL41" s="440"/>
      <c r="LOM41" s="441"/>
      <c r="LOP41" s="433"/>
      <c r="LOQ41" s="440"/>
      <c r="LOR41" s="441"/>
      <c r="LOU41" s="433"/>
      <c r="LOV41" s="440"/>
      <c r="LOW41" s="441"/>
      <c r="LOZ41" s="433"/>
      <c r="LPA41" s="440"/>
      <c r="LPB41" s="441"/>
      <c r="LPE41" s="433"/>
      <c r="LPF41" s="440"/>
      <c r="LPG41" s="441"/>
      <c r="LPJ41" s="433"/>
      <c r="LPK41" s="440"/>
      <c r="LPL41" s="441"/>
      <c r="LPO41" s="433"/>
      <c r="LPP41" s="440"/>
      <c r="LPQ41" s="441"/>
      <c r="LPT41" s="433"/>
      <c r="LPU41" s="440"/>
      <c r="LPV41" s="441"/>
      <c r="LPY41" s="433"/>
      <c r="LPZ41" s="440"/>
      <c r="LQA41" s="441"/>
      <c r="LQD41" s="433"/>
      <c r="LQE41" s="440"/>
      <c r="LQF41" s="441"/>
      <c r="LQI41" s="433"/>
      <c r="LQJ41" s="440"/>
      <c r="LQK41" s="441"/>
      <c r="LQN41" s="433"/>
      <c r="LQO41" s="440"/>
      <c r="LQP41" s="441"/>
      <c r="LQS41" s="433"/>
      <c r="LQT41" s="440"/>
      <c r="LQU41" s="441"/>
      <c r="LQX41" s="433"/>
      <c r="LQY41" s="440"/>
      <c r="LQZ41" s="441"/>
      <c r="LRC41" s="433"/>
      <c r="LRD41" s="440"/>
      <c r="LRE41" s="441"/>
      <c r="LRH41" s="433"/>
      <c r="LRI41" s="440"/>
      <c r="LRJ41" s="441"/>
      <c r="LRM41" s="433"/>
      <c r="LRN41" s="440"/>
      <c r="LRO41" s="441"/>
      <c r="LRR41" s="433"/>
      <c r="LRS41" s="440"/>
      <c r="LRT41" s="441"/>
      <c r="LRW41" s="433"/>
      <c r="LRX41" s="440"/>
      <c r="LRY41" s="441"/>
      <c r="LSB41" s="433"/>
      <c r="LSC41" s="440"/>
      <c r="LSD41" s="441"/>
      <c r="LSG41" s="433"/>
      <c r="LSH41" s="440"/>
      <c r="LSI41" s="441"/>
      <c r="LSL41" s="433"/>
      <c r="LSM41" s="440"/>
      <c r="LSN41" s="441"/>
      <c r="LSQ41" s="433"/>
      <c r="LSR41" s="440"/>
      <c r="LSS41" s="441"/>
      <c r="LSV41" s="433"/>
      <c r="LSW41" s="440"/>
      <c r="LSX41" s="441"/>
      <c r="LTA41" s="433"/>
      <c r="LTB41" s="440"/>
      <c r="LTC41" s="441"/>
      <c r="LTF41" s="433"/>
      <c r="LTG41" s="440"/>
      <c r="LTH41" s="441"/>
      <c r="LTK41" s="433"/>
      <c r="LTL41" s="440"/>
      <c r="LTM41" s="441"/>
      <c r="LTP41" s="433"/>
      <c r="LTQ41" s="440"/>
      <c r="LTR41" s="441"/>
      <c r="LTU41" s="433"/>
      <c r="LTV41" s="440"/>
      <c r="LTW41" s="441"/>
      <c r="LTZ41" s="433"/>
      <c r="LUA41" s="440"/>
      <c r="LUB41" s="441"/>
      <c r="LUE41" s="433"/>
      <c r="LUF41" s="440"/>
      <c r="LUG41" s="441"/>
      <c r="LUJ41" s="433"/>
      <c r="LUK41" s="440"/>
      <c r="LUL41" s="441"/>
      <c r="LUO41" s="433"/>
      <c r="LUP41" s="440"/>
      <c r="LUQ41" s="441"/>
      <c r="LUT41" s="433"/>
      <c r="LUU41" s="440"/>
      <c r="LUV41" s="441"/>
      <c r="LUY41" s="433"/>
      <c r="LUZ41" s="440"/>
      <c r="LVA41" s="441"/>
      <c r="LVD41" s="433"/>
      <c r="LVE41" s="440"/>
      <c r="LVF41" s="441"/>
      <c r="LVI41" s="433"/>
      <c r="LVJ41" s="440"/>
      <c r="LVK41" s="441"/>
      <c r="LVN41" s="433"/>
      <c r="LVO41" s="440"/>
      <c r="LVP41" s="441"/>
      <c r="LVS41" s="433"/>
      <c r="LVT41" s="440"/>
      <c r="LVU41" s="441"/>
      <c r="LVX41" s="433"/>
      <c r="LVY41" s="440"/>
      <c r="LVZ41" s="441"/>
      <c r="LWC41" s="433"/>
      <c r="LWD41" s="440"/>
      <c r="LWE41" s="441"/>
      <c r="LWH41" s="433"/>
      <c r="LWI41" s="440"/>
      <c r="LWJ41" s="441"/>
      <c r="LWM41" s="433"/>
      <c r="LWN41" s="440"/>
      <c r="LWO41" s="441"/>
      <c r="LWR41" s="433"/>
      <c r="LWS41" s="440"/>
      <c r="LWT41" s="441"/>
      <c r="LWW41" s="433"/>
      <c r="LWX41" s="440"/>
      <c r="LWY41" s="441"/>
      <c r="LXB41" s="433"/>
      <c r="LXC41" s="440"/>
      <c r="LXD41" s="441"/>
      <c r="LXG41" s="433"/>
      <c r="LXH41" s="440"/>
      <c r="LXI41" s="441"/>
      <c r="LXL41" s="433"/>
      <c r="LXM41" s="440"/>
      <c r="LXN41" s="441"/>
      <c r="LXQ41" s="433"/>
      <c r="LXR41" s="440"/>
      <c r="LXS41" s="441"/>
      <c r="LXV41" s="433"/>
      <c r="LXW41" s="440"/>
      <c r="LXX41" s="441"/>
      <c r="LYA41" s="433"/>
      <c r="LYB41" s="440"/>
      <c r="LYC41" s="441"/>
      <c r="LYF41" s="433"/>
      <c r="LYG41" s="440"/>
      <c r="LYH41" s="441"/>
      <c r="LYK41" s="433"/>
      <c r="LYL41" s="440"/>
      <c r="LYM41" s="441"/>
      <c r="LYP41" s="433"/>
      <c r="LYQ41" s="440"/>
      <c r="LYR41" s="441"/>
      <c r="LYU41" s="433"/>
      <c r="LYV41" s="440"/>
      <c r="LYW41" s="441"/>
      <c r="LYZ41" s="433"/>
      <c r="LZA41" s="440"/>
      <c r="LZB41" s="441"/>
      <c r="LZE41" s="433"/>
      <c r="LZF41" s="440"/>
      <c r="LZG41" s="441"/>
      <c r="LZJ41" s="433"/>
      <c r="LZK41" s="440"/>
      <c r="LZL41" s="441"/>
      <c r="LZO41" s="433"/>
      <c r="LZP41" s="440"/>
      <c r="LZQ41" s="441"/>
      <c r="LZT41" s="433"/>
      <c r="LZU41" s="440"/>
      <c r="LZV41" s="441"/>
      <c r="LZY41" s="433"/>
      <c r="LZZ41" s="440"/>
      <c r="MAA41" s="441"/>
      <c r="MAD41" s="433"/>
      <c r="MAE41" s="440"/>
      <c r="MAF41" s="441"/>
      <c r="MAI41" s="433"/>
      <c r="MAJ41" s="440"/>
      <c r="MAK41" s="441"/>
      <c r="MAN41" s="433"/>
      <c r="MAO41" s="440"/>
      <c r="MAP41" s="441"/>
      <c r="MAS41" s="433"/>
      <c r="MAT41" s="440"/>
      <c r="MAU41" s="441"/>
      <c r="MAX41" s="433"/>
      <c r="MAY41" s="440"/>
      <c r="MAZ41" s="441"/>
      <c r="MBC41" s="433"/>
      <c r="MBD41" s="440"/>
      <c r="MBE41" s="441"/>
      <c r="MBH41" s="433"/>
      <c r="MBI41" s="440"/>
      <c r="MBJ41" s="441"/>
      <c r="MBM41" s="433"/>
      <c r="MBN41" s="440"/>
      <c r="MBO41" s="441"/>
      <c r="MBR41" s="433"/>
      <c r="MBS41" s="440"/>
      <c r="MBT41" s="441"/>
      <c r="MBW41" s="433"/>
      <c r="MBX41" s="440"/>
      <c r="MBY41" s="441"/>
      <c r="MCB41" s="433"/>
      <c r="MCC41" s="440"/>
      <c r="MCD41" s="441"/>
      <c r="MCG41" s="433"/>
      <c r="MCH41" s="440"/>
      <c r="MCI41" s="441"/>
      <c r="MCL41" s="433"/>
      <c r="MCM41" s="440"/>
      <c r="MCN41" s="441"/>
      <c r="MCQ41" s="433"/>
      <c r="MCR41" s="440"/>
      <c r="MCS41" s="441"/>
      <c r="MCV41" s="433"/>
      <c r="MCW41" s="440"/>
      <c r="MCX41" s="441"/>
      <c r="MDA41" s="433"/>
      <c r="MDB41" s="440"/>
      <c r="MDC41" s="441"/>
      <c r="MDF41" s="433"/>
      <c r="MDG41" s="440"/>
      <c r="MDH41" s="441"/>
      <c r="MDK41" s="433"/>
      <c r="MDL41" s="440"/>
      <c r="MDM41" s="441"/>
      <c r="MDP41" s="433"/>
      <c r="MDQ41" s="440"/>
      <c r="MDR41" s="441"/>
      <c r="MDU41" s="433"/>
      <c r="MDV41" s="440"/>
      <c r="MDW41" s="441"/>
      <c r="MDZ41" s="433"/>
      <c r="MEA41" s="440"/>
      <c r="MEB41" s="441"/>
      <c r="MEE41" s="433"/>
      <c r="MEF41" s="440"/>
      <c r="MEG41" s="441"/>
      <c r="MEJ41" s="433"/>
      <c r="MEK41" s="440"/>
      <c r="MEL41" s="441"/>
      <c r="MEO41" s="433"/>
      <c r="MEP41" s="440"/>
      <c r="MEQ41" s="441"/>
      <c r="MET41" s="433"/>
      <c r="MEU41" s="440"/>
      <c r="MEV41" s="441"/>
      <c r="MEY41" s="433"/>
      <c r="MEZ41" s="440"/>
      <c r="MFA41" s="441"/>
      <c r="MFD41" s="433"/>
      <c r="MFE41" s="440"/>
      <c r="MFF41" s="441"/>
      <c r="MFI41" s="433"/>
      <c r="MFJ41" s="440"/>
      <c r="MFK41" s="441"/>
      <c r="MFN41" s="433"/>
      <c r="MFO41" s="440"/>
      <c r="MFP41" s="441"/>
      <c r="MFS41" s="433"/>
      <c r="MFT41" s="440"/>
      <c r="MFU41" s="441"/>
      <c r="MFX41" s="433"/>
      <c r="MFY41" s="440"/>
      <c r="MFZ41" s="441"/>
      <c r="MGC41" s="433"/>
      <c r="MGD41" s="440"/>
      <c r="MGE41" s="441"/>
      <c r="MGH41" s="433"/>
      <c r="MGI41" s="440"/>
      <c r="MGJ41" s="441"/>
      <c r="MGM41" s="433"/>
      <c r="MGN41" s="440"/>
      <c r="MGO41" s="441"/>
      <c r="MGR41" s="433"/>
      <c r="MGS41" s="440"/>
      <c r="MGT41" s="441"/>
      <c r="MGW41" s="433"/>
      <c r="MGX41" s="440"/>
      <c r="MGY41" s="441"/>
      <c r="MHB41" s="433"/>
      <c r="MHC41" s="440"/>
      <c r="MHD41" s="441"/>
      <c r="MHG41" s="433"/>
      <c r="MHH41" s="440"/>
      <c r="MHI41" s="441"/>
      <c r="MHL41" s="433"/>
      <c r="MHM41" s="440"/>
      <c r="MHN41" s="441"/>
      <c r="MHQ41" s="433"/>
      <c r="MHR41" s="440"/>
      <c r="MHS41" s="441"/>
      <c r="MHV41" s="433"/>
      <c r="MHW41" s="440"/>
      <c r="MHX41" s="441"/>
      <c r="MIA41" s="433"/>
      <c r="MIB41" s="440"/>
      <c r="MIC41" s="441"/>
      <c r="MIF41" s="433"/>
      <c r="MIG41" s="440"/>
      <c r="MIH41" s="441"/>
      <c r="MIK41" s="433"/>
      <c r="MIL41" s="440"/>
      <c r="MIM41" s="441"/>
      <c r="MIP41" s="433"/>
      <c r="MIQ41" s="440"/>
      <c r="MIR41" s="441"/>
      <c r="MIU41" s="433"/>
      <c r="MIV41" s="440"/>
      <c r="MIW41" s="441"/>
      <c r="MIZ41" s="433"/>
      <c r="MJA41" s="440"/>
      <c r="MJB41" s="441"/>
      <c r="MJE41" s="433"/>
      <c r="MJF41" s="440"/>
      <c r="MJG41" s="441"/>
      <c r="MJJ41" s="433"/>
      <c r="MJK41" s="440"/>
      <c r="MJL41" s="441"/>
      <c r="MJO41" s="433"/>
      <c r="MJP41" s="440"/>
      <c r="MJQ41" s="441"/>
      <c r="MJT41" s="433"/>
      <c r="MJU41" s="440"/>
      <c r="MJV41" s="441"/>
      <c r="MJY41" s="433"/>
      <c r="MJZ41" s="440"/>
      <c r="MKA41" s="441"/>
      <c r="MKD41" s="433"/>
      <c r="MKE41" s="440"/>
      <c r="MKF41" s="441"/>
      <c r="MKI41" s="433"/>
      <c r="MKJ41" s="440"/>
      <c r="MKK41" s="441"/>
      <c r="MKN41" s="433"/>
      <c r="MKO41" s="440"/>
      <c r="MKP41" s="441"/>
      <c r="MKS41" s="433"/>
      <c r="MKT41" s="440"/>
      <c r="MKU41" s="441"/>
      <c r="MKX41" s="433"/>
      <c r="MKY41" s="440"/>
      <c r="MKZ41" s="441"/>
      <c r="MLC41" s="433"/>
      <c r="MLD41" s="440"/>
      <c r="MLE41" s="441"/>
      <c r="MLH41" s="433"/>
      <c r="MLI41" s="440"/>
      <c r="MLJ41" s="441"/>
      <c r="MLM41" s="433"/>
      <c r="MLN41" s="440"/>
      <c r="MLO41" s="441"/>
      <c r="MLR41" s="433"/>
      <c r="MLS41" s="440"/>
      <c r="MLT41" s="441"/>
      <c r="MLW41" s="433"/>
      <c r="MLX41" s="440"/>
      <c r="MLY41" s="441"/>
      <c r="MMB41" s="433"/>
      <c r="MMC41" s="440"/>
      <c r="MMD41" s="441"/>
      <c r="MMG41" s="433"/>
      <c r="MMH41" s="440"/>
      <c r="MMI41" s="441"/>
      <c r="MML41" s="433"/>
      <c r="MMM41" s="440"/>
      <c r="MMN41" s="441"/>
      <c r="MMQ41" s="433"/>
      <c r="MMR41" s="440"/>
      <c r="MMS41" s="441"/>
      <c r="MMV41" s="433"/>
      <c r="MMW41" s="440"/>
      <c r="MMX41" s="441"/>
      <c r="MNA41" s="433"/>
      <c r="MNB41" s="440"/>
      <c r="MNC41" s="441"/>
      <c r="MNF41" s="433"/>
      <c r="MNG41" s="440"/>
      <c r="MNH41" s="441"/>
      <c r="MNK41" s="433"/>
      <c r="MNL41" s="440"/>
      <c r="MNM41" s="441"/>
      <c r="MNP41" s="433"/>
      <c r="MNQ41" s="440"/>
      <c r="MNR41" s="441"/>
      <c r="MNU41" s="433"/>
      <c r="MNV41" s="440"/>
      <c r="MNW41" s="441"/>
      <c r="MNZ41" s="433"/>
      <c r="MOA41" s="440"/>
      <c r="MOB41" s="441"/>
      <c r="MOE41" s="433"/>
      <c r="MOF41" s="440"/>
      <c r="MOG41" s="441"/>
      <c r="MOJ41" s="433"/>
      <c r="MOK41" s="440"/>
      <c r="MOL41" s="441"/>
      <c r="MOO41" s="433"/>
      <c r="MOP41" s="440"/>
      <c r="MOQ41" s="441"/>
      <c r="MOT41" s="433"/>
      <c r="MOU41" s="440"/>
      <c r="MOV41" s="441"/>
      <c r="MOY41" s="433"/>
      <c r="MOZ41" s="440"/>
      <c r="MPA41" s="441"/>
      <c r="MPD41" s="433"/>
      <c r="MPE41" s="440"/>
      <c r="MPF41" s="441"/>
      <c r="MPI41" s="433"/>
      <c r="MPJ41" s="440"/>
      <c r="MPK41" s="441"/>
      <c r="MPN41" s="433"/>
      <c r="MPO41" s="440"/>
      <c r="MPP41" s="441"/>
      <c r="MPS41" s="433"/>
      <c r="MPT41" s="440"/>
      <c r="MPU41" s="441"/>
      <c r="MPX41" s="433"/>
      <c r="MPY41" s="440"/>
      <c r="MPZ41" s="441"/>
      <c r="MQC41" s="433"/>
      <c r="MQD41" s="440"/>
      <c r="MQE41" s="441"/>
      <c r="MQH41" s="433"/>
      <c r="MQI41" s="440"/>
      <c r="MQJ41" s="441"/>
      <c r="MQM41" s="433"/>
      <c r="MQN41" s="440"/>
      <c r="MQO41" s="441"/>
      <c r="MQR41" s="433"/>
      <c r="MQS41" s="440"/>
      <c r="MQT41" s="441"/>
      <c r="MQW41" s="433"/>
      <c r="MQX41" s="440"/>
      <c r="MQY41" s="441"/>
      <c r="MRB41" s="433"/>
      <c r="MRC41" s="440"/>
      <c r="MRD41" s="441"/>
      <c r="MRG41" s="433"/>
      <c r="MRH41" s="440"/>
      <c r="MRI41" s="441"/>
      <c r="MRL41" s="433"/>
      <c r="MRM41" s="440"/>
      <c r="MRN41" s="441"/>
      <c r="MRQ41" s="433"/>
      <c r="MRR41" s="440"/>
      <c r="MRS41" s="441"/>
      <c r="MRV41" s="433"/>
      <c r="MRW41" s="440"/>
      <c r="MRX41" s="441"/>
      <c r="MSA41" s="433"/>
      <c r="MSB41" s="440"/>
      <c r="MSC41" s="441"/>
      <c r="MSF41" s="433"/>
      <c r="MSG41" s="440"/>
      <c r="MSH41" s="441"/>
      <c r="MSK41" s="433"/>
      <c r="MSL41" s="440"/>
      <c r="MSM41" s="441"/>
      <c r="MSP41" s="433"/>
      <c r="MSQ41" s="440"/>
      <c r="MSR41" s="441"/>
      <c r="MSU41" s="433"/>
      <c r="MSV41" s="440"/>
      <c r="MSW41" s="441"/>
      <c r="MSZ41" s="433"/>
      <c r="MTA41" s="440"/>
      <c r="MTB41" s="441"/>
      <c r="MTE41" s="433"/>
      <c r="MTF41" s="440"/>
      <c r="MTG41" s="441"/>
      <c r="MTJ41" s="433"/>
      <c r="MTK41" s="440"/>
      <c r="MTL41" s="441"/>
      <c r="MTO41" s="433"/>
      <c r="MTP41" s="440"/>
      <c r="MTQ41" s="441"/>
      <c r="MTT41" s="433"/>
      <c r="MTU41" s="440"/>
      <c r="MTV41" s="441"/>
      <c r="MTY41" s="433"/>
      <c r="MTZ41" s="440"/>
      <c r="MUA41" s="441"/>
      <c r="MUD41" s="433"/>
      <c r="MUE41" s="440"/>
      <c r="MUF41" s="441"/>
      <c r="MUI41" s="433"/>
      <c r="MUJ41" s="440"/>
      <c r="MUK41" s="441"/>
      <c r="MUN41" s="433"/>
      <c r="MUO41" s="440"/>
      <c r="MUP41" s="441"/>
      <c r="MUS41" s="433"/>
      <c r="MUT41" s="440"/>
      <c r="MUU41" s="441"/>
      <c r="MUX41" s="433"/>
      <c r="MUY41" s="440"/>
      <c r="MUZ41" s="441"/>
      <c r="MVC41" s="433"/>
      <c r="MVD41" s="440"/>
      <c r="MVE41" s="441"/>
      <c r="MVH41" s="433"/>
      <c r="MVI41" s="440"/>
      <c r="MVJ41" s="441"/>
      <c r="MVM41" s="433"/>
      <c r="MVN41" s="440"/>
      <c r="MVO41" s="441"/>
      <c r="MVR41" s="433"/>
      <c r="MVS41" s="440"/>
      <c r="MVT41" s="441"/>
      <c r="MVW41" s="433"/>
      <c r="MVX41" s="440"/>
      <c r="MVY41" s="441"/>
      <c r="MWB41" s="433"/>
      <c r="MWC41" s="440"/>
      <c r="MWD41" s="441"/>
      <c r="MWG41" s="433"/>
      <c r="MWH41" s="440"/>
      <c r="MWI41" s="441"/>
      <c r="MWL41" s="433"/>
      <c r="MWM41" s="440"/>
      <c r="MWN41" s="441"/>
      <c r="MWQ41" s="433"/>
      <c r="MWR41" s="440"/>
      <c r="MWS41" s="441"/>
      <c r="MWV41" s="433"/>
      <c r="MWW41" s="440"/>
      <c r="MWX41" s="441"/>
      <c r="MXA41" s="433"/>
      <c r="MXB41" s="440"/>
      <c r="MXC41" s="441"/>
      <c r="MXF41" s="433"/>
      <c r="MXG41" s="440"/>
      <c r="MXH41" s="441"/>
      <c r="MXK41" s="433"/>
      <c r="MXL41" s="440"/>
      <c r="MXM41" s="441"/>
      <c r="MXP41" s="433"/>
      <c r="MXQ41" s="440"/>
      <c r="MXR41" s="441"/>
      <c r="MXU41" s="433"/>
      <c r="MXV41" s="440"/>
      <c r="MXW41" s="441"/>
      <c r="MXZ41" s="433"/>
      <c r="MYA41" s="440"/>
      <c r="MYB41" s="441"/>
      <c r="MYE41" s="433"/>
      <c r="MYF41" s="440"/>
      <c r="MYG41" s="441"/>
      <c r="MYJ41" s="433"/>
      <c r="MYK41" s="440"/>
      <c r="MYL41" s="441"/>
      <c r="MYO41" s="433"/>
      <c r="MYP41" s="440"/>
      <c r="MYQ41" s="441"/>
      <c r="MYT41" s="433"/>
      <c r="MYU41" s="440"/>
      <c r="MYV41" s="441"/>
      <c r="MYY41" s="433"/>
      <c r="MYZ41" s="440"/>
      <c r="MZA41" s="441"/>
      <c r="MZD41" s="433"/>
      <c r="MZE41" s="440"/>
      <c r="MZF41" s="441"/>
      <c r="MZI41" s="433"/>
      <c r="MZJ41" s="440"/>
      <c r="MZK41" s="441"/>
      <c r="MZN41" s="433"/>
      <c r="MZO41" s="440"/>
      <c r="MZP41" s="441"/>
      <c r="MZS41" s="433"/>
      <c r="MZT41" s="440"/>
      <c r="MZU41" s="441"/>
      <c r="MZX41" s="433"/>
      <c r="MZY41" s="440"/>
      <c r="MZZ41" s="441"/>
      <c r="NAC41" s="433"/>
      <c r="NAD41" s="440"/>
      <c r="NAE41" s="441"/>
      <c r="NAH41" s="433"/>
      <c r="NAI41" s="440"/>
      <c r="NAJ41" s="441"/>
      <c r="NAM41" s="433"/>
      <c r="NAN41" s="440"/>
      <c r="NAO41" s="441"/>
      <c r="NAR41" s="433"/>
      <c r="NAS41" s="440"/>
      <c r="NAT41" s="441"/>
      <c r="NAW41" s="433"/>
      <c r="NAX41" s="440"/>
      <c r="NAY41" s="441"/>
      <c r="NBB41" s="433"/>
      <c r="NBC41" s="440"/>
      <c r="NBD41" s="441"/>
      <c r="NBG41" s="433"/>
      <c r="NBH41" s="440"/>
      <c r="NBI41" s="441"/>
      <c r="NBL41" s="433"/>
      <c r="NBM41" s="440"/>
      <c r="NBN41" s="441"/>
      <c r="NBQ41" s="433"/>
      <c r="NBR41" s="440"/>
      <c r="NBS41" s="441"/>
      <c r="NBV41" s="433"/>
      <c r="NBW41" s="440"/>
      <c r="NBX41" s="441"/>
      <c r="NCA41" s="433"/>
      <c r="NCB41" s="440"/>
      <c r="NCC41" s="441"/>
      <c r="NCF41" s="433"/>
      <c r="NCG41" s="440"/>
      <c r="NCH41" s="441"/>
      <c r="NCK41" s="433"/>
      <c r="NCL41" s="440"/>
      <c r="NCM41" s="441"/>
      <c r="NCP41" s="433"/>
      <c r="NCQ41" s="440"/>
      <c r="NCR41" s="441"/>
      <c r="NCU41" s="433"/>
      <c r="NCV41" s="440"/>
      <c r="NCW41" s="441"/>
      <c r="NCZ41" s="433"/>
      <c r="NDA41" s="440"/>
      <c r="NDB41" s="441"/>
      <c r="NDE41" s="433"/>
      <c r="NDF41" s="440"/>
      <c r="NDG41" s="441"/>
      <c r="NDJ41" s="433"/>
      <c r="NDK41" s="440"/>
      <c r="NDL41" s="441"/>
      <c r="NDO41" s="433"/>
      <c r="NDP41" s="440"/>
      <c r="NDQ41" s="441"/>
      <c r="NDT41" s="433"/>
      <c r="NDU41" s="440"/>
      <c r="NDV41" s="441"/>
      <c r="NDY41" s="433"/>
      <c r="NDZ41" s="440"/>
      <c r="NEA41" s="441"/>
      <c r="NED41" s="433"/>
      <c r="NEE41" s="440"/>
      <c r="NEF41" s="441"/>
      <c r="NEI41" s="433"/>
      <c r="NEJ41" s="440"/>
      <c r="NEK41" s="441"/>
      <c r="NEN41" s="433"/>
      <c r="NEO41" s="440"/>
      <c r="NEP41" s="441"/>
      <c r="NES41" s="433"/>
      <c r="NET41" s="440"/>
      <c r="NEU41" s="441"/>
      <c r="NEX41" s="433"/>
      <c r="NEY41" s="440"/>
      <c r="NEZ41" s="441"/>
      <c r="NFC41" s="433"/>
      <c r="NFD41" s="440"/>
      <c r="NFE41" s="441"/>
      <c r="NFH41" s="433"/>
      <c r="NFI41" s="440"/>
      <c r="NFJ41" s="441"/>
      <c r="NFM41" s="433"/>
      <c r="NFN41" s="440"/>
      <c r="NFO41" s="441"/>
      <c r="NFR41" s="433"/>
      <c r="NFS41" s="440"/>
      <c r="NFT41" s="441"/>
      <c r="NFW41" s="433"/>
      <c r="NFX41" s="440"/>
      <c r="NFY41" s="441"/>
      <c r="NGB41" s="433"/>
      <c r="NGC41" s="440"/>
      <c r="NGD41" s="441"/>
      <c r="NGG41" s="433"/>
      <c r="NGH41" s="440"/>
      <c r="NGI41" s="441"/>
      <c r="NGL41" s="433"/>
      <c r="NGM41" s="440"/>
      <c r="NGN41" s="441"/>
      <c r="NGQ41" s="433"/>
      <c r="NGR41" s="440"/>
      <c r="NGS41" s="441"/>
      <c r="NGV41" s="433"/>
      <c r="NGW41" s="440"/>
      <c r="NGX41" s="441"/>
      <c r="NHA41" s="433"/>
      <c r="NHB41" s="440"/>
      <c r="NHC41" s="441"/>
      <c r="NHF41" s="433"/>
      <c r="NHG41" s="440"/>
      <c r="NHH41" s="441"/>
      <c r="NHK41" s="433"/>
      <c r="NHL41" s="440"/>
      <c r="NHM41" s="441"/>
      <c r="NHP41" s="433"/>
      <c r="NHQ41" s="440"/>
      <c r="NHR41" s="441"/>
      <c r="NHU41" s="433"/>
      <c r="NHV41" s="440"/>
      <c r="NHW41" s="441"/>
      <c r="NHZ41" s="433"/>
      <c r="NIA41" s="440"/>
      <c r="NIB41" s="441"/>
      <c r="NIE41" s="433"/>
      <c r="NIF41" s="440"/>
      <c r="NIG41" s="441"/>
      <c r="NIJ41" s="433"/>
      <c r="NIK41" s="440"/>
      <c r="NIL41" s="441"/>
      <c r="NIO41" s="433"/>
      <c r="NIP41" s="440"/>
      <c r="NIQ41" s="441"/>
      <c r="NIT41" s="433"/>
      <c r="NIU41" s="440"/>
      <c r="NIV41" s="441"/>
      <c r="NIY41" s="433"/>
      <c r="NIZ41" s="440"/>
      <c r="NJA41" s="441"/>
      <c r="NJD41" s="433"/>
      <c r="NJE41" s="440"/>
      <c r="NJF41" s="441"/>
      <c r="NJI41" s="433"/>
      <c r="NJJ41" s="440"/>
      <c r="NJK41" s="441"/>
      <c r="NJN41" s="433"/>
      <c r="NJO41" s="440"/>
      <c r="NJP41" s="441"/>
      <c r="NJS41" s="433"/>
      <c r="NJT41" s="440"/>
      <c r="NJU41" s="441"/>
      <c r="NJX41" s="433"/>
      <c r="NJY41" s="440"/>
      <c r="NJZ41" s="441"/>
      <c r="NKC41" s="433"/>
      <c r="NKD41" s="440"/>
      <c r="NKE41" s="441"/>
      <c r="NKH41" s="433"/>
      <c r="NKI41" s="440"/>
      <c r="NKJ41" s="441"/>
      <c r="NKM41" s="433"/>
      <c r="NKN41" s="440"/>
      <c r="NKO41" s="441"/>
      <c r="NKR41" s="433"/>
      <c r="NKS41" s="440"/>
      <c r="NKT41" s="441"/>
      <c r="NKW41" s="433"/>
      <c r="NKX41" s="440"/>
      <c r="NKY41" s="441"/>
      <c r="NLB41" s="433"/>
      <c r="NLC41" s="440"/>
      <c r="NLD41" s="441"/>
      <c r="NLG41" s="433"/>
      <c r="NLH41" s="440"/>
      <c r="NLI41" s="441"/>
      <c r="NLL41" s="433"/>
      <c r="NLM41" s="440"/>
      <c r="NLN41" s="441"/>
      <c r="NLQ41" s="433"/>
      <c r="NLR41" s="440"/>
      <c r="NLS41" s="441"/>
      <c r="NLV41" s="433"/>
      <c r="NLW41" s="440"/>
      <c r="NLX41" s="441"/>
      <c r="NMA41" s="433"/>
      <c r="NMB41" s="440"/>
      <c r="NMC41" s="441"/>
      <c r="NMF41" s="433"/>
      <c r="NMG41" s="440"/>
      <c r="NMH41" s="441"/>
      <c r="NMK41" s="433"/>
      <c r="NML41" s="440"/>
      <c r="NMM41" s="441"/>
      <c r="NMP41" s="433"/>
      <c r="NMQ41" s="440"/>
      <c r="NMR41" s="441"/>
      <c r="NMU41" s="433"/>
      <c r="NMV41" s="440"/>
      <c r="NMW41" s="441"/>
      <c r="NMZ41" s="433"/>
      <c r="NNA41" s="440"/>
      <c r="NNB41" s="441"/>
      <c r="NNE41" s="433"/>
      <c r="NNF41" s="440"/>
      <c r="NNG41" s="441"/>
      <c r="NNJ41" s="433"/>
      <c r="NNK41" s="440"/>
      <c r="NNL41" s="441"/>
      <c r="NNO41" s="433"/>
      <c r="NNP41" s="440"/>
      <c r="NNQ41" s="441"/>
      <c r="NNT41" s="433"/>
      <c r="NNU41" s="440"/>
      <c r="NNV41" s="441"/>
      <c r="NNY41" s="433"/>
      <c r="NNZ41" s="440"/>
      <c r="NOA41" s="441"/>
      <c r="NOD41" s="433"/>
      <c r="NOE41" s="440"/>
      <c r="NOF41" s="441"/>
      <c r="NOI41" s="433"/>
      <c r="NOJ41" s="440"/>
      <c r="NOK41" s="441"/>
      <c r="NON41" s="433"/>
      <c r="NOO41" s="440"/>
      <c r="NOP41" s="441"/>
      <c r="NOS41" s="433"/>
      <c r="NOT41" s="440"/>
      <c r="NOU41" s="441"/>
      <c r="NOX41" s="433"/>
      <c r="NOY41" s="440"/>
      <c r="NOZ41" s="441"/>
      <c r="NPC41" s="433"/>
      <c r="NPD41" s="440"/>
      <c r="NPE41" s="441"/>
      <c r="NPH41" s="433"/>
      <c r="NPI41" s="440"/>
      <c r="NPJ41" s="441"/>
      <c r="NPM41" s="433"/>
      <c r="NPN41" s="440"/>
      <c r="NPO41" s="441"/>
      <c r="NPR41" s="433"/>
      <c r="NPS41" s="440"/>
      <c r="NPT41" s="441"/>
      <c r="NPW41" s="433"/>
      <c r="NPX41" s="440"/>
      <c r="NPY41" s="441"/>
      <c r="NQB41" s="433"/>
      <c r="NQC41" s="440"/>
      <c r="NQD41" s="441"/>
      <c r="NQG41" s="433"/>
      <c r="NQH41" s="440"/>
      <c r="NQI41" s="441"/>
      <c r="NQL41" s="433"/>
      <c r="NQM41" s="440"/>
      <c r="NQN41" s="441"/>
      <c r="NQQ41" s="433"/>
      <c r="NQR41" s="440"/>
      <c r="NQS41" s="441"/>
      <c r="NQV41" s="433"/>
      <c r="NQW41" s="440"/>
      <c r="NQX41" s="441"/>
      <c r="NRA41" s="433"/>
      <c r="NRB41" s="440"/>
      <c r="NRC41" s="441"/>
      <c r="NRF41" s="433"/>
      <c r="NRG41" s="440"/>
      <c r="NRH41" s="441"/>
      <c r="NRK41" s="433"/>
      <c r="NRL41" s="440"/>
      <c r="NRM41" s="441"/>
      <c r="NRP41" s="433"/>
      <c r="NRQ41" s="440"/>
      <c r="NRR41" s="441"/>
      <c r="NRU41" s="433"/>
      <c r="NRV41" s="440"/>
      <c r="NRW41" s="441"/>
      <c r="NRZ41" s="433"/>
      <c r="NSA41" s="440"/>
      <c r="NSB41" s="441"/>
      <c r="NSE41" s="433"/>
      <c r="NSF41" s="440"/>
      <c r="NSG41" s="441"/>
      <c r="NSJ41" s="433"/>
      <c r="NSK41" s="440"/>
      <c r="NSL41" s="441"/>
      <c r="NSO41" s="433"/>
      <c r="NSP41" s="440"/>
      <c r="NSQ41" s="441"/>
      <c r="NST41" s="433"/>
      <c r="NSU41" s="440"/>
      <c r="NSV41" s="441"/>
      <c r="NSY41" s="433"/>
      <c r="NSZ41" s="440"/>
      <c r="NTA41" s="441"/>
      <c r="NTD41" s="433"/>
      <c r="NTE41" s="440"/>
      <c r="NTF41" s="441"/>
      <c r="NTI41" s="433"/>
      <c r="NTJ41" s="440"/>
      <c r="NTK41" s="441"/>
      <c r="NTN41" s="433"/>
      <c r="NTO41" s="440"/>
      <c r="NTP41" s="441"/>
      <c r="NTS41" s="433"/>
      <c r="NTT41" s="440"/>
      <c r="NTU41" s="441"/>
      <c r="NTX41" s="433"/>
      <c r="NTY41" s="440"/>
      <c r="NTZ41" s="441"/>
      <c r="NUC41" s="433"/>
      <c r="NUD41" s="440"/>
      <c r="NUE41" s="441"/>
      <c r="NUH41" s="433"/>
      <c r="NUI41" s="440"/>
      <c r="NUJ41" s="441"/>
      <c r="NUM41" s="433"/>
      <c r="NUN41" s="440"/>
      <c r="NUO41" s="441"/>
      <c r="NUR41" s="433"/>
      <c r="NUS41" s="440"/>
      <c r="NUT41" s="441"/>
      <c r="NUW41" s="433"/>
      <c r="NUX41" s="440"/>
      <c r="NUY41" s="441"/>
      <c r="NVB41" s="433"/>
      <c r="NVC41" s="440"/>
      <c r="NVD41" s="441"/>
      <c r="NVG41" s="433"/>
      <c r="NVH41" s="440"/>
      <c r="NVI41" s="441"/>
      <c r="NVL41" s="433"/>
      <c r="NVM41" s="440"/>
      <c r="NVN41" s="441"/>
      <c r="NVQ41" s="433"/>
      <c r="NVR41" s="440"/>
      <c r="NVS41" s="441"/>
      <c r="NVV41" s="433"/>
      <c r="NVW41" s="440"/>
      <c r="NVX41" s="441"/>
      <c r="NWA41" s="433"/>
      <c r="NWB41" s="440"/>
      <c r="NWC41" s="441"/>
      <c r="NWF41" s="433"/>
      <c r="NWG41" s="440"/>
      <c r="NWH41" s="441"/>
      <c r="NWK41" s="433"/>
      <c r="NWL41" s="440"/>
      <c r="NWM41" s="441"/>
      <c r="NWP41" s="433"/>
      <c r="NWQ41" s="440"/>
      <c r="NWR41" s="441"/>
      <c r="NWU41" s="433"/>
      <c r="NWV41" s="440"/>
      <c r="NWW41" s="441"/>
      <c r="NWZ41" s="433"/>
      <c r="NXA41" s="440"/>
      <c r="NXB41" s="441"/>
      <c r="NXE41" s="433"/>
      <c r="NXF41" s="440"/>
      <c r="NXG41" s="441"/>
      <c r="NXJ41" s="433"/>
      <c r="NXK41" s="440"/>
      <c r="NXL41" s="441"/>
      <c r="NXO41" s="433"/>
      <c r="NXP41" s="440"/>
      <c r="NXQ41" s="441"/>
      <c r="NXT41" s="433"/>
      <c r="NXU41" s="440"/>
      <c r="NXV41" s="441"/>
      <c r="NXY41" s="433"/>
      <c r="NXZ41" s="440"/>
      <c r="NYA41" s="441"/>
      <c r="NYD41" s="433"/>
      <c r="NYE41" s="440"/>
      <c r="NYF41" s="441"/>
      <c r="NYI41" s="433"/>
      <c r="NYJ41" s="440"/>
      <c r="NYK41" s="441"/>
      <c r="NYN41" s="433"/>
      <c r="NYO41" s="440"/>
      <c r="NYP41" s="441"/>
      <c r="NYS41" s="433"/>
      <c r="NYT41" s="440"/>
      <c r="NYU41" s="441"/>
      <c r="NYX41" s="433"/>
      <c r="NYY41" s="440"/>
      <c r="NYZ41" s="441"/>
      <c r="NZC41" s="433"/>
      <c r="NZD41" s="440"/>
      <c r="NZE41" s="441"/>
      <c r="NZH41" s="433"/>
      <c r="NZI41" s="440"/>
      <c r="NZJ41" s="441"/>
      <c r="NZM41" s="433"/>
      <c r="NZN41" s="440"/>
      <c r="NZO41" s="441"/>
      <c r="NZR41" s="433"/>
      <c r="NZS41" s="440"/>
      <c r="NZT41" s="441"/>
      <c r="NZW41" s="433"/>
      <c r="NZX41" s="440"/>
      <c r="NZY41" s="441"/>
      <c r="OAB41" s="433"/>
      <c r="OAC41" s="440"/>
      <c r="OAD41" s="441"/>
      <c r="OAG41" s="433"/>
      <c r="OAH41" s="440"/>
      <c r="OAI41" s="441"/>
      <c r="OAL41" s="433"/>
      <c r="OAM41" s="440"/>
      <c r="OAN41" s="441"/>
      <c r="OAQ41" s="433"/>
      <c r="OAR41" s="440"/>
      <c r="OAS41" s="441"/>
      <c r="OAV41" s="433"/>
      <c r="OAW41" s="440"/>
      <c r="OAX41" s="441"/>
      <c r="OBA41" s="433"/>
      <c r="OBB41" s="440"/>
      <c r="OBC41" s="441"/>
      <c r="OBF41" s="433"/>
      <c r="OBG41" s="440"/>
      <c r="OBH41" s="441"/>
      <c r="OBK41" s="433"/>
      <c r="OBL41" s="440"/>
      <c r="OBM41" s="441"/>
      <c r="OBP41" s="433"/>
      <c r="OBQ41" s="440"/>
      <c r="OBR41" s="441"/>
      <c r="OBU41" s="433"/>
      <c r="OBV41" s="440"/>
      <c r="OBW41" s="441"/>
      <c r="OBZ41" s="433"/>
      <c r="OCA41" s="440"/>
      <c r="OCB41" s="441"/>
      <c r="OCE41" s="433"/>
      <c r="OCF41" s="440"/>
      <c r="OCG41" s="441"/>
      <c r="OCJ41" s="433"/>
      <c r="OCK41" s="440"/>
      <c r="OCL41" s="441"/>
      <c r="OCO41" s="433"/>
      <c r="OCP41" s="440"/>
      <c r="OCQ41" s="441"/>
      <c r="OCT41" s="433"/>
      <c r="OCU41" s="440"/>
      <c r="OCV41" s="441"/>
      <c r="OCY41" s="433"/>
      <c r="OCZ41" s="440"/>
      <c r="ODA41" s="441"/>
      <c r="ODD41" s="433"/>
      <c r="ODE41" s="440"/>
      <c r="ODF41" s="441"/>
      <c r="ODI41" s="433"/>
      <c r="ODJ41" s="440"/>
      <c r="ODK41" s="441"/>
      <c r="ODN41" s="433"/>
      <c r="ODO41" s="440"/>
      <c r="ODP41" s="441"/>
      <c r="ODS41" s="433"/>
      <c r="ODT41" s="440"/>
      <c r="ODU41" s="441"/>
      <c r="ODX41" s="433"/>
      <c r="ODY41" s="440"/>
      <c r="ODZ41" s="441"/>
      <c r="OEC41" s="433"/>
      <c r="OED41" s="440"/>
      <c r="OEE41" s="441"/>
      <c r="OEH41" s="433"/>
      <c r="OEI41" s="440"/>
      <c r="OEJ41" s="441"/>
      <c r="OEM41" s="433"/>
      <c r="OEN41" s="440"/>
      <c r="OEO41" s="441"/>
      <c r="OER41" s="433"/>
      <c r="OES41" s="440"/>
      <c r="OET41" s="441"/>
      <c r="OEW41" s="433"/>
      <c r="OEX41" s="440"/>
      <c r="OEY41" s="441"/>
      <c r="OFB41" s="433"/>
      <c r="OFC41" s="440"/>
      <c r="OFD41" s="441"/>
      <c r="OFG41" s="433"/>
      <c r="OFH41" s="440"/>
      <c r="OFI41" s="441"/>
      <c r="OFL41" s="433"/>
      <c r="OFM41" s="440"/>
      <c r="OFN41" s="441"/>
      <c r="OFQ41" s="433"/>
      <c r="OFR41" s="440"/>
      <c r="OFS41" s="441"/>
      <c r="OFV41" s="433"/>
      <c r="OFW41" s="440"/>
      <c r="OFX41" s="441"/>
      <c r="OGA41" s="433"/>
      <c r="OGB41" s="440"/>
      <c r="OGC41" s="441"/>
      <c r="OGF41" s="433"/>
      <c r="OGG41" s="440"/>
      <c r="OGH41" s="441"/>
      <c r="OGK41" s="433"/>
      <c r="OGL41" s="440"/>
      <c r="OGM41" s="441"/>
      <c r="OGP41" s="433"/>
      <c r="OGQ41" s="440"/>
      <c r="OGR41" s="441"/>
      <c r="OGU41" s="433"/>
      <c r="OGV41" s="440"/>
      <c r="OGW41" s="441"/>
      <c r="OGZ41" s="433"/>
      <c r="OHA41" s="440"/>
      <c r="OHB41" s="441"/>
      <c r="OHE41" s="433"/>
      <c r="OHF41" s="440"/>
      <c r="OHG41" s="441"/>
      <c r="OHJ41" s="433"/>
      <c r="OHK41" s="440"/>
      <c r="OHL41" s="441"/>
      <c r="OHO41" s="433"/>
      <c r="OHP41" s="440"/>
      <c r="OHQ41" s="441"/>
      <c r="OHT41" s="433"/>
      <c r="OHU41" s="440"/>
      <c r="OHV41" s="441"/>
      <c r="OHY41" s="433"/>
      <c r="OHZ41" s="440"/>
      <c r="OIA41" s="441"/>
      <c r="OID41" s="433"/>
      <c r="OIE41" s="440"/>
      <c r="OIF41" s="441"/>
      <c r="OII41" s="433"/>
      <c r="OIJ41" s="440"/>
      <c r="OIK41" s="441"/>
      <c r="OIN41" s="433"/>
      <c r="OIO41" s="440"/>
      <c r="OIP41" s="441"/>
      <c r="OIS41" s="433"/>
      <c r="OIT41" s="440"/>
      <c r="OIU41" s="441"/>
      <c r="OIX41" s="433"/>
      <c r="OIY41" s="440"/>
      <c r="OIZ41" s="441"/>
      <c r="OJC41" s="433"/>
      <c r="OJD41" s="440"/>
      <c r="OJE41" s="441"/>
      <c r="OJH41" s="433"/>
      <c r="OJI41" s="440"/>
      <c r="OJJ41" s="441"/>
      <c r="OJM41" s="433"/>
      <c r="OJN41" s="440"/>
      <c r="OJO41" s="441"/>
      <c r="OJR41" s="433"/>
      <c r="OJS41" s="440"/>
      <c r="OJT41" s="441"/>
      <c r="OJW41" s="433"/>
      <c r="OJX41" s="440"/>
      <c r="OJY41" s="441"/>
      <c r="OKB41" s="433"/>
      <c r="OKC41" s="440"/>
      <c r="OKD41" s="441"/>
      <c r="OKG41" s="433"/>
      <c r="OKH41" s="440"/>
      <c r="OKI41" s="441"/>
      <c r="OKL41" s="433"/>
      <c r="OKM41" s="440"/>
      <c r="OKN41" s="441"/>
      <c r="OKQ41" s="433"/>
      <c r="OKR41" s="440"/>
      <c r="OKS41" s="441"/>
      <c r="OKV41" s="433"/>
      <c r="OKW41" s="440"/>
      <c r="OKX41" s="441"/>
      <c r="OLA41" s="433"/>
      <c r="OLB41" s="440"/>
      <c r="OLC41" s="441"/>
      <c r="OLF41" s="433"/>
      <c r="OLG41" s="440"/>
      <c r="OLH41" s="441"/>
      <c r="OLK41" s="433"/>
      <c r="OLL41" s="440"/>
      <c r="OLM41" s="441"/>
      <c r="OLP41" s="433"/>
      <c r="OLQ41" s="440"/>
      <c r="OLR41" s="441"/>
      <c r="OLU41" s="433"/>
      <c r="OLV41" s="440"/>
      <c r="OLW41" s="441"/>
      <c r="OLZ41" s="433"/>
      <c r="OMA41" s="440"/>
      <c r="OMB41" s="441"/>
      <c r="OME41" s="433"/>
      <c r="OMF41" s="440"/>
      <c r="OMG41" s="441"/>
      <c r="OMJ41" s="433"/>
      <c r="OMK41" s="440"/>
      <c r="OML41" s="441"/>
      <c r="OMO41" s="433"/>
      <c r="OMP41" s="440"/>
      <c r="OMQ41" s="441"/>
      <c r="OMT41" s="433"/>
      <c r="OMU41" s="440"/>
      <c r="OMV41" s="441"/>
      <c r="OMY41" s="433"/>
      <c r="OMZ41" s="440"/>
      <c r="ONA41" s="441"/>
      <c r="OND41" s="433"/>
      <c r="ONE41" s="440"/>
      <c r="ONF41" s="441"/>
      <c r="ONI41" s="433"/>
      <c r="ONJ41" s="440"/>
      <c r="ONK41" s="441"/>
      <c r="ONN41" s="433"/>
      <c r="ONO41" s="440"/>
      <c r="ONP41" s="441"/>
      <c r="ONS41" s="433"/>
      <c r="ONT41" s="440"/>
      <c r="ONU41" s="441"/>
      <c r="ONX41" s="433"/>
      <c r="ONY41" s="440"/>
      <c r="ONZ41" s="441"/>
      <c r="OOC41" s="433"/>
      <c r="OOD41" s="440"/>
      <c r="OOE41" s="441"/>
      <c r="OOH41" s="433"/>
      <c r="OOI41" s="440"/>
      <c r="OOJ41" s="441"/>
      <c r="OOM41" s="433"/>
      <c r="OON41" s="440"/>
      <c r="OOO41" s="441"/>
      <c r="OOR41" s="433"/>
      <c r="OOS41" s="440"/>
      <c r="OOT41" s="441"/>
      <c r="OOW41" s="433"/>
      <c r="OOX41" s="440"/>
      <c r="OOY41" s="441"/>
      <c r="OPB41" s="433"/>
      <c r="OPC41" s="440"/>
      <c r="OPD41" s="441"/>
      <c r="OPG41" s="433"/>
      <c r="OPH41" s="440"/>
      <c r="OPI41" s="441"/>
      <c r="OPL41" s="433"/>
      <c r="OPM41" s="440"/>
      <c r="OPN41" s="441"/>
      <c r="OPQ41" s="433"/>
      <c r="OPR41" s="440"/>
      <c r="OPS41" s="441"/>
      <c r="OPV41" s="433"/>
      <c r="OPW41" s="440"/>
      <c r="OPX41" s="441"/>
      <c r="OQA41" s="433"/>
      <c r="OQB41" s="440"/>
      <c r="OQC41" s="441"/>
      <c r="OQF41" s="433"/>
      <c r="OQG41" s="440"/>
      <c r="OQH41" s="441"/>
      <c r="OQK41" s="433"/>
      <c r="OQL41" s="440"/>
      <c r="OQM41" s="441"/>
      <c r="OQP41" s="433"/>
      <c r="OQQ41" s="440"/>
      <c r="OQR41" s="441"/>
      <c r="OQU41" s="433"/>
      <c r="OQV41" s="440"/>
      <c r="OQW41" s="441"/>
      <c r="OQZ41" s="433"/>
      <c r="ORA41" s="440"/>
      <c r="ORB41" s="441"/>
      <c r="ORE41" s="433"/>
      <c r="ORF41" s="440"/>
      <c r="ORG41" s="441"/>
      <c r="ORJ41" s="433"/>
      <c r="ORK41" s="440"/>
      <c r="ORL41" s="441"/>
      <c r="ORO41" s="433"/>
      <c r="ORP41" s="440"/>
      <c r="ORQ41" s="441"/>
      <c r="ORT41" s="433"/>
      <c r="ORU41" s="440"/>
      <c r="ORV41" s="441"/>
      <c r="ORY41" s="433"/>
      <c r="ORZ41" s="440"/>
      <c r="OSA41" s="441"/>
      <c r="OSD41" s="433"/>
      <c r="OSE41" s="440"/>
      <c r="OSF41" s="441"/>
      <c r="OSI41" s="433"/>
      <c r="OSJ41" s="440"/>
      <c r="OSK41" s="441"/>
      <c r="OSN41" s="433"/>
      <c r="OSO41" s="440"/>
      <c r="OSP41" s="441"/>
      <c r="OSS41" s="433"/>
      <c r="OST41" s="440"/>
      <c r="OSU41" s="441"/>
      <c r="OSX41" s="433"/>
      <c r="OSY41" s="440"/>
      <c r="OSZ41" s="441"/>
      <c r="OTC41" s="433"/>
      <c r="OTD41" s="440"/>
      <c r="OTE41" s="441"/>
      <c r="OTH41" s="433"/>
      <c r="OTI41" s="440"/>
      <c r="OTJ41" s="441"/>
      <c r="OTM41" s="433"/>
      <c r="OTN41" s="440"/>
      <c r="OTO41" s="441"/>
      <c r="OTR41" s="433"/>
      <c r="OTS41" s="440"/>
      <c r="OTT41" s="441"/>
      <c r="OTW41" s="433"/>
      <c r="OTX41" s="440"/>
      <c r="OTY41" s="441"/>
      <c r="OUB41" s="433"/>
      <c r="OUC41" s="440"/>
      <c r="OUD41" s="441"/>
      <c r="OUG41" s="433"/>
      <c r="OUH41" s="440"/>
      <c r="OUI41" s="441"/>
      <c r="OUL41" s="433"/>
      <c r="OUM41" s="440"/>
      <c r="OUN41" s="441"/>
      <c r="OUQ41" s="433"/>
      <c r="OUR41" s="440"/>
      <c r="OUS41" s="441"/>
      <c r="OUV41" s="433"/>
      <c r="OUW41" s="440"/>
      <c r="OUX41" s="441"/>
      <c r="OVA41" s="433"/>
      <c r="OVB41" s="440"/>
      <c r="OVC41" s="441"/>
      <c r="OVF41" s="433"/>
      <c r="OVG41" s="440"/>
      <c r="OVH41" s="441"/>
      <c r="OVK41" s="433"/>
      <c r="OVL41" s="440"/>
      <c r="OVM41" s="441"/>
      <c r="OVP41" s="433"/>
      <c r="OVQ41" s="440"/>
      <c r="OVR41" s="441"/>
      <c r="OVU41" s="433"/>
      <c r="OVV41" s="440"/>
      <c r="OVW41" s="441"/>
      <c r="OVZ41" s="433"/>
      <c r="OWA41" s="440"/>
      <c r="OWB41" s="441"/>
      <c r="OWE41" s="433"/>
      <c r="OWF41" s="440"/>
      <c r="OWG41" s="441"/>
      <c r="OWJ41" s="433"/>
      <c r="OWK41" s="440"/>
      <c r="OWL41" s="441"/>
      <c r="OWO41" s="433"/>
      <c r="OWP41" s="440"/>
      <c r="OWQ41" s="441"/>
      <c r="OWT41" s="433"/>
      <c r="OWU41" s="440"/>
      <c r="OWV41" s="441"/>
      <c r="OWY41" s="433"/>
      <c r="OWZ41" s="440"/>
      <c r="OXA41" s="441"/>
      <c r="OXD41" s="433"/>
      <c r="OXE41" s="440"/>
      <c r="OXF41" s="441"/>
      <c r="OXI41" s="433"/>
      <c r="OXJ41" s="440"/>
      <c r="OXK41" s="441"/>
      <c r="OXN41" s="433"/>
      <c r="OXO41" s="440"/>
      <c r="OXP41" s="441"/>
      <c r="OXS41" s="433"/>
      <c r="OXT41" s="440"/>
      <c r="OXU41" s="441"/>
      <c r="OXX41" s="433"/>
      <c r="OXY41" s="440"/>
      <c r="OXZ41" s="441"/>
      <c r="OYC41" s="433"/>
      <c r="OYD41" s="440"/>
      <c r="OYE41" s="441"/>
      <c r="OYH41" s="433"/>
      <c r="OYI41" s="440"/>
      <c r="OYJ41" s="441"/>
      <c r="OYM41" s="433"/>
      <c r="OYN41" s="440"/>
      <c r="OYO41" s="441"/>
      <c r="OYR41" s="433"/>
      <c r="OYS41" s="440"/>
      <c r="OYT41" s="441"/>
      <c r="OYW41" s="433"/>
      <c r="OYX41" s="440"/>
      <c r="OYY41" s="441"/>
      <c r="OZB41" s="433"/>
      <c r="OZC41" s="440"/>
      <c r="OZD41" s="441"/>
      <c r="OZG41" s="433"/>
      <c r="OZH41" s="440"/>
      <c r="OZI41" s="441"/>
      <c r="OZL41" s="433"/>
      <c r="OZM41" s="440"/>
      <c r="OZN41" s="441"/>
      <c r="OZQ41" s="433"/>
      <c r="OZR41" s="440"/>
      <c r="OZS41" s="441"/>
      <c r="OZV41" s="433"/>
      <c r="OZW41" s="440"/>
      <c r="OZX41" s="441"/>
      <c r="PAA41" s="433"/>
      <c r="PAB41" s="440"/>
      <c r="PAC41" s="441"/>
      <c r="PAF41" s="433"/>
      <c r="PAG41" s="440"/>
      <c r="PAH41" s="441"/>
      <c r="PAK41" s="433"/>
      <c r="PAL41" s="440"/>
      <c r="PAM41" s="441"/>
      <c r="PAP41" s="433"/>
      <c r="PAQ41" s="440"/>
      <c r="PAR41" s="441"/>
      <c r="PAU41" s="433"/>
      <c r="PAV41" s="440"/>
      <c r="PAW41" s="441"/>
      <c r="PAZ41" s="433"/>
      <c r="PBA41" s="440"/>
      <c r="PBB41" s="441"/>
      <c r="PBE41" s="433"/>
      <c r="PBF41" s="440"/>
      <c r="PBG41" s="441"/>
      <c r="PBJ41" s="433"/>
      <c r="PBK41" s="440"/>
      <c r="PBL41" s="441"/>
      <c r="PBO41" s="433"/>
      <c r="PBP41" s="440"/>
      <c r="PBQ41" s="441"/>
      <c r="PBT41" s="433"/>
      <c r="PBU41" s="440"/>
      <c r="PBV41" s="441"/>
      <c r="PBY41" s="433"/>
      <c r="PBZ41" s="440"/>
      <c r="PCA41" s="441"/>
      <c r="PCD41" s="433"/>
      <c r="PCE41" s="440"/>
      <c r="PCF41" s="441"/>
      <c r="PCI41" s="433"/>
      <c r="PCJ41" s="440"/>
      <c r="PCK41" s="441"/>
      <c r="PCN41" s="433"/>
      <c r="PCO41" s="440"/>
      <c r="PCP41" s="441"/>
      <c r="PCS41" s="433"/>
      <c r="PCT41" s="440"/>
      <c r="PCU41" s="441"/>
      <c r="PCX41" s="433"/>
      <c r="PCY41" s="440"/>
      <c r="PCZ41" s="441"/>
      <c r="PDC41" s="433"/>
      <c r="PDD41" s="440"/>
      <c r="PDE41" s="441"/>
      <c r="PDH41" s="433"/>
      <c r="PDI41" s="440"/>
      <c r="PDJ41" s="441"/>
      <c r="PDM41" s="433"/>
      <c r="PDN41" s="440"/>
      <c r="PDO41" s="441"/>
      <c r="PDR41" s="433"/>
      <c r="PDS41" s="440"/>
      <c r="PDT41" s="441"/>
      <c r="PDW41" s="433"/>
      <c r="PDX41" s="440"/>
      <c r="PDY41" s="441"/>
      <c r="PEB41" s="433"/>
      <c r="PEC41" s="440"/>
      <c r="PED41" s="441"/>
      <c r="PEG41" s="433"/>
      <c r="PEH41" s="440"/>
      <c r="PEI41" s="441"/>
      <c r="PEL41" s="433"/>
      <c r="PEM41" s="440"/>
      <c r="PEN41" s="441"/>
      <c r="PEQ41" s="433"/>
      <c r="PER41" s="440"/>
      <c r="PES41" s="441"/>
      <c r="PEV41" s="433"/>
      <c r="PEW41" s="440"/>
      <c r="PEX41" s="441"/>
      <c r="PFA41" s="433"/>
      <c r="PFB41" s="440"/>
      <c r="PFC41" s="441"/>
      <c r="PFF41" s="433"/>
      <c r="PFG41" s="440"/>
      <c r="PFH41" s="441"/>
      <c r="PFK41" s="433"/>
      <c r="PFL41" s="440"/>
      <c r="PFM41" s="441"/>
      <c r="PFP41" s="433"/>
      <c r="PFQ41" s="440"/>
      <c r="PFR41" s="441"/>
      <c r="PFU41" s="433"/>
      <c r="PFV41" s="440"/>
      <c r="PFW41" s="441"/>
      <c r="PFZ41" s="433"/>
      <c r="PGA41" s="440"/>
      <c r="PGB41" s="441"/>
      <c r="PGE41" s="433"/>
      <c r="PGF41" s="440"/>
      <c r="PGG41" s="441"/>
      <c r="PGJ41" s="433"/>
      <c r="PGK41" s="440"/>
      <c r="PGL41" s="441"/>
      <c r="PGO41" s="433"/>
      <c r="PGP41" s="440"/>
      <c r="PGQ41" s="441"/>
      <c r="PGT41" s="433"/>
      <c r="PGU41" s="440"/>
      <c r="PGV41" s="441"/>
      <c r="PGY41" s="433"/>
      <c r="PGZ41" s="440"/>
      <c r="PHA41" s="441"/>
      <c r="PHD41" s="433"/>
      <c r="PHE41" s="440"/>
      <c r="PHF41" s="441"/>
      <c r="PHI41" s="433"/>
      <c r="PHJ41" s="440"/>
      <c r="PHK41" s="441"/>
      <c r="PHN41" s="433"/>
      <c r="PHO41" s="440"/>
      <c r="PHP41" s="441"/>
      <c r="PHS41" s="433"/>
      <c r="PHT41" s="440"/>
      <c r="PHU41" s="441"/>
      <c r="PHX41" s="433"/>
      <c r="PHY41" s="440"/>
      <c r="PHZ41" s="441"/>
      <c r="PIC41" s="433"/>
      <c r="PID41" s="440"/>
      <c r="PIE41" s="441"/>
      <c r="PIH41" s="433"/>
      <c r="PII41" s="440"/>
      <c r="PIJ41" s="441"/>
      <c r="PIM41" s="433"/>
      <c r="PIN41" s="440"/>
      <c r="PIO41" s="441"/>
      <c r="PIR41" s="433"/>
      <c r="PIS41" s="440"/>
      <c r="PIT41" s="441"/>
      <c r="PIW41" s="433"/>
      <c r="PIX41" s="440"/>
      <c r="PIY41" s="441"/>
      <c r="PJB41" s="433"/>
      <c r="PJC41" s="440"/>
      <c r="PJD41" s="441"/>
      <c r="PJG41" s="433"/>
      <c r="PJH41" s="440"/>
      <c r="PJI41" s="441"/>
      <c r="PJL41" s="433"/>
      <c r="PJM41" s="440"/>
      <c r="PJN41" s="441"/>
      <c r="PJQ41" s="433"/>
      <c r="PJR41" s="440"/>
      <c r="PJS41" s="441"/>
      <c r="PJV41" s="433"/>
      <c r="PJW41" s="440"/>
      <c r="PJX41" s="441"/>
      <c r="PKA41" s="433"/>
      <c r="PKB41" s="440"/>
      <c r="PKC41" s="441"/>
      <c r="PKF41" s="433"/>
      <c r="PKG41" s="440"/>
      <c r="PKH41" s="441"/>
      <c r="PKK41" s="433"/>
      <c r="PKL41" s="440"/>
      <c r="PKM41" s="441"/>
      <c r="PKP41" s="433"/>
      <c r="PKQ41" s="440"/>
      <c r="PKR41" s="441"/>
      <c r="PKU41" s="433"/>
      <c r="PKV41" s="440"/>
      <c r="PKW41" s="441"/>
      <c r="PKZ41" s="433"/>
      <c r="PLA41" s="440"/>
      <c r="PLB41" s="441"/>
      <c r="PLE41" s="433"/>
      <c r="PLF41" s="440"/>
      <c r="PLG41" s="441"/>
      <c r="PLJ41" s="433"/>
      <c r="PLK41" s="440"/>
      <c r="PLL41" s="441"/>
      <c r="PLO41" s="433"/>
      <c r="PLP41" s="440"/>
      <c r="PLQ41" s="441"/>
      <c r="PLT41" s="433"/>
      <c r="PLU41" s="440"/>
      <c r="PLV41" s="441"/>
      <c r="PLY41" s="433"/>
      <c r="PLZ41" s="440"/>
      <c r="PMA41" s="441"/>
      <c r="PMD41" s="433"/>
      <c r="PME41" s="440"/>
      <c r="PMF41" s="441"/>
      <c r="PMI41" s="433"/>
      <c r="PMJ41" s="440"/>
      <c r="PMK41" s="441"/>
      <c r="PMN41" s="433"/>
      <c r="PMO41" s="440"/>
      <c r="PMP41" s="441"/>
      <c r="PMS41" s="433"/>
      <c r="PMT41" s="440"/>
      <c r="PMU41" s="441"/>
      <c r="PMX41" s="433"/>
      <c r="PMY41" s="440"/>
      <c r="PMZ41" s="441"/>
      <c r="PNC41" s="433"/>
      <c r="PND41" s="440"/>
      <c r="PNE41" s="441"/>
      <c r="PNH41" s="433"/>
      <c r="PNI41" s="440"/>
      <c r="PNJ41" s="441"/>
      <c r="PNM41" s="433"/>
      <c r="PNN41" s="440"/>
      <c r="PNO41" s="441"/>
      <c r="PNR41" s="433"/>
      <c r="PNS41" s="440"/>
      <c r="PNT41" s="441"/>
      <c r="PNW41" s="433"/>
      <c r="PNX41" s="440"/>
      <c r="PNY41" s="441"/>
      <c r="POB41" s="433"/>
      <c r="POC41" s="440"/>
      <c r="POD41" s="441"/>
      <c r="POG41" s="433"/>
      <c r="POH41" s="440"/>
      <c r="POI41" s="441"/>
      <c r="POL41" s="433"/>
      <c r="POM41" s="440"/>
      <c r="PON41" s="441"/>
      <c r="POQ41" s="433"/>
      <c r="POR41" s="440"/>
      <c r="POS41" s="441"/>
      <c r="POV41" s="433"/>
      <c r="POW41" s="440"/>
      <c r="POX41" s="441"/>
      <c r="PPA41" s="433"/>
      <c r="PPB41" s="440"/>
      <c r="PPC41" s="441"/>
      <c r="PPF41" s="433"/>
      <c r="PPG41" s="440"/>
      <c r="PPH41" s="441"/>
      <c r="PPK41" s="433"/>
      <c r="PPL41" s="440"/>
      <c r="PPM41" s="441"/>
      <c r="PPP41" s="433"/>
      <c r="PPQ41" s="440"/>
      <c r="PPR41" s="441"/>
      <c r="PPU41" s="433"/>
      <c r="PPV41" s="440"/>
      <c r="PPW41" s="441"/>
      <c r="PPZ41" s="433"/>
      <c r="PQA41" s="440"/>
      <c r="PQB41" s="441"/>
      <c r="PQE41" s="433"/>
      <c r="PQF41" s="440"/>
      <c r="PQG41" s="441"/>
      <c r="PQJ41" s="433"/>
      <c r="PQK41" s="440"/>
      <c r="PQL41" s="441"/>
      <c r="PQO41" s="433"/>
      <c r="PQP41" s="440"/>
      <c r="PQQ41" s="441"/>
      <c r="PQT41" s="433"/>
      <c r="PQU41" s="440"/>
      <c r="PQV41" s="441"/>
      <c r="PQY41" s="433"/>
      <c r="PQZ41" s="440"/>
      <c r="PRA41" s="441"/>
      <c r="PRD41" s="433"/>
      <c r="PRE41" s="440"/>
      <c r="PRF41" s="441"/>
      <c r="PRI41" s="433"/>
      <c r="PRJ41" s="440"/>
      <c r="PRK41" s="441"/>
      <c r="PRN41" s="433"/>
      <c r="PRO41" s="440"/>
      <c r="PRP41" s="441"/>
      <c r="PRS41" s="433"/>
      <c r="PRT41" s="440"/>
      <c r="PRU41" s="441"/>
      <c r="PRX41" s="433"/>
      <c r="PRY41" s="440"/>
      <c r="PRZ41" s="441"/>
      <c r="PSC41" s="433"/>
      <c r="PSD41" s="440"/>
      <c r="PSE41" s="441"/>
      <c r="PSH41" s="433"/>
      <c r="PSI41" s="440"/>
      <c r="PSJ41" s="441"/>
      <c r="PSM41" s="433"/>
      <c r="PSN41" s="440"/>
      <c r="PSO41" s="441"/>
      <c r="PSR41" s="433"/>
      <c r="PSS41" s="440"/>
      <c r="PST41" s="441"/>
      <c r="PSW41" s="433"/>
      <c r="PSX41" s="440"/>
      <c r="PSY41" s="441"/>
      <c r="PTB41" s="433"/>
      <c r="PTC41" s="440"/>
      <c r="PTD41" s="441"/>
      <c r="PTG41" s="433"/>
      <c r="PTH41" s="440"/>
      <c r="PTI41" s="441"/>
      <c r="PTL41" s="433"/>
      <c r="PTM41" s="440"/>
      <c r="PTN41" s="441"/>
      <c r="PTQ41" s="433"/>
      <c r="PTR41" s="440"/>
      <c r="PTS41" s="441"/>
      <c r="PTV41" s="433"/>
      <c r="PTW41" s="440"/>
      <c r="PTX41" s="441"/>
      <c r="PUA41" s="433"/>
      <c r="PUB41" s="440"/>
      <c r="PUC41" s="441"/>
      <c r="PUF41" s="433"/>
      <c r="PUG41" s="440"/>
      <c r="PUH41" s="441"/>
      <c r="PUK41" s="433"/>
      <c r="PUL41" s="440"/>
      <c r="PUM41" s="441"/>
      <c r="PUP41" s="433"/>
      <c r="PUQ41" s="440"/>
      <c r="PUR41" s="441"/>
      <c r="PUU41" s="433"/>
      <c r="PUV41" s="440"/>
      <c r="PUW41" s="441"/>
      <c r="PUZ41" s="433"/>
      <c r="PVA41" s="440"/>
      <c r="PVB41" s="441"/>
      <c r="PVE41" s="433"/>
      <c r="PVF41" s="440"/>
      <c r="PVG41" s="441"/>
      <c r="PVJ41" s="433"/>
      <c r="PVK41" s="440"/>
      <c r="PVL41" s="441"/>
      <c r="PVO41" s="433"/>
      <c r="PVP41" s="440"/>
      <c r="PVQ41" s="441"/>
      <c r="PVT41" s="433"/>
      <c r="PVU41" s="440"/>
      <c r="PVV41" s="441"/>
      <c r="PVY41" s="433"/>
      <c r="PVZ41" s="440"/>
      <c r="PWA41" s="441"/>
      <c r="PWD41" s="433"/>
      <c r="PWE41" s="440"/>
      <c r="PWF41" s="441"/>
      <c r="PWI41" s="433"/>
      <c r="PWJ41" s="440"/>
      <c r="PWK41" s="441"/>
      <c r="PWN41" s="433"/>
      <c r="PWO41" s="440"/>
      <c r="PWP41" s="441"/>
      <c r="PWS41" s="433"/>
      <c r="PWT41" s="440"/>
      <c r="PWU41" s="441"/>
      <c r="PWX41" s="433"/>
      <c r="PWY41" s="440"/>
      <c r="PWZ41" s="441"/>
      <c r="PXC41" s="433"/>
      <c r="PXD41" s="440"/>
      <c r="PXE41" s="441"/>
      <c r="PXH41" s="433"/>
      <c r="PXI41" s="440"/>
      <c r="PXJ41" s="441"/>
      <c r="PXM41" s="433"/>
      <c r="PXN41" s="440"/>
      <c r="PXO41" s="441"/>
      <c r="PXR41" s="433"/>
      <c r="PXS41" s="440"/>
      <c r="PXT41" s="441"/>
      <c r="PXW41" s="433"/>
      <c r="PXX41" s="440"/>
      <c r="PXY41" s="441"/>
      <c r="PYB41" s="433"/>
      <c r="PYC41" s="440"/>
      <c r="PYD41" s="441"/>
      <c r="PYG41" s="433"/>
      <c r="PYH41" s="440"/>
      <c r="PYI41" s="441"/>
      <c r="PYL41" s="433"/>
      <c r="PYM41" s="440"/>
      <c r="PYN41" s="441"/>
      <c r="PYQ41" s="433"/>
      <c r="PYR41" s="440"/>
      <c r="PYS41" s="441"/>
      <c r="PYV41" s="433"/>
      <c r="PYW41" s="440"/>
      <c r="PYX41" s="441"/>
      <c r="PZA41" s="433"/>
      <c r="PZB41" s="440"/>
      <c r="PZC41" s="441"/>
      <c r="PZF41" s="433"/>
      <c r="PZG41" s="440"/>
      <c r="PZH41" s="441"/>
      <c r="PZK41" s="433"/>
      <c r="PZL41" s="440"/>
      <c r="PZM41" s="441"/>
      <c r="PZP41" s="433"/>
      <c r="PZQ41" s="440"/>
      <c r="PZR41" s="441"/>
      <c r="PZU41" s="433"/>
      <c r="PZV41" s="440"/>
      <c r="PZW41" s="441"/>
      <c r="PZZ41" s="433"/>
      <c r="QAA41" s="440"/>
      <c r="QAB41" s="441"/>
      <c r="QAE41" s="433"/>
      <c r="QAF41" s="440"/>
      <c r="QAG41" s="441"/>
      <c r="QAJ41" s="433"/>
      <c r="QAK41" s="440"/>
      <c r="QAL41" s="441"/>
      <c r="QAO41" s="433"/>
      <c r="QAP41" s="440"/>
      <c r="QAQ41" s="441"/>
      <c r="QAT41" s="433"/>
      <c r="QAU41" s="440"/>
      <c r="QAV41" s="441"/>
      <c r="QAY41" s="433"/>
      <c r="QAZ41" s="440"/>
      <c r="QBA41" s="441"/>
      <c r="QBD41" s="433"/>
      <c r="QBE41" s="440"/>
      <c r="QBF41" s="441"/>
      <c r="QBI41" s="433"/>
      <c r="QBJ41" s="440"/>
      <c r="QBK41" s="441"/>
      <c r="QBN41" s="433"/>
      <c r="QBO41" s="440"/>
      <c r="QBP41" s="441"/>
      <c r="QBS41" s="433"/>
      <c r="QBT41" s="440"/>
      <c r="QBU41" s="441"/>
      <c r="QBX41" s="433"/>
      <c r="QBY41" s="440"/>
      <c r="QBZ41" s="441"/>
      <c r="QCC41" s="433"/>
      <c r="QCD41" s="440"/>
      <c r="QCE41" s="441"/>
      <c r="QCH41" s="433"/>
      <c r="QCI41" s="440"/>
      <c r="QCJ41" s="441"/>
      <c r="QCM41" s="433"/>
      <c r="QCN41" s="440"/>
      <c r="QCO41" s="441"/>
      <c r="QCR41" s="433"/>
      <c r="QCS41" s="440"/>
      <c r="QCT41" s="441"/>
      <c r="QCW41" s="433"/>
      <c r="QCX41" s="440"/>
      <c r="QCY41" s="441"/>
      <c r="QDB41" s="433"/>
      <c r="QDC41" s="440"/>
      <c r="QDD41" s="441"/>
      <c r="QDG41" s="433"/>
      <c r="QDH41" s="440"/>
      <c r="QDI41" s="441"/>
      <c r="QDL41" s="433"/>
      <c r="QDM41" s="440"/>
      <c r="QDN41" s="441"/>
      <c r="QDQ41" s="433"/>
      <c r="QDR41" s="440"/>
      <c r="QDS41" s="441"/>
      <c r="QDV41" s="433"/>
      <c r="QDW41" s="440"/>
      <c r="QDX41" s="441"/>
      <c r="QEA41" s="433"/>
      <c r="QEB41" s="440"/>
      <c r="QEC41" s="441"/>
      <c r="QEF41" s="433"/>
      <c r="QEG41" s="440"/>
      <c r="QEH41" s="441"/>
      <c r="QEK41" s="433"/>
      <c r="QEL41" s="440"/>
      <c r="QEM41" s="441"/>
      <c r="QEP41" s="433"/>
      <c r="QEQ41" s="440"/>
      <c r="QER41" s="441"/>
      <c r="QEU41" s="433"/>
      <c r="QEV41" s="440"/>
      <c r="QEW41" s="441"/>
      <c r="QEZ41" s="433"/>
      <c r="QFA41" s="440"/>
      <c r="QFB41" s="441"/>
      <c r="QFE41" s="433"/>
      <c r="QFF41" s="440"/>
      <c r="QFG41" s="441"/>
      <c r="QFJ41" s="433"/>
      <c r="QFK41" s="440"/>
      <c r="QFL41" s="441"/>
      <c r="QFO41" s="433"/>
      <c r="QFP41" s="440"/>
      <c r="QFQ41" s="441"/>
      <c r="QFT41" s="433"/>
      <c r="QFU41" s="440"/>
      <c r="QFV41" s="441"/>
      <c r="QFY41" s="433"/>
      <c r="QFZ41" s="440"/>
      <c r="QGA41" s="441"/>
      <c r="QGD41" s="433"/>
      <c r="QGE41" s="440"/>
      <c r="QGF41" s="441"/>
      <c r="QGI41" s="433"/>
      <c r="QGJ41" s="440"/>
      <c r="QGK41" s="441"/>
      <c r="QGN41" s="433"/>
      <c r="QGO41" s="440"/>
      <c r="QGP41" s="441"/>
      <c r="QGS41" s="433"/>
      <c r="QGT41" s="440"/>
      <c r="QGU41" s="441"/>
      <c r="QGX41" s="433"/>
      <c r="QGY41" s="440"/>
      <c r="QGZ41" s="441"/>
      <c r="QHC41" s="433"/>
      <c r="QHD41" s="440"/>
      <c r="QHE41" s="441"/>
      <c r="QHH41" s="433"/>
      <c r="QHI41" s="440"/>
      <c r="QHJ41" s="441"/>
      <c r="QHM41" s="433"/>
      <c r="QHN41" s="440"/>
      <c r="QHO41" s="441"/>
      <c r="QHR41" s="433"/>
      <c r="QHS41" s="440"/>
      <c r="QHT41" s="441"/>
      <c r="QHW41" s="433"/>
      <c r="QHX41" s="440"/>
      <c r="QHY41" s="441"/>
      <c r="QIB41" s="433"/>
      <c r="QIC41" s="440"/>
      <c r="QID41" s="441"/>
      <c r="QIG41" s="433"/>
      <c r="QIH41" s="440"/>
      <c r="QII41" s="441"/>
      <c r="QIL41" s="433"/>
      <c r="QIM41" s="440"/>
      <c r="QIN41" s="441"/>
      <c r="QIQ41" s="433"/>
      <c r="QIR41" s="440"/>
      <c r="QIS41" s="441"/>
      <c r="QIV41" s="433"/>
      <c r="QIW41" s="440"/>
      <c r="QIX41" s="441"/>
      <c r="QJA41" s="433"/>
      <c r="QJB41" s="440"/>
      <c r="QJC41" s="441"/>
      <c r="QJF41" s="433"/>
      <c r="QJG41" s="440"/>
      <c r="QJH41" s="441"/>
      <c r="QJK41" s="433"/>
      <c r="QJL41" s="440"/>
      <c r="QJM41" s="441"/>
      <c r="QJP41" s="433"/>
      <c r="QJQ41" s="440"/>
      <c r="QJR41" s="441"/>
      <c r="QJU41" s="433"/>
      <c r="QJV41" s="440"/>
      <c r="QJW41" s="441"/>
      <c r="QJZ41" s="433"/>
      <c r="QKA41" s="440"/>
      <c r="QKB41" s="441"/>
      <c r="QKE41" s="433"/>
      <c r="QKF41" s="440"/>
      <c r="QKG41" s="441"/>
      <c r="QKJ41" s="433"/>
      <c r="QKK41" s="440"/>
      <c r="QKL41" s="441"/>
      <c r="QKO41" s="433"/>
      <c r="QKP41" s="440"/>
      <c r="QKQ41" s="441"/>
      <c r="QKT41" s="433"/>
      <c r="QKU41" s="440"/>
      <c r="QKV41" s="441"/>
      <c r="QKY41" s="433"/>
      <c r="QKZ41" s="440"/>
      <c r="QLA41" s="441"/>
      <c r="QLD41" s="433"/>
      <c r="QLE41" s="440"/>
      <c r="QLF41" s="441"/>
      <c r="QLI41" s="433"/>
      <c r="QLJ41" s="440"/>
      <c r="QLK41" s="441"/>
      <c r="QLN41" s="433"/>
      <c r="QLO41" s="440"/>
      <c r="QLP41" s="441"/>
      <c r="QLS41" s="433"/>
      <c r="QLT41" s="440"/>
      <c r="QLU41" s="441"/>
      <c r="QLX41" s="433"/>
      <c r="QLY41" s="440"/>
      <c r="QLZ41" s="441"/>
      <c r="QMC41" s="433"/>
      <c r="QMD41" s="440"/>
      <c r="QME41" s="441"/>
      <c r="QMH41" s="433"/>
      <c r="QMI41" s="440"/>
      <c r="QMJ41" s="441"/>
      <c r="QMM41" s="433"/>
      <c r="QMN41" s="440"/>
      <c r="QMO41" s="441"/>
      <c r="QMR41" s="433"/>
      <c r="QMS41" s="440"/>
      <c r="QMT41" s="441"/>
      <c r="QMW41" s="433"/>
      <c r="QMX41" s="440"/>
      <c r="QMY41" s="441"/>
      <c r="QNB41" s="433"/>
      <c r="QNC41" s="440"/>
      <c r="QND41" s="441"/>
      <c r="QNG41" s="433"/>
      <c r="QNH41" s="440"/>
      <c r="QNI41" s="441"/>
      <c r="QNL41" s="433"/>
      <c r="QNM41" s="440"/>
      <c r="QNN41" s="441"/>
      <c r="QNQ41" s="433"/>
      <c r="QNR41" s="440"/>
      <c r="QNS41" s="441"/>
      <c r="QNV41" s="433"/>
      <c r="QNW41" s="440"/>
      <c r="QNX41" s="441"/>
      <c r="QOA41" s="433"/>
      <c r="QOB41" s="440"/>
      <c r="QOC41" s="441"/>
      <c r="QOF41" s="433"/>
      <c r="QOG41" s="440"/>
      <c r="QOH41" s="441"/>
      <c r="QOK41" s="433"/>
      <c r="QOL41" s="440"/>
      <c r="QOM41" s="441"/>
      <c r="QOP41" s="433"/>
      <c r="QOQ41" s="440"/>
      <c r="QOR41" s="441"/>
      <c r="QOU41" s="433"/>
      <c r="QOV41" s="440"/>
      <c r="QOW41" s="441"/>
      <c r="QOZ41" s="433"/>
      <c r="QPA41" s="440"/>
      <c r="QPB41" s="441"/>
      <c r="QPE41" s="433"/>
      <c r="QPF41" s="440"/>
      <c r="QPG41" s="441"/>
      <c r="QPJ41" s="433"/>
      <c r="QPK41" s="440"/>
      <c r="QPL41" s="441"/>
      <c r="QPO41" s="433"/>
      <c r="QPP41" s="440"/>
      <c r="QPQ41" s="441"/>
      <c r="QPT41" s="433"/>
      <c r="QPU41" s="440"/>
      <c r="QPV41" s="441"/>
      <c r="QPY41" s="433"/>
      <c r="QPZ41" s="440"/>
      <c r="QQA41" s="441"/>
      <c r="QQD41" s="433"/>
      <c r="QQE41" s="440"/>
      <c r="QQF41" s="441"/>
      <c r="QQI41" s="433"/>
      <c r="QQJ41" s="440"/>
      <c r="QQK41" s="441"/>
      <c r="QQN41" s="433"/>
      <c r="QQO41" s="440"/>
      <c r="QQP41" s="441"/>
      <c r="QQS41" s="433"/>
      <c r="QQT41" s="440"/>
      <c r="QQU41" s="441"/>
      <c r="QQX41" s="433"/>
      <c r="QQY41" s="440"/>
      <c r="QQZ41" s="441"/>
      <c r="QRC41" s="433"/>
      <c r="QRD41" s="440"/>
      <c r="QRE41" s="441"/>
      <c r="QRH41" s="433"/>
      <c r="QRI41" s="440"/>
      <c r="QRJ41" s="441"/>
      <c r="QRM41" s="433"/>
      <c r="QRN41" s="440"/>
      <c r="QRO41" s="441"/>
      <c r="QRR41" s="433"/>
      <c r="QRS41" s="440"/>
      <c r="QRT41" s="441"/>
      <c r="QRW41" s="433"/>
      <c r="QRX41" s="440"/>
      <c r="QRY41" s="441"/>
      <c r="QSB41" s="433"/>
      <c r="QSC41" s="440"/>
      <c r="QSD41" s="441"/>
      <c r="QSG41" s="433"/>
      <c r="QSH41" s="440"/>
      <c r="QSI41" s="441"/>
      <c r="QSL41" s="433"/>
      <c r="QSM41" s="440"/>
      <c r="QSN41" s="441"/>
      <c r="QSQ41" s="433"/>
      <c r="QSR41" s="440"/>
      <c r="QSS41" s="441"/>
      <c r="QSV41" s="433"/>
      <c r="QSW41" s="440"/>
      <c r="QSX41" s="441"/>
      <c r="QTA41" s="433"/>
      <c r="QTB41" s="440"/>
      <c r="QTC41" s="441"/>
      <c r="QTF41" s="433"/>
      <c r="QTG41" s="440"/>
      <c r="QTH41" s="441"/>
      <c r="QTK41" s="433"/>
      <c r="QTL41" s="440"/>
      <c r="QTM41" s="441"/>
      <c r="QTP41" s="433"/>
      <c r="QTQ41" s="440"/>
      <c r="QTR41" s="441"/>
      <c r="QTU41" s="433"/>
      <c r="QTV41" s="440"/>
      <c r="QTW41" s="441"/>
      <c r="QTZ41" s="433"/>
      <c r="QUA41" s="440"/>
      <c r="QUB41" s="441"/>
      <c r="QUE41" s="433"/>
      <c r="QUF41" s="440"/>
      <c r="QUG41" s="441"/>
      <c r="QUJ41" s="433"/>
      <c r="QUK41" s="440"/>
      <c r="QUL41" s="441"/>
      <c r="QUO41" s="433"/>
      <c r="QUP41" s="440"/>
      <c r="QUQ41" s="441"/>
      <c r="QUT41" s="433"/>
      <c r="QUU41" s="440"/>
      <c r="QUV41" s="441"/>
      <c r="QUY41" s="433"/>
      <c r="QUZ41" s="440"/>
      <c r="QVA41" s="441"/>
      <c r="QVD41" s="433"/>
      <c r="QVE41" s="440"/>
      <c r="QVF41" s="441"/>
      <c r="QVI41" s="433"/>
      <c r="QVJ41" s="440"/>
      <c r="QVK41" s="441"/>
      <c r="QVN41" s="433"/>
      <c r="QVO41" s="440"/>
      <c r="QVP41" s="441"/>
      <c r="QVS41" s="433"/>
      <c r="QVT41" s="440"/>
      <c r="QVU41" s="441"/>
      <c r="QVX41" s="433"/>
      <c r="QVY41" s="440"/>
      <c r="QVZ41" s="441"/>
      <c r="QWC41" s="433"/>
      <c r="QWD41" s="440"/>
      <c r="QWE41" s="441"/>
      <c r="QWH41" s="433"/>
      <c r="QWI41" s="440"/>
      <c r="QWJ41" s="441"/>
      <c r="QWM41" s="433"/>
      <c r="QWN41" s="440"/>
      <c r="QWO41" s="441"/>
      <c r="QWR41" s="433"/>
      <c r="QWS41" s="440"/>
      <c r="QWT41" s="441"/>
      <c r="QWW41" s="433"/>
      <c r="QWX41" s="440"/>
      <c r="QWY41" s="441"/>
      <c r="QXB41" s="433"/>
      <c r="QXC41" s="440"/>
      <c r="QXD41" s="441"/>
      <c r="QXG41" s="433"/>
      <c r="QXH41" s="440"/>
      <c r="QXI41" s="441"/>
      <c r="QXL41" s="433"/>
      <c r="QXM41" s="440"/>
      <c r="QXN41" s="441"/>
      <c r="QXQ41" s="433"/>
      <c r="QXR41" s="440"/>
      <c r="QXS41" s="441"/>
      <c r="QXV41" s="433"/>
      <c r="QXW41" s="440"/>
      <c r="QXX41" s="441"/>
      <c r="QYA41" s="433"/>
      <c r="QYB41" s="440"/>
      <c r="QYC41" s="441"/>
      <c r="QYF41" s="433"/>
      <c r="QYG41" s="440"/>
      <c r="QYH41" s="441"/>
      <c r="QYK41" s="433"/>
      <c r="QYL41" s="440"/>
      <c r="QYM41" s="441"/>
      <c r="QYP41" s="433"/>
      <c r="QYQ41" s="440"/>
      <c r="QYR41" s="441"/>
      <c r="QYU41" s="433"/>
      <c r="QYV41" s="440"/>
      <c r="QYW41" s="441"/>
      <c r="QYZ41" s="433"/>
      <c r="QZA41" s="440"/>
      <c r="QZB41" s="441"/>
      <c r="QZE41" s="433"/>
      <c r="QZF41" s="440"/>
      <c r="QZG41" s="441"/>
      <c r="QZJ41" s="433"/>
      <c r="QZK41" s="440"/>
      <c r="QZL41" s="441"/>
      <c r="QZO41" s="433"/>
      <c r="QZP41" s="440"/>
      <c r="QZQ41" s="441"/>
      <c r="QZT41" s="433"/>
      <c r="QZU41" s="440"/>
      <c r="QZV41" s="441"/>
      <c r="QZY41" s="433"/>
      <c r="QZZ41" s="440"/>
      <c r="RAA41" s="441"/>
      <c r="RAD41" s="433"/>
      <c r="RAE41" s="440"/>
      <c r="RAF41" s="441"/>
      <c r="RAI41" s="433"/>
      <c r="RAJ41" s="440"/>
      <c r="RAK41" s="441"/>
      <c r="RAN41" s="433"/>
      <c r="RAO41" s="440"/>
      <c r="RAP41" s="441"/>
      <c r="RAS41" s="433"/>
      <c r="RAT41" s="440"/>
      <c r="RAU41" s="441"/>
      <c r="RAX41" s="433"/>
      <c r="RAY41" s="440"/>
      <c r="RAZ41" s="441"/>
      <c r="RBC41" s="433"/>
      <c r="RBD41" s="440"/>
      <c r="RBE41" s="441"/>
      <c r="RBH41" s="433"/>
      <c r="RBI41" s="440"/>
      <c r="RBJ41" s="441"/>
      <c r="RBM41" s="433"/>
      <c r="RBN41" s="440"/>
      <c r="RBO41" s="441"/>
      <c r="RBR41" s="433"/>
      <c r="RBS41" s="440"/>
      <c r="RBT41" s="441"/>
      <c r="RBW41" s="433"/>
      <c r="RBX41" s="440"/>
      <c r="RBY41" s="441"/>
      <c r="RCB41" s="433"/>
      <c r="RCC41" s="440"/>
      <c r="RCD41" s="441"/>
      <c r="RCG41" s="433"/>
      <c r="RCH41" s="440"/>
      <c r="RCI41" s="441"/>
      <c r="RCL41" s="433"/>
      <c r="RCM41" s="440"/>
      <c r="RCN41" s="441"/>
      <c r="RCQ41" s="433"/>
      <c r="RCR41" s="440"/>
      <c r="RCS41" s="441"/>
      <c r="RCV41" s="433"/>
      <c r="RCW41" s="440"/>
      <c r="RCX41" s="441"/>
      <c r="RDA41" s="433"/>
      <c r="RDB41" s="440"/>
      <c r="RDC41" s="441"/>
      <c r="RDF41" s="433"/>
      <c r="RDG41" s="440"/>
      <c r="RDH41" s="441"/>
      <c r="RDK41" s="433"/>
      <c r="RDL41" s="440"/>
      <c r="RDM41" s="441"/>
      <c r="RDP41" s="433"/>
      <c r="RDQ41" s="440"/>
      <c r="RDR41" s="441"/>
      <c r="RDU41" s="433"/>
      <c r="RDV41" s="440"/>
      <c r="RDW41" s="441"/>
      <c r="RDZ41" s="433"/>
      <c r="REA41" s="440"/>
      <c r="REB41" s="441"/>
      <c r="REE41" s="433"/>
      <c r="REF41" s="440"/>
      <c r="REG41" s="441"/>
      <c r="REJ41" s="433"/>
      <c r="REK41" s="440"/>
      <c r="REL41" s="441"/>
      <c r="REO41" s="433"/>
      <c r="REP41" s="440"/>
      <c r="REQ41" s="441"/>
      <c r="RET41" s="433"/>
      <c r="REU41" s="440"/>
      <c r="REV41" s="441"/>
      <c r="REY41" s="433"/>
      <c r="REZ41" s="440"/>
      <c r="RFA41" s="441"/>
      <c r="RFD41" s="433"/>
      <c r="RFE41" s="440"/>
      <c r="RFF41" s="441"/>
      <c r="RFI41" s="433"/>
      <c r="RFJ41" s="440"/>
      <c r="RFK41" s="441"/>
      <c r="RFN41" s="433"/>
      <c r="RFO41" s="440"/>
      <c r="RFP41" s="441"/>
      <c r="RFS41" s="433"/>
      <c r="RFT41" s="440"/>
      <c r="RFU41" s="441"/>
      <c r="RFX41" s="433"/>
      <c r="RFY41" s="440"/>
      <c r="RFZ41" s="441"/>
      <c r="RGC41" s="433"/>
      <c r="RGD41" s="440"/>
      <c r="RGE41" s="441"/>
      <c r="RGH41" s="433"/>
      <c r="RGI41" s="440"/>
      <c r="RGJ41" s="441"/>
      <c r="RGM41" s="433"/>
      <c r="RGN41" s="440"/>
      <c r="RGO41" s="441"/>
      <c r="RGR41" s="433"/>
      <c r="RGS41" s="440"/>
      <c r="RGT41" s="441"/>
      <c r="RGW41" s="433"/>
      <c r="RGX41" s="440"/>
      <c r="RGY41" s="441"/>
      <c r="RHB41" s="433"/>
      <c r="RHC41" s="440"/>
      <c r="RHD41" s="441"/>
      <c r="RHG41" s="433"/>
      <c r="RHH41" s="440"/>
      <c r="RHI41" s="441"/>
      <c r="RHL41" s="433"/>
      <c r="RHM41" s="440"/>
      <c r="RHN41" s="441"/>
      <c r="RHQ41" s="433"/>
      <c r="RHR41" s="440"/>
      <c r="RHS41" s="441"/>
      <c r="RHV41" s="433"/>
      <c r="RHW41" s="440"/>
      <c r="RHX41" s="441"/>
      <c r="RIA41" s="433"/>
      <c r="RIB41" s="440"/>
      <c r="RIC41" s="441"/>
      <c r="RIF41" s="433"/>
      <c r="RIG41" s="440"/>
      <c r="RIH41" s="441"/>
      <c r="RIK41" s="433"/>
      <c r="RIL41" s="440"/>
      <c r="RIM41" s="441"/>
      <c r="RIP41" s="433"/>
      <c r="RIQ41" s="440"/>
      <c r="RIR41" s="441"/>
      <c r="RIU41" s="433"/>
      <c r="RIV41" s="440"/>
      <c r="RIW41" s="441"/>
      <c r="RIZ41" s="433"/>
      <c r="RJA41" s="440"/>
      <c r="RJB41" s="441"/>
      <c r="RJE41" s="433"/>
      <c r="RJF41" s="440"/>
      <c r="RJG41" s="441"/>
      <c r="RJJ41" s="433"/>
      <c r="RJK41" s="440"/>
      <c r="RJL41" s="441"/>
      <c r="RJO41" s="433"/>
      <c r="RJP41" s="440"/>
      <c r="RJQ41" s="441"/>
      <c r="RJT41" s="433"/>
      <c r="RJU41" s="440"/>
      <c r="RJV41" s="441"/>
      <c r="RJY41" s="433"/>
      <c r="RJZ41" s="440"/>
      <c r="RKA41" s="441"/>
      <c r="RKD41" s="433"/>
      <c r="RKE41" s="440"/>
      <c r="RKF41" s="441"/>
      <c r="RKI41" s="433"/>
      <c r="RKJ41" s="440"/>
      <c r="RKK41" s="441"/>
      <c r="RKN41" s="433"/>
      <c r="RKO41" s="440"/>
      <c r="RKP41" s="441"/>
      <c r="RKS41" s="433"/>
      <c r="RKT41" s="440"/>
      <c r="RKU41" s="441"/>
      <c r="RKX41" s="433"/>
      <c r="RKY41" s="440"/>
      <c r="RKZ41" s="441"/>
      <c r="RLC41" s="433"/>
      <c r="RLD41" s="440"/>
      <c r="RLE41" s="441"/>
      <c r="RLH41" s="433"/>
      <c r="RLI41" s="440"/>
      <c r="RLJ41" s="441"/>
      <c r="RLM41" s="433"/>
      <c r="RLN41" s="440"/>
      <c r="RLO41" s="441"/>
      <c r="RLR41" s="433"/>
      <c r="RLS41" s="440"/>
      <c r="RLT41" s="441"/>
      <c r="RLW41" s="433"/>
      <c r="RLX41" s="440"/>
      <c r="RLY41" s="441"/>
      <c r="RMB41" s="433"/>
      <c r="RMC41" s="440"/>
      <c r="RMD41" s="441"/>
      <c r="RMG41" s="433"/>
      <c r="RMH41" s="440"/>
      <c r="RMI41" s="441"/>
      <c r="RML41" s="433"/>
      <c r="RMM41" s="440"/>
      <c r="RMN41" s="441"/>
      <c r="RMQ41" s="433"/>
      <c r="RMR41" s="440"/>
      <c r="RMS41" s="441"/>
      <c r="RMV41" s="433"/>
      <c r="RMW41" s="440"/>
      <c r="RMX41" s="441"/>
      <c r="RNA41" s="433"/>
      <c r="RNB41" s="440"/>
      <c r="RNC41" s="441"/>
      <c r="RNF41" s="433"/>
      <c r="RNG41" s="440"/>
      <c r="RNH41" s="441"/>
      <c r="RNK41" s="433"/>
      <c r="RNL41" s="440"/>
      <c r="RNM41" s="441"/>
      <c r="RNP41" s="433"/>
      <c r="RNQ41" s="440"/>
      <c r="RNR41" s="441"/>
      <c r="RNU41" s="433"/>
      <c r="RNV41" s="440"/>
      <c r="RNW41" s="441"/>
      <c r="RNZ41" s="433"/>
      <c r="ROA41" s="440"/>
      <c r="ROB41" s="441"/>
      <c r="ROE41" s="433"/>
      <c r="ROF41" s="440"/>
      <c r="ROG41" s="441"/>
      <c r="ROJ41" s="433"/>
      <c r="ROK41" s="440"/>
      <c r="ROL41" s="441"/>
      <c r="ROO41" s="433"/>
      <c r="ROP41" s="440"/>
      <c r="ROQ41" s="441"/>
      <c r="ROT41" s="433"/>
      <c r="ROU41" s="440"/>
      <c r="ROV41" s="441"/>
      <c r="ROY41" s="433"/>
      <c r="ROZ41" s="440"/>
      <c r="RPA41" s="441"/>
      <c r="RPD41" s="433"/>
      <c r="RPE41" s="440"/>
      <c r="RPF41" s="441"/>
      <c r="RPI41" s="433"/>
      <c r="RPJ41" s="440"/>
      <c r="RPK41" s="441"/>
      <c r="RPN41" s="433"/>
      <c r="RPO41" s="440"/>
      <c r="RPP41" s="441"/>
      <c r="RPS41" s="433"/>
      <c r="RPT41" s="440"/>
      <c r="RPU41" s="441"/>
      <c r="RPX41" s="433"/>
      <c r="RPY41" s="440"/>
      <c r="RPZ41" s="441"/>
      <c r="RQC41" s="433"/>
      <c r="RQD41" s="440"/>
      <c r="RQE41" s="441"/>
      <c r="RQH41" s="433"/>
      <c r="RQI41" s="440"/>
      <c r="RQJ41" s="441"/>
      <c r="RQM41" s="433"/>
      <c r="RQN41" s="440"/>
      <c r="RQO41" s="441"/>
      <c r="RQR41" s="433"/>
      <c r="RQS41" s="440"/>
      <c r="RQT41" s="441"/>
      <c r="RQW41" s="433"/>
      <c r="RQX41" s="440"/>
      <c r="RQY41" s="441"/>
      <c r="RRB41" s="433"/>
      <c r="RRC41" s="440"/>
      <c r="RRD41" s="441"/>
      <c r="RRG41" s="433"/>
      <c r="RRH41" s="440"/>
      <c r="RRI41" s="441"/>
      <c r="RRL41" s="433"/>
      <c r="RRM41" s="440"/>
      <c r="RRN41" s="441"/>
      <c r="RRQ41" s="433"/>
      <c r="RRR41" s="440"/>
      <c r="RRS41" s="441"/>
      <c r="RRV41" s="433"/>
      <c r="RRW41" s="440"/>
      <c r="RRX41" s="441"/>
      <c r="RSA41" s="433"/>
      <c r="RSB41" s="440"/>
      <c r="RSC41" s="441"/>
      <c r="RSF41" s="433"/>
      <c r="RSG41" s="440"/>
      <c r="RSH41" s="441"/>
      <c r="RSK41" s="433"/>
      <c r="RSL41" s="440"/>
      <c r="RSM41" s="441"/>
      <c r="RSP41" s="433"/>
      <c r="RSQ41" s="440"/>
      <c r="RSR41" s="441"/>
      <c r="RSU41" s="433"/>
      <c r="RSV41" s="440"/>
      <c r="RSW41" s="441"/>
      <c r="RSZ41" s="433"/>
      <c r="RTA41" s="440"/>
      <c r="RTB41" s="441"/>
      <c r="RTE41" s="433"/>
      <c r="RTF41" s="440"/>
      <c r="RTG41" s="441"/>
      <c r="RTJ41" s="433"/>
      <c r="RTK41" s="440"/>
      <c r="RTL41" s="441"/>
      <c r="RTO41" s="433"/>
      <c r="RTP41" s="440"/>
      <c r="RTQ41" s="441"/>
      <c r="RTT41" s="433"/>
      <c r="RTU41" s="440"/>
      <c r="RTV41" s="441"/>
      <c r="RTY41" s="433"/>
      <c r="RTZ41" s="440"/>
      <c r="RUA41" s="441"/>
      <c r="RUD41" s="433"/>
      <c r="RUE41" s="440"/>
      <c r="RUF41" s="441"/>
      <c r="RUI41" s="433"/>
      <c r="RUJ41" s="440"/>
      <c r="RUK41" s="441"/>
      <c r="RUN41" s="433"/>
      <c r="RUO41" s="440"/>
      <c r="RUP41" s="441"/>
      <c r="RUS41" s="433"/>
      <c r="RUT41" s="440"/>
      <c r="RUU41" s="441"/>
      <c r="RUX41" s="433"/>
      <c r="RUY41" s="440"/>
      <c r="RUZ41" s="441"/>
      <c r="RVC41" s="433"/>
      <c r="RVD41" s="440"/>
      <c r="RVE41" s="441"/>
      <c r="RVH41" s="433"/>
      <c r="RVI41" s="440"/>
      <c r="RVJ41" s="441"/>
      <c r="RVM41" s="433"/>
      <c r="RVN41" s="440"/>
      <c r="RVO41" s="441"/>
      <c r="RVR41" s="433"/>
      <c r="RVS41" s="440"/>
      <c r="RVT41" s="441"/>
      <c r="RVW41" s="433"/>
      <c r="RVX41" s="440"/>
      <c r="RVY41" s="441"/>
      <c r="RWB41" s="433"/>
      <c r="RWC41" s="440"/>
      <c r="RWD41" s="441"/>
      <c r="RWG41" s="433"/>
      <c r="RWH41" s="440"/>
      <c r="RWI41" s="441"/>
      <c r="RWL41" s="433"/>
      <c r="RWM41" s="440"/>
      <c r="RWN41" s="441"/>
      <c r="RWQ41" s="433"/>
      <c r="RWR41" s="440"/>
      <c r="RWS41" s="441"/>
      <c r="RWV41" s="433"/>
      <c r="RWW41" s="440"/>
      <c r="RWX41" s="441"/>
      <c r="RXA41" s="433"/>
      <c r="RXB41" s="440"/>
      <c r="RXC41" s="441"/>
      <c r="RXF41" s="433"/>
      <c r="RXG41" s="440"/>
      <c r="RXH41" s="441"/>
      <c r="RXK41" s="433"/>
      <c r="RXL41" s="440"/>
      <c r="RXM41" s="441"/>
      <c r="RXP41" s="433"/>
      <c r="RXQ41" s="440"/>
      <c r="RXR41" s="441"/>
      <c r="RXU41" s="433"/>
      <c r="RXV41" s="440"/>
      <c r="RXW41" s="441"/>
      <c r="RXZ41" s="433"/>
      <c r="RYA41" s="440"/>
      <c r="RYB41" s="441"/>
      <c r="RYE41" s="433"/>
      <c r="RYF41" s="440"/>
      <c r="RYG41" s="441"/>
      <c r="RYJ41" s="433"/>
      <c r="RYK41" s="440"/>
      <c r="RYL41" s="441"/>
      <c r="RYO41" s="433"/>
      <c r="RYP41" s="440"/>
      <c r="RYQ41" s="441"/>
      <c r="RYT41" s="433"/>
      <c r="RYU41" s="440"/>
      <c r="RYV41" s="441"/>
      <c r="RYY41" s="433"/>
      <c r="RYZ41" s="440"/>
      <c r="RZA41" s="441"/>
      <c r="RZD41" s="433"/>
      <c r="RZE41" s="440"/>
      <c r="RZF41" s="441"/>
      <c r="RZI41" s="433"/>
      <c r="RZJ41" s="440"/>
      <c r="RZK41" s="441"/>
      <c r="RZN41" s="433"/>
      <c r="RZO41" s="440"/>
      <c r="RZP41" s="441"/>
      <c r="RZS41" s="433"/>
      <c r="RZT41" s="440"/>
      <c r="RZU41" s="441"/>
      <c r="RZX41" s="433"/>
      <c r="RZY41" s="440"/>
      <c r="RZZ41" s="441"/>
      <c r="SAC41" s="433"/>
      <c r="SAD41" s="440"/>
      <c r="SAE41" s="441"/>
      <c r="SAH41" s="433"/>
      <c r="SAI41" s="440"/>
      <c r="SAJ41" s="441"/>
      <c r="SAM41" s="433"/>
      <c r="SAN41" s="440"/>
      <c r="SAO41" s="441"/>
      <c r="SAR41" s="433"/>
      <c r="SAS41" s="440"/>
      <c r="SAT41" s="441"/>
      <c r="SAW41" s="433"/>
      <c r="SAX41" s="440"/>
      <c r="SAY41" s="441"/>
      <c r="SBB41" s="433"/>
      <c r="SBC41" s="440"/>
      <c r="SBD41" s="441"/>
      <c r="SBG41" s="433"/>
      <c r="SBH41" s="440"/>
      <c r="SBI41" s="441"/>
      <c r="SBL41" s="433"/>
      <c r="SBM41" s="440"/>
      <c r="SBN41" s="441"/>
      <c r="SBQ41" s="433"/>
      <c r="SBR41" s="440"/>
      <c r="SBS41" s="441"/>
      <c r="SBV41" s="433"/>
      <c r="SBW41" s="440"/>
      <c r="SBX41" s="441"/>
      <c r="SCA41" s="433"/>
      <c r="SCB41" s="440"/>
      <c r="SCC41" s="441"/>
      <c r="SCF41" s="433"/>
      <c r="SCG41" s="440"/>
      <c r="SCH41" s="441"/>
      <c r="SCK41" s="433"/>
      <c r="SCL41" s="440"/>
      <c r="SCM41" s="441"/>
      <c r="SCP41" s="433"/>
      <c r="SCQ41" s="440"/>
      <c r="SCR41" s="441"/>
      <c r="SCU41" s="433"/>
      <c r="SCV41" s="440"/>
      <c r="SCW41" s="441"/>
      <c r="SCZ41" s="433"/>
      <c r="SDA41" s="440"/>
      <c r="SDB41" s="441"/>
      <c r="SDE41" s="433"/>
      <c r="SDF41" s="440"/>
      <c r="SDG41" s="441"/>
      <c r="SDJ41" s="433"/>
      <c r="SDK41" s="440"/>
      <c r="SDL41" s="441"/>
      <c r="SDO41" s="433"/>
      <c r="SDP41" s="440"/>
      <c r="SDQ41" s="441"/>
      <c r="SDT41" s="433"/>
      <c r="SDU41" s="440"/>
      <c r="SDV41" s="441"/>
      <c r="SDY41" s="433"/>
      <c r="SDZ41" s="440"/>
      <c r="SEA41" s="441"/>
      <c r="SED41" s="433"/>
      <c r="SEE41" s="440"/>
      <c r="SEF41" s="441"/>
      <c r="SEI41" s="433"/>
      <c r="SEJ41" s="440"/>
      <c r="SEK41" s="441"/>
      <c r="SEN41" s="433"/>
      <c r="SEO41" s="440"/>
      <c r="SEP41" s="441"/>
      <c r="SES41" s="433"/>
      <c r="SET41" s="440"/>
      <c r="SEU41" s="441"/>
      <c r="SEX41" s="433"/>
      <c r="SEY41" s="440"/>
      <c r="SEZ41" s="441"/>
      <c r="SFC41" s="433"/>
      <c r="SFD41" s="440"/>
      <c r="SFE41" s="441"/>
      <c r="SFH41" s="433"/>
      <c r="SFI41" s="440"/>
      <c r="SFJ41" s="441"/>
      <c r="SFM41" s="433"/>
      <c r="SFN41" s="440"/>
      <c r="SFO41" s="441"/>
      <c r="SFR41" s="433"/>
      <c r="SFS41" s="440"/>
      <c r="SFT41" s="441"/>
      <c r="SFW41" s="433"/>
      <c r="SFX41" s="440"/>
      <c r="SFY41" s="441"/>
      <c r="SGB41" s="433"/>
      <c r="SGC41" s="440"/>
      <c r="SGD41" s="441"/>
      <c r="SGG41" s="433"/>
      <c r="SGH41" s="440"/>
      <c r="SGI41" s="441"/>
      <c r="SGL41" s="433"/>
      <c r="SGM41" s="440"/>
      <c r="SGN41" s="441"/>
      <c r="SGQ41" s="433"/>
      <c r="SGR41" s="440"/>
      <c r="SGS41" s="441"/>
      <c r="SGV41" s="433"/>
      <c r="SGW41" s="440"/>
      <c r="SGX41" s="441"/>
      <c r="SHA41" s="433"/>
      <c r="SHB41" s="440"/>
      <c r="SHC41" s="441"/>
      <c r="SHF41" s="433"/>
      <c r="SHG41" s="440"/>
      <c r="SHH41" s="441"/>
      <c r="SHK41" s="433"/>
      <c r="SHL41" s="440"/>
      <c r="SHM41" s="441"/>
      <c r="SHP41" s="433"/>
      <c r="SHQ41" s="440"/>
      <c r="SHR41" s="441"/>
      <c r="SHU41" s="433"/>
      <c r="SHV41" s="440"/>
      <c r="SHW41" s="441"/>
      <c r="SHZ41" s="433"/>
      <c r="SIA41" s="440"/>
      <c r="SIB41" s="441"/>
      <c r="SIE41" s="433"/>
      <c r="SIF41" s="440"/>
      <c r="SIG41" s="441"/>
      <c r="SIJ41" s="433"/>
      <c r="SIK41" s="440"/>
      <c r="SIL41" s="441"/>
      <c r="SIO41" s="433"/>
      <c r="SIP41" s="440"/>
      <c r="SIQ41" s="441"/>
      <c r="SIT41" s="433"/>
      <c r="SIU41" s="440"/>
      <c r="SIV41" s="441"/>
      <c r="SIY41" s="433"/>
      <c r="SIZ41" s="440"/>
      <c r="SJA41" s="441"/>
      <c r="SJD41" s="433"/>
      <c r="SJE41" s="440"/>
      <c r="SJF41" s="441"/>
      <c r="SJI41" s="433"/>
      <c r="SJJ41" s="440"/>
      <c r="SJK41" s="441"/>
      <c r="SJN41" s="433"/>
      <c r="SJO41" s="440"/>
      <c r="SJP41" s="441"/>
      <c r="SJS41" s="433"/>
      <c r="SJT41" s="440"/>
      <c r="SJU41" s="441"/>
      <c r="SJX41" s="433"/>
      <c r="SJY41" s="440"/>
      <c r="SJZ41" s="441"/>
      <c r="SKC41" s="433"/>
      <c r="SKD41" s="440"/>
      <c r="SKE41" s="441"/>
      <c r="SKH41" s="433"/>
      <c r="SKI41" s="440"/>
      <c r="SKJ41" s="441"/>
      <c r="SKM41" s="433"/>
      <c r="SKN41" s="440"/>
      <c r="SKO41" s="441"/>
      <c r="SKR41" s="433"/>
      <c r="SKS41" s="440"/>
      <c r="SKT41" s="441"/>
      <c r="SKW41" s="433"/>
      <c r="SKX41" s="440"/>
      <c r="SKY41" s="441"/>
      <c r="SLB41" s="433"/>
      <c r="SLC41" s="440"/>
      <c r="SLD41" s="441"/>
      <c r="SLG41" s="433"/>
      <c r="SLH41" s="440"/>
      <c r="SLI41" s="441"/>
      <c r="SLL41" s="433"/>
      <c r="SLM41" s="440"/>
      <c r="SLN41" s="441"/>
      <c r="SLQ41" s="433"/>
      <c r="SLR41" s="440"/>
      <c r="SLS41" s="441"/>
      <c r="SLV41" s="433"/>
      <c r="SLW41" s="440"/>
      <c r="SLX41" s="441"/>
      <c r="SMA41" s="433"/>
      <c r="SMB41" s="440"/>
      <c r="SMC41" s="441"/>
      <c r="SMF41" s="433"/>
      <c r="SMG41" s="440"/>
      <c r="SMH41" s="441"/>
      <c r="SMK41" s="433"/>
      <c r="SML41" s="440"/>
      <c r="SMM41" s="441"/>
      <c r="SMP41" s="433"/>
      <c r="SMQ41" s="440"/>
      <c r="SMR41" s="441"/>
      <c r="SMU41" s="433"/>
      <c r="SMV41" s="440"/>
      <c r="SMW41" s="441"/>
      <c r="SMZ41" s="433"/>
      <c r="SNA41" s="440"/>
      <c r="SNB41" s="441"/>
      <c r="SNE41" s="433"/>
      <c r="SNF41" s="440"/>
      <c r="SNG41" s="441"/>
      <c r="SNJ41" s="433"/>
      <c r="SNK41" s="440"/>
      <c r="SNL41" s="441"/>
      <c r="SNO41" s="433"/>
      <c r="SNP41" s="440"/>
      <c r="SNQ41" s="441"/>
      <c r="SNT41" s="433"/>
      <c r="SNU41" s="440"/>
      <c r="SNV41" s="441"/>
      <c r="SNY41" s="433"/>
      <c r="SNZ41" s="440"/>
      <c r="SOA41" s="441"/>
      <c r="SOD41" s="433"/>
      <c r="SOE41" s="440"/>
      <c r="SOF41" s="441"/>
      <c r="SOI41" s="433"/>
      <c r="SOJ41" s="440"/>
      <c r="SOK41" s="441"/>
      <c r="SON41" s="433"/>
      <c r="SOO41" s="440"/>
      <c r="SOP41" s="441"/>
      <c r="SOS41" s="433"/>
      <c r="SOT41" s="440"/>
      <c r="SOU41" s="441"/>
      <c r="SOX41" s="433"/>
      <c r="SOY41" s="440"/>
      <c r="SOZ41" s="441"/>
      <c r="SPC41" s="433"/>
      <c r="SPD41" s="440"/>
      <c r="SPE41" s="441"/>
      <c r="SPH41" s="433"/>
      <c r="SPI41" s="440"/>
      <c r="SPJ41" s="441"/>
      <c r="SPM41" s="433"/>
      <c r="SPN41" s="440"/>
      <c r="SPO41" s="441"/>
      <c r="SPR41" s="433"/>
      <c r="SPS41" s="440"/>
      <c r="SPT41" s="441"/>
      <c r="SPW41" s="433"/>
      <c r="SPX41" s="440"/>
      <c r="SPY41" s="441"/>
      <c r="SQB41" s="433"/>
      <c r="SQC41" s="440"/>
      <c r="SQD41" s="441"/>
      <c r="SQG41" s="433"/>
      <c r="SQH41" s="440"/>
      <c r="SQI41" s="441"/>
      <c r="SQL41" s="433"/>
      <c r="SQM41" s="440"/>
      <c r="SQN41" s="441"/>
      <c r="SQQ41" s="433"/>
      <c r="SQR41" s="440"/>
      <c r="SQS41" s="441"/>
      <c r="SQV41" s="433"/>
      <c r="SQW41" s="440"/>
      <c r="SQX41" s="441"/>
      <c r="SRA41" s="433"/>
      <c r="SRB41" s="440"/>
      <c r="SRC41" s="441"/>
      <c r="SRF41" s="433"/>
      <c r="SRG41" s="440"/>
      <c r="SRH41" s="441"/>
      <c r="SRK41" s="433"/>
      <c r="SRL41" s="440"/>
      <c r="SRM41" s="441"/>
      <c r="SRP41" s="433"/>
      <c r="SRQ41" s="440"/>
      <c r="SRR41" s="441"/>
      <c r="SRU41" s="433"/>
      <c r="SRV41" s="440"/>
      <c r="SRW41" s="441"/>
      <c r="SRZ41" s="433"/>
      <c r="SSA41" s="440"/>
      <c r="SSB41" s="441"/>
      <c r="SSE41" s="433"/>
      <c r="SSF41" s="440"/>
      <c r="SSG41" s="441"/>
      <c r="SSJ41" s="433"/>
      <c r="SSK41" s="440"/>
      <c r="SSL41" s="441"/>
      <c r="SSO41" s="433"/>
      <c r="SSP41" s="440"/>
      <c r="SSQ41" s="441"/>
      <c r="SST41" s="433"/>
      <c r="SSU41" s="440"/>
      <c r="SSV41" s="441"/>
      <c r="SSY41" s="433"/>
      <c r="SSZ41" s="440"/>
      <c r="STA41" s="441"/>
      <c r="STD41" s="433"/>
      <c r="STE41" s="440"/>
      <c r="STF41" s="441"/>
      <c r="STI41" s="433"/>
      <c r="STJ41" s="440"/>
      <c r="STK41" s="441"/>
      <c r="STN41" s="433"/>
      <c r="STO41" s="440"/>
      <c r="STP41" s="441"/>
      <c r="STS41" s="433"/>
      <c r="STT41" s="440"/>
      <c r="STU41" s="441"/>
      <c r="STX41" s="433"/>
      <c r="STY41" s="440"/>
      <c r="STZ41" s="441"/>
      <c r="SUC41" s="433"/>
      <c r="SUD41" s="440"/>
      <c r="SUE41" s="441"/>
      <c r="SUH41" s="433"/>
      <c r="SUI41" s="440"/>
      <c r="SUJ41" s="441"/>
      <c r="SUM41" s="433"/>
      <c r="SUN41" s="440"/>
      <c r="SUO41" s="441"/>
      <c r="SUR41" s="433"/>
      <c r="SUS41" s="440"/>
      <c r="SUT41" s="441"/>
      <c r="SUW41" s="433"/>
      <c r="SUX41" s="440"/>
      <c r="SUY41" s="441"/>
      <c r="SVB41" s="433"/>
      <c r="SVC41" s="440"/>
      <c r="SVD41" s="441"/>
      <c r="SVG41" s="433"/>
      <c r="SVH41" s="440"/>
      <c r="SVI41" s="441"/>
      <c r="SVL41" s="433"/>
      <c r="SVM41" s="440"/>
      <c r="SVN41" s="441"/>
      <c r="SVQ41" s="433"/>
      <c r="SVR41" s="440"/>
      <c r="SVS41" s="441"/>
      <c r="SVV41" s="433"/>
      <c r="SVW41" s="440"/>
      <c r="SVX41" s="441"/>
      <c r="SWA41" s="433"/>
      <c r="SWB41" s="440"/>
      <c r="SWC41" s="441"/>
      <c r="SWF41" s="433"/>
      <c r="SWG41" s="440"/>
      <c r="SWH41" s="441"/>
      <c r="SWK41" s="433"/>
      <c r="SWL41" s="440"/>
      <c r="SWM41" s="441"/>
      <c r="SWP41" s="433"/>
      <c r="SWQ41" s="440"/>
      <c r="SWR41" s="441"/>
      <c r="SWU41" s="433"/>
      <c r="SWV41" s="440"/>
      <c r="SWW41" s="441"/>
      <c r="SWZ41" s="433"/>
      <c r="SXA41" s="440"/>
      <c r="SXB41" s="441"/>
      <c r="SXE41" s="433"/>
      <c r="SXF41" s="440"/>
      <c r="SXG41" s="441"/>
      <c r="SXJ41" s="433"/>
      <c r="SXK41" s="440"/>
      <c r="SXL41" s="441"/>
      <c r="SXO41" s="433"/>
      <c r="SXP41" s="440"/>
      <c r="SXQ41" s="441"/>
      <c r="SXT41" s="433"/>
      <c r="SXU41" s="440"/>
      <c r="SXV41" s="441"/>
      <c r="SXY41" s="433"/>
      <c r="SXZ41" s="440"/>
      <c r="SYA41" s="441"/>
      <c r="SYD41" s="433"/>
      <c r="SYE41" s="440"/>
      <c r="SYF41" s="441"/>
      <c r="SYI41" s="433"/>
      <c r="SYJ41" s="440"/>
      <c r="SYK41" s="441"/>
      <c r="SYN41" s="433"/>
      <c r="SYO41" s="440"/>
      <c r="SYP41" s="441"/>
      <c r="SYS41" s="433"/>
      <c r="SYT41" s="440"/>
      <c r="SYU41" s="441"/>
      <c r="SYX41" s="433"/>
      <c r="SYY41" s="440"/>
      <c r="SYZ41" s="441"/>
      <c r="SZC41" s="433"/>
      <c r="SZD41" s="440"/>
      <c r="SZE41" s="441"/>
      <c r="SZH41" s="433"/>
      <c r="SZI41" s="440"/>
      <c r="SZJ41" s="441"/>
      <c r="SZM41" s="433"/>
      <c r="SZN41" s="440"/>
      <c r="SZO41" s="441"/>
      <c r="SZR41" s="433"/>
      <c r="SZS41" s="440"/>
      <c r="SZT41" s="441"/>
      <c r="SZW41" s="433"/>
      <c r="SZX41" s="440"/>
      <c r="SZY41" s="441"/>
      <c r="TAB41" s="433"/>
      <c r="TAC41" s="440"/>
      <c r="TAD41" s="441"/>
      <c r="TAG41" s="433"/>
      <c r="TAH41" s="440"/>
      <c r="TAI41" s="441"/>
      <c r="TAL41" s="433"/>
      <c r="TAM41" s="440"/>
      <c r="TAN41" s="441"/>
      <c r="TAQ41" s="433"/>
      <c r="TAR41" s="440"/>
      <c r="TAS41" s="441"/>
      <c r="TAV41" s="433"/>
      <c r="TAW41" s="440"/>
      <c r="TAX41" s="441"/>
      <c r="TBA41" s="433"/>
      <c r="TBB41" s="440"/>
      <c r="TBC41" s="441"/>
      <c r="TBF41" s="433"/>
      <c r="TBG41" s="440"/>
      <c r="TBH41" s="441"/>
      <c r="TBK41" s="433"/>
      <c r="TBL41" s="440"/>
      <c r="TBM41" s="441"/>
      <c r="TBP41" s="433"/>
      <c r="TBQ41" s="440"/>
      <c r="TBR41" s="441"/>
      <c r="TBU41" s="433"/>
      <c r="TBV41" s="440"/>
      <c r="TBW41" s="441"/>
      <c r="TBZ41" s="433"/>
      <c r="TCA41" s="440"/>
      <c r="TCB41" s="441"/>
      <c r="TCE41" s="433"/>
      <c r="TCF41" s="440"/>
      <c r="TCG41" s="441"/>
      <c r="TCJ41" s="433"/>
      <c r="TCK41" s="440"/>
      <c r="TCL41" s="441"/>
      <c r="TCO41" s="433"/>
      <c r="TCP41" s="440"/>
      <c r="TCQ41" s="441"/>
      <c r="TCT41" s="433"/>
      <c r="TCU41" s="440"/>
      <c r="TCV41" s="441"/>
      <c r="TCY41" s="433"/>
      <c r="TCZ41" s="440"/>
      <c r="TDA41" s="441"/>
      <c r="TDD41" s="433"/>
      <c r="TDE41" s="440"/>
      <c r="TDF41" s="441"/>
      <c r="TDI41" s="433"/>
      <c r="TDJ41" s="440"/>
      <c r="TDK41" s="441"/>
      <c r="TDN41" s="433"/>
      <c r="TDO41" s="440"/>
      <c r="TDP41" s="441"/>
      <c r="TDS41" s="433"/>
      <c r="TDT41" s="440"/>
      <c r="TDU41" s="441"/>
      <c r="TDX41" s="433"/>
      <c r="TDY41" s="440"/>
      <c r="TDZ41" s="441"/>
      <c r="TEC41" s="433"/>
      <c r="TED41" s="440"/>
      <c r="TEE41" s="441"/>
      <c r="TEH41" s="433"/>
      <c r="TEI41" s="440"/>
      <c r="TEJ41" s="441"/>
      <c r="TEM41" s="433"/>
      <c r="TEN41" s="440"/>
      <c r="TEO41" s="441"/>
      <c r="TER41" s="433"/>
      <c r="TES41" s="440"/>
      <c r="TET41" s="441"/>
      <c r="TEW41" s="433"/>
      <c r="TEX41" s="440"/>
      <c r="TEY41" s="441"/>
      <c r="TFB41" s="433"/>
      <c r="TFC41" s="440"/>
      <c r="TFD41" s="441"/>
      <c r="TFG41" s="433"/>
      <c r="TFH41" s="440"/>
      <c r="TFI41" s="441"/>
      <c r="TFL41" s="433"/>
      <c r="TFM41" s="440"/>
      <c r="TFN41" s="441"/>
      <c r="TFQ41" s="433"/>
      <c r="TFR41" s="440"/>
      <c r="TFS41" s="441"/>
      <c r="TFV41" s="433"/>
      <c r="TFW41" s="440"/>
      <c r="TFX41" s="441"/>
      <c r="TGA41" s="433"/>
      <c r="TGB41" s="440"/>
      <c r="TGC41" s="441"/>
      <c r="TGF41" s="433"/>
      <c r="TGG41" s="440"/>
      <c r="TGH41" s="441"/>
      <c r="TGK41" s="433"/>
      <c r="TGL41" s="440"/>
      <c r="TGM41" s="441"/>
      <c r="TGP41" s="433"/>
      <c r="TGQ41" s="440"/>
      <c r="TGR41" s="441"/>
      <c r="TGU41" s="433"/>
      <c r="TGV41" s="440"/>
      <c r="TGW41" s="441"/>
      <c r="TGZ41" s="433"/>
      <c r="THA41" s="440"/>
      <c r="THB41" s="441"/>
      <c r="THE41" s="433"/>
      <c r="THF41" s="440"/>
      <c r="THG41" s="441"/>
      <c r="THJ41" s="433"/>
      <c r="THK41" s="440"/>
      <c r="THL41" s="441"/>
      <c r="THO41" s="433"/>
      <c r="THP41" s="440"/>
      <c r="THQ41" s="441"/>
      <c r="THT41" s="433"/>
      <c r="THU41" s="440"/>
      <c r="THV41" s="441"/>
      <c r="THY41" s="433"/>
      <c r="THZ41" s="440"/>
      <c r="TIA41" s="441"/>
      <c r="TID41" s="433"/>
      <c r="TIE41" s="440"/>
      <c r="TIF41" s="441"/>
      <c r="TII41" s="433"/>
      <c r="TIJ41" s="440"/>
      <c r="TIK41" s="441"/>
      <c r="TIN41" s="433"/>
      <c r="TIO41" s="440"/>
      <c r="TIP41" s="441"/>
      <c r="TIS41" s="433"/>
      <c r="TIT41" s="440"/>
      <c r="TIU41" s="441"/>
      <c r="TIX41" s="433"/>
      <c r="TIY41" s="440"/>
      <c r="TIZ41" s="441"/>
      <c r="TJC41" s="433"/>
      <c r="TJD41" s="440"/>
      <c r="TJE41" s="441"/>
      <c r="TJH41" s="433"/>
      <c r="TJI41" s="440"/>
      <c r="TJJ41" s="441"/>
      <c r="TJM41" s="433"/>
      <c r="TJN41" s="440"/>
      <c r="TJO41" s="441"/>
      <c r="TJR41" s="433"/>
      <c r="TJS41" s="440"/>
      <c r="TJT41" s="441"/>
      <c r="TJW41" s="433"/>
      <c r="TJX41" s="440"/>
      <c r="TJY41" s="441"/>
      <c r="TKB41" s="433"/>
      <c r="TKC41" s="440"/>
      <c r="TKD41" s="441"/>
      <c r="TKG41" s="433"/>
      <c r="TKH41" s="440"/>
      <c r="TKI41" s="441"/>
      <c r="TKL41" s="433"/>
      <c r="TKM41" s="440"/>
      <c r="TKN41" s="441"/>
      <c r="TKQ41" s="433"/>
      <c r="TKR41" s="440"/>
      <c r="TKS41" s="441"/>
      <c r="TKV41" s="433"/>
      <c r="TKW41" s="440"/>
      <c r="TKX41" s="441"/>
      <c r="TLA41" s="433"/>
      <c r="TLB41" s="440"/>
      <c r="TLC41" s="441"/>
      <c r="TLF41" s="433"/>
      <c r="TLG41" s="440"/>
      <c r="TLH41" s="441"/>
      <c r="TLK41" s="433"/>
      <c r="TLL41" s="440"/>
      <c r="TLM41" s="441"/>
      <c r="TLP41" s="433"/>
      <c r="TLQ41" s="440"/>
      <c r="TLR41" s="441"/>
      <c r="TLU41" s="433"/>
      <c r="TLV41" s="440"/>
      <c r="TLW41" s="441"/>
      <c r="TLZ41" s="433"/>
      <c r="TMA41" s="440"/>
      <c r="TMB41" s="441"/>
      <c r="TME41" s="433"/>
      <c r="TMF41" s="440"/>
      <c r="TMG41" s="441"/>
      <c r="TMJ41" s="433"/>
      <c r="TMK41" s="440"/>
      <c r="TML41" s="441"/>
      <c r="TMO41" s="433"/>
      <c r="TMP41" s="440"/>
      <c r="TMQ41" s="441"/>
      <c r="TMT41" s="433"/>
      <c r="TMU41" s="440"/>
      <c r="TMV41" s="441"/>
      <c r="TMY41" s="433"/>
      <c r="TMZ41" s="440"/>
      <c r="TNA41" s="441"/>
      <c r="TND41" s="433"/>
      <c r="TNE41" s="440"/>
      <c r="TNF41" s="441"/>
      <c r="TNI41" s="433"/>
      <c r="TNJ41" s="440"/>
      <c r="TNK41" s="441"/>
      <c r="TNN41" s="433"/>
      <c r="TNO41" s="440"/>
      <c r="TNP41" s="441"/>
      <c r="TNS41" s="433"/>
      <c r="TNT41" s="440"/>
      <c r="TNU41" s="441"/>
      <c r="TNX41" s="433"/>
      <c r="TNY41" s="440"/>
      <c r="TNZ41" s="441"/>
      <c r="TOC41" s="433"/>
      <c r="TOD41" s="440"/>
      <c r="TOE41" s="441"/>
      <c r="TOH41" s="433"/>
      <c r="TOI41" s="440"/>
      <c r="TOJ41" s="441"/>
      <c r="TOM41" s="433"/>
      <c r="TON41" s="440"/>
      <c r="TOO41" s="441"/>
      <c r="TOR41" s="433"/>
      <c r="TOS41" s="440"/>
      <c r="TOT41" s="441"/>
      <c r="TOW41" s="433"/>
      <c r="TOX41" s="440"/>
      <c r="TOY41" s="441"/>
      <c r="TPB41" s="433"/>
      <c r="TPC41" s="440"/>
      <c r="TPD41" s="441"/>
      <c r="TPG41" s="433"/>
      <c r="TPH41" s="440"/>
      <c r="TPI41" s="441"/>
      <c r="TPL41" s="433"/>
      <c r="TPM41" s="440"/>
      <c r="TPN41" s="441"/>
      <c r="TPQ41" s="433"/>
      <c r="TPR41" s="440"/>
      <c r="TPS41" s="441"/>
      <c r="TPV41" s="433"/>
      <c r="TPW41" s="440"/>
      <c r="TPX41" s="441"/>
      <c r="TQA41" s="433"/>
      <c r="TQB41" s="440"/>
      <c r="TQC41" s="441"/>
      <c r="TQF41" s="433"/>
      <c r="TQG41" s="440"/>
      <c r="TQH41" s="441"/>
      <c r="TQK41" s="433"/>
      <c r="TQL41" s="440"/>
      <c r="TQM41" s="441"/>
      <c r="TQP41" s="433"/>
      <c r="TQQ41" s="440"/>
      <c r="TQR41" s="441"/>
      <c r="TQU41" s="433"/>
      <c r="TQV41" s="440"/>
      <c r="TQW41" s="441"/>
      <c r="TQZ41" s="433"/>
      <c r="TRA41" s="440"/>
      <c r="TRB41" s="441"/>
      <c r="TRE41" s="433"/>
      <c r="TRF41" s="440"/>
      <c r="TRG41" s="441"/>
      <c r="TRJ41" s="433"/>
      <c r="TRK41" s="440"/>
      <c r="TRL41" s="441"/>
      <c r="TRO41" s="433"/>
      <c r="TRP41" s="440"/>
      <c r="TRQ41" s="441"/>
      <c r="TRT41" s="433"/>
      <c r="TRU41" s="440"/>
      <c r="TRV41" s="441"/>
      <c r="TRY41" s="433"/>
      <c r="TRZ41" s="440"/>
      <c r="TSA41" s="441"/>
      <c r="TSD41" s="433"/>
      <c r="TSE41" s="440"/>
      <c r="TSF41" s="441"/>
      <c r="TSI41" s="433"/>
      <c r="TSJ41" s="440"/>
      <c r="TSK41" s="441"/>
      <c r="TSN41" s="433"/>
      <c r="TSO41" s="440"/>
      <c r="TSP41" s="441"/>
      <c r="TSS41" s="433"/>
      <c r="TST41" s="440"/>
      <c r="TSU41" s="441"/>
      <c r="TSX41" s="433"/>
      <c r="TSY41" s="440"/>
      <c r="TSZ41" s="441"/>
      <c r="TTC41" s="433"/>
      <c r="TTD41" s="440"/>
      <c r="TTE41" s="441"/>
      <c r="TTH41" s="433"/>
      <c r="TTI41" s="440"/>
      <c r="TTJ41" s="441"/>
      <c r="TTM41" s="433"/>
      <c r="TTN41" s="440"/>
      <c r="TTO41" s="441"/>
      <c r="TTR41" s="433"/>
      <c r="TTS41" s="440"/>
      <c r="TTT41" s="441"/>
      <c r="TTW41" s="433"/>
      <c r="TTX41" s="440"/>
      <c r="TTY41" s="441"/>
      <c r="TUB41" s="433"/>
      <c r="TUC41" s="440"/>
      <c r="TUD41" s="441"/>
      <c r="TUG41" s="433"/>
      <c r="TUH41" s="440"/>
      <c r="TUI41" s="441"/>
      <c r="TUL41" s="433"/>
      <c r="TUM41" s="440"/>
      <c r="TUN41" s="441"/>
      <c r="TUQ41" s="433"/>
      <c r="TUR41" s="440"/>
      <c r="TUS41" s="441"/>
      <c r="TUV41" s="433"/>
      <c r="TUW41" s="440"/>
      <c r="TUX41" s="441"/>
      <c r="TVA41" s="433"/>
      <c r="TVB41" s="440"/>
      <c r="TVC41" s="441"/>
      <c r="TVF41" s="433"/>
      <c r="TVG41" s="440"/>
      <c r="TVH41" s="441"/>
      <c r="TVK41" s="433"/>
      <c r="TVL41" s="440"/>
      <c r="TVM41" s="441"/>
      <c r="TVP41" s="433"/>
      <c r="TVQ41" s="440"/>
      <c r="TVR41" s="441"/>
      <c r="TVU41" s="433"/>
      <c r="TVV41" s="440"/>
      <c r="TVW41" s="441"/>
      <c r="TVZ41" s="433"/>
      <c r="TWA41" s="440"/>
      <c r="TWB41" s="441"/>
      <c r="TWE41" s="433"/>
      <c r="TWF41" s="440"/>
      <c r="TWG41" s="441"/>
      <c r="TWJ41" s="433"/>
      <c r="TWK41" s="440"/>
      <c r="TWL41" s="441"/>
      <c r="TWO41" s="433"/>
      <c r="TWP41" s="440"/>
      <c r="TWQ41" s="441"/>
      <c r="TWT41" s="433"/>
      <c r="TWU41" s="440"/>
      <c r="TWV41" s="441"/>
      <c r="TWY41" s="433"/>
      <c r="TWZ41" s="440"/>
      <c r="TXA41" s="441"/>
      <c r="TXD41" s="433"/>
      <c r="TXE41" s="440"/>
      <c r="TXF41" s="441"/>
      <c r="TXI41" s="433"/>
      <c r="TXJ41" s="440"/>
      <c r="TXK41" s="441"/>
      <c r="TXN41" s="433"/>
      <c r="TXO41" s="440"/>
      <c r="TXP41" s="441"/>
      <c r="TXS41" s="433"/>
      <c r="TXT41" s="440"/>
      <c r="TXU41" s="441"/>
      <c r="TXX41" s="433"/>
      <c r="TXY41" s="440"/>
      <c r="TXZ41" s="441"/>
      <c r="TYC41" s="433"/>
      <c r="TYD41" s="440"/>
      <c r="TYE41" s="441"/>
      <c r="TYH41" s="433"/>
      <c r="TYI41" s="440"/>
      <c r="TYJ41" s="441"/>
      <c r="TYM41" s="433"/>
      <c r="TYN41" s="440"/>
      <c r="TYO41" s="441"/>
      <c r="TYR41" s="433"/>
      <c r="TYS41" s="440"/>
      <c r="TYT41" s="441"/>
      <c r="TYW41" s="433"/>
      <c r="TYX41" s="440"/>
      <c r="TYY41" s="441"/>
      <c r="TZB41" s="433"/>
      <c r="TZC41" s="440"/>
      <c r="TZD41" s="441"/>
      <c r="TZG41" s="433"/>
      <c r="TZH41" s="440"/>
      <c r="TZI41" s="441"/>
      <c r="TZL41" s="433"/>
      <c r="TZM41" s="440"/>
      <c r="TZN41" s="441"/>
      <c r="TZQ41" s="433"/>
      <c r="TZR41" s="440"/>
      <c r="TZS41" s="441"/>
      <c r="TZV41" s="433"/>
      <c r="TZW41" s="440"/>
      <c r="TZX41" s="441"/>
      <c r="UAA41" s="433"/>
      <c r="UAB41" s="440"/>
      <c r="UAC41" s="441"/>
      <c r="UAF41" s="433"/>
      <c r="UAG41" s="440"/>
      <c r="UAH41" s="441"/>
      <c r="UAK41" s="433"/>
      <c r="UAL41" s="440"/>
      <c r="UAM41" s="441"/>
      <c r="UAP41" s="433"/>
      <c r="UAQ41" s="440"/>
      <c r="UAR41" s="441"/>
      <c r="UAU41" s="433"/>
      <c r="UAV41" s="440"/>
      <c r="UAW41" s="441"/>
      <c r="UAZ41" s="433"/>
      <c r="UBA41" s="440"/>
      <c r="UBB41" s="441"/>
      <c r="UBE41" s="433"/>
      <c r="UBF41" s="440"/>
      <c r="UBG41" s="441"/>
      <c r="UBJ41" s="433"/>
      <c r="UBK41" s="440"/>
      <c r="UBL41" s="441"/>
      <c r="UBO41" s="433"/>
      <c r="UBP41" s="440"/>
      <c r="UBQ41" s="441"/>
      <c r="UBT41" s="433"/>
      <c r="UBU41" s="440"/>
      <c r="UBV41" s="441"/>
      <c r="UBY41" s="433"/>
      <c r="UBZ41" s="440"/>
      <c r="UCA41" s="441"/>
      <c r="UCD41" s="433"/>
      <c r="UCE41" s="440"/>
      <c r="UCF41" s="441"/>
      <c r="UCI41" s="433"/>
      <c r="UCJ41" s="440"/>
      <c r="UCK41" s="441"/>
      <c r="UCN41" s="433"/>
      <c r="UCO41" s="440"/>
      <c r="UCP41" s="441"/>
      <c r="UCS41" s="433"/>
      <c r="UCT41" s="440"/>
      <c r="UCU41" s="441"/>
      <c r="UCX41" s="433"/>
      <c r="UCY41" s="440"/>
      <c r="UCZ41" s="441"/>
      <c r="UDC41" s="433"/>
      <c r="UDD41" s="440"/>
      <c r="UDE41" s="441"/>
      <c r="UDH41" s="433"/>
      <c r="UDI41" s="440"/>
      <c r="UDJ41" s="441"/>
      <c r="UDM41" s="433"/>
      <c r="UDN41" s="440"/>
      <c r="UDO41" s="441"/>
      <c r="UDR41" s="433"/>
      <c r="UDS41" s="440"/>
      <c r="UDT41" s="441"/>
      <c r="UDW41" s="433"/>
      <c r="UDX41" s="440"/>
      <c r="UDY41" s="441"/>
      <c r="UEB41" s="433"/>
      <c r="UEC41" s="440"/>
      <c r="UED41" s="441"/>
      <c r="UEG41" s="433"/>
      <c r="UEH41" s="440"/>
      <c r="UEI41" s="441"/>
      <c r="UEL41" s="433"/>
      <c r="UEM41" s="440"/>
      <c r="UEN41" s="441"/>
      <c r="UEQ41" s="433"/>
      <c r="UER41" s="440"/>
      <c r="UES41" s="441"/>
      <c r="UEV41" s="433"/>
      <c r="UEW41" s="440"/>
      <c r="UEX41" s="441"/>
      <c r="UFA41" s="433"/>
      <c r="UFB41" s="440"/>
      <c r="UFC41" s="441"/>
      <c r="UFF41" s="433"/>
      <c r="UFG41" s="440"/>
      <c r="UFH41" s="441"/>
      <c r="UFK41" s="433"/>
      <c r="UFL41" s="440"/>
      <c r="UFM41" s="441"/>
      <c r="UFP41" s="433"/>
      <c r="UFQ41" s="440"/>
      <c r="UFR41" s="441"/>
      <c r="UFU41" s="433"/>
      <c r="UFV41" s="440"/>
      <c r="UFW41" s="441"/>
      <c r="UFZ41" s="433"/>
      <c r="UGA41" s="440"/>
      <c r="UGB41" s="441"/>
      <c r="UGE41" s="433"/>
      <c r="UGF41" s="440"/>
      <c r="UGG41" s="441"/>
      <c r="UGJ41" s="433"/>
      <c r="UGK41" s="440"/>
      <c r="UGL41" s="441"/>
      <c r="UGO41" s="433"/>
      <c r="UGP41" s="440"/>
      <c r="UGQ41" s="441"/>
      <c r="UGT41" s="433"/>
      <c r="UGU41" s="440"/>
      <c r="UGV41" s="441"/>
      <c r="UGY41" s="433"/>
      <c r="UGZ41" s="440"/>
      <c r="UHA41" s="441"/>
      <c r="UHD41" s="433"/>
      <c r="UHE41" s="440"/>
      <c r="UHF41" s="441"/>
      <c r="UHI41" s="433"/>
      <c r="UHJ41" s="440"/>
      <c r="UHK41" s="441"/>
      <c r="UHN41" s="433"/>
      <c r="UHO41" s="440"/>
      <c r="UHP41" s="441"/>
      <c r="UHS41" s="433"/>
      <c r="UHT41" s="440"/>
      <c r="UHU41" s="441"/>
      <c r="UHX41" s="433"/>
      <c r="UHY41" s="440"/>
      <c r="UHZ41" s="441"/>
      <c r="UIC41" s="433"/>
      <c r="UID41" s="440"/>
      <c r="UIE41" s="441"/>
      <c r="UIH41" s="433"/>
      <c r="UII41" s="440"/>
      <c r="UIJ41" s="441"/>
      <c r="UIM41" s="433"/>
      <c r="UIN41" s="440"/>
      <c r="UIO41" s="441"/>
      <c r="UIR41" s="433"/>
      <c r="UIS41" s="440"/>
      <c r="UIT41" s="441"/>
      <c r="UIW41" s="433"/>
      <c r="UIX41" s="440"/>
      <c r="UIY41" s="441"/>
      <c r="UJB41" s="433"/>
      <c r="UJC41" s="440"/>
      <c r="UJD41" s="441"/>
      <c r="UJG41" s="433"/>
      <c r="UJH41" s="440"/>
      <c r="UJI41" s="441"/>
      <c r="UJL41" s="433"/>
      <c r="UJM41" s="440"/>
      <c r="UJN41" s="441"/>
      <c r="UJQ41" s="433"/>
      <c r="UJR41" s="440"/>
      <c r="UJS41" s="441"/>
      <c r="UJV41" s="433"/>
      <c r="UJW41" s="440"/>
      <c r="UJX41" s="441"/>
      <c r="UKA41" s="433"/>
      <c r="UKB41" s="440"/>
      <c r="UKC41" s="441"/>
      <c r="UKF41" s="433"/>
      <c r="UKG41" s="440"/>
      <c r="UKH41" s="441"/>
      <c r="UKK41" s="433"/>
      <c r="UKL41" s="440"/>
      <c r="UKM41" s="441"/>
      <c r="UKP41" s="433"/>
      <c r="UKQ41" s="440"/>
      <c r="UKR41" s="441"/>
      <c r="UKU41" s="433"/>
      <c r="UKV41" s="440"/>
      <c r="UKW41" s="441"/>
      <c r="UKZ41" s="433"/>
      <c r="ULA41" s="440"/>
      <c r="ULB41" s="441"/>
      <c r="ULE41" s="433"/>
      <c r="ULF41" s="440"/>
      <c r="ULG41" s="441"/>
      <c r="ULJ41" s="433"/>
      <c r="ULK41" s="440"/>
      <c r="ULL41" s="441"/>
      <c r="ULO41" s="433"/>
      <c r="ULP41" s="440"/>
      <c r="ULQ41" s="441"/>
      <c r="ULT41" s="433"/>
      <c r="ULU41" s="440"/>
      <c r="ULV41" s="441"/>
      <c r="ULY41" s="433"/>
      <c r="ULZ41" s="440"/>
      <c r="UMA41" s="441"/>
      <c r="UMD41" s="433"/>
      <c r="UME41" s="440"/>
      <c r="UMF41" s="441"/>
      <c r="UMI41" s="433"/>
      <c r="UMJ41" s="440"/>
      <c r="UMK41" s="441"/>
      <c r="UMN41" s="433"/>
      <c r="UMO41" s="440"/>
      <c r="UMP41" s="441"/>
      <c r="UMS41" s="433"/>
      <c r="UMT41" s="440"/>
      <c r="UMU41" s="441"/>
      <c r="UMX41" s="433"/>
      <c r="UMY41" s="440"/>
      <c r="UMZ41" s="441"/>
      <c r="UNC41" s="433"/>
      <c r="UND41" s="440"/>
      <c r="UNE41" s="441"/>
      <c r="UNH41" s="433"/>
      <c r="UNI41" s="440"/>
      <c r="UNJ41" s="441"/>
      <c r="UNM41" s="433"/>
      <c r="UNN41" s="440"/>
      <c r="UNO41" s="441"/>
      <c r="UNR41" s="433"/>
      <c r="UNS41" s="440"/>
      <c r="UNT41" s="441"/>
      <c r="UNW41" s="433"/>
      <c r="UNX41" s="440"/>
      <c r="UNY41" s="441"/>
      <c r="UOB41" s="433"/>
      <c r="UOC41" s="440"/>
      <c r="UOD41" s="441"/>
      <c r="UOG41" s="433"/>
      <c r="UOH41" s="440"/>
      <c r="UOI41" s="441"/>
      <c r="UOL41" s="433"/>
      <c r="UOM41" s="440"/>
      <c r="UON41" s="441"/>
      <c r="UOQ41" s="433"/>
      <c r="UOR41" s="440"/>
      <c r="UOS41" s="441"/>
      <c r="UOV41" s="433"/>
      <c r="UOW41" s="440"/>
      <c r="UOX41" s="441"/>
      <c r="UPA41" s="433"/>
      <c r="UPB41" s="440"/>
      <c r="UPC41" s="441"/>
      <c r="UPF41" s="433"/>
      <c r="UPG41" s="440"/>
      <c r="UPH41" s="441"/>
      <c r="UPK41" s="433"/>
      <c r="UPL41" s="440"/>
      <c r="UPM41" s="441"/>
      <c r="UPP41" s="433"/>
      <c r="UPQ41" s="440"/>
      <c r="UPR41" s="441"/>
      <c r="UPU41" s="433"/>
      <c r="UPV41" s="440"/>
      <c r="UPW41" s="441"/>
      <c r="UPZ41" s="433"/>
      <c r="UQA41" s="440"/>
      <c r="UQB41" s="441"/>
      <c r="UQE41" s="433"/>
      <c r="UQF41" s="440"/>
      <c r="UQG41" s="441"/>
      <c r="UQJ41" s="433"/>
      <c r="UQK41" s="440"/>
      <c r="UQL41" s="441"/>
      <c r="UQO41" s="433"/>
      <c r="UQP41" s="440"/>
      <c r="UQQ41" s="441"/>
      <c r="UQT41" s="433"/>
      <c r="UQU41" s="440"/>
      <c r="UQV41" s="441"/>
      <c r="UQY41" s="433"/>
      <c r="UQZ41" s="440"/>
      <c r="URA41" s="441"/>
      <c r="URD41" s="433"/>
      <c r="URE41" s="440"/>
      <c r="URF41" s="441"/>
      <c r="URI41" s="433"/>
      <c r="URJ41" s="440"/>
      <c r="URK41" s="441"/>
      <c r="URN41" s="433"/>
      <c r="URO41" s="440"/>
      <c r="URP41" s="441"/>
      <c r="URS41" s="433"/>
      <c r="URT41" s="440"/>
      <c r="URU41" s="441"/>
      <c r="URX41" s="433"/>
      <c r="URY41" s="440"/>
      <c r="URZ41" s="441"/>
      <c r="USC41" s="433"/>
      <c r="USD41" s="440"/>
      <c r="USE41" s="441"/>
      <c r="USH41" s="433"/>
      <c r="USI41" s="440"/>
      <c r="USJ41" s="441"/>
      <c r="USM41" s="433"/>
      <c r="USN41" s="440"/>
      <c r="USO41" s="441"/>
      <c r="USR41" s="433"/>
      <c r="USS41" s="440"/>
      <c r="UST41" s="441"/>
      <c r="USW41" s="433"/>
      <c r="USX41" s="440"/>
      <c r="USY41" s="441"/>
      <c r="UTB41" s="433"/>
      <c r="UTC41" s="440"/>
      <c r="UTD41" s="441"/>
      <c r="UTG41" s="433"/>
      <c r="UTH41" s="440"/>
      <c r="UTI41" s="441"/>
      <c r="UTL41" s="433"/>
      <c r="UTM41" s="440"/>
      <c r="UTN41" s="441"/>
      <c r="UTQ41" s="433"/>
      <c r="UTR41" s="440"/>
      <c r="UTS41" s="441"/>
      <c r="UTV41" s="433"/>
      <c r="UTW41" s="440"/>
      <c r="UTX41" s="441"/>
      <c r="UUA41" s="433"/>
      <c r="UUB41" s="440"/>
      <c r="UUC41" s="441"/>
      <c r="UUF41" s="433"/>
      <c r="UUG41" s="440"/>
      <c r="UUH41" s="441"/>
      <c r="UUK41" s="433"/>
      <c r="UUL41" s="440"/>
      <c r="UUM41" s="441"/>
      <c r="UUP41" s="433"/>
      <c r="UUQ41" s="440"/>
      <c r="UUR41" s="441"/>
      <c r="UUU41" s="433"/>
      <c r="UUV41" s="440"/>
      <c r="UUW41" s="441"/>
      <c r="UUZ41" s="433"/>
      <c r="UVA41" s="440"/>
      <c r="UVB41" s="441"/>
      <c r="UVE41" s="433"/>
      <c r="UVF41" s="440"/>
      <c r="UVG41" s="441"/>
      <c r="UVJ41" s="433"/>
      <c r="UVK41" s="440"/>
      <c r="UVL41" s="441"/>
      <c r="UVO41" s="433"/>
      <c r="UVP41" s="440"/>
      <c r="UVQ41" s="441"/>
      <c r="UVT41" s="433"/>
      <c r="UVU41" s="440"/>
      <c r="UVV41" s="441"/>
      <c r="UVY41" s="433"/>
      <c r="UVZ41" s="440"/>
      <c r="UWA41" s="441"/>
      <c r="UWD41" s="433"/>
      <c r="UWE41" s="440"/>
      <c r="UWF41" s="441"/>
      <c r="UWI41" s="433"/>
      <c r="UWJ41" s="440"/>
      <c r="UWK41" s="441"/>
      <c r="UWN41" s="433"/>
      <c r="UWO41" s="440"/>
      <c r="UWP41" s="441"/>
      <c r="UWS41" s="433"/>
      <c r="UWT41" s="440"/>
      <c r="UWU41" s="441"/>
      <c r="UWX41" s="433"/>
      <c r="UWY41" s="440"/>
      <c r="UWZ41" s="441"/>
      <c r="UXC41" s="433"/>
      <c r="UXD41" s="440"/>
      <c r="UXE41" s="441"/>
      <c r="UXH41" s="433"/>
      <c r="UXI41" s="440"/>
      <c r="UXJ41" s="441"/>
      <c r="UXM41" s="433"/>
      <c r="UXN41" s="440"/>
      <c r="UXO41" s="441"/>
      <c r="UXR41" s="433"/>
      <c r="UXS41" s="440"/>
      <c r="UXT41" s="441"/>
      <c r="UXW41" s="433"/>
      <c r="UXX41" s="440"/>
      <c r="UXY41" s="441"/>
      <c r="UYB41" s="433"/>
      <c r="UYC41" s="440"/>
      <c r="UYD41" s="441"/>
      <c r="UYG41" s="433"/>
      <c r="UYH41" s="440"/>
      <c r="UYI41" s="441"/>
      <c r="UYL41" s="433"/>
      <c r="UYM41" s="440"/>
      <c r="UYN41" s="441"/>
      <c r="UYQ41" s="433"/>
      <c r="UYR41" s="440"/>
      <c r="UYS41" s="441"/>
      <c r="UYV41" s="433"/>
      <c r="UYW41" s="440"/>
      <c r="UYX41" s="441"/>
      <c r="UZA41" s="433"/>
      <c r="UZB41" s="440"/>
      <c r="UZC41" s="441"/>
      <c r="UZF41" s="433"/>
      <c r="UZG41" s="440"/>
      <c r="UZH41" s="441"/>
      <c r="UZK41" s="433"/>
      <c r="UZL41" s="440"/>
      <c r="UZM41" s="441"/>
      <c r="UZP41" s="433"/>
      <c r="UZQ41" s="440"/>
      <c r="UZR41" s="441"/>
      <c r="UZU41" s="433"/>
      <c r="UZV41" s="440"/>
      <c r="UZW41" s="441"/>
      <c r="UZZ41" s="433"/>
      <c r="VAA41" s="440"/>
      <c r="VAB41" s="441"/>
      <c r="VAE41" s="433"/>
      <c r="VAF41" s="440"/>
      <c r="VAG41" s="441"/>
      <c r="VAJ41" s="433"/>
      <c r="VAK41" s="440"/>
      <c r="VAL41" s="441"/>
      <c r="VAO41" s="433"/>
      <c r="VAP41" s="440"/>
      <c r="VAQ41" s="441"/>
      <c r="VAT41" s="433"/>
      <c r="VAU41" s="440"/>
      <c r="VAV41" s="441"/>
      <c r="VAY41" s="433"/>
      <c r="VAZ41" s="440"/>
      <c r="VBA41" s="441"/>
      <c r="VBD41" s="433"/>
      <c r="VBE41" s="440"/>
      <c r="VBF41" s="441"/>
      <c r="VBI41" s="433"/>
      <c r="VBJ41" s="440"/>
      <c r="VBK41" s="441"/>
      <c r="VBN41" s="433"/>
      <c r="VBO41" s="440"/>
      <c r="VBP41" s="441"/>
      <c r="VBS41" s="433"/>
      <c r="VBT41" s="440"/>
      <c r="VBU41" s="441"/>
      <c r="VBX41" s="433"/>
      <c r="VBY41" s="440"/>
      <c r="VBZ41" s="441"/>
      <c r="VCC41" s="433"/>
      <c r="VCD41" s="440"/>
      <c r="VCE41" s="441"/>
      <c r="VCH41" s="433"/>
      <c r="VCI41" s="440"/>
      <c r="VCJ41" s="441"/>
      <c r="VCM41" s="433"/>
      <c r="VCN41" s="440"/>
      <c r="VCO41" s="441"/>
      <c r="VCR41" s="433"/>
      <c r="VCS41" s="440"/>
      <c r="VCT41" s="441"/>
      <c r="VCW41" s="433"/>
      <c r="VCX41" s="440"/>
      <c r="VCY41" s="441"/>
      <c r="VDB41" s="433"/>
      <c r="VDC41" s="440"/>
      <c r="VDD41" s="441"/>
      <c r="VDG41" s="433"/>
      <c r="VDH41" s="440"/>
      <c r="VDI41" s="441"/>
      <c r="VDL41" s="433"/>
      <c r="VDM41" s="440"/>
      <c r="VDN41" s="441"/>
      <c r="VDQ41" s="433"/>
      <c r="VDR41" s="440"/>
      <c r="VDS41" s="441"/>
      <c r="VDV41" s="433"/>
      <c r="VDW41" s="440"/>
      <c r="VDX41" s="441"/>
      <c r="VEA41" s="433"/>
      <c r="VEB41" s="440"/>
      <c r="VEC41" s="441"/>
      <c r="VEF41" s="433"/>
      <c r="VEG41" s="440"/>
      <c r="VEH41" s="441"/>
      <c r="VEK41" s="433"/>
      <c r="VEL41" s="440"/>
      <c r="VEM41" s="441"/>
      <c r="VEP41" s="433"/>
      <c r="VEQ41" s="440"/>
      <c r="VER41" s="441"/>
      <c r="VEU41" s="433"/>
      <c r="VEV41" s="440"/>
      <c r="VEW41" s="441"/>
      <c r="VEZ41" s="433"/>
      <c r="VFA41" s="440"/>
      <c r="VFB41" s="441"/>
      <c r="VFE41" s="433"/>
      <c r="VFF41" s="440"/>
      <c r="VFG41" s="441"/>
      <c r="VFJ41" s="433"/>
      <c r="VFK41" s="440"/>
      <c r="VFL41" s="441"/>
      <c r="VFO41" s="433"/>
      <c r="VFP41" s="440"/>
      <c r="VFQ41" s="441"/>
      <c r="VFT41" s="433"/>
      <c r="VFU41" s="440"/>
      <c r="VFV41" s="441"/>
      <c r="VFY41" s="433"/>
      <c r="VFZ41" s="440"/>
      <c r="VGA41" s="441"/>
      <c r="VGD41" s="433"/>
      <c r="VGE41" s="440"/>
      <c r="VGF41" s="441"/>
      <c r="VGI41" s="433"/>
      <c r="VGJ41" s="440"/>
      <c r="VGK41" s="441"/>
      <c r="VGN41" s="433"/>
      <c r="VGO41" s="440"/>
      <c r="VGP41" s="441"/>
      <c r="VGS41" s="433"/>
      <c r="VGT41" s="440"/>
      <c r="VGU41" s="441"/>
      <c r="VGX41" s="433"/>
      <c r="VGY41" s="440"/>
      <c r="VGZ41" s="441"/>
      <c r="VHC41" s="433"/>
      <c r="VHD41" s="440"/>
      <c r="VHE41" s="441"/>
      <c r="VHH41" s="433"/>
      <c r="VHI41" s="440"/>
      <c r="VHJ41" s="441"/>
      <c r="VHM41" s="433"/>
      <c r="VHN41" s="440"/>
      <c r="VHO41" s="441"/>
      <c r="VHR41" s="433"/>
      <c r="VHS41" s="440"/>
      <c r="VHT41" s="441"/>
      <c r="VHW41" s="433"/>
      <c r="VHX41" s="440"/>
      <c r="VHY41" s="441"/>
      <c r="VIB41" s="433"/>
      <c r="VIC41" s="440"/>
      <c r="VID41" s="441"/>
      <c r="VIG41" s="433"/>
      <c r="VIH41" s="440"/>
      <c r="VII41" s="441"/>
      <c r="VIL41" s="433"/>
      <c r="VIM41" s="440"/>
      <c r="VIN41" s="441"/>
      <c r="VIQ41" s="433"/>
      <c r="VIR41" s="440"/>
      <c r="VIS41" s="441"/>
      <c r="VIV41" s="433"/>
      <c r="VIW41" s="440"/>
      <c r="VIX41" s="441"/>
      <c r="VJA41" s="433"/>
      <c r="VJB41" s="440"/>
      <c r="VJC41" s="441"/>
      <c r="VJF41" s="433"/>
      <c r="VJG41" s="440"/>
      <c r="VJH41" s="441"/>
      <c r="VJK41" s="433"/>
      <c r="VJL41" s="440"/>
      <c r="VJM41" s="441"/>
      <c r="VJP41" s="433"/>
      <c r="VJQ41" s="440"/>
      <c r="VJR41" s="441"/>
      <c r="VJU41" s="433"/>
      <c r="VJV41" s="440"/>
      <c r="VJW41" s="441"/>
      <c r="VJZ41" s="433"/>
      <c r="VKA41" s="440"/>
      <c r="VKB41" s="441"/>
      <c r="VKE41" s="433"/>
      <c r="VKF41" s="440"/>
      <c r="VKG41" s="441"/>
      <c r="VKJ41" s="433"/>
      <c r="VKK41" s="440"/>
      <c r="VKL41" s="441"/>
      <c r="VKO41" s="433"/>
      <c r="VKP41" s="440"/>
      <c r="VKQ41" s="441"/>
      <c r="VKT41" s="433"/>
      <c r="VKU41" s="440"/>
      <c r="VKV41" s="441"/>
      <c r="VKY41" s="433"/>
      <c r="VKZ41" s="440"/>
      <c r="VLA41" s="441"/>
      <c r="VLD41" s="433"/>
      <c r="VLE41" s="440"/>
      <c r="VLF41" s="441"/>
      <c r="VLI41" s="433"/>
      <c r="VLJ41" s="440"/>
      <c r="VLK41" s="441"/>
      <c r="VLN41" s="433"/>
      <c r="VLO41" s="440"/>
      <c r="VLP41" s="441"/>
      <c r="VLS41" s="433"/>
      <c r="VLT41" s="440"/>
      <c r="VLU41" s="441"/>
      <c r="VLX41" s="433"/>
      <c r="VLY41" s="440"/>
      <c r="VLZ41" s="441"/>
      <c r="VMC41" s="433"/>
      <c r="VMD41" s="440"/>
      <c r="VME41" s="441"/>
      <c r="VMH41" s="433"/>
      <c r="VMI41" s="440"/>
      <c r="VMJ41" s="441"/>
      <c r="VMM41" s="433"/>
      <c r="VMN41" s="440"/>
      <c r="VMO41" s="441"/>
      <c r="VMR41" s="433"/>
      <c r="VMS41" s="440"/>
      <c r="VMT41" s="441"/>
      <c r="VMW41" s="433"/>
      <c r="VMX41" s="440"/>
      <c r="VMY41" s="441"/>
      <c r="VNB41" s="433"/>
      <c r="VNC41" s="440"/>
      <c r="VND41" s="441"/>
      <c r="VNG41" s="433"/>
      <c r="VNH41" s="440"/>
      <c r="VNI41" s="441"/>
      <c r="VNL41" s="433"/>
      <c r="VNM41" s="440"/>
      <c r="VNN41" s="441"/>
      <c r="VNQ41" s="433"/>
      <c r="VNR41" s="440"/>
      <c r="VNS41" s="441"/>
      <c r="VNV41" s="433"/>
      <c r="VNW41" s="440"/>
      <c r="VNX41" s="441"/>
      <c r="VOA41" s="433"/>
      <c r="VOB41" s="440"/>
      <c r="VOC41" s="441"/>
      <c r="VOF41" s="433"/>
      <c r="VOG41" s="440"/>
      <c r="VOH41" s="441"/>
      <c r="VOK41" s="433"/>
      <c r="VOL41" s="440"/>
      <c r="VOM41" s="441"/>
      <c r="VOP41" s="433"/>
      <c r="VOQ41" s="440"/>
      <c r="VOR41" s="441"/>
      <c r="VOU41" s="433"/>
      <c r="VOV41" s="440"/>
      <c r="VOW41" s="441"/>
      <c r="VOZ41" s="433"/>
      <c r="VPA41" s="440"/>
      <c r="VPB41" s="441"/>
      <c r="VPE41" s="433"/>
      <c r="VPF41" s="440"/>
      <c r="VPG41" s="441"/>
      <c r="VPJ41" s="433"/>
      <c r="VPK41" s="440"/>
      <c r="VPL41" s="441"/>
      <c r="VPO41" s="433"/>
      <c r="VPP41" s="440"/>
      <c r="VPQ41" s="441"/>
      <c r="VPT41" s="433"/>
      <c r="VPU41" s="440"/>
      <c r="VPV41" s="441"/>
      <c r="VPY41" s="433"/>
      <c r="VPZ41" s="440"/>
      <c r="VQA41" s="441"/>
      <c r="VQD41" s="433"/>
      <c r="VQE41" s="440"/>
      <c r="VQF41" s="441"/>
      <c r="VQI41" s="433"/>
      <c r="VQJ41" s="440"/>
      <c r="VQK41" s="441"/>
      <c r="VQN41" s="433"/>
      <c r="VQO41" s="440"/>
      <c r="VQP41" s="441"/>
      <c r="VQS41" s="433"/>
      <c r="VQT41" s="440"/>
      <c r="VQU41" s="441"/>
      <c r="VQX41" s="433"/>
      <c r="VQY41" s="440"/>
      <c r="VQZ41" s="441"/>
      <c r="VRC41" s="433"/>
      <c r="VRD41" s="440"/>
      <c r="VRE41" s="441"/>
      <c r="VRH41" s="433"/>
      <c r="VRI41" s="440"/>
      <c r="VRJ41" s="441"/>
      <c r="VRM41" s="433"/>
      <c r="VRN41" s="440"/>
      <c r="VRO41" s="441"/>
      <c r="VRR41" s="433"/>
      <c r="VRS41" s="440"/>
      <c r="VRT41" s="441"/>
      <c r="VRW41" s="433"/>
      <c r="VRX41" s="440"/>
      <c r="VRY41" s="441"/>
      <c r="VSB41" s="433"/>
      <c r="VSC41" s="440"/>
      <c r="VSD41" s="441"/>
      <c r="VSG41" s="433"/>
      <c r="VSH41" s="440"/>
      <c r="VSI41" s="441"/>
      <c r="VSL41" s="433"/>
      <c r="VSM41" s="440"/>
      <c r="VSN41" s="441"/>
      <c r="VSQ41" s="433"/>
      <c r="VSR41" s="440"/>
      <c r="VSS41" s="441"/>
      <c r="VSV41" s="433"/>
      <c r="VSW41" s="440"/>
      <c r="VSX41" s="441"/>
      <c r="VTA41" s="433"/>
      <c r="VTB41" s="440"/>
      <c r="VTC41" s="441"/>
      <c r="VTF41" s="433"/>
      <c r="VTG41" s="440"/>
      <c r="VTH41" s="441"/>
      <c r="VTK41" s="433"/>
      <c r="VTL41" s="440"/>
      <c r="VTM41" s="441"/>
      <c r="VTP41" s="433"/>
      <c r="VTQ41" s="440"/>
      <c r="VTR41" s="441"/>
      <c r="VTU41" s="433"/>
      <c r="VTV41" s="440"/>
      <c r="VTW41" s="441"/>
      <c r="VTZ41" s="433"/>
      <c r="VUA41" s="440"/>
      <c r="VUB41" s="441"/>
      <c r="VUE41" s="433"/>
      <c r="VUF41" s="440"/>
      <c r="VUG41" s="441"/>
      <c r="VUJ41" s="433"/>
      <c r="VUK41" s="440"/>
      <c r="VUL41" s="441"/>
      <c r="VUO41" s="433"/>
      <c r="VUP41" s="440"/>
      <c r="VUQ41" s="441"/>
      <c r="VUT41" s="433"/>
      <c r="VUU41" s="440"/>
      <c r="VUV41" s="441"/>
      <c r="VUY41" s="433"/>
      <c r="VUZ41" s="440"/>
      <c r="VVA41" s="441"/>
      <c r="VVD41" s="433"/>
      <c r="VVE41" s="440"/>
      <c r="VVF41" s="441"/>
      <c r="VVI41" s="433"/>
      <c r="VVJ41" s="440"/>
      <c r="VVK41" s="441"/>
      <c r="VVN41" s="433"/>
      <c r="VVO41" s="440"/>
      <c r="VVP41" s="441"/>
      <c r="VVS41" s="433"/>
      <c r="VVT41" s="440"/>
      <c r="VVU41" s="441"/>
      <c r="VVX41" s="433"/>
      <c r="VVY41" s="440"/>
      <c r="VVZ41" s="441"/>
      <c r="VWC41" s="433"/>
      <c r="VWD41" s="440"/>
      <c r="VWE41" s="441"/>
      <c r="VWH41" s="433"/>
      <c r="VWI41" s="440"/>
      <c r="VWJ41" s="441"/>
      <c r="VWM41" s="433"/>
      <c r="VWN41" s="440"/>
      <c r="VWO41" s="441"/>
      <c r="VWR41" s="433"/>
      <c r="VWS41" s="440"/>
      <c r="VWT41" s="441"/>
      <c r="VWW41" s="433"/>
      <c r="VWX41" s="440"/>
      <c r="VWY41" s="441"/>
      <c r="VXB41" s="433"/>
      <c r="VXC41" s="440"/>
      <c r="VXD41" s="441"/>
      <c r="VXG41" s="433"/>
      <c r="VXH41" s="440"/>
      <c r="VXI41" s="441"/>
      <c r="VXL41" s="433"/>
      <c r="VXM41" s="440"/>
      <c r="VXN41" s="441"/>
      <c r="VXQ41" s="433"/>
      <c r="VXR41" s="440"/>
      <c r="VXS41" s="441"/>
      <c r="VXV41" s="433"/>
      <c r="VXW41" s="440"/>
      <c r="VXX41" s="441"/>
      <c r="VYA41" s="433"/>
      <c r="VYB41" s="440"/>
      <c r="VYC41" s="441"/>
      <c r="VYF41" s="433"/>
      <c r="VYG41" s="440"/>
      <c r="VYH41" s="441"/>
      <c r="VYK41" s="433"/>
      <c r="VYL41" s="440"/>
      <c r="VYM41" s="441"/>
      <c r="VYP41" s="433"/>
      <c r="VYQ41" s="440"/>
      <c r="VYR41" s="441"/>
      <c r="VYU41" s="433"/>
      <c r="VYV41" s="440"/>
      <c r="VYW41" s="441"/>
      <c r="VYZ41" s="433"/>
      <c r="VZA41" s="440"/>
      <c r="VZB41" s="441"/>
      <c r="VZE41" s="433"/>
      <c r="VZF41" s="440"/>
      <c r="VZG41" s="441"/>
      <c r="VZJ41" s="433"/>
      <c r="VZK41" s="440"/>
      <c r="VZL41" s="441"/>
      <c r="VZO41" s="433"/>
      <c r="VZP41" s="440"/>
      <c r="VZQ41" s="441"/>
      <c r="VZT41" s="433"/>
      <c r="VZU41" s="440"/>
      <c r="VZV41" s="441"/>
      <c r="VZY41" s="433"/>
      <c r="VZZ41" s="440"/>
      <c r="WAA41" s="441"/>
      <c r="WAD41" s="433"/>
      <c r="WAE41" s="440"/>
      <c r="WAF41" s="441"/>
      <c r="WAI41" s="433"/>
      <c r="WAJ41" s="440"/>
      <c r="WAK41" s="441"/>
      <c r="WAN41" s="433"/>
      <c r="WAO41" s="440"/>
      <c r="WAP41" s="441"/>
      <c r="WAS41" s="433"/>
      <c r="WAT41" s="440"/>
      <c r="WAU41" s="441"/>
      <c r="WAX41" s="433"/>
      <c r="WAY41" s="440"/>
      <c r="WAZ41" s="441"/>
      <c r="WBC41" s="433"/>
      <c r="WBD41" s="440"/>
      <c r="WBE41" s="441"/>
      <c r="WBH41" s="433"/>
      <c r="WBI41" s="440"/>
      <c r="WBJ41" s="441"/>
      <c r="WBM41" s="433"/>
      <c r="WBN41" s="440"/>
      <c r="WBO41" s="441"/>
      <c r="WBR41" s="433"/>
      <c r="WBS41" s="440"/>
      <c r="WBT41" s="441"/>
      <c r="WBW41" s="433"/>
      <c r="WBX41" s="440"/>
      <c r="WBY41" s="441"/>
      <c r="WCB41" s="433"/>
      <c r="WCC41" s="440"/>
      <c r="WCD41" s="441"/>
      <c r="WCG41" s="433"/>
      <c r="WCH41" s="440"/>
      <c r="WCI41" s="441"/>
      <c r="WCL41" s="433"/>
      <c r="WCM41" s="440"/>
      <c r="WCN41" s="441"/>
      <c r="WCQ41" s="433"/>
      <c r="WCR41" s="440"/>
      <c r="WCS41" s="441"/>
      <c r="WCV41" s="433"/>
      <c r="WCW41" s="440"/>
      <c r="WCX41" s="441"/>
      <c r="WDA41" s="433"/>
      <c r="WDB41" s="440"/>
      <c r="WDC41" s="441"/>
      <c r="WDF41" s="433"/>
      <c r="WDG41" s="440"/>
      <c r="WDH41" s="441"/>
      <c r="WDK41" s="433"/>
      <c r="WDL41" s="440"/>
      <c r="WDM41" s="441"/>
      <c r="WDP41" s="433"/>
      <c r="WDQ41" s="440"/>
      <c r="WDR41" s="441"/>
      <c r="WDU41" s="433"/>
      <c r="WDV41" s="440"/>
      <c r="WDW41" s="441"/>
      <c r="WDZ41" s="433"/>
      <c r="WEA41" s="440"/>
      <c r="WEB41" s="441"/>
      <c r="WEE41" s="433"/>
      <c r="WEF41" s="440"/>
      <c r="WEG41" s="441"/>
      <c r="WEJ41" s="433"/>
      <c r="WEK41" s="440"/>
      <c r="WEL41" s="441"/>
      <c r="WEO41" s="433"/>
      <c r="WEP41" s="440"/>
      <c r="WEQ41" s="441"/>
      <c r="WET41" s="433"/>
      <c r="WEU41" s="440"/>
      <c r="WEV41" s="441"/>
      <c r="WEY41" s="433"/>
      <c r="WEZ41" s="440"/>
      <c r="WFA41" s="441"/>
      <c r="WFD41" s="433"/>
      <c r="WFE41" s="440"/>
      <c r="WFF41" s="441"/>
      <c r="WFI41" s="433"/>
      <c r="WFJ41" s="440"/>
      <c r="WFK41" s="441"/>
      <c r="WFN41" s="433"/>
      <c r="WFO41" s="440"/>
      <c r="WFP41" s="441"/>
      <c r="WFS41" s="433"/>
      <c r="WFT41" s="440"/>
      <c r="WFU41" s="441"/>
      <c r="WFX41" s="433"/>
      <c r="WFY41" s="440"/>
      <c r="WFZ41" s="441"/>
      <c r="WGC41" s="433"/>
      <c r="WGD41" s="440"/>
      <c r="WGE41" s="441"/>
      <c r="WGH41" s="433"/>
      <c r="WGI41" s="440"/>
      <c r="WGJ41" s="441"/>
      <c r="WGM41" s="433"/>
      <c r="WGN41" s="440"/>
      <c r="WGO41" s="441"/>
      <c r="WGR41" s="433"/>
      <c r="WGS41" s="440"/>
      <c r="WGT41" s="441"/>
      <c r="WGW41" s="433"/>
      <c r="WGX41" s="440"/>
      <c r="WGY41" s="441"/>
      <c r="WHB41" s="433"/>
      <c r="WHC41" s="440"/>
      <c r="WHD41" s="441"/>
      <c r="WHG41" s="433"/>
      <c r="WHH41" s="440"/>
      <c r="WHI41" s="441"/>
      <c r="WHL41" s="433"/>
      <c r="WHM41" s="440"/>
      <c r="WHN41" s="441"/>
      <c r="WHQ41" s="433"/>
      <c r="WHR41" s="440"/>
      <c r="WHS41" s="441"/>
      <c r="WHV41" s="433"/>
      <c r="WHW41" s="440"/>
      <c r="WHX41" s="441"/>
      <c r="WIA41" s="433"/>
      <c r="WIB41" s="440"/>
      <c r="WIC41" s="441"/>
      <c r="WIF41" s="433"/>
      <c r="WIG41" s="440"/>
      <c r="WIH41" s="441"/>
      <c r="WIK41" s="433"/>
      <c r="WIL41" s="440"/>
      <c r="WIM41" s="441"/>
      <c r="WIP41" s="433"/>
      <c r="WIQ41" s="440"/>
      <c r="WIR41" s="441"/>
      <c r="WIU41" s="433"/>
      <c r="WIV41" s="440"/>
      <c r="WIW41" s="441"/>
      <c r="WIZ41" s="433"/>
      <c r="WJA41" s="440"/>
      <c r="WJB41" s="441"/>
      <c r="WJE41" s="433"/>
      <c r="WJF41" s="440"/>
      <c r="WJG41" s="441"/>
      <c r="WJJ41" s="433"/>
      <c r="WJK41" s="440"/>
      <c r="WJL41" s="441"/>
      <c r="WJO41" s="433"/>
      <c r="WJP41" s="440"/>
      <c r="WJQ41" s="441"/>
      <c r="WJT41" s="433"/>
      <c r="WJU41" s="440"/>
      <c r="WJV41" s="441"/>
      <c r="WJY41" s="433"/>
      <c r="WJZ41" s="440"/>
      <c r="WKA41" s="441"/>
      <c r="WKD41" s="433"/>
      <c r="WKE41" s="440"/>
      <c r="WKF41" s="441"/>
      <c r="WKI41" s="433"/>
      <c r="WKJ41" s="440"/>
      <c r="WKK41" s="441"/>
      <c r="WKN41" s="433"/>
      <c r="WKO41" s="440"/>
      <c r="WKP41" s="441"/>
      <c r="WKS41" s="433"/>
      <c r="WKT41" s="440"/>
      <c r="WKU41" s="441"/>
      <c r="WKX41" s="433"/>
      <c r="WKY41" s="440"/>
      <c r="WKZ41" s="441"/>
      <c r="WLC41" s="433"/>
      <c r="WLD41" s="440"/>
      <c r="WLE41" s="441"/>
      <c r="WLH41" s="433"/>
      <c r="WLI41" s="440"/>
      <c r="WLJ41" s="441"/>
      <c r="WLM41" s="433"/>
      <c r="WLN41" s="440"/>
      <c r="WLO41" s="441"/>
      <c r="WLR41" s="433"/>
      <c r="WLS41" s="440"/>
      <c r="WLT41" s="441"/>
      <c r="WLW41" s="433"/>
      <c r="WLX41" s="440"/>
      <c r="WLY41" s="441"/>
      <c r="WMB41" s="433"/>
      <c r="WMC41" s="440"/>
      <c r="WMD41" s="441"/>
      <c r="WMG41" s="433"/>
      <c r="WMH41" s="440"/>
      <c r="WMI41" s="441"/>
      <c r="WML41" s="433"/>
      <c r="WMM41" s="440"/>
      <c r="WMN41" s="441"/>
      <c r="WMQ41" s="433"/>
      <c r="WMR41" s="440"/>
      <c r="WMS41" s="441"/>
      <c r="WMV41" s="433"/>
      <c r="WMW41" s="440"/>
      <c r="WMX41" s="441"/>
      <c r="WNA41" s="433"/>
      <c r="WNB41" s="440"/>
      <c r="WNC41" s="441"/>
      <c r="WNF41" s="433"/>
      <c r="WNG41" s="440"/>
      <c r="WNH41" s="441"/>
      <c r="WNK41" s="433"/>
      <c r="WNL41" s="440"/>
      <c r="WNM41" s="441"/>
      <c r="WNP41" s="433"/>
      <c r="WNQ41" s="440"/>
      <c r="WNR41" s="441"/>
      <c r="WNU41" s="433"/>
      <c r="WNV41" s="440"/>
      <c r="WNW41" s="441"/>
      <c r="WNZ41" s="433"/>
      <c r="WOA41" s="440"/>
      <c r="WOB41" s="441"/>
      <c r="WOE41" s="433"/>
      <c r="WOF41" s="440"/>
      <c r="WOG41" s="441"/>
      <c r="WOJ41" s="433"/>
      <c r="WOK41" s="440"/>
      <c r="WOL41" s="441"/>
      <c r="WOO41" s="433"/>
      <c r="WOP41" s="440"/>
      <c r="WOQ41" s="441"/>
      <c r="WOT41" s="433"/>
      <c r="WOU41" s="440"/>
      <c r="WOV41" s="441"/>
      <c r="WOY41" s="433"/>
      <c r="WOZ41" s="440"/>
      <c r="WPA41" s="441"/>
      <c r="WPD41" s="433"/>
      <c r="WPE41" s="440"/>
      <c r="WPF41" s="441"/>
      <c r="WPI41" s="433"/>
      <c r="WPJ41" s="440"/>
      <c r="WPK41" s="441"/>
      <c r="WPN41" s="433"/>
      <c r="WPO41" s="440"/>
      <c r="WPP41" s="441"/>
      <c r="WPS41" s="433"/>
      <c r="WPT41" s="440"/>
      <c r="WPU41" s="441"/>
      <c r="WPX41" s="433"/>
      <c r="WPY41" s="440"/>
      <c r="WPZ41" s="441"/>
      <c r="WQC41" s="433"/>
      <c r="WQD41" s="440"/>
      <c r="WQE41" s="441"/>
      <c r="WQH41" s="433"/>
      <c r="WQI41" s="440"/>
      <c r="WQJ41" s="441"/>
      <c r="WQM41" s="433"/>
      <c r="WQN41" s="440"/>
      <c r="WQO41" s="441"/>
      <c r="WQR41" s="433"/>
      <c r="WQS41" s="440"/>
      <c r="WQT41" s="441"/>
      <c r="WQW41" s="433"/>
      <c r="WQX41" s="440"/>
      <c r="WQY41" s="441"/>
      <c r="WRB41" s="433"/>
      <c r="WRC41" s="440"/>
      <c r="WRD41" s="441"/>
      <c r="WRG41" s="433"/>
      <c r="WRH41" s="440"/>
      <c r="WRI41" s="441"/>
      <c r="WRL41" s="433"/>
      <c r="WRM41" s="440"/>
      <c r="WRN41" s="441"/>
      <c r="WRQ41" s="433"/>
      <c r="WRR41" s="440"/>
      <c r="WRS41" s="441"/>
      <c r="WRV41" s="433"/>
      <c r="WRW41" s="440"/>
      <c r="WRX41" s="441"/>
      <c r="WSA41" s="433"/>
      <c r="WSB41" s="440"/>
      <c r="WSC41" s="441"/>
      <c r="WSF41" s="433"/>
      <c r="WSG41" s="440"/>
      <c r="WSH41" s="441"/>
      <c r="WSK41" s="433"/>
      <c r="WSL41" s="440"/>
      <c r="WSM41" s="441"/>
      <c r="WSP41" s="433"/>
      <c r="WSQ41" s="440"/>
      <c r="WSR41" s="441"/>
      <c r="WSU41" s="433"/>
      <c r="WSV41" s="440"/>
      <c r="WSW41" s="441"/>
      <c r="WSZ41" s="433"/>
      <c r="WTA41" s="440"/>
      <c r="WTB41" s="441"/>
      <c r="WTE41" s="433"/>
      <c r="WTF41" s="440"/>
      <c r="WTG41" s="441"/>
      <c r="WTJ41" s="433"/>
      <c r="WTK41" s="440"/>
      <c r="WTL41" s="441"/>
      <c r="WTO41" s="433"/>
      <c r="WTP41" s="440"/>
      <c r="WTQ41" s="441"/>
      <c r="WTT41" s="433"/>
      <c r="WTU41" s="440"/>
      <c r="WTV41" s="441"/>
      <c r="WTY41" s="433"/>
      <c r="WTZ41" s="440"/>
      <c r="WUA41" s="441"/>
      <c r="WUD41" s="433"/>
      <c r="WUE41" s="440"/>
      <c r="WUF41" s="441"/>
      <c r="WUI41" s="433"/>
      <c r="WUJ41" s="440"/>
      <c r="WUK41" s="441"/>
      <c r="WUN41" s="433"/>
      <c r="WUO41" s="440"/>
      <c r="WUP41" s="441"/>
      <c r="WUS41" s="433"/>
      <c r="WUT41" s="440"/>
      <c r="WUU41" s="441"/>
      <c r="WUX41" s="433"/>
      <c r="WUY41" s="440"/>
      <c r="WUZ41" s="441"/>
      <c r="WVC41" s="433"/>
      <c r="WVD41" s="440"/>
      <c r="WVE41" s="441"/>
      <c r="WVH41" s="433"/>
      <c r="WVI41" s="440"/>
      <c r="WVJ41" s="441"/>
      <c r="WVM41" s="433"/>
      <c r="WVN41" s="440"/>
      <c r="WVO41" s="441"/>
      <c r="WVR41" s="433"/>
      <c r="WVS41" s="440"/>
      <c r="WVT41" s="441"/>
      <c r="WVW41" s="433"/>
      <c r="WVX41" s="440"/>
      <c r="WVY41" s="441"/>
      <c r="WWB41" s="433"/>
      <c r="WWC41" s="440"/>
      <c r="WWD41" s="441"/>
      <c r="WWG41" s="433"/>
      <c r="WWH41" s="440"/>
      <c r="WWI41" s="441"/>
      <c r="WWL41" s="433"/>
      <c r="WWM41" s="440"/>
      <c r="WWN41" s="441"/>
      <c r="WWQ41" s="433"/>
      <c r="WWR41" s="440"/>
      <c r="WWS41" s="441"/>
      <c r="WWV41" s="433"/>
      <c r="WWW41" s="440"/>
      <c r="WWX41" s="441"/>
      <c r="WXA41" s="433"/>
      <c r="WXB41" s="440"/>
      <c r="WXC41" s="441"/>
      <c r="WXF41" s="433"/>
      <c r="WXG41" s="440"/>
      <c r="WXH41" s="441"/>
      <c r="WXK41" s="433"/>
      <c r="WXL41" s="440"/>
      <c r="WXM41" s="441"/>
      <c r="WXP41" s="433"/>
      <c r="WXQ41" s="440"/>
      <c r="WXR41" s="441"/>
      <c r="WXU41" s="433"/>
      <c r="WXV41" s="440"/>
      <c r="WXW41" s="441"/>
      <c r="WXZ41" s="433"/>
      <c r="WYA41" s="440"/>
      <c r="WYB41" s="441"/>
      <c r="WYE41" s="433"/>
      <c r="WYF41" s="440"/>
      <c r="WYG41" s="441"/>
      <c r="WYJ41" s="433"/>
      <c r="WYK41" s="440"/>
      <c r="WYL41" s="441"/>
      <c r="WYO41" s="433"/>
      <c r="WYP41" s="440"/>
      <c r="WYQ41" s="441"/>
      <c r="WYT41" s="433"/>
      <c r="WYU41" s="440"/>
      <c r="WYV41" s="441"/>
      <c r="WYY41" s="433"/>
      <c r="WYZ41" s="440"/>
      <c r="WZA41" s="441"/>
      <c r="WZD41" s="433"/>
      <c r="WZE41" s="440"/>
      <c r="WZF41" s="441"/>
      <c r="WZI41" s="433"/>
      <c r="WZJ41" s="440"/>
      <c r="WZK41" s="441"/>
      <c r="WZN41" s="433"/>
      <c r="WZO41" s="440"/>
      <c r="WZP41" s="441"/>
      <c r="WZS41" s="433"/>
      <c r="WZT41" s="440"/>
      <c r="WZU41" s="441"/>
      <c r="WZX41" s="433"/>
      <c r="WZY41" s="440"/>
      <c r="WZZ41" s="441"/>
      <c r="XAC41" s="433"/>
      <c r="XAD41" s="440"/>
      <c r="XAE41" s="441"/>
      <c r="XAH41" s="433"/>
      <c r="XAI41" s="440"/>
      <c r="XAJ41" s="441"/>
      <c r="XAM41" s="433"/>
      <c r="XAN41" s="440"/>
      <c r="XAO41" s="441"/>
      <c r="XAR41" s="433"/>
      <c r="XAS41" s="440"/>
      <c r="XAT41" s="441"/>
      <c r="XAW41" s="433"/>
      <c r="XAX41" s="440"/>
      <c r="XAY41" s="441"/>
      <c r="XBB41" s="433"/>
      <c r="XBC41" s="440"/>
      <c r="XBD41" s="441"/>
      <c r="XBG41" s="433"/>
      <c r="XBH41" s="440"/>
      <c r="XBI41" s="441"/>
      <c r="XBL41" s="433"/>
      <c r="XBM41" s="440"/>
      <c r="XBN41" s="441"/>
      <c r="XBQ41" s="433"/>
      <c r="XBR41" s="440"/>
      <c r="XBS41" s="441"/>
      <c r="XBV41" s="433"/>
      <c r="XBW41" s="440"/>
      <c r="XBX41" s="441"/>
      <c r="XCA41" s="433"/>
      <c r="XCB41" s="440"/>
      <c r="XCC41" s="441"/>
      <c r="XCF41" s="433"/>
      <c r="XCG41" s="440"/>
      <c r="XCH41" s="441"/>
      <c r="XCK41" s="433"/>
      <c r="XCL41" s="440"/>
      <c r="XCM41" s="441"/>
      <c r="XCP41" s="433"/>
      <c r="XCQ41" s="440"/>
      <c r="XCR41" s="441"/>
      <c r="XCU41" s="433"/>
      <c r="XCV41" s="440"/>
      <c r="XCW41" s="441"/>
      <c r="XCZ41" s="433"/>
      <c r="XDA41" s="440"/>
      <c r="XDB41" s="441"/>
      <c r="XDE41" s="433"/>
      <c r="XDF41" s="440"/>
      <c r="XDG41" s="441"/>
      <c r="XDJ41" s="433"/>
      <c r="XDK41" s="440"/>
      <c r="XDL41" s="441"/>
      <c r="XDO41" s="433"/>
      <c r="XDP41" s="440"/>
      <c r="XDQ41" s="441"/>
      <c r="XDT41" s="433"/>
      <c r="XDU41" s="440"/>
      <c r="XDV41" s="441"/>
      <c r="XDY41" s="433"/>
      <c r="XDZ41" s="440"/>
      <c r="XEA41" s="441"/>
      <c r="XED41" s="433"/>
      <c r="XEE41" s="440"/>
      <c r="XEF41" s="441"/>
      <c r="XEI41" s="433"/>
      <c r="XEJ41" s="440"/>
      <c r="XEK41" s="441"/>
      <c r="XEN41" s="433"/>
      <c r="XEO41" s="440"/>
      <c r="XEP41" s="441"/>
      <c r="XES41" s="433"/>
      <c r="XET41" s="440"/>
      <c r="XEU41" s="441"/>
      <c r="XEX41" s="433"/>
      <c r="XEY41" s="440"/>
      <c r="XEZ41" s="441"/>
      <c r="XFC41" s="433"/>
      <c r="XFD41" s="440"/>
    </row>
    <row r="42" spans="1:3070 3073:4095 4098:5120 5123:8190 8193:9215 9218:10240 10243:13310 13313:14335 14338:15360 15363:16384" ht="56">
      <c r="A42" s="433">
        <v>15</v>
      </c>
      <c r="B42" s="433" t="s">
        <v>147</v>
      </c>
      <c r="C42" s="431" t="s">
        <v>423</v>
      </c>
      <c r="D42" s="431"/>
      <c r="E42" s="433" t="s">
        <v>400</v>
      </c>
      <c r="F42" s="433" t="s">
        <v>400</v>
      </c>
      <c r="G42" s="431" t="s">
        <v>424</v>
      </c>
    </row>
    <row r="43" spans="1:3070 3073:4095 4098:5120 5123:8190 8193:9215 9218:10240 10243:13310 13313:14335 14338:15360 15363:16384" ht="7.5" customHeight="1">
      <c r="A43" s="434"/>
      <c r="B43" s="434"/>
      <c r="C43" s="435"/>
      <c r="D43" s="435"/>
      <c r="E43" s="434"/>
      <c r="F43" s="434"/>
      <c r="G43" s="436"/>
      <c r="H43" s="424"/>
      <c r="I43" s="440"/>
      <c r="J43" s="441"/>
      <c r="M43" s="433"/>
      <c r="N43" s="440"/>
      <c r="O43" s="441"/>
      <c r="R43" s="433"/>
      <c r="S43" s="440"/>
      <c r="T43" s="441"/>
      <c r="W43" s="433"/>
      <c r="X43" s="440"/>
      <c r="Y43" s="441"/>
      <c r="AB43" s="433"/>
      <c r="AC43" s="440"/>
      <c r="AD43" s="441"/>
      <c r="AG43" s="433"/>
      <c r="AH43" s="440"/>
      <c r="AI43" s="441"/>
      <c r="AL43" s="433"/>
      <c r="AM43" s="440"/>
      <c r="AN43" s="441"/>
      <c r="AQ43" s="433"/>
      <c r="AR43" s="440"/>
      <c r="AS43" s="441"/>
      <c r="AV43" s="433"/>
      <c r="AW43" s="440"/>
      <c r="AX43" s="441"/>
      <c r="BA43" s="433"/>
      <c r="BB43" s="440"/>
      <c r="BC43" s="441"/>
      <c r="BF43" s="433"/>
      <c r="BG43" s="440"/>
      <c r="BH43" s="441"/>
      <c r="BK43" s="433"/>
      <c r="BL43" s="440"/>
      <c r="BM43" s="441"/>
      <c r="BP43" s="433"/>
      <c r="BQ43" s="440"/>
      <c r="BR43" s="441"/>
      <c r="BU43" s="433"/>
      <c r="BV43" s="440"/>
      <c r="BW43" s="441"/>
      <c r="BZ43" s="433"/>
      <c r="CA43" s="440"/>
      <c r="CB43" s="441"/>
      <c r="CE43" s="433"/>
      <c r="CF43" s="440"/>
      <c r="CG43" s="441"/>
      <c r="CJ43" s="433"/>
      <c r="CK43" s="440"/>
      <c r="CL43" s="441"/>
      <c r="CO43" s="433"/>
      <c r="CP43" s="440"/>
      <c r="CQ43" s="441"/>
      <c r="CT43" s="433"/>
      <c r="CU43" s="440"/>
      <c r="CV43" s="441"/>
      <c r="CY43" s="433"/>
      <c r="CZ43" s="440"/>
      <c r="DA43" s="441"/>
      <c r="DD43" s="433"/>
      <c r="DE43" s="440"/>
      <c r="DF43" s="441"/>
      <c r="DI43" s="433"/>
      <c r="DJ43" s="440"/>
      <c r="DK43" s="441"/>
      <c r="DN43" s="433"/>
      <c r="DO43" s="440"/>
      <c r="DP43" s="441"/>
      <c r="DS43" s="433"/>
      <c r="DT43" s="440"/>
      <c r="DU43" s="441"/>
      <c r="DX43" s="433"/>
      <c r="DY43" s="440"/>
      <c r="DZ43" s="441"/>
      <c r="EC43" s="433"/>
      <c r="ED43" s="440"/>
      <c r="EE43" s="441"/>
      <c r="EH43" s="433"/>
      <c r="EI43" s="440"/>
      <c r="EJ43" s="441"/>
      <c r="EM43" s="433"/>
      <c r="EN43" s="440"/>
      <c r="EO43" s="441"/>
      <c r="ER43" s="433"/>
      <c r="ES43" s="440"/>
      <c r="ET43" s="441"/>
      <c r="EW43" s="433"/>
      <c r="EX43" s="440"/>
      <c r="EY43" s="441"/>
      <c r="FB43" s="433"/>
      <c r="FC43" s="440"/>
      <c r="FD43" s="441"/>
      <c r="FG43" s="433"/>
      <c r="FH43" s="440"/>
      <c r="FI43" s="441"/>
      <c r="FL43" s="433"/>
      <c r="FM43" s="440"/>
      <c r="FN43" s="441"/>
      <c r="FQ43" s="433"/>
      <c r="FR43" s="440"/>
      <c r="FS43" s="441"/>
      <c r="FV43" s="433"/>
      <c r="FW43" s="440"/>
      <c r="FX43" s="441"/>
      <c r="GA43" s="433"/>
      <c r="GB43" s="440"/>
      <c r="GC43" s="441"/>
      <c r="GF43" s="433"/>
      <c r="GG43" s="440"/>
      <c r="GH43" s="441"/>
      <c r="GK43" s="433"/>
      <c r="GL43" s="440"/>
      <c r="GM43" s="441"/>
      <c r="GP43" s="433"/>
      <c r="GQ43" s="440"/>
      <c r="GR43" s="441"/>
      <c r="GU43" s="433"/>
      <c r="GV43" s="440"/>
      <c r="GW43" s="441"/>
      <c r="GZ43" s="433"/>
      <c r="HA43" s="440"/>
      <c r="HB43" s="441"/>
      <c r="HE43" s="433"/>
      <c r="HF43" s="440"/>
      <c r="HG43" s="441"/>
      <c r="HJ43" s="433"/>
      <c r="HK43" s="440"/>
      <c r="HL43" s="441"/>
      <c r="HO43" s="433"/>
      <c r="HP43" s="440"/>
      <c r="HQ43" s="441"/>
      <c r="HT43" s="433"/>
      <c r="HU43" s="440"/>
      <c r="HV43" s="441"/>
      <c r="HY43" s="433"/>
      <c r="HZ43" s="440"/>
      <c r="IA43" s="441"/>
      <c r="ID43" s="433"/>
      <c r="IE43" s="440"/>
      <c r="IF43" s="441"/>
      <c r="II43" s="433"/>
      <c r="IJ43" s="440"/>
      <c r="IK43" s="441"/>
      <c r="IN43" s="433"/>
      <c r="IO43" s="440"/>
      <c r="IP43" s="441"/>
      <c r="IS43" s="433"/>
      <c r="IT43" s="440"/>
      <c r="IU43" s="441"/>
      <c r="IX43" s="433"/>
      <c r="IY43" s="440"/>
      <c r="IZ43" s="441"/>
      <c r="JC43" s="433"/>
      <c r="JD43" s="440"/>
      <c r="JE43" s="441"/>
      <c r="JH43" s="433"/>
      <c r="JI43" s="440"/>
      <c r="JJ43" s="441"/>
      <c r="JM43" s="433"/>
      <c r="JN43" s="440"/>
      <c r="JO43" s="441"/>
      <c r="JR43" s="433"/>
      <c r="JS43" s="440"/>
      <c r="JT43" s="441"/>
      <c r="JW43" s="433"/>
      <c r="JX43" s="440"/>
      <c r="JY43" s="441"/>
      <c r="KB43" s="433"/>
      <c r="KC43" s="440"/>
      <c r="KD43" s="441"/>
      <c r="KG43" s="433"/>
      <c r="KH43" s="440"/>
      <c r="KI43" s="441"/>
      <c r="KL43" s="433"/>
      <c r="KM43" s="440"/>
      <c r="KN43" s="441"/>
      <c r="KQ43" s="433"/>
      <c r="KR43" s="440"/>
      <c r="KS43" s="441"/>
      <c r="KV43" s="433"/>
      <c r="KW43" s="440"/>
      <c r="KX43" s="441"/>
      <c r="LA43" s="433"/>
      <c r="LB43" s="440"/>
      <c r="LC43" s="441"/>
      <c r="LF43" s="433"/>
      <c r="LG43" s="440"/>
      <c r="LH43" s="441"/>
      <c r="LK43" s="433"/>
      <c r="LL43" s="440"/>
      <c r="LM43" s="441"/>
      <c r="LP43" s="433"/>
      <c r="LQ43" s="440"/>
      <c r="LR43" s="441"/>
      <c r="LU43" s="433"/>
      <c r="LV43" s="440"/>
      <c r="LW43" s="441"/>
      <c r="LZ43" s="433"/>
      <c r="MA43" s="440"/>
      <c r="MB43" s="441"/>
      <c r="ME43" s="433"/>
      <c r="MF43" s="440"/>
      <c r="MG43" s="441"/>
      <c r="MJ43" s="433"/>
      <c r="MK43" s="440"/>
      <c r="ML43" s="441"/>
      <c r="MO43" s="433"/>
      <c r="MP43" s="440"/>
      <c r="MQ43" s="441"/>
      <c r="MT43" s="433"/>
      <c r="MU43" s="440"/>
      <c r="MV43" s="441"/>
      <c r="MY43" s="433"/>
      <c r="MZ43" s="440"/>
      <c r="NA43" s="441"/>
      <c r="ND43" s="433"/>
      <c r="NE43" s="440"/>
      <c r="NF43" s="441"/>
      <c r="NI43" s="433"/>
      <c r="NJ43" s="440"/>
      <c r="NK43" s="441"/>
      <c r="NN43" s="433"/>
      <c r="NO43" s="440"/>
      <c r="NP43" s="441"/>
      <c r="NS43" s="433"/>
      <c r="NT43" s="440"/>
      <c r="NU43" s="441"/>
      <c r="NX43" s="433"/>
      <c r="NY43" s="440"/>
      <c r="NZ43" s="441"/>
      <c r="OC43" s="433"/>
      <c r="OD43" s="440"/>
      <c r="OE43" s="441"/>
      <c r="OH43" s="433"/>
      <c r="OI43" s="440"/>
      <c r="OJ43" s="441"/>
      <c r="OM43" s="433"/>
      <c r="ON43" s="440"/>
      <c r="OO43" s="441"/>
      <c r="OR43" s="433"/>
      <c r="OS43" s="440"/>
      <c r="OT43" s="441"/>
      <c r="OW43" s="433"/>
      <c r="OX43" s="440"/>
      <c r="OY43" s="441"/>
      <c r="PB43" s="433"/>
      <c r="PC43" s="440"/>
      <c r="PD43" s="441"/>
      <c r="PG43" s="433"/>
      <c r="PH43" s="440"/>
      <c r="PI43" s="441"/>
      <c r="PL43" s="433"/>
      <c r="PM43" s="440"/>
      <c r="PN43" s="441"/>
      <c r="PQ43" s="433"/>
      <c r="PR43" s="440"/>
      <c r="PS43" s="441"/>
      <c r="PV43" s="433"/>
      <c r="PW43" s="440"/>
      <c r="PX43" s="441"/>
      <c r="QA43" s="433"/>
      <c r="QB43" s="440"/>
      <c r="QC43" s="441"/>
      <c r="QF43" s="433"/>
      <c r="QG43" s="440"/>
      <c r="QH43" s="441"/>
      <c r="QK43" s="433"/>
      <c r="QL43" s="440"/>
      <c r="QM43" s="441"/>
      <c r="QP43" s="433"/>
      <c r="QQ43" s="440"/>
      <c r="QR43" s="441"/>
      <c r="QU43" s="433"/>
      <c r="QV43" s="440"/>
      <c r="QW43" s="441"/>
      <c r="QZ43" s="433"/>
      <c r="RA43" s="440"/>
      <c r="RB43" s="441"/>
      <c r="RE43" s="433"/>
      <c r="RF43" s="440"/>
      <c r="RG43" s="441"/>
      <c r="RJ43" s="433"/>
      <c r="RK43" s="440"/>
      <c r="RL43" s="441"/>
      <c r="RO43" s="433"/>
      <c r="RP43" s="440"/>
      <c r="RQ43" s="441"/>
      <c r="RT43" s="433"/>
      <c r="RU43" s="440"/>
      <c r="RV43" s="441"/>
      <c r="RY43" s="433"/>
      <c r="RZ43" s="440"/>
      <c r="SA43" s="441"/>
      <c r="SD43" s="433"/>
      <c r="SE43" s="440"/>
      <c r="SF43" s="441"/>
      <c r="SI43" s="433"/>
      <c r="SJ43" s="440"/>
      <c r="SK43" s="441"/>
      <c r="SN43" s="433"/>
      <c r="SO43" s="440"/>
      <c r="SP43" s="441"/>
      <c r="SS43" s="433"/>
      <c r="ST43" s="440"/>
      <c r="SU43" s="441"/>
      <c r="SX43" s="433"/>
      <c r="SY43" s="440"/>
      <c r="SZ43" s="441"/>
      <c r="TC43" s="433"/>
      <c r="TD43" s="440"/>
      <c r="TE43" s="441"/>
      <c r="TH43" s="433"/>
      <c r="TI43" s="440"/>
      <c r="TJ43" s="441"/>
      <c r="TM43" s="433"/>
      <c r="TN43" s="440"/>
      <c r="TO43" s="441"/>
      <c r="TR43" s="433"/>
      <c r="TS43" s="440"/>
      <c r="TT43" s="441"/>
      <c r="TW43" s="433"/>
      <c r="TX43" s="440"/>
      <c r="TY43" s="441"/>
      <c r="UB43" s="433"/>
      <c r="UC43" s="440"/>
      <c r="UD43" s="441"/>
      <c r="UG43" s="433"/>
      <c r="UH43" s="440"/>
      <c r="UI43" s="441"/>
      <c r="UL43" s="433"/>
      <c r="UM43" s="440"/>
      <c r="UN43" s="441"/>
      <c r="UQ43" s="433"/>
      <c r="UR43" s="440"/>
      <c r="US43" s="441"/>
      <c r="UV43" s="433"/>
      <c r="UW43" s="440"/>
      <c r="UX43" s="441"/>
      <c r="VA43" s="433"/>
      <c r="VB43" s="440"/>
      <c r="VC43" s="441"/>
      <c r="VF43" s="433"/>
      <c r="VG43" s="440"/>
      <c r="VH43" s="441"/>
      <c r="VK43" s="433"/>
      <c r="VL43" s="440"/>
      <c r="VM43" s="441"/>
      <c r="VP43" s="433"/>
      <c r="VQ43" s="440"/>
      <c r="VR43" s="441"/>
      <c r="VU43" s="433"/>
      <c r="VV43" s="440"/>
      <c r="VW43" s="441"/>
      <c r="VZ43" s="433"/>
      <c r="WA43" s="440"/>
      <c r="WB43" s="441"/>
      <c r="WE43" s="433"/>
      <c r="WF43" s="440"/>
      <c r="WG43" s="441"/>
      <c r="WJ43" s="433"/>
      <c r="WK43" s="440"/>
      <c r="WL43" s="441"/>
      <c r="WO43" s="433"/>
      <c r="WP43" s="440"/>
      <c r="WQ43" s="441"/>
      <c r="WT43" s="433"/>
      <c r="WU43" s="440"/>
      <c r="WV43" s="441"/>
      <c r="WY43" s="433"/>
      <c r="WZ43" s="440"/>
      <c r="XA43" s="441"/>
      <c r="XD43" s="433"/>
      <c r="XE43" s="440"/>
      <c r="XF43" s="441"/>
      <c r="XI43" s="433"/>
      <c r="XJ43" s="440"/>
      <c r="XK43" s="441"/>
      <c r="XN43" s="433"/>
      <c r="XO43" s="440"/>
      <c r="XP43" s="441"/>
      <c r="XS43" s="433"/>
      <c r="XT43" s="440"/>
      <c r="XU43" s="441"/>
      <c r="XX43" s="433"/>
      <c r="XY43" s="440"/>
      <c r="XZ43" s="441"/>
      <c r="YC43" s="433"/>
      <c r="YD43" s="440"/>
      <c r="YE43" s="441"/>
      <c r="YH43" s="433"/>
      <c r="YI43" s="440"/>
      <c r="YJ43" s="441"/>
      <c r="YM43" s="433"/>
      <c r="YN43" s="440"/>
      <c r="YO43" s="441"/>
      <c r="YR43" s="433"/>
      <c r="YS43" s="440"/>
      <c r="YT43" s="441"/>
      <c r="YW43" s="433"/>
      <c r="YX43" s="440"/>
      <c r="YY43" s="441"/>
      <c r="ZB43" s="433"/>
      <c r="ZC43" s="440"/>
      <c r="ZD43" s="441"/>
      <c r="ZG43" s="433"/>
      <c r="ZH43" s="440"/>
      <c r="ZI43" s="441"/>
      <c r="ZL43" s="433"/>
      <c r="ZM43" s="440"/>
      <c r="ZN43" s="441"/>
      <c r="ZQ43" s="433"/>
      <c r="ZR43" s="440"/>
      <c r="ZS43" s="441"/>
      <c r="ZV43" s="433"/>
      <c r="ZW43" s="440"/>
      <c r="ZX43" s="441"/>
      <c r="AAA43" s="433"/>
      <c r="AAB43" s="440"/>
      <c r="AAC43" s="441"/>
      <c r="AAF43" s="433"/>
      <c r="AAG43" s="440"/>
      <c r="AAH43" s="441"/>
      <c r="AAK43" s="433"/>
      <c r="AAL43" s="440"/>
      <c r="AAM43" s="441"/>
      <c r="AAP43" s="433"/>
      <c r="AAQ43" s="440"/>
      <c r="AAR43" s="441"/>
      <c r="AAU43" s="433"/>
      <c r="AAV43" s="440"/>
      <c r="AAW43" s="441"/>
      <c r="AAZ43" s="433"/>
      <c r="ABA43" s="440"/>
      <c r="ABB43" s="441"/>
      <c r="ABE43" s="433"/>
      <c r="ABF43" s="440"/>
      <c r="ABG43" s="441"/>
      <c r="ABJ43" s="433"/>
      <c r="ABK43" s="440"/>
      <c r="ABL43" s="441"/>
      <c r="ABO43" s="433"/>
      <c r="ABP43" s="440"/>
      <c r="ABQ43" s="441"/>
      <c r="ABT43" s="433"/>
      <c r="ABU43" s="440"/>
      <c r="ABV43" s="441"/>
      <c r="ABY43" s="433"/>
      <c r="ABZ43" s="440"/>
      <c r="ACA43" s="441"/>
      <c r="ACD43" s="433"/>
      <c r="ACE43" s="440"/>
      <c r="ACF43" s="441"/>
      <c r="ACI43" s="433"/>
      <c r="ACJ43" s="440"/>
      <c r="ACK43" s="441"/>
      <c r="ACN43" s="433"/>
      <c r="ACO43" s="440"/>
      <c r="ACP43" s="441"/>
      <c r="ACS43" s="433"/>
      <c r="ACT43" s="440"/>
      <c r="ACU43" s="441"/>
      <c r="ACX43" s="433"/>
      <c r="ACY43" s="440"/>
      <c r="ACZ43" s="441"/>
      <c r="ADC43" s="433"/>
      <c r="ADD43" s="440"/>
      <c r="ADE43" s="441"/>
      <c r="ADH43" s="433"/>
      <c r="ADI43" s="440"/>
      <c r="ADJ43" s="441"/>
      <c r="ADM43" s="433"/>
      <c r="ADN43" s="440"/>
      <c r="ADO43" s="441"/>
      <c r="ADR43" s="433"/>
      <c r="ADS43" s="440"/>
      <c r="ADT43" s="441"/>
      <c r="ADW43" s="433"/>
      <c r="ADX43" s="440"/>
      <c r="ADY43" s="441"/>
      <c r="AEB43" s="433"/>
      <c r="AEC43" s="440"/>
      <c r="AED43" s="441"/>
      <c r="AEG43" s="433"/>
      <c r="AEH43" s="440"/>
      <c r="AEI43" s="441"/>
      <c r="AEL43" s="433"/>
      <c r="AEM43" s="440"/>
      <c r="AEN43" s="441"/>
      <c r="AEQ43" s="433"/>
      <c r="AER43" s="440"/>
      <c r="AES43" s="441"/>
      <c r="AEV43" s="433"/>
      <c r="AEW43" s="440"/>
      <c r="AEX43" s="441"/>
      <c r="AFA43" s="433"/>
      <c r="AFB43" s="440"/>
      <c r="AFC43" s="441"/>
      <c r="AFF43" s="433"/>
      <c r="AFG43" s="440"/>
      <c r="AFH43" s="441"/>
      <c r="AFK43" s="433"/>
      <c r="AFL43" s="440"/>
      <c r="AFM43" s="441"/>
      <c r="AFP43" s="433"/>
      <c r="AFQ43" s="440"/>
      <c r="AFR43" s="441"/>
      <c r="AFU43" s="433"/>
      <c r="AFV43" s="440"/>
      <c r="AFW43" s="441"/>
      <c r="AFZ43" s="433"/>
      <c r="AGA43" s="440"/>
      <c r="AGB43" s="441"/>
      <c r="AGE43" s="433"/>
      <c r="AGF43" s="440"/>
      <c r="AGG43" s="441"/>
      <c r="AGJ43" s="433"/>
      <c r="AGK43" s="440"/>
      <c r="AGL43" s="441"/>
      <c r="AGO43" s="433"/>
      <c r="AGP43" s="440"/>
      <c r="AGQ43" s="441"/>
      <c r="AGT43" s="433"/>
      <c r="AGU43" s="440"/>
      <c r="AGV43" s="441"/>
      <c r="AGY43" s="433"/>
      <c r="AGZ43" s="440"/>
      <c r="AHA43" s="441"/>
      <c r="AHD43" s="433"/>
      <c r="AHE43" s="440"/>
      <c r="AHF43" s="441"/>
      <c r="AHI43" s="433"/>
      <c r="AHJ43" s="440"/>
      <c r="AHK43" s="441"/>
      <c r="AHN43" s="433"/>
      <c r="AHO43" s="440"/>
      <c r="AHP43" s="441"/>
      <c r="AHS43" s="433"/>
      <c r="AHT43" s="440"/>
      <c r="AHU43" s="441"/>
      <c r="AHX43" s="433"/>
      <c r="AHY43" s="440"/>
      <c r="AHZ43" s="441"/>
      <c r="AIC43" s="433"/>
      <c r="AID43" s="440"/>
      <c r="AIE43" s="441"/>
      <c r="AIH43" s="433"/>
      <c r="AII43" s="440"/>
      <c r="AIJ43" s="441"/>
      <c r="AIM43" s="433"/>
      <c r="AIN43" s="440"/>
      <c r="AIO43" s="441"/>
      <c r="AIR43" s="433"/>
      <c r="AIS43" s="440"/>
      <c r="AIT43" s="441"/>
      <c r="AIW43" s="433"/>
      <c r="AIX43" s="440"/>
      <c r="AIY43" s="441"/>
      <c r="AJB43" s="433"/>
      <c r="AJC43" s="440"/>
      <c r="AJD43" s="441"/>
      <c r="AJG43" s="433"/>
      <c r="AJH43" s="440"/>
      <c r="AJI43" s="441"/>
      <c r="AJL43" s="433"/>
      <c r="AJM43" s="440"/>
      <c r="AJN43" s="441"/>
      <c r="AJQ43" s="433"/>
      <c r="AJR43" s="440"/>
      <c r="AJS43" s="441"/>
      <c r="AJV43" s="433"/>
      <c r="AJW43" s="440"/>
      <c r="AJX43" s="441"/>
      <c r="AKA43" s="433"/>
      <c r="AKB43" s="440"/>
      <c r="AKC43" s="441"/>
      <c r="AKF43" s="433"/>
      <c r="AKG43" s="440"/>
      <c r="AKH43" s="441"/>
      <c r="AKK43" s="433"/>
      <c r="AKL43" s="440"/>
      <c r="AKM43" s="441"/>
      <c r="AKP43" s="433"/>
      <c r="AKQ43" s="440"/>
      <c r="AKR43" s="441"/>
      <c r="AKU43" s="433"/>
      <c r="AKV43" s="440"/>
      <c r="AKW43" s="441"/>
      <c r="AKZ43" s="433"/>
      <c r="ALA43" s="440"/>
      <c r="ALB43" s="441"/>
      <c r="ALE43" s="433"/>
      <c r="ALF43" s="440"/>
      <c r="ALG43" s="441"/>
      <c r="ALJ43" s="433"/>
      <c r="ALK43" s="440"/>
      <c r="ALL43" s="441"/>
      <c r="ALO43" s="433"/>
      <c r="ALP43" s="440"/>
      <c r="ALQ43" s="441"/>
      <c r="ALT43" s="433"/>
      <c r="ALU43" s="440"/>
      <c r="ALV43" s="441"/>
      <c r="ALY43" s="433"/>
      <c r="ALZ43" s="440"/>
      <c r="AMA43" s="441"/>
      <c r="AMD43" s="433"/>
      <c r="AME43" s="440"/>
      <c r="AMF43" s="441"/>
      <c r="AMI43" s="433"/>
      <c r="AMJ43" s="440"/>
      <c r="AMK43" s="441"/>
      <c r="AMN43" s="433"/>
      <c r="AMO43" s="440"/>
      <c r="AMP43" s="441"/>
      <c r="AMS43" s="433"/>
      <c r="AMT43" s="440"/>
      <c r="AMU43" s="441"/>
      <c r="AMX43" s="433"/>
      <c r="AMY43" s="440"/>
      <c r="AMZ43" s="441"/>
      <c r="ANC43" s="433"/>
      <c r="AND43" s="440"/>
      <c r="ANE43" s="441"/>
      <c r="ANH43" s="433"/>
      <c r="ANI43" s="440"/>
      <c r="ANJ43" s="441"/>
      <c r="ANM43" s="433"/>
      <c r="ANN43" s="440"/>
      <c r="ANO43" s="441"/>
      <c r="ANR43" s="433"/>
      <c r="ANS43" s="440"/>
      <c r="ANT43" s="441"/>
      <c r="ANW43" s="433"/>
      <c r="ANX43" s="440"/>
      <c r="ANY43" s="441"/>
      <c r="AOB43" s="433"/>
      <c r="AOC43" s="440"/>
      <c r="AOD43" s="441"/>
      <c r="AOG43" s="433"/>
      <c r="AOH43" s="440"/>
      <c r="AOI43" s="441"/>
      <c r="AOL43" s="433"/>
      <c r="AOM43" s="440"/>
      <c r="AON43" s="441"/>
      <c r="AOQ43" s="433"/>
      <c r="AOR43" s="440"/>
      <c r="AOS43" s="441"/>
      <c r="AOV43" s="433"/>
      <c r="AOW43" s="440"/>
      <c r="AOX43" s="441"/>
      <c r="APA43" s="433"/>
      <c r="APB43" s="440"/>
      <c r="APC43" s="441"/>
      <c r="APF43" s="433"/>
      <c r="APG43" s="440"/>
      <c r="APH43" s="441"/>
      <c r="APK43" s="433"/>
      <c r="APL43" s="440"/>
      <c r="APM43" s="441"/>
      <c r="APP43" s="433"/>
      <c r="APQ43" s="440"/>
      <c r="APR43" s="441"/>
      <c r="APU43" s="433"/>
      <c r="APV43" s="440"/>
      <c r="APW43" s="441"/>
      <c r="APZ43" s="433"/>
      <c r="AQA43" s="440"/>
      <c r="AQB43" s="441"/>
      <c r="AQE43" s="433"/>
      <c r="AQF43" s="440"/>
      <c r="AQG43" s="441"/>
      <c r="AQJ43" s="433"/>
      <c r="AQK43" s="440"/>
      <c r="AQL43" s="441"/>
      <c r="AQO43" s="433"/>
      <c r="AQP43" s="440"/>
      <c r="AQQ43" s="441"/>
      <c r="AQT43" s="433"/>
      <c r="AQU43" s="440"/>
      <c r="AQV43" s="441"/>
      <c r="AQY43" s="433"/>
      <c r="AQZ43" s="440"/>
      <c r="ARA43" s="441"/>
      <c r="ARD43" s="433"/>
      <c r="ARE43" s="440"/>
      <c r="ARF43" s="441"/>
      <c r="ARI43" s="433"/>
      <c r="ARJ43" s="440"/>
      <c r="ARK43" s="441"/>
      <c r="ARN43" s="433"/>
      <c r="ARO43" s="440"/>
      <c r="ARP43" s="441"/>
      <c r="ARS43" s="433"/>
      <c r="ART43" s="440"/>
      <c r="ARU43" s="441"/>
      <c r="ARX43" s="433"/>
      <c r="ARY43" s="440"/>
      <c r="ARZ43" s="441"/>
      <c r="ASC43" s="433"/>
      <c r="ASD43" s="440"/>
      <c r="ASE43" s="441"/>
      <c r="ASH43" s="433"/>
      <c r="ASI43" s="440"/>
      <c r="ASJ43" s="441"/>
      <c r="ASM43" s="433"/>
      <c r="ASN43" s="440"/>
      <c r="ASO43" s="441"/>
      <c r="ASR43" s="433"/>
      <c r="ASS43" s="440"/>
      <c r="AST43" s="441"/>
      <c r="ASW43" s="433"/>
      <c r="ASX43" s="440"/>
      <c r="ASY43" s="441"/>
      <c r="ATB43" s="433"/>
      <c r="ATC43" s="440"/>
      <c r="ATD43" s="441"/>
      <c r="ATG43" s="433"/>
      <c r="ATH43" s="440"/>
      <c r="ATI43" s="441"/>
      <c r="ATL43" s="433"/>
      <c r="ATM43" s="440"/>
      <c r="ATN43" s="441"/>
      <c r="ATQ43" s="433"/>
      <c r="ATR43" s="440"/>
      <c r="ATS43" s="441"/>
      <c r="ATV43" s="433"/>
      <c r="ATW43" s="440"/>
      <c r="ATX43" s="441"/>
      <c r="AUA43" s="433"/>
      <c r="AUB43" s="440"/>
      <c r="AUC43" s="441"/>
      <c r="AUF43" s="433"/>
      <c r="AUG43" s="440"/>
      <c r="AUH43" s="441"/>
      <c r="AUK43" s="433"/>
      <c r="AUL43" s="440"/>
      <c r="AUM43" s="441"/>
      <c r="AUP43" s="433"/>
      <c r="AUQ43" s="440"/>
      <c r="AUR43" s="441"/>
      <c r="AUU43" s="433"/>
      <c r="AUV43" s="440"/>
      <c r="AUW43" s="441"/>
      <c r="AUZ43" s="433"/>
      <c r="AVA43" s="440"/>
      <c r="AVB43" s="441"/>
      <c r="AVE43" s="433"/>
      <c r="AVF43" s="440"/>
      <c r="AVG43" s="441"/>
      <c r="AVJ43" s="433"/>
      <c r="AVK43" s="440"/>
      <c r="AVL43" s="441"/>
      <c r="AVO43" s="433"/>
      <c r="AVP43" s="440"/>
      <c r="AVQ43" s="441"/>
      <c r="AVT43" s="433"/>
      <c r="AVU43" s="440"/>
      <c r="AVV43" s="441"/>
      <c r="AVY43" s="433"/>
      <c r="AVZ43" s="440"/>
      <c r="AWA43" s="441"/>
      <c r="AWD43" s="433"/>
      <c r="AWE43" s="440"/>
      <c r="AWF43" s="441"/>
      <c r="AWI43" s="433"/>
      <c r="AWJ43" s="440"/>
      <c r="AWK43" s="441"/>
      <c r="AWN43" s="433"/>
      <c r="AWO43" s="440"/>
      <c r="AWP43" s="441"/>
      <c r="AWS43" s="433"/>
      <c r="AWT43" s="440"/>
      <c r="AWU43" s="441"/>
      <c r="AWX43" s="433"/>
      <c r="AWY43" s="440"/>
      <c r="AWZ43" s="441"/>
      <c r="AXC43" s="433"/>
      <c r="AXD43" s="440"/>
      <c r="AXE43" s="441"/>
      <c r="AXH43" s="433"/>
      <c r="AXI43" s="440"/>
      <c r="AXJ43" s="441"/>
      <c r="AXM43" s="433"/>
      <c r="AXN43" s="440"/>
      <c r="AXO43" s="441"/>
      <c r="AXR43" s="433"/>
      <c r="AXS43" s="440"/>
      <c r="AXT43" s="441"/>
      <c r="AXW43" s="433"/>
      <c r="AXX43" s="440"/>
      <c r="AXY43" s="441"/>
      <c r="AYB43" s="433"/>
      <c r="AYC43" s="440"/>
      <c r="AYD43" s="441"/>
      <c r="AYG43" s="433"/>
      <c r="AYH43" s="440"/>
      <c r="AYI43" s="441"/>
      <c r="AYL43" s="433"/>
      <c r="AYM43" s="440"/>
      <c r="AYN43" s="441"/>
      <c r="AYQ43" s="433"/>
      <c r="AYR43" s="440"/>
      <c r="AYS43" s="441"/>
      <c r="AYV43" s="433"/>
      <c r="AYW43" s="440"/>
      <c r="AYX43" s="441"/>
      <c r="AZA43" s="433"/>
      <c r="AZB43" s="440"/>
      <c r="AZC43" s="441"/>
      <c r="AZF43" s="433"/>
      <c r="AZG43" s="440"/>
      <c r="AZH43" s="441"/>
      <c r="AZK43" s="433"/>
      <c r="AZL43" s="440"/>
      <c r="AZM43" s="441"/>
      <c r="AZP43" s="433"/>
      <c r="AZQ43" s="440"/>
      <c r="AZR43" s="441"/>
      <c r="AZU43" s="433"/>
      <c r="AZV43" s="440"/>
      <c r="AZW43" s="441"/>
      <c r="AZZ43" s="433"/>
      <c r="BAA43" s="440"/>
      <c r="BAB43" s="441"/>
      <c r="BAE43" s="433"/>
      <c r="BAF43" s="440"/>
      <c r="BAG43" s="441"/>
      <c r="BAJ43" s="433"/>
      <c r="BAK43" s="440"/>
      <c r="BAL43" s="441"/>
      <c r="BAO43" s="433"/>
      <c r="BAP43" s="440"/>
      <c r="BAQ43" s="441"/>
      <c r="BAT43" s="433"/>
      <c r="BAU43" s="440"/>
      <c r="BAV43" s="441"/>
      <c r="BAY43" s="433"/>
      <c r="BAZ43" s="440"/>
      <c r="BBA43" s="441"/>
      <c r="BBD43" s="433"/>
      <c r="BBE43" s="440"/>
      <c r="BBF43" s="441"/>
      <c r="BBI43" s="433"/>
      <c r="BBJ43" s="440"/>
      <c r="BBK43" s="441"/>
      <c r="BBN43" s="433"/>
      <c r="BBO43" s="440"/>
      <c r="BBP43" s="441"/>
      <c r="BBS43" s="433"/>
      <c r="BBT43" s="440"/>
      <c r="BBU43" s="441"/>
      <c r="BBX43" s="433"/>
      <c r="BBY43" s="440"/>
      <c r="BBZ43" s="441"/>
      <c r="BCC43" s="433"/>
      <c r="BCD43" s="440"/>
      <c r="BCE43" s="441"/>
      <c r="BCH43" s="433"/>
      <c r="BCI43" s="440"/>
      <c r="BCJ43" s="441"/>
      <c r="BCM43" s="433"/>
      <c r="BCN43" s="440"/>
      <c r="BCO43" s="441"/>
      <c r="BCR43" s="433"/>
      <c r="BCS43" s="440"/>
      <c r="BCT43" s="441"/>
      <c r="BCW43" s="433"/>
      <c r="BCX43" s="440"/>
      <c r="BCY43" s="441"/>
      <c r="BDB43" s="433"/>
      <c r="BDC43" s="440"/>
      <c r="BDD43" s="441"/>
      <c r="BDG43" s="433"/>
      <c r="BDH43" s="440"/>
      <c r="BDI43" s="441"/>
      <c r="BDL43" s="433"/>
      <c r="BDM43" s="440"/>
      <c r="BDN43" s="441"/>
      <c r="BDQ43" s="433"/>
      <c r="BDR43" s="440"/>
      <c r="BDS43" s="441"/>
      <c r="BDV43" s="433"/>
      <c r="BDW43" s="440"/>
      <c r="BDX43" s="441"/>
      <c r="BEA43" s="433"/>
      <c r="BEB43" s="440"/>
      <c r="BEC43" s="441"/>
      <c r="BEF43" s="433"/>
      <c r="BEG43" s="440"/>
      <c r="BEH43" s="441"/>
      <c r="BEK43" s="433"/>
      <c r="BEL43" s="440"/>
      <c r="BEM43" s="441"/>
      <c r="BEP43" s="433"/>
      <c r="BEQ43" s="440"/>
      <c r="BER43" s="441"/>
      <c r="BEU43" s="433"/>
      <c r="BEV43" s="440"/>
      <c r="BEW43" s="441"/>
      <c r="BEZ43" s="433"/>
      <c r="BFA43" s="440"/>
      <c r="BFB43" s="441"/>
      <c r="BFE43" s="433"/>
      <c r="BFF43" s="440"/>
      <c r="BFG43" s="441"/>
      <c r="BFJ43" s="433"/>
      <c r="BFK43" s="440"/>
      <c r="BFL43" s="441"/>
      <c r="BFO43" s="433"/>
      <c r="BFP43" s="440"/>
      <c r="BFQ43" s="441"/>
      <c r="BFT43" s="433"/>
      <c r="BFU43" s="440"/>
      <c r="BFV43" s="441"/>
      <c r="BFY43" s="433"/>
      <c r="BFZ43" s="440"/>
      <c r="BGA43" s="441"/>
      <c r="BGD43" s="433"/>
      <c r="BGE43" s="440"/>
      <c r="BGF43" s="441"/>
      <c r="BGI43" s="433"/>
      <c r="BGJ43" s="440"/>
      <c r="BGK43" s="441"/>
      <c r="BGN43" s="433"/>
      <c r="BGO43" s="440"/>
      <c r="BGP43" s="441"/>
      <c r="BGS43" s="433"/>
      <c r="BGT43" s="440"/>
      <c r="BGU43" s="441"/>
      <c r="BGX43" s="433"/>
      <c r="BGY43" s="440"/>
      <c r="BGZ43" s="441"/>
      <c r="BHC43" s="433"/>
      <c r="BHD43" s="440"/>
      <c r="BHE43" s="441"/>
      <c r="BHH43" s="433"/>
      <c r="BHI43" s="440"/>
      <c r="BHJ43" s="441"/>
      <c r="BHM43" s="433"/>
      <c r="BHN43" s="440"/>
      <c r="BHO43" s="441"/>
      <c r="BHR43" s="433"/>
      <c r="BHS43" s="440"/>
      <c r="BHT43" s="441"/>
      <c r="BHW43" s="433"/>
      <c r="BHX43" s="440"/>
      <c r="BHY43" s="441"/>
      <c r="BIB43" s="433"/>
      <c r="BIC43" s="440"/>
      <c r="BID43" s="441"/>
      <c r="BIG43" s="433"/>
      <c r="BIH43" s="440"/>
      <c r="BII43" s="441"/>
      <c r="BIL43" s="433"/>
      <c r="BIM43" s="440"/>
      <c r="BIN43" s="441"/>
      <c r="BIQ43" s="433"/>
      <c r="BIR43" s="440"/>
      <c r="BIS43" s="441"/>
      <c r="BIV43" s="433"/>
      <c r="BIW43" s="440"/>
      <c r="BIX43" s="441"/>
      <c r="BJA43" s="433"/>
      <c r="BJB43" s="440"/>
      <c r="BJC43" s="441"/>
      <c r="BJF43" s="433"/>
      <c r="BJG43" s="440"/>
      <c r="BJH43" s="441"/>
      <c r="BJK43" s="433"/>
      <c r="BJL43" s="440"/>
      <c r="BJM43" s="441"/>
      <c r="BJP43" s="433"/>
      <c r="BJQ43" s="440"/>
      <c r="BJR43" s="441"/>
      <c r="BJU43" s="433"/>
      <c r="BJV43" s="440"/>
      <c r="BJW43" s="441"/>
      <c r="BJZ43" s="433"/>
      <c r="BKA43" s="440"/>
      <c r="BKB43" s="441"/>
      <c r="BKE43" s="433"/>
      <c r="BKF43" s="440"/>
      <c r="BKG43" s="441"/>
      <c r="BKJ43" s="433"/>
      <c r="BKK43" s="440"/>
      <c r="BKL43" s="441"/>
      <c r="BKO43" s="433"/>
      <c r="BKP43" s="440"/>
      <c r="BKQ43" s="441"/>
      <c r="BKT43" s="433"/>
      <c r="BKU43" s="440"/>
      <c r="BKV43" s="441"/>
      <c r="BKY43" s="433"/>
      <c r="BKZ43" s="440"/>
      <c r="BLA43" s="441"/>
      <c r="BLD43" s="433"/>
      <c r="BLE43" s="440"/>
      <c r="BLF43" s="441"/>
      <c r="BLI43" s="433"/>
      <c r="BLJ43" s="440"/>
      <c r="BLK43" s="441"/>
      <c r="BLN43" s="433"/>
      <c r="BLO43" s="440"/>
      <c r="BLP43" s="441"/>
      <c r="BLS43" s="433"/>
      <c r="BLT43" s="440"/>
      <c r="BLU43" s="441"/>
      <c r="BLX43" s="433"/>
      <c r="BLY43" s="440"/>
      <c r="BLZ43" s="441"/>
      <c r="BMC43" s="433"/>
      <c r="BMD43" s="440"/>
      <c r="BME43" s="441"/>
      <c r="BMH43" s="433"/>
      <c r="BMI43" s="440"/>
      <c r="BMJ43" s="441"/>
      <c r="BMM43" s="433"/>
      <c r="BMN43" s="440"/>
      <c r="BMO43" s="441"/>
      <c r="BMR43" s="433"/>
      <c r="BMS43" s="440"/>
      <c r="BMT43" s="441"/>
      <c r="BMW43" s="433"/>
      <c r="BMX43" s="440"/>
      <c r="BMY43" s="441"/>
      <c r="BNB43" s="433"/>
      <c r="BNC43" s="440"/>
      <c r="BND43" s="441"/>
      <c r="BNG43" s="433"/>
      <c r="BNH43" s="440"/>
      <c r="BNI43" s="441"/>
      <c r="BNL43" s="433"/>
      <c r="BNM43" s="440"/>
      <c r="BNN43" s="441"/>
      <c r="BNQ43" s="433"/>
      <c r="BNR43" s="440"/>
      <c r="BNS43" s="441"/>
      <c r="BNV43" s="433"/>
      <c r="BNW43" s="440"/>
      <c r="BNX43" s="441"/>
      <c r="BOA43" s="433"/>
      <c r="BOB43" s="440"/>
      <c r="BOC43" s="441"/>
      <c r="BOF43" s="433"/>
      <c r="BOG43" s="440"/>
      <c r="BOH43" s="441"/>
      <c r="BOK43" s="433"/>
      <c r="BOL43" s="440"/>
      <c r="BOM43" s="441"/>
      <c r="BOP43" s="433"/>
      <c r="BOQ43" s="440"/>
      <c r="BOR43" s="441"/>
      <c r="BOU43" s="433"/>
      <c r="BOV43" s="440"/>
      <c r="BOW43" s="441"/>
      <c r="BOZ43" s="433"/>
      <c r="BPA43" s="440"/>
      <c r="BPB43" s="441"/>
      <c r="BPE43" s="433"/>
      <c r="BPF43" s="440"/>
      <c r="BPG43" s="441"/>
      <c r="BPJ43" s="433"/>
      <c r="BPK43" s="440"/>
      <c r="BPL43" s="441"/>
      <c r="BPO43" s="433"/>
      <c r="BPP43" s="440"/>
      <c r="BPQ43" s="441"/>
      <c r="BPT43" s="433"/>
      <c r="BPU43" s="440"/>
      <c r="BPV43" s="441"/>
      <c r="BPY43" s="433"/>
      <c r="BPZ43" s="440"/>
      <c r="BQA43" s="441"/>
      <c r="BQD43" s="433"/>
      <c r="BQE43" s="440"/>
      <c r="BQF43" s="441"/>
      <c r="BQI43" s="433"/>
      <c r="BQJ43" s="440"/>
      <c r="BQK43" s="441"/>
      <c r="BQN43" s="433"/>
      <c r="BQO43" s="440"/>
      <c r="BQP43" s="441"/>
      <c r="BQS43" s="433"/>
      <c r="BQT43" s="440"/>
      <c r="BQU43" s="441"/>
      <c r="BQX43" s="433"/>
      <c r="BQY43" s="440"/>
      <c r="BQZ43" s="441"/>
      <c r="BRC43" s="433"/>
      <c r="BRD43" s="440"/>
      <c r="BRE43" s="441"/>
      <c r="BRH43" s="433"/>
      <c r="BRI43" s="440"/>
      <c r="BRJ43" s="441"/>
      <c r="BRM43" s="433"/>
      <c r="BRN43" s="440"/>
      <c r="BRO43" s="441"/>
      <c r="BRR43" s="433"/>
      <c r="BRS43" s="440"/>
      <c r="BRT43" s="441"/>
      <c r="BRW43" s="433"/>
      <c r="BRX43" s="440"/>
      <c r="BRY43" s="441"/>
      <c r="BSB43" s="433"/>
      <c r="BSC43" s="440"/>
      <c r="BSD43" s="441"/>
      <c r="BSG43" s="433"/>
      <c r="BSH43" s="440"/>
      <c r="BSI43" s="441"/>
      <c r="BSL43" s="433"/>
      <c r="BSM43" s="440"/>
      <c r="BSN43" s="441"/>
      <c r="BSQ43" s="433"/>
      <c r="BSR43" s="440"/>
      <c r="BSS43" s="441"/>
      <c r="BSV43" s="433"/>
      <c r="BSW43" s="440"/>
      <c r="BSX43" s="441"/>
      <c r="BTA43" s="433"/>
      <c r="BTB43" s="440"/>
      <c r="BTC43" s="441"/>
      <c r="BTF43" s="433"/>
      <c r="BTG43" s="440"/>
      <c r="BTH43" s="441"/>
      <c r="BTK43" s="433"/>
      <c r="BTL43" s="440"/>
      <c r="BTM43" s="441"/>
      <c r="BTP43" s="433"/>
      <c r="BTQ43" s="440"/>
      <c r="BTR43" s="441"/>
      <c r="BTU43" s="433"/>
      <c r="BTV43" s="440"/>
      <c r="BTW43" s="441"/>
      <c r="BTZ43" s="433"/>
      <c r="BUA43" s="440"/>
      <c r="BUB43" s="441"/>
      <c r="BUE43" s="433"/>
      <c r="BUF43" s="440"/>
      <c r="BUG43" s="441"/>
      <c r="BUJ43" s="433"/>
      <c r="BUK43" s="440"/>
      <c r="BUL43" s="441"/>
      <c r="BUO43" s="433"/>
      <c r="BUP43" s="440"/>
      <c r="BUQ43" s="441"/>
      <c r="BUT43" s="433"/>
      <c r="BUU43" s="440"/>
      <c r="BUV43" s="441"/>
      <c r="BUY43" s="433"/>
      <c r="BUZ43" s="440"/>
      <c r="BVA43" s="441"/>
      <c r="BVD43" s="433"/>
      <c r="BVE43" s="440"/>
      <c r="BVF43" s="441"/>
      <c r="BVI43" s="433"/>
      <c r="BVJ43" s="440"/>
      <c r="BVK43" s="441"/>
      <c r="BVN43" s="433"/>
      <c r="BVO43" s="440"/>
      <c r="BVP43" s="441"/>
      <c r="BVS43" s="433"/>
      <c r="BVT43" s="440"/>
      <c r="BVU43" s="441"/>
      <c r="BVX43" s="433"/>
      <c r="BVY43" s="440"/>
      <c r="BVZ43" s="441"/>
      <c r="BWC43" s="433"/>
      <c r="BWD43" s="440"/>
      <c r="BWE43" s="441"/>
      <c r="BWH43" s="433"/>
      <c r="BWI43" s="440"/>
      <c r="BWJ43" s="441"/>
      <c r="BWM43" s="433"/>
      <c r="BWN43" s="440"/>
      <c r="BWO43" s="441"/>
      <c r="BWR43" s="433"/>
      <c r="BWS43" s="440"/>
      <c r="BWT43" s="441"/>
      <c r="BWW43" s="433"/>
      <c r="BWX43" s="440"/>
      <c r="BWY43" s="441"/>
      <c r="BXB43" s="433"/>
      <c r="BXC43" s="440"/>
      <c r="BXD43" s="441"/>
      <c r="BXG43" s="433"/>
      <c r="BXH43" s="440"/>
      <c r="BXI43" s="441"/>
      <c r="BXL43" s="433"/>
      <c r="BXM43" s="440"/>
      <c r="BXN43" s="441"/>
      <c r="BXQ43" s="433"/>
      <c r="BXR43" s="440"/>
      <c r="BXS43" s="441"/>
      <c r="BXV43" s="433"/>
      <c r="BXW43" s="440"/>
      <c r="BXX43" s="441"/>
      <c r="BYA43" s="433"/>
      <c r="BYB43" s="440"/>
      <c r="BYC43" s="441"/>
      <c r="BYF43" s="433"/>
      <c r="BYG43" s="440"/>
      <c r="BYH43" s="441"/>
      <c r="BYK43" s="433"/>
      <c r="BYL43" s="440"/>
      <c r="BYM43" s="441"/>
      <c r="BYP43" s="433"/>
      <c r="BYQ43" s="440"/>
      <c r="BYR43" s="441"/>
      <c r="BYU43" s="433"/>
      <c r="BYV43" s="440"/>
      <c r="BYW43" s="441"/>
      <c r="BYZ43" s="433"/>
      <c r="BZA43" s="440"/>
      <c r="BZB43" s="441"/>
      <c r="BZE43" s="433"/>
      <c r="BZF43" s="440"/>
      <c r="BZG43" s="441"/>
      <c r="BZJ43" s="433"/>
      <c r="BZK43" s="440"/>
      <c r="BZL43" s="441"/>
      <c r="BZO43" s="433"/>
      <c r="BZP43" s="440"/>
      <c r="BZQ43" s="441"/>
      <c r="BZT43" s="433"/>
      <c r="BZU43" s="440"/>
      <c r="BZV43" s="441"/>
      <c r="BZY43" s="433"/>
      <c r="BZZ43" s="440"/>
      <c r="CAA43" s="441"/>
      <c r="CAD43" s="433"/>
      <c r="CAE43" s="440"/>
      <c r="CAF43" s="441"/>
      <c r="CAI43" s="433"/>
      <c r="CAJ43" s="440"/>
      <c r="CAK43" s="441"/>
      <c r="CAN43" s="433"/>
      <c r="CAO43" s="440"/>
      <c r="CAP43" s="441"/>
      <c r="CAS43" s="433"/>
      <c r="CAT43" s="440"/>
      <c r="CAU43" s="441"/>
      <c r="CAX43" s="433"/>
      <c r="CAY43" s="440"/>
      <c r="CAZ43" s="441"/>
      <c r="CBC43" s="433"/>
      <c r="CBD43" s="440"/>
      <c r="CBE43" s="441"/>
      <c r="CBH43" s="433"/>
      <c r="CBI43" s="440"/>
      <c r="CBJ43" s="441"/>
      <c r="CBM43" s="433"/>
      <c r="CBN43" s="440"/>
      <c r="CBO43" s="441"/>
      <c r="CBR43" s="433"/>
      <c r="CBS43" s="440"/>
      <c r="CBT43" s="441"/>
      <c r="CBW43" s="433"/>
      <c r="CBX43" s="440"/>
      <c r="CBY43" s="441"/>
      <c r="CCB43" s="433"/>
      <c r="CCC43" s="440"/>
      <c r="CCD43" s="441"/>
      <c r="CCG43" s="433"/>
      <c r="CCH43" s="440"/>
      <c r="CCI43" s="441"/>
      <c r="CCL43" s="433"/>
      <c r="CCM43" s="440"/>
      <c r="CCN43" s="441"/>
      <c r="CCQ43" s="433"/>
      <c r="CCR43" s="440"/>
      <c r="CCS43" s="441"/>
      <c r="CCV43" s="433"/>
      <c r="CCW43" s="440"/>
      <c r="CCX43" s="441"/>
      <c r="CDA43" s="433"/>
      <c r="CDB43" s="440"/>
      <c r="CDC43" s="441"/>
      <c r="CDF43" s="433"/>
      <c r="CDG43" s="440"/>
      <c r="CDH43" s="441"/>
      <c r="CDK43" s="433"/>
      <c r="CDL43" s="440"/>
      <c r="CDM43" s="441"/>
      <c r="CDP43" s="433"/>
      <c r="CDQ43" s="440"/>
      <c r="CDR43" s="441"/>
      <c r="CDU43" s="433"/>
      <c r="CDV43" s="440"/>
      <c r="CDW43" s="441"/>
      <c r="CDZ43" s="433"/>
      <c r="CEA43" s="440"/>
      <c r="CEB43" s="441"/>
      <c r="CEE43" s="433"/>
      <c r="CEF43" s="440"/>
      <c r="CEG43" s="441"/>
      <c r="CEJ43" s="433"/>
      <c r="CEK43" s="440"/>
      <c r="CEL43" s="441"/>
      <c r="CEO43" s="433"/>
      <c r="CEP43" s="440"/>
      <c r="CEQ43" s="441"/>
      <c r="CET43" s="433"/>
      <c r="CEU43" s="440"/>
      <c r="CEV43" s="441"/>
      <c r="CEY43" s="433"/>
      <c r="CEZ43" s="440"/>
      <c r="CFA43" s="441"/>
      <c r="CFD43" s="433"/>
      <c r="CFE43" s="440"/>
      <c r="CFF43" s="441"/>
      <c r="CFI43" s="433"/>
      <c r="CFJ43" s="440"/>
      <c r="CFK43" s="441"/>
      <c r="CFN43" s="433"/>
      <c r="CFO43" s="440"/>
      <c r="CFP43" s="441"/>
      <c r="CFS43" s="433"/>
      <c r="CFT43" s="440"/>
      <c r="CFU43" s="441"/>
      <c r="CFX43" s="433"/>
      <c r="CFY43" s="440"/>
      <c r="CFZ43" s="441"/>
      <c r="CGC43" s="433"/>
      <c r="CGD43" s="440"/>
      <c r="CGE43" s="441"/>
      <c r="CGH43" s="433"/>
      <c r="CGI43" s="440"/>
      <c r="CGJ43" s="441"/>
      <c r="CGM43" s="433"/>
      <c r="CGN43" s="440"/>
      <c r="CGO43" s="441"/>
      <c r="CGR43" s="433"/>
      <c r="CGS43" s="440"/>
      <c r="CGT43" s="441"/>
      <c r="CGW43" s="433"/>
      <c r="CGX43" s="440"/>
      <c r="CGY43" s="441"/>
      <c r="CHB43" s="433"/>
      <c r="CHC43" s="440"/>
      <c r="CHD43" s="441"/>
      <c r="CHG43" s="433"/>
      <c r="CHH43" s="440"/>
      <c r="CHI43" s="441"/>
      <c r="CHL43" s="433"/>
      <c r="CHM43" s="440"/>
      <c r="CHN43" s="441"/>
      <c r="CHQ43" s="433"/>
      <c r="CHR43" s="440"/>
      <c r="CHS43" s="441"/>
      <c r="CHV43" s="433"/>
      <c r="CHW43" s="440"/>
      <c r="CHX43" s="441"/>
      <c r="CIA43" s="433"/>
      <c r="CIB43" s="440"/>
      <c r="CIC43" s="441"/>
      <c r="CIF43" s="433"/>
      <c r="CIG43" s="440"/>
      <c r="CIH43" s="441"/>
      <c r="CIK43" s="433"/>
      <c r="CIL43" s="440"/>
      <c r="CIM43" s="441"/>
      <c r="CIP43" s="433"/>
      <c r="CIQ43" s="440"/>
      <c r="CIR43" s="441"/>
      <c r="CIU43" s="433"/>
      <c r="CIV43" s="440"/>
      <c r="CIW43" s="441"/>
      <c r="CIZ43" s="433"/>
      <c r="CJA43" s="440"/>
      <c r="CJB43" s="441"/>
      <c r="CJE43" s="433"/>
      <c r="CJF43" s="440"/>
      <c r="CJG43" s="441"/>
      <c r="CJJ43" s="433"/>
      <c r="CJK43" s="440"/>
      <c r="CJL43" s="441"/>
      <c r="CJO43" s="433"/>
      <c r="CJP43" s="440"/>
      <c r="CJQ43" s="441"/>
      <c r="CJT43" s="433"/>
      <c r="CJU43" s="440"/>
      <c r="CJV43" s="441"/>
      <c r="CJY43" s="433"/>
      <c r="CJZ43" s="440"/>
      <c r="CKA43" s="441"/>
      <c r="CKD43" s="433"/>
      <c r="CKE43" s="440"/>
      <c r="CKF43" s="441"/>
      <c r="CKI43" s="433"/>
      <c r="CKJ43" s="440"/>
      <c r="CKK43" s="441"/>
      <c r="CKN43" s="433"/>
      <c r="CKO43" s="440"/>
      <c r="CKP43" s="441"/>
      <c r="CKS43" s="433"/>
      <c r="CKT43" s="440"/>
      <c r="CKU43" s="441"/>
      <c r="CKX43" s="433"/>
      <c r="CKY43" s="440"/>
      <c r="CKZ43" s="441"/>
      <c r="CLC43" s="433"/>
      <c r="CLD43" s="440"/>
      <c r="CLE43" s="441"/>
      <c r="CLH43" s="433"/>
      <c r="CLI43" s="440"/>
      <c r="CLJ43" s="441"/>
      <c r="CLM43" s="433"/>
      <c r="CLN43" s="440"/>
      <c r="CLO43" s="441"/>
      <c r="CLR43" s="433"/>
      <c r="CLS43" s="440"/>
      <c r="CLT43" s="441"/>
      <c r="CLW43" s="433"/>
      <c r="CLX43" s="440"/>
      <c r="CLY43" s="441"/>
      <c r="CMB43" s="433"/>
      <c r="CMC43" s="440"/>
      <c r="CMD43" s="441"/>
      <c r="CMG43" s="433"/>
      <c r="CMH43" s="440"/>
      <c r="CMI43" s="441"/>
      <c r="CML43" s="433"/>
      <c r="CMM43" s="440"/>
      <c r="CMN43" s="441"/>
      <c r="CMQ43" s="433"/>
      <c r="CMR43" s="440"/>
      <c r="CMS43" s="441"/>
      <c r="CMV43" s="433"/>
      <c r="CMW43" s="440"/>
      <c r="CMX43" s="441"/>
      <c r="CNA43" s="433"/>
      <c r="CNB43" s="440"/>
      <c r="CNC43" s="441"/>
      <c r="CNF43" s="433"/>
      <c r="CNG43" s="440"/>
      <c r="CNH43" s="441"/>
      <c r="CNK43" s="433"/>
      <c r="CNL43" s="440"/>
      <c r="CNM43" s="441"/>
      <c r="CNP43" s="433"/>
      <c r="CNQ43" s="440"/>
      <c r="CNR43" s="441"/>
      <c r="CNU43" s="433"/>
      <c r="CNV43" s="440"/>
      <c r="CNW43" s="441"/>
      <c r="CNZ43" s="433"/>
      <c r="COA43" s="440"/>
      <c r="COB43" s="441"/>
      <c r="COE43" s="433"/>
      <c r="COF43" s="440"/>
      <c r="COG43" s="441"/>
      <c r="COJ43" s="433"/>
      <c r="COK43" s="440"/>
      <c r="COL43" s="441"/>
      <c r="COO43" s="433"/>
      <c r="COP43" s="440"/>
      <c r="COQ43" s="441"/>
      <c r="COT43" s="433"/>
      <c r="COU43" s="440"/>
      <c r="COV43" s="441"/>
      <c r="COY43" s="433"/>
      <c r="COZ43" s="440"/>
      <c r="CPA43" s="441"/>
      <c r="CPD43" s="433"/>
      <c r="CPE43" s="440"/>
      <c r="CPF43" s="441"/>
      <c r="CPI43" s="433"/>
      <c r="CPJ43" s="440"/>
      <c r="CPK43" s="441"/>
      <c r="CPN43" s="433"/>
      <c r="CPO43" s="440"/>
      <c r="CPP43" s="441"/>
      <c r="CPS43" s="433"/>
      <c r="CPT43" s="440"/>
      <c r="CPU43" s="441"/>
      <c r="CPX43" s="433"/>
      <c r="CPY43" s="440"/>
      <c r="CPZ43" s="441"/>
      <c r="CQC43" s="433"/>
      <c r="CQD43" s="440"/>
      <c r="CQE43" s="441"/>
      <c r="CQH43" s="433"/>
      <c r="CQI43" s="440"/>
      <c r="CQJ43" s="441"/>
      <c r="CQM43" s="433"/>
      <c r="CQN43" s="440"/>
      <c r="CQO43" s="441"/>
      <c r="CQR43" s="433"/>
      <c r="CQS43" s="440"/>
      <c r="CQT43" s="441"/>
      <c r="CQW43" s="433"/>
      <c r="CQX43" s="440"/>
      <c r="CQY43" s="441"/>
      <c r="CRB43" s="433"/>
      <c r="CRC43" s="440"/>
      <c r="CRD43" s="441"/>
      <c r="CRG43" s="433"/>
      <c r="CRH43" s="440"/>
      <c r="CRI43" s="441"/>
      <c r="CRL43" s="433"/>
      <c r="CRM43" s="440"/>
      <c r="CRN43" s="441"/>
      <c r="CRQ43" s="433"/>
      <c r="CRR43" s="440"/>
      <c r="CRS43" s="441"/>
      <c r="CRV43" s="433"/>
      <c r="CRW43" s="440"/>
      <c r="CRX43" s="441"/>
      <c r="CSA43" s="433"/>
      <c r="CSB43" s="440"/>
      <c r="CSC43" s="441"/>
      <c r="CSF43" s="433"/>
      <c r="CSG43" s="440"/>
      <c r="CSH43" s="441"/>
      <c r="CSK43" s="433"/>
      <c r="CSL43" s="440"/>
      <c r="CSM43" s="441"/>
      <c r="CSP43" s="433"/>
      <c r="CSQ43" s="440"/>
      <c r="CSR43" s="441"/>
      <c r="CSU43" s="433"/>
      <c r="CSV43" s="440"/>
      <c r="CSW43" s="441"/>
      <c r="CSZ43" s="433"/>
      <c r="CTA43" s="440"/>
      <c r="CTB43" s="441"/>
      <c r="CTE43" s="433"/>
      <c r="CTF43" s="440"/>
      <c r="CTG43" s="441"/>
      <c r="CTJ43" s="433"/>
      <c r="CTK43" s="440"/>
      <c r="CTL43" s="441"/>
      <c r="CTO43" s="433"/>
      <c r="CTP43" s="440"/>
      <c r="CTQ43" s="441"/>
      <c r="CTT43" s="433"/>
      <c r="CTU43" s="440"/>
      <c r="CTV43" s="441"/>
      <c r="CTY43" s="433"/>
      <c r="CTZ43" s="440"/>
      <c r="CUA43" s="441"/>
      <c r="CUD43" s="433"/>
      <c r="CUE43" s="440"/>
      <c r="CUF43" s="441"/>
      <c r="CUI43" s="433"/>
      <c r="CUJ43" s="440"/>
      <c r="CUK43" s="441"/>
      <c r="CUN43" s="433"/>
      <c r="CUO43" s="440"/>
      <c r="CUP43" s="441"/>
      <c r="CUS43" s="433"/>
      <c r="CUT43" s="440"/>
      <c r="CUU43" s="441"/>
      <c r="CUX43" s="433"/>
      <c r="CUY43" s="440"/>
      <c r="CUZ43" s="441"/>
      <c r="CVC43" s="433"/>
      <c r="CVD43" s="440"/>
      <c r="CVE43" s="441"/>
      <c r="CVH43" s="433"/>
      <c r="CVI43" s="440"/>
      <c r="CVJ43" s="441"/>
      <c r="CVM43" s="433"/>
      <c r="CVN43" s="440"/>
      <c r="CVO43" s="441"/>
      <c r="CVR43" s="433"/>
      <c r="CVS43" s="440"/>
      <c r="CVT43" s="441"/>
      <c r="CVW43" s="433"/>
      <c r="CVX43" s="440"/>
      <c r="CVY43" s="441"/>
      <c r="CWB43" s="433"/>
      <c r="CWC43" s="440"/>
      <c r="CWD43" s="441"/>
      <c r="CWG43" s="433"/>
      <c r="CWH43" s="440"/>
      <c r="CWI43" s="441"/>
      <c r="CWL43" s="433"/>
      <c r="CWM43" s="440"/>
      <c r="CWN43" s="441"/>
      <c r="CWQ43" s="433"/>
      <c r="CWR43" s="440"/>
      <c r="CWS43" s="441"/>
      <c r="CWV43" s="433"/>
      <c r="CWW43" s="440"/>
      <c r="CWX43" s="441"/>
      <c r="CXA43" s="433"/>
      <c r="CXB43" s="440"/>
      <c r="CXC43" s="441"/>
      <c r="CXF43" s="433"/>
      <c r="CXG43" s="440"/>
      <c r="CXH43" s="441"/>
      <c r="CXK43" s="433"/>
      <c r="CXL43" s="440"/>
      <c r="CXM43" s="441"/>
      <c r="CXP43" s="433"/>
      <c r="CXQ43" s="440"/>
      <c r="CXR43" s="441"/>
      <c r="CXU43" s="433"/>
      <c r="CXV43" s="440"/>
      <c r="CXW43" s="441"/>
      <c r="CXZ43" s="433"/>
      <c r="CYA43" s="440"/>
      <c r="CYB43" s="441"/>
      <c r="CYE43" s="433"/>
      <c r="CYF43" s="440"/>
      <c r="CYG43" s="441"/>
      <c r="CYJ43" s="433"/>
      <c r="CYK43" s="440"/>
      <c r="CYL43" s="441"/>
      <c r="CYO43" s="433"/>
      <c r="CYP43" s="440"/>
      <c r="CYQ43" s="441"/>
      <c r="CYT43" s="433"/>
      <c r="CYU43" s="440"/>
      <c r="CYV43" s="441"/>
      <c r="CYY43" s="433"/>
      <c r="CYZ43" s="440"/>
      <c r="CZA43" s="441"/>
      <c r="CZD43" s="433"/>
      <c r="CZE43" s="440"/>
      <c r="CZF43" s="441"/>
      <c r="CZI43" s="433"/>
      <c r="CZJ43" s="440"/>
      <c r="CZK43" s="441"/>
      <c r="CZN43" s="433"/>
      <c r="CZO43" s="440"/>
      <c r="CZP43" s="441"/>
      <c r="CZS43" s="433"/>
      <c r="CZT43" s="440"/>
      <c r="CZU43" s="441"/>
      <c r="CZX43" s="433"/>
      <c r="CZY43" s="440"/>
      <c r="CZZ43" s="441"/>
      <c r="DAC43" s="433"/>
      <c r="DAD43" s="440"/>
      <c r="DAE43" s="441"/>
      <c r="DAH43" s="433"/>
      <c r="DAI43" s="440"/>
      <c r="DAJ43" s="441"/>
      <c r="DAM43" s="433"/>
      <c r="DAN43" s="440"/>
      <c r="DAO43" s="441"/>
      <c r="DAR43" s="433"/>
      <c r="DAS43" s="440"/>
      <c r="DAT43" s="441"/>
      <c r="DAW43" s="433"/>
      <c r="DAX43" s="440"/>
      <c r="DAY43" s="441"/>
      <c r="DBB43" s="433"/>
      <c r="DBC43" s="440"/>
      <c r="DBD43" s="441"/>
      <c r="DBG43" s="433"/>
      <c r="DBH43" s="440"/>
      <c r="DBI43" s="441"/>
      <c r="DBL43" s="433"/>
      <c r="DBM43" s="440"/>
      <c r="DBN43" s="441"/>
      <c r="DBQ43" s="433"/>
      <c r="DBR43" s="440"/>
      <c r="DBS43" s="441"/>
      <c r="DBV43" s="433"/>
      <c r="DBW43" s="440"/>
      <c r="DBX43" s="441"/>
      <c r="DCA43" s="433"/>
      <c r="DCB43" s="440"/>
      <c r="DCC43" s="441"/>
      <c r="DCF43" s="433"/>
      <c r="DCG43" s="440"/>
      <c r="DCH43" s="441"/>
      <c r="DCK43" s="433"/>
      <c r="DCL43" s="440"/>
      <c r="DCM43" s="441"/>
      <c r="DCP43" s="433"/>
      <c r="DCQ43" s="440"/>
      <c r="DCR43" s="441"/>
      <c r="DCU43" s="433"/>
      <c r="DCV43" s="440"/>
      <c r="DCW43" s="441"/>
      <c r="DCZ43" s="433"/>
      <c r="DDA43" s="440"/>
      <c r="DDB43" s="441"/>
      <c r="DDE43" s="433"/>
      <c r="DDF43" s="440"/>
      <c r="DDG43" s="441"/>
      <c r="DDJ43" s="433"/>
      <c r="DDK43" s="440"/>
      <c r="DDL43" s="441"/>
      <c r="DDO43" s="433"/>
      <c r="DDP43" s="440"/>
      <c r="DDQ43" s="441"/>
      <c r="DDT43" s="433"/>
      <c r="DDU43" s="440"/>
      <c r="DDV43" s="441"/>
      <c r="DDY43" s="433"/>
      <c r="DDZ43" s="440"/>
      <c r="DEA43" s="441"/>
      <c r="DED43" s="433"/>
      <c r="DEE43" s="440"/>
      <c r="DEF43" s="441"/>
      <c r="DEI43" s="433"/>
      <c r="DEJ43" s="440"/>
      <c r="DEK43" s="441"/>
      <c r="DEN43" s="433"/>
      <c r="DEO43" s="440"/>
      <c r="DEP43" s="441"/>
      <c r="DES43" s="433"/>
      <c r="DET43" s="440"/>
      <c r="DEU43" s="441"/>
      <c r="DEX43" s="433"/>
      <c r="DEY43" s="440"/>
      <c r="DEZ43" s="441"/>
      <c r="DFC43" s="433"/>
      <c r="DFD43" s="440"/>
      <c r="DFE43" s="441"/>
      <c r="DFH43" s="433"/>
      <c r="DFI43" s="440"/>
      <c r="DFJ43" s="441"/>
      <c r="DFM43" s="433"/>
      <c r="DFN43" s="440"/>
      <c r="DFO43" s="441"/>
      <c r="DFR43" s="433"/>
      <c r="DFS43" s="440"/>
      <c r="DFT43" s="441"/>
      <c r="DFW43" s="433"/>
      <c r="DFX43" s="440"/>
      <c r="DFY43" s="441"/>
      <c r="DGB43" s="433"/>
      <c r="DGC43" s="440"/>
      <c r="DGD43" s="441"/>
      <c r="DGG43" s="433"/>
      <c r="DGH43" s="440"/>
      <c r="DGI43" s="441"/>
      <c r="DGL43" s="433"/>
      <c r="DGM43" s="440"/>
      <c r="DGN43" s="441"/>
      <c r="DGQ43" s="433"/>
      <c r="DGR43" s="440"/>
      <c r="DGS43" s="441"/>
      <c r="DGV43" s="433"/>
      <c r="DGW43" s="440"/>
      <c r="DGX43" s="441"/>
      <c r="DHA43" s="433"/>
      <c r="DHB43" s="440"/>
      <c r="DHC43" s="441"/>
      <c r="DHF43" s="433"/>
      <c r="DHG43" s="440"/>
      <c r="DHH43" s="441"/>
      <c r="DHK43" s="433"/>
      <c r="DHL43" s="440"/>
      <c r="DHM43" s="441"/>
      <c r="DHP43" s="433"/>
      <c r="DHQ43" s="440"/>
      <c r="DHR43" s="441"/>
      <c r="DHU43" s="433"/>
      <c r="DHV43" s="440"/>
      <c r="DHW43" s="441"/>
      <c r="DHZ43" s="433"/>
      <c r="DIA43" s="440"/>
      <c r="DIB43" s="441"/>
      <c r="DIE43" s="433"/>
      <c r="DIF43" s="440"/>
      <c r="DIG43" s="441"/>
      <c r="DIJ43" s="433"/>
      <c r="DIK43" s="440"/>
      <c r="DIL43" s="441"/>
      <c r="DIO43" s="433"/>
      <c r="DIP43" s="440"/>
      <c r="DIQ43" s="441"/>
      <c r="DIT43" s="433"/>
      <c r="DIU43" s="440"/>
      <c r="DIV43" s="441"/>
      <c r="DIY43" s="433"/>
      <c r="DIZ43" s="440"/>
      <c r="DJA43" s="441"/>
      <c r="DJD43" s="433"/>
      <c r="DJE43" s="440"/>
      <c r="DJF43" s="441"/>
      <c r="DJI43" s="433"/>
      <c r="DJJ43" s="440"/>
      <c r="DJK43" s="441"/>
      <c r="DJN43" s="433"/>
      <c r="DJO43" s="440"/>
      <c r="DJP43" s="441"/>
      <c r="DJS43" s="433"/>
      <c r="DJT43" s="440"/>
      <c r="DJU43" s="441"/>
      <c r="DJX43" s="433"/>
      <c r="DJY43" s="440"/>
      <c r="DJZ43" s="441"/>
      <c r="DKC43" s="433"/>
      <c r="DKD43" s="440"/>
      <c r="DKE43" s="441"/>
      <c r="DKH43" s="433"/>
      <c r="DKI43" s="440"/>
      <c r="DKJ43" s="441"/>
      <c r="DKM43" s="433"/>
      <c r="DKN43" s="440"/>
      <c r="DKO43" s="441"/>
      <c r="DKR43" s="433"/>
      <c r="DKS43" s="440"/>
      <c r="DKT43" s="441"/>
      <c r="DKW43" s="433"/>
      <c r="DKX43" s="440"/>
      <c r="DKY43" s="441"/>
      <c r="DLB43" s="433"/>
      <c r="DLC43" s="440"/>
      <c r="DLD43" s="441"/>
      <c r="DLG43" s="433"/>
      <c r="DLH43" s="440"/>
      <c r="DLI43" s="441"/>
      <c r="DLL43" s="433"/>
      <c r="DLM43" s="440"/>
      <c r="DLN43" s="441"/>
      <c r="DLQ43" s="433"/>
      <c r="DLR43" s="440"/>
      <c r="DLS43" s="441"/>
      <c r="DLV43" s="433"/>
      <c r="DLW43" s="440"/>
      <c r="DLX43" s="441"/>
      <c r="DMA43" s="433"/>
      <c r="DMB43" s="440"/>
      <c r="DMC43" s="441"/>
      <c r="DMF43" s="433"/>
      <c r="DMG43" s="440"/>
      <c r="DMH43" s="441"/>
      <c r="DMK43" s="433"/>
      <c r="DML43" s="440"/>
      <c r="DMM43" s="441"/>
      <c r="DMP43" s="433"/>
      <c r="DMQ43" s="440"/>
      <c r="DMR43" s="441"/>
      <c r="DMU43" s="433"/>
      <c r="DMV43" s="440"/>
      <c r="DMW43" s="441"/>
      <c r="DMZ43" s="433"/>
      <c r="DNA43" s="440"/>
      <c r="DNB43" s="441"/>
      <c r="DNE43" s="433"/>
      <c r="DNF43" s="440"/>
      <c r="DNG43" s="441"/>
      <c r="DNJ43" s="433"/>
      <c r="DNK43" s="440"/>
      <c r="DNL43" s="441"/>
      <c r="DNO43" s="433"/>
      <c r="DNP43" s="440"/>
      <c r="DNQ43" s="441"/>
      <c r="DNT43" s="433"/>
      <c r="DNU43" s="440"/>
      <c r="DNV43" s="441"/>
      <c r="DNY43" s="433"/>
      <c r="DNZ43" s="440"/>
      <c r="DOA43" s="441"/>
      <c r="DOD43" s="433"/>
      <c r="DOE43" s="440"/>
      <c r="DOF43" s="441"/>
      <c r="DOI43" s="433"/>
      <c r="DOJ43" s="440"/>
      <c r="DOK43" s="441"/>
      <c r="DON43" s="433"/>
      <c r="DOO43" s="440"/>
      <c r="DOP43" s="441"/>
      <c r="DOS43" s="433"/>
      <c r="DOT43" s="440"/>
      <c r="DOU43" s="441"/>
      <c r="DOX43" s="433"/>
      <c r="DOY43" s="440"/>
      <c r="DOZ43" s="441"/>
      <c r="DPC43" s="433"/>
      <c r="DPD43" s="440"/>
      <c r="DPE43" s="441"/>
      <c r="DPH43" s="433"/>
      <c r="DPI43" s="440"/>
      <c r="DPJ43" s="441"/>
      <c r="DPM43" s="433"/>
      <c r="DPN43" s="440"/>
      <c r="DPO43" s="441"/>
      <c r="DPR43" s="433"/>
      <c r="DPS43" s="440"/>
      <c r="DPT43" s="441"/>
      <c r="DPW43" s="433"/>
      <c r="DPX43" s="440"/>
      <c r="DPY43" s="441"/>
      <c r="DQB43" s="433"/>
      <c r="DQC43" s="440"/>
      <c r="DQD43" s="441"/>
      <c r="DQG43" s="433"/>
      <c r="DQH43" s="440"/>
      <c r="DQI43" s="441"/>
      <c r="DQL43" s="433"/>
      <c r="DQM43" s="440"/>
      <c r="DQN43" s="441"/>
      <c r="DQQ43" s="433"/>
      <c r="DQR43" s="440"/>
      <c r="DQS43" s="441"/>
      <c r="DQV43" s="433"/>
      <c r="DQW43" s="440"/>
      <c r="DQX43" s="441"/>
      <c r="DRA43" s="433"/>
      <c r="DRB43" s="440"/>
      <c r="DRC43" s="441"/>
      <c r="DRF43" s="433"/>
      <c r="DRG43" s="440"/>
      <c r="DRH43" s="441"/>
      <c r="DRK43" s="433"/>
      <c r="DRL43" s="440"/>
      <c r="DRM43" s="441"/>
      <c r="DRP43" s="433"/>
      <c r="DRQ43" s="440"/>
      <c r="DRR43" s="441"/>
      <c r="DRU43" s="433"/>
      <c r="DRV43" s="440"/>
      <c r="DRW43" s="441"/>
      <c r="DRZ43" s="433"/>
      <c r="DSA43" s="440"/>
      <c r="DSB43" s="441"/>
      <c r="DSE43" s="433"/>
      <c r="DSF43" s="440"/>
      <c r="DSG43" s="441"/>
      <c r="DSJ43" s="433"/>
      <c r="DSK43" s="440"/>
      <c r="DSL43" s="441"/>
      <c r="DSO43" s="433"/>
      <c r="DSP43" s="440"/>
      <c r="DSQ43" s="441"/>
      <c r="DST43" s="433"/>
      <c r="DSU43" s="440"/>
      <c r="DSV43" s="441"/>
      <c r="DSY43" s="433"/>
      <c r="DSZ43" s="440"/>
      <c r="DTA43" s="441"/>
      <c r="DTD43" s="433"/>
      <c r="DTE43" s="440"/>
      <c r="DTF43" s="441"/>
      <c r="DTI43" s="433"/>
      <c r="DTJ43" s="440"/>
      <c r="DTK43" s="441"/>
      <c r="DTN43" s="433"/>
      <c r="DTO43" s="440"/>
      <c r="DTP43" s="441"/>
      <c r="DTS43" s="433"/>
      <c r="DTT43" s="440"/>
      <c r="DTU43" s="441"/>
      <c r="DTX43" s="433"/>
      <c r="DTY43" s="440"/>
      <c r="DTZ43" s="441"/>
      <c r="DUC43" s="433"/>
      <c r="DUD43" s="440"/>
      <c r="DUE43" s="441"/>
      <c r="DUH43" s="433"/>
      <c r="DUI43" s="440"/>
      <c r="DUJ43" s="441"/>
      <c r="DUM43" s="433"/>
      <c r="DUN43" s="440"/>
      <c r="DUO43" s="441"/>
      <c r="DUR43" s="433"/>
      <c r="DUS43" s="440"/>
      <c r="DUT43" s="441"/>
      <c r="DUW43" s="433"/>
      <c r="DUX43" s="440"/>
      <c r="DUY43" s="441"/>
      <c r="DVB43" s="433"/>
      <c r="DVC43" s="440"/>
      <c r="DVD43" s="441"/>
      <c r="DVG43" s="433"/>
      <c r="DVH43" s="440"/>
      <c r="DVI43" s="441"/>
      <c r="DVL43" s="433"/>
      <c r="DVM43" s="440"/>
      <c r="DVN43" s="441"/>
      <c r="DVQ43" s="433"/>
      <c r="DVR43" s="440"/>
      <c r="DVS43" s="441"/>
      <c r="DVV43" s="433"/>
      <c r="DVW43" s="440"/>
      <c r="DVX43" s="441"/>
      <c r="DWA43" s="433"/>
      <c r="DWB43" s="440"/>
      <c r="DWC43" s="441"/>
      <c r="DWF43" s="433"/>
      <c r="DWG43" s="440"/>
      <c r="DWH43" s="441"/>
      <c r="DWK43" s="433"/>
      <c r="DWL43" s="440"/>
      <c r="DWM43" s="441"/>
      <c r="DWP43" s="433"/>
      <c r="DWQ43" s="440"/>
      <c r="DWR43" s="441"/>
      <c r="DWU43" s="433"/>
      <c r="DWV43" s="440"/>
      <c r="DWW43" s="441"/>
      <c r="DWZ43" s="433"/>
      <c r="DXA43" s="440"/>
      <c r="DXB43" s="441"/>
      <c r="DXE43" s="433"/>
      <c r="DXF43" s="440"/>
      <c r="DXG43" s="441"/>
      <c r="DXJ43" s="433"/>
      <c r="DXK43" s="440"/>
      <c r="DXL43" s="441"/>
      <c r="DXO43" s="433"/>
      <c r="DXP43" s="440"/>
      <c r="DXQ43" s="441"/>
      <c r="DXT43" s="433"/>
      <c r="DXU43" s="440"/>
      <c r="DXV43" s="441"/>
      <c r="DXY43" s="433"/>
      <c r="DXZ43" s="440"/>
      <c r="DYA43" s="441"/>
      <c r="DYD43" s="433"/>
      <c r="DYE43" s="440"/>
      <c r="DYF43" s="441"/>
      <c r="DYI43" s="433"/>
      <c r="DYJ43" s="440"/>
      <c r="DYK43" s="441"/>
      <c r="DYN43" s="433"/>
      <c r="DYO43" s="440"/>
      <c r="DYP43" s="441"/>
      <c r="DYS43" s="433"/>
      <c r="DYT43" s="440"/>
      <c r="DYU43" s="441"/>
      <c r="DYX43" s="433"/>
      <c r="DYY43" s="440"/>
      <c r="DYZ43" s="441"/>
      <c r="DZC43" s="433"/>
      <c r="DZD43" s="440"/>
      <c r="DZE43" s="441"/>
      <c r="DZH43" s="433"/>
      <c r="DZI43" s="440"/>
      <c r="DZJ43" s="441"/>
      <c r="DZM43" s="433"/>
      <c r="DZN43" s="440"/>
      <c r="DZO43" s="441"/>
      <c r="DZR43" s="433"/>
      <c r="DZS43" s="440"/>
      <c r="DZT43" s="441"/>
      <c r="DZW43" s="433"/>
      <c r="DZX43" s="440"/>
      <c r="DZY43" s="441"/>
      <c r="EAB43" s="433"/>
      <c r="EAC43" s="440"/>
      <c r="EAD43" s="441"/>
      <c r="EAG43" s="433"/>
      <c r="EAH43" s="440"/>
      <c r="EAI43" s="441"/>
      <c r="EAL43" s="433"/>
      <c r="EAM43" s="440"/>
      <c r="EAN43" s="441"/>
      <c r="EAQ43" s="433"/>
      <c r="EAR43" s="440"/>
      <c r="EAS43" s="441"/>
      <c r="EAV43" s="433"/>
      <c r="EAW43" s="440"/>
      <c r="EAX43" s="441"/>
      <c r="EBA43" s="433"/>
      <c r="EBB43" s="440"/>
      <c r="EBC43" s="441"/>
      <c r="EBF43" s="433"/>
      <c r="EBG43" s="440"/>
      <c r="EBH43" s="441"/>
      <c r="EBK43" s="433"/>
      <c r="EBL43" s="440"/>
      <c r="EBM43" s="441"/>
      <c r="EBP43" s="433"/>
      <c r="EBQ43" s="440"/>
      <c r="EBR43" s="441"/>
      <c r="EBU43" s="433"/>
      <c r="EBV43" s="440"/>
      <c r="EBW43" s="441"/>
      <c r="EBZ43" s="433"/>
      <c r="ECA43" s="440"/>
      <c r="ECB43" s="441"/>
      <c r="ECE43" s="433"/>
      <c r="ECF43" s="440"/>
      <c r="ECG43" s="441"/>
      <c r="ECJ43" s="433"/>
      <c r="ECK43" s="440"/>
      <c r="ECL43" s="441"/>
      <c r="ECO43" s="433"/>
      <c r="ECP43" s="440"/>
      <c r="ECQ43" s="441"/>
      <c r="ECT43" s="433"/>
      <c r="ECU43" s="440"/>
      <c r="ECV43" s="441"/>
      <c r="ECY43" s="433"/>
      <c r="ECZ43" s="440"/>
      <c r="EDA43" s="441"/>
      <c r="EDD43" s="433"/>
      <c r="EDE43" s="440"/>
      <c r="EDF43" s="441"/>
      <c r="EDI43" s="433"/>
      <c r="EDJ43" s="440"/>
      <c r="EDK43" s="441"/>
      <c r="EDN43" s="433"/>
      <c r="EDO43" s="440"/>
      <c r="EDP43" s="441"/>
      <c r="EDS43" s="433"/>
      <c r="EDT43" s="440"/>
      <c r="EDU43" s="441"/>
      <c r="EDX43" s="433"/>
      <c r="EDY43" s="440"/>
      <c r="EDZ43" s="441"/>
      <c r="EEC43" s="433"/>
      <c r="EED43" s="440"/>
      <c r="EEE43" s="441"/>
      <c r="EEH43" s="433"/>
      <c r="EEI43" s="440"/>
      <c r="EEJ43" s="441"/>
      <c r="EEM43" s="433"/>
      <c r="EEN43" s="440"/>
      <c r="EEO43" s="441"/>
      <c r="EER43" s="433"/>
      <c r="EES43" s="440"/>
      <c r="EET43" s="441"/>
      <c r="EEW43" s="433"/>
      <c r="EEX43" s="440"/>
      <c r="EEY43" s="441"/>
      <c r="EFB43" s="433"/>
      <c r="EFC43" s="440"/>
      <c r="EFD43" s="441"/>
      <c r="EFG43" s="433"/>
      <c r="EFH43" s="440"/>
      <c r="EFI43" s="441"/>
      <c r="EFL43" s="433"/>
      <c r="EFM43" s="440"/>
      <c r="EFN43" s="441"/>
      <c r="EFQ43" s="433"/>
      <c r="EFR43" s="440"/>
      <c r="EFS43" s="441"/>
      <c r="EFV43" s="433"/>
      <c r="EFW43" s="440"/>
      <c r="EFX43" s="441"/>
      <c r="EGA43" s="433"/>
      <c r="EGB43" s="440"/>
      <c r="EGC43" s="441"/>
      <c r="EGF43" s="433"/>
      <c r="EGG43" s="440"/>
      <c r="EGH43" s="441"/>
      <c r="EGK43" s="433"/>
      <c r="EGL43" s="440"/>
      <c r="EGM43" s="441"/>
      <c r="EGP43" s="433"/>
      <c r="EGQ43" s="440"/>
      <c r="EGR43" s="441"/>
      <c r="EGU43" s="433"/>
      <c r="EGV43" s="440"/>
      <c r="EGW43" s="441"/>
      <c r="EGZ43" s="433"/>
      <c r="EHA43" s="440"/>
      <c r="EHB43" s="441"/>
      <c r="EHE43" s="433"/>
      <c r="EHF43" s="440"/>
      <c r="EHG43" s="441"/>
      <c r="EHJ43" s="433"/>
      <c r="EHK43" s="440"/>
      <c r="EHL43" s="441"/>
      <c r="EHO43" s="433"/>
      <c r="EHP43" s="440"/>
      <c r="EHQ43" s="441"/>
      <c r="EHT43" s="433"/>
      <c r="EHU43" s="440"/>
      <c r="EHV43" s="441"/>
      <c r="EHY43" s="433"/>
      <c r="EHZ43" s="440"/>
      <c r="EIA43" s="441"/>
      <c r="EID43" s="433"/>
      <c r="EIE43" s="440"/>
      <c r="EIF43" s="441"/>
      <c r="EII43" s="433"/>
      <c r="EIJ43" s="440"/>
      <c r="EIK43" s="441"/>
      <c r="EIN43" s="433"/>
      <c r="EIO43" s="440"/>
      <c r="EIP43" s="441"/>
      <c r="EIS43" s="433"/>
      <c r="EIT43" s="440"/>
      <c r="EIU43" s="441"/>
      <c r="EIX43" s="433"/>
      <c r="EIY43" s="440"/>
      <c r="EIZ43" s="441"/>
      <c r="EJC43" s="433"/>
      <c r="EJD43" s="440"/>
      <c r="EJE43" s="441"/>
      <c r="EJH43" s="433"/>
      <c r="EJI43" s="440"/>
      <c r="EJJ43" s="441"/>
      <c r="EJM43" s="433"/>
      <c r="EJN43" s="440"/>
      <c r="EJO43" s="441"/>
      <c r="EJR43" s="433"/>
      <c r="EJS43" s="440"/>
      <c r="EJT43" s="441"/>
      <c r="EJW43" s="433"/>
      <c r="EJX43" s="440"/>
      <c r="EJY43" s="441"/>
      <c r="EKB43" s="433"/>
      <c r="EKC43" s="440"/>
      <c r="EKD43" s="441"/>
      <c r="EKG43" s="433"/>
      <c r="EKH43" s="440"/>
      <c r="EKI43" s="441"/>
      <c r="EKL43" s="433"/>
      <c r="EKM43" s="440"/>
      <c r="EKN43" s="441"/>
      <c r="EKQ43" s="433"/>
      <c r="EKR43" s="440"/>
      <c r="EKS43" s="441"/>
      <c r="EKV43" s="433"/>
      <c r="EKW43" s="440"/>
      <c r="EKX43" s="441"/>
      <c r="ELA43" s="433"/>
      <c r="ELB43" s="440"/>
      <c r="ELC43" s="441"/>
      <c r="ELF43" s="433"/>
      <c r="ELG43" s="440"/>
      <c r="ELH43" s="441"/>
      <c r="ELK43" s="433"/>
      <c r="ELL43" s="440"/>
      <c r="ELM43" s="441"/>
      <c r="ELP43" s="433"/>
      <c r="ELQ43" s="440"/>
      <c r="ELR43" s="441"/>
      <c r="ELU43" s="433"/>
      <c r="ELV43" s="440"/>
      <c r="ELW43" s="441"/>
      <c r="ELZ43" s="433"/>
      <c r="EMA43" s="440"/>
      <c r="EMB43" s="441"/>
      <c r="EME43" s="433"/>
      <c r="EMF43" s="440"/>
      <c r="EMG43" s="441"/>
      <c r="EMJ43" s="433"/>
      <c r="EMK43" s="440"/>
      <c r="EML43" s="441"/>
      <c r="EMO43" s="433"/>
      <c r="EMP43" s="440"/>
      <c r="EMQ43" s="441"/>
      <c r="EMT43" s="433"/>
      <c r="EMU43" s="440"/>
      <c r="EMV43" s="441"/>
      <c r="EMY43" s="433"/>
      <c r="EMZ43" s="440"/>
      <c r="ENA43" s="441"/>
      <c r="END43" s="433"/>
      <c r="ENE43" s="440"/>
      <c r="ENF43" s="441"/>
      <c r="ENI43" s="433"/>
      <c r="ENJ43" s="440"/>
      <c r="ENK43" s="441"/>
      <c r="ENN43" s="433"/>
      <c r="ENO43" s="440"/>
      <c r="ENP43" s="441"/>
      <c r="ENS43" s="433"/>
      <c r="ENT43" s="440"/>
      <c r="ENU43" s="441"/>
      <c r="ENX43" s="433"/>
      <c r="ENY43" s="440"/>
      <c r="ENZ43" s="441"/>
      <c r="EOC43" s="433"/>
      <c r="EOD43" s="440"/>
      <c r="EOE43" s="441"/>
      <c r="EOH43" s="433"/>
      <c r="EOI43" s="440"/>
      <c r="EOJ43" s="441"/>
      <c r="EOM43" s="433"/>
      <c r="EON43" s="440"/>
      <c r="EOO43" s="441"/>
      <c r="EOR43" s="433"/>
      <c r="EOS43" s="440"/>
      <c r="EOT43" s="441"/>
      <c r="EOW43" s="433"/>
      <c r="EOX43" s="440"/>
      <c r="EOY43" s="441"/>
      <c r="EPB43" s="433"/>
      <c r="EPC43" s="440"/>
      <c r="EPD43" s="441"/>
      <c r="EPG43" s="433"/>
      <c r="EPH43" s="440"/>
      <c r="EPI43" s="441"/>
      <c r="EPL43" s="433"/>
      <c r="EPM43" s="440"/>
      <c r="EPN43" s="441"/>
      <c r="EPQ43" s="433"/>
      <c r="EPR43" s="440"/>
      <c r="EPS43" s="441"/>
      <c r="EPV43" s="433"/>
      <c r="EPW43" s="440"/>
      <c r="EPX43" s="441"/>
      <c r="EQA43" s="433"/>
      <c r="EQB43" s="440"/>
      <c r="EQC43" s="441"/>
      <c r="EQF43" s="433"/>
      <c r="EQG43" s="440"/>
      <c r="EQH43" s="441"/>
      <c r="EQK43" s="433"/>
      <c r="EQL43" s="440"/>
      <c r="EQM43" s="441"/>
      <c r="EQP43" s="433"/>
      <c r="EQQ43" s="440"/>
      <c r="EQR43" s="441"/>
      <c r="EQU43" s="433"/>
      <c r="EQV43" s="440"/>
      <c r="EQW43" s="441"/>
      <c r="EQZ43" s="433"/>
      <c r="ERA43" s="440"/>
      <c r="ERB43" s="441"/>
      <c r="ERE43" s="433"/>
      <c r="ERF43" s="440"/>
      <c r="ERG43" s="441"/>
      <c r="ERJ43" s="433"/>
      <c r="ERK43" s="440"/>
      <c r="ERL43" s="441"/>
      <c r="ERO43" s="433"/>
      <c r="ERP43" s="440"/>
      <c r="ERQ43" s="441"/>
      <c r="ERT43" s="433"/>
      <c r="ERU43" s="440"/>
      <c r="ERV43" s="441"/>
      <c r="ERY43" s="433"/>
      <c r="ERZ43" s="440"/>
      <c r="ESA43" s="441"/>
      <c r="ESD43" s="433"/>
      <c r="ESE43" s="440"/>
      <c r="ESF43" s="441"/>
      <c r="ESI43" s="433"/>
      <c r="ESJ43" s="440"/>
      <c r="ESK43" s="441"/>
      <c r="ESN43" s="433"/>
      <c r="ESO43" s="440"/>
      <c r="ESP43" s="441"/>
      <c r="ESS43" s="433"/>
      <c r="EST43" s="440"/>
      <c r="ESU43" s="441"/>
      <c r="ESX43" s="433"/>
      <c r="ESY43" s="440"/>
      <c r="ESZ43" s="441"/>
      <c r="ETC43" s="433"/>
      <c r="ETD43" s="440"/>
      <c r="ETE43" s="441"/>
      <c r="ETH43" s="433"/>
      <c r="ETI43" s="440"/>
      <c r="ETJ43" s="441"/>
      <c r="ETM43" s="433"/>
      <c r="ETN43" s="440"/>
      <c r="ETO43" s="441"/>
      <c r="ETR43" s="433"/>
      <c r="ETS43" s="440"/>
      <c r="ETT43" s="441"/>
      <c r="ETW43" s="433"/>
      <c r="ETX43" s="440"/>
      <c r="ETY43" s="441"/>
      <c r="EUB43" s="433"/>
      <c r="EUC43" s="440"/>
      <c r="EUD43" s="441"/>
      <c r="EUG43" s="433"/>
      <c r="EUH43" s="440"/>
      <c r="EUI43" s="441"/>
      <c r="EUL43" s="433"/>
      <c r="EUM43" s="440"/>
      <c r="EUN43" s="441"/>
      <c r="EUQ43" s="433"/>
      <c r="EUR43" s="440"/>
      <c r="EUS43" s="441"/>
      <c r="EUV43" s="433"/>
      <c r="EUW43" s="440"/>
      <c r="EUX43" s="441"/>
      <c r="EVA43" s="433"/>
      <c r="EVB43" s="440"/>
      <c r="EVC43" s="441"/>
      <c r="EVF43" s="433"/>
      <c r="EVG43" s="440"/>
      <c r="EVH43" s="441"/>
      <c r="EVK43" s="433"/>
      <c r="EVL43" s="440"/>
      <c r="EVM43" s="441"/>
      <c r="EVP43" s="433"/>
      <c r="EVQ43" s="440"/>
      <c r="EVR43" s="441"/>
      <c r="EVU43" s="433"/>
      <c r="EVV43" s="440"/>
      <c r="EVW43" s="441"/>
      <c r="EVZ43" s="433"/>
      <c r="EWA43" s="440"/>
      <c r="EWB43" s="441"/>
      <c r="EWE43" s="433"/>
      <c r="EWF43" s="440"/>
      <c r="EWG43" s="441"/>
      <c r="EWJ43" s="433"/>
      <c r="EWK43" s="440"/>
      <c r="EWL43" s="441"/>
      <c r="EWO43" s="433"/>
      <c r="EWP43" s="440"/>
      <c r="EWQ43" s="441"/>
      <c r="EWT43" s="433"/>
      <c r="EWU43" s="440"/>
      <c r="EWV43" s="441"/>
      <c r="EWY43" s="433"/>
      <c r="EWZ43" s="440"/>
      <c r="EXA43" s="441"/>
      <c r="EXD43" s="433"/>
      <c r="EXE43" s="440"/>
      <c r="EXF43" s="441"/>
      <c r="EXI43" s="433"/>
      <c r="EXJ43" s="440"/>
      <c r="EXK43" s="441"/>
      <c r="EXN43" s="433"/>
      <c r="EXO43" s="440"/>
      <c r="EXP43" s="441"/>
      <c r="EXS43" s="433"/>
      <c r="EXT43" s="440"/>
      <c r="EXU43" s="441"/>
      <c r="EXX43" s="433"/>
      <c r="EXY43" s="440"/>
      <c r="EXZ43" s="441"/>
      <c r="EYC43" s="433"/>
      <c r="EYD43" s="440"/>
      <c r="EYE43" s="441"/>
      <c r="EYH43" s="433"/>
      <c r="EYI43" s="440"/>
      <c r="EYJ43" s="441"/>
      <c r="EYM43" s="433"/>
      <c r="EYN43" s="440"/>
      <c r="EYO43" s="441"/>
      <c r="EYR43" s="433"/>
      <c r="EYS43" s="440"/>
      <c r="EYT43" s="441"/>
      <c r="EYW43" s="433"/>
      <c r="EYX43" s="440"/>
      <c r="EYY43" s="441"/>
      <c r="EZB43" s="433"/>
      <c r="EZC43" s="440"/>
      <c r="EZD43" s="441"/>
      <c r="EZG43" s="433"/>
      <c r="EZH43" s="440"/>
      <c r="EZI43" s="441"/>
      <c r="EZL43" s="433"/>
      <c r="EZM43" s="440"/>
      <c r="EZN43" s="441"/>
      <c r="EZQ43" s="433"/>
      <c r="EZR43" s="440"/>
      <c r="EZS43" s="441"/>
      <c r="EZV43" s="433"/>
      <c r="EZW43" s="440"/>
      <c r="EZX43" s="441"/>
      <c r="FAA43" s="433"/>
      <c r="FAB43" s="440"/>
      <c r="FAC43" s="441"/>
      <c r="FAF43" s="433"/>
      <c r="FAG43" s="440"/>
      <c r="FAH43" s="441"/>
      <c r="FAK43" s="433"/>
      <c r="FAL43" s="440"/>
      <c r="FAM43" s="441"/>
      <c r="FAP43" s="433"/>
      <c r="FAQ43" s="440"/>
      <c r="FAR43" s="441"/>
      <c r="FAU43" s="433"/>
      <c r="FAV43" s="440"/>
      <c r="FAW43" s="441"/>
      <c r="FAZ43" s="433"/>
      <c r="FBA43" s="440"/>
      <c r="FBB43" s="441"/>
      <c r="FBE43" s="433"/>
      <c r="FBF43" s="440"/>
      <c r="FBG43" s="441"/>
      <c r="FBJ43" s="433"/>
      <c r="FBK43" s="440"/>
      <c r="FBL43" s="441"/>
      <c r="FBO43" s="433"/>
      <c r="FBP43" s="440"/>
      <c r="FBQ43" s="441"/>
      <c r="FBT43" s="433"/>
      <c r="FBU43" s="440"/>
      <c r="FBV43" s="441"/>
      <c r="FBY43" s="433"/>
      <c r="FBZ43" s="440"/>
      <c r="FCA43" s="441"/>
      <c r="FCD43" s="433"/>
      <c r="FCE43" s="440"/>
      <c r="FCF43" s="441"/>
      <c r="FCI43" s="433"/>
      <c r="FCJ43" s="440"/>
      <c r="FCK43" s="441"/>
      <c r="FCN43" s="433"/>
      <c r="FCO43" s="440"/>
      <c r="FCP43" s="441"/>
      <c r="FCS43" s="433"/>
      <c r="FCT43" s="440"/>
      <c r="FCU43" s="441"/>
      <c r="FCX43" s="433"/>
      <c r="FCY43" s="440"/>
      <c r="FCZ43" s="441"/>
      <c r="FDC43" s="433"/>
      <c r="FDD43" s="440"/>
      <c r="FDE43" s="441"/>
      <c r="FDH43" s="433"/>
      <c r="FDI43" s="440"/>
      <c r="FDJ43" s="441"/>
      <c r="FDM43" s="433"/>
      <c r="FDN43" s="440"/>
      <c r="FDO43" s="441"/>
      <c r="FDR43" s="433"/>
      <c r="FDS43" s="440"/>
      <c r="FDT43" s="441"/>
      <c r="FDW43" s="433"/>
      <c r="FDX43" s="440"/>
      <c r="FDY43" s="441"/>
      <c r="FEB43" s="433"/>
      <c r="FEC43" s="440"/>
      <c r="FED43" s="441"/>
      <c r="FEG43" s="433"/>
      <c r="FEH43" s="440"/>
      <c r="FEI43" s="441"/>
      <c r="FEL43" s="433"/>
      <c r="FEM43" s="440"/>
      <c r="FEN43" s="441"/>
      <c r="FEQ43" s="433"/>
      <c r="FER43" s="440"/>
      <c r="FES43" s="441"/>
      <c r="FEV43" s="433"/>
      <c r="FEW43" s="440"/>
      <c r="FEX43" s="441"/>
      <c r="FFA43" s="433"/>
      <c r="FFB43" s="440"/>
      <c r="FFC43" s="441"/>
      <c r="FFF43" s="433"/>
      <c r="FFG43" s="440"/>
      <c r="FFH43" s="441"/>
      <c r="FFK43" s="433"/>
      <c r="FFL43" s="440"/>
      <c r="FFM43" s="441"/>
      <c r="FFP43" s="433"/>
      <c r="FFQ43" s="440"/>
      <c r="FFR43" s="441"/>
      <c r="FFU43" s="433"/>
      <c r="FFV43" s="440"/>
      <c r="FFW43" s="441"/>
      <c r="FFZ43" s="433"/>
      <c r="FGA43" s="440"/>
      <c r="FGB43" s="441"/>
      <c r="FGE43" s="433"/>
      <c r="FGF43" s="440"/>
      <c r="FGG43" s="441"/>
      <c r="FGJ43" s="433"/>
      <c r="FGK43" s="440"/>
      <c r="FGL43" s="441"/>
      <c r="FGO43" s="433"/>
      <c r="FGP43" s="440"/>
      <c r="FGQ43" s="441"/>
      <c r="FGT43" s="433"/>
      <c r="FGU43" s="440"/>
      <c r="FGV43" s="441"/>
      <c r="FGY43" s="433"/>
      <c r="FGZ43" s="440"/>
      <c r="FHA43" s="441"/>
      <c r="FHD43" s="433"/>
      <c r="FHE43" s="440"/>
      <c r="FHF43" s="441"/>
      <c r="FHI43" s="433"/>
      <c r="FHJ43" s="440"/>
      <c r="FHK43" s="441"/>
      <c r="FHN43" s="433"/>
      <c r="FHO43" s="440"/>
      <c r="FHP43" s="441"/>
      <c r="FHS43" s="433"/>
      <c r="FHT43" s="440"/>
      <c r="FHU43" s="441"/>
      <c r="FHX43" s="433"/>
      <c r="FHY43" s="440"/>
      <c r="FHZ43" s="441"/>
      <c r="FIC43" s="433"/>
      <c r="FID43" s="440"/>
      <c r="FIE43" s="441"/>
      <c r="FIH43" s="433"/>
      <c r="FII43" s="440"/>
      <c r="FIJ43" s="441"/>
      <c r="FIM43" s="433"/>
      <c r="FIN43" s="440"/>
      <c r="FIO43" s="441"/>
      <c r="FIR43" s="433"/>
      <c r="FIS43" s="440"/>
      <c r="FIT43" s="441"/>
      <c r="FIW43" s="433"/>
      <c r="FIX43" s="440"/>
      <c r="FIY43" s="441"/>
      <c r="FJB43" s="433"/>
      <c r="FJC43" s="440"/>
      <c r="FJD43" s="441"/>
      <c r="FJG43" s="433"/>
      <c r="FJH43" s="440"/>
      <c r="FJI43" s="441"/>
      <c r="FJL43" s="433"/>
      <c r="FJM43" s="440"/>
      <c r="FJN43" s="441"/>
      <c r="FJQ43" s="433"/>
      <c r="FJR43" s="440"/>
      <c r="FJS43" s="441"/>
      <c r="FJV43" s="433"/>
      <c r="FJW43" s="440"/>
      <c r="FJX43" s="441"/>
      <c r="FKA43" s="433"/>
      <c r="FKB43" s="440"/>
      <c r="FKC43" s="441"/>
      <c r="FKF43" s="433"/>
      <c r="FKG43" s="440"/>
      <c r="FKH43" s="441"/>
      <c r="FKK43" s="433"/>
      <c r="FKL43" s="440"/>
      <c r="FKM43" s="441"/>
      <c r="FKP43" s="433"/>
      <c r="FKQ43" s="440"/>
      <c r="FKR43" s="441"/>
      <c r="FKU43" s="433"/>
      <c r="FKV43" s="440"/>
      <c r="FKW43" s="441"/>
      <c r="FKZ43" s="433"/>
      <c r="FLA43" s="440"/>
      <c r="FLB43" s="441"/>
      <c r="FLE43" s="433"/>
      <c r="FLF43" s="440"/>
      <c r="FLG43" s="441"/>
      <c r="FLJ43" s="433"/>
      <c r="FLK43" s="440"/>
      <c r="FLL43" s="441"/>
      <c r="FLO43" s="433"/>
      <c r="FLP43" s="440"/>
      <c r="FLQ43" s="441"/>
      <c r="FLT43" s="433"/>
      <c r="FLU43" s="440"/>
      <c r="FLV43" s="441"/>
      <c r="FLY43" s="433"/>
      <c r="FLZ43" s="440"/>
      <c r="FMA43" s="441"/>
      <c r="FMD43" s="433"/>
      <c r="FME43" s="440"/>
      <c r="FMF43" s="441"/>
      <c r="FMI43" s="433"/>
      <c r="FMJ43" s="440"/>
      <c r="FMK43" s="441"/>
      <c r="FMN43" s="433"/>
      <c r="FMO43" s="440"/>
      <c r="FMP43" s="441"/>
      <c r="FMS43" s="433"/>
      <c r="FMT43" s="440"/>
      <c r="FMU43" s="441"/>
      <c r="FMX43" s="433"/>
      <c r="FMY43" s="440"/>
      <c r="FMZ43" s="441"/>
      <c r="FNC43" s="433"/>
      <c r="FND43" s="440"/>
      <c r="FNE43" s="441"/>
      <c r="FNH43" s="433"/>
      <c r="FNI43" s="440"/>
      <c r="FNJ43" s="441"/>
      <c r="FNM43" s="433"/>
      <c r="FNN43" s="440"/>
      <c r="FNO43" s="441"/>
      <c r="FNR43" s="433"/>
      <c r="FNS43" s="440"/>
      <c r="FNT43" s="441"/>
      <c r="FNW43" s="433"/>
      <c r="FNX43" s="440"/>
      <c r="FNY43" s="441"/>
      <c r="FOB43" s="433"/>
      <c r="FOC43" s="440"/>
      <c r="FOD43" s="441"/>
      <c r="FOG43" s="433"/>
      <c r="FOH43" s="440"/>
      <c r="FOI43" s="441"/>
      <c r="FOL43" s="433"/>
      <c r="FOM43" s="440"/>
      <c r="FON43" s="441"/>
      <c r="FOQ43" s="433"/>
      <c r="FOR43" s="440"/>
      <c r="FOS43" s="441"/>
      <c r="FOV43" s="433"/>
      <c r="FOW43" s="440"/>
      <c r="FOX43" s="441"/>
      <c r="FPA43" s="433"/>
      <c r="FPB43" s="440"/>
      <c r="FPC43" s="441"/>
      <c r="FPF43" s="433"/>
      <c r="FPG43" s="440"/>
      <c r="FPH43" s="441"/>
      <c r="FPK43" s="433"/>
      <c r="FPL43" s="440"/>
      <c r="FPM43" s="441"/>
      <c r="FPP43" s="433"/>
      <c r="FPQ43" s="440"/>
      <c r="FPR43" s="441"/>
      <c r="FPU43" s="433"/>
      <c r="FPV43" s="440"/>
      <c r="FPW43" s="441"/>
      <c r="FPZ43" s="433"/>
      <c r="FQA43" s="440"/>
      <c r="FQB43" s="441"/>
      <c r="FQE43" s="433"/>
      <c r="FQF43" s="440"/>
      <c r="FQG43" s="441"/>
      <c r="FQJ43" s="433"/>
      <c r="FQK43" s="440"/>
      <c r="FQL43" s="441"/>
      <c r="FQO43" s="433"/>
      <c r="FQP43" s="440"/>
      <c r="FQQ43" s="441"/>
      <c r="FQT43" s="433"/>
      <c r="FQU43" s="440"/>
      <c r="FQV43" s="441"/>
      <c r="FQY43" s="433"/>
      <c r="FQZ43" s="440"/>
      <c r="FRA43" s="441"/>
      <c r="FRD43" s="433"/>
      <c r="FRE43" s="440"/>
      <c r="FRF43" s="441"/>
      <c r="FRI43" s="433"/>
      <c r="FRJ43" s="440"/>
      <c r="FRK43" s="441"/>
      <c r="FRN43" s="433"/>
      <c r="FRO43" s="440"/>
      <c r="FRP43" s="441"/>
      <c r="FRS43" s="433"/>
      <c r="FRT43" s="440"/>
      <c r="FRU43" s="441"/>
      <c r="FRX43" s="433"/>
      <c r="FRY43" s="440"/>
      <c r="FRZ43" s="441"/>
      <c r="FSC43" s="433"/>
      <c r="FSD43" s="440"/>
      <c r="FSE43" s="441"/>
      <c r="FSH43" s="433"/>
      <c r="FSI43" s="440"/>
      <c r="FSJ43" s="441"/>
      <c r="FSM43" s="433"/>
      <c r="FSN43" s="440"/>
      <c r="FSO43" s="441"/>
      <c r="FSR43" s="433"/>
      <c r="FSS43" s="440"/>
      <c r="FST43" s="441"/>
      <c r="FSW43" s="433"/>
      <c r="FSX43" s="440"/>
      <c r="FSY43" s="441"/>
      <c r="FTB43" s="433"/>
      <c r="FTC43" s="440"/>
      <c r="FTD43" s="441"/>
      <c r="FTG43" s="433"/>
      <c r="FTH43" s="440"/>
      <c r="FTI43" s="441"/>
      <c r="FTL43" s="433"/>
      <c r="FTM43" s="440"/>
      <c r="FTN43" s="441"/>
      <c r="FTQ43" s="433"/>
      <c r="FTR43" s="440"/>
      <c r="FTS43" s="441"/>
      <c r="FTV43" s="433"/>
      <c r="FTW43" s="440"/>
      <c r="FTX43" s="441"/>
      <c r="FUA43" s="433"/>
      <c r="FUB43" s="440"/>
      <c r="FUC43" s="441"/>
      <c r="FUF43" s="433"/>
      <c r="FUG43" s="440"/>
      <c r="FUH43" s="441"/>
      <c r="FUK43" s="433"/>
      <c r="FUL43" s="440"/>
      <c r="FUM43" s="441"/>
      <c r="FUP43" s="433"/>
      <c r="FUQ43" s="440"/>
      <c r="FUR43" s="441"/>
      <c r="FUU43" s="433"/>
      <c r="FUV43" s="440"/>
      <c r="FUW43" s="441"/>
      <c r="FUZ43" s="433"/>
      <c r="FVA43" s="440"/>
      <c r="FVB43" s="441"/>
      <c r="FVE43" s="433"/>
      <c r="FVF43" s="440"/>
      <c r="FVG43" s="441"/>
      <c r="FVJ43" s="433"/>
      <c r="FVK43" s="440"/>
      <c r="FVL43" s="441"/>
      <c r="FVO43" s="433"/>
      <c r="FVP43" s="440"/>
      <c r="FVQ43" s="441"/>
      <c r="FVT43" s="433"/>
      <c r="FVU43" s="440"/>
      <c r="FVV43" s="441"/>
      <c r="FVY43" s="433"/>
      <c r="FVZ43" s="440"/>
      <c r="FWA43" s="441"/>
      <c r="FWD43" s="433"/>
      <c r="FWE43" s="440"/>
      <c r="FWF43" s="441"/>
      <c r="FWI43" s="433"/>
      <c r="FWJ43" s="440"/>
      <c r="FWK43" s="441"/>
      <c r="FWN43" s="433"/>
      <c r="FWO43" s="440"/>
      <c r="FWP43" s="441"/>
      <c r="FWS43" s="433"/>
      <c r="FWT43" s="440"/>
      <c r="FWU43" s="441"/>
      <c r="FWX43" s="433"/>
      <c r="FWY43" s="440"/>
      <c r="FWZ43" s="441"/>
      <c r="FXC43" s="433"/>
      <c r="FXD43" s="440"/>
      <c r="FXE43" s="441"/>
      <c r="FXH43" s="433"/>
      <c r="FXI43" s="440"/>
      <c r="FXJ43" s="441"/>
      <c r="FXM43" s="433"/>
      <c r="FXN43" s="440"/>
      <c r="FXO43" s="441"/>
      <c r="FXR43" s="433"/>
      <c r="FXS43" s="440"/>
      <c r="FXT43" s="441"/>
      <c r="FXW43" s="433"/>
      <c r="FXX43" s="440"/>
      <c r="FXY43" s="441"/>
      <c r="FYB43" s="433"/>
      <c r="FYC43" s="440"/>
      <c r="FYD43" s="441"/>
      <c r="FYG43" s="433"/>
      <c r="FYH43" s="440"/>
      <c r="FYI43" s="441"/>
      <c r="FYL43" s="433"/>
      <c r="FYM43" s="440"/>
      <c r="FYN43" s="441"/>
      <c r="FYQ43" s="433"/>
      <c r="FYR43" s="440"/>
      <c r="FYS43" s="441"/>
      <c r="FYV43" s="433"/>
      <c r="FYW43" s="440"/>
      <c r="FYX43" s="441"/>
      <c r="FZA43" s="433"/>
      <c r="FZB43" s="440"/>
      <c r="FZC43" s="441"/>
      <c r="FZF43" s="433"/>
      <c r="FZG43" s="440"/>
      <c r="FZH43" s="441"/>
      <c r="FZK43" s="433"/>
      <c r="FZL43" s="440"/>
      <c r="FZM43" s="441"/>
      <c r="FZP43" s="433"/>
      <c r="FZQ43" s="440"/>
      <c r="FZR43" s="441"/>
      <c r="FZU43" s="433"/>
      <c r="FZV43" s="440"/>
      <c r="FZW43" s="441"/>
      <c r="FZZ43" s="433"/>
      <c r="GAA43" s="440"/>
      <c r="GAB43" s="441"/>
      <c r="GAE43" s="433"/>
      <c r="GAF43" s="440"/>
      <c r="GAG43" s="441"/>
      <c r="GAJ43" s="433"/>
      <c r="GAK43" s="440"/>
      <c r="GAL43" s="441"/>
      <c r="GAO43" s="433"/>
      <c r="GAP43" s="440"/>
      <c r="GAQ43" s="441"/>
      <c r="GAT43" s="433"/>
      <c r="GAU43" s="440"/>
      <c r="GAV43" s="441"/>
      <c r="GAY43" s="433"/>
      <c r="GAZ43" s="440"/>
      <c r="GBA43" s="441"/>
      <c r="GBD43" s="433"/>
      <c r="GBE43" s="440"/>
      <c r="GBF43" s="441"/>
      <c r="GBI43" s="433"/>
      <c r="GBJ43" s="440"/>
      <c r="GBK43" s="441"/>
      <c r="GBN43" s="433"/>
      <c r="GBO43" s="440"/>
      <c r="GBP43" s="441"/>
      <c r="GBS43" s="433"/>
      <c r="GBT43" s="440"/>
      <c r="GBU43" s="441"/>
      <c r="GBX43" s="433"/>
      <c r="GBY43" s="440"/>
      <c r="GBZ43" s="441"/>
      <c r="GCC43" s="433"/>
      <c r="GCD43" s="440"/>
      <c r="GCE43" s="441"/>
      <c r="GCH43" s="433"/>
      <c r="GCI43" s="440"/>
      <c r="GCJ43" s="441"/>
      <c r="GCM43" s="433"/>
      <c r="GCN43" s="440"/>
      <c r="GCO43" s="441"/>
      <c r="GCR43" s="433"/>
      <c r="GCS43" s="440"/>
      <c r="GCT43" s="441"/>
      <c r="GCW43" s="433"/>
      <c r="GCX43" s="440"/>
      <c r="GCY43" s="441"/>
      <c r="GDB43" s="433"/>
      <c r="GDC43" s="440"/>
      <c r="GDD43" s="441"/>
      <c r="GDG43" s="433"/>
      <c r="GDH43" s="440"/>
      <c r="GDI43" s="441"/>
      <c r="GDL43" s="433"/>
      <c r="GDM43" s="440"/>
      <c r="GDN43" s="441"/>
      <c r="GDQ43" s="433"/>
      <c r="GDR43" s="440"/>
      <c r="GDS43" s="441"/>
      <c r="GDV43" s="433"/>
      <c r="GDW43" s="440"/>
      <c r="GDX43" s="441"/>
      <c r="GEA43" s="433"/>
      <c r="GEB43" s="440"/>
      <c r="GEC43" s="441"/>
      <c r="GEF43" s="433"/>
      <c r="GEG43" s="440"/>
      <c r="GEH43" s="441"/>
      <c r="GEK43" s="433"/>
      <c r="GEL43" s="440"/>
      <c r="GEM43" s="441"/>
      <c r="GEP43" s="433"/>
      <c r="GEQ43" s="440"/>
      <c r="GER43" s="441"/>
      <c r="GEU43" s="433"/>
      <c r="GEV43" s="440"/>
      <c r="GEW43" s="441"/>
      <c r="GEZ43" s="433"/>
      <c r="GFA43" s="440"/>
      <c r="GFB43" s="441"/>
      <c r="GFE43" s="433"/>
      <c r="GFF43" s="440"/>
      <c r="GFG43" s="441"/>
      <c r="GFJ43" s="433"/>
      <c r="GFK43" s="440"/>
      <c r="GFL43" s="441"/>
      <c r="GFO43" s="433"/>
      <c r="GFP43" s="440"/>
      <c r="GFQ43" s="441"/>
      <c r="GFT43" s="433"/>
      <c r="GFU43" s="440"/>
      <c r="GFV43" s="441"/>
      <c r="GFY43" s="433"/>
      <c r="GFZ43" s="440"/>
      <c r="GGA43" s="441"/>
      <c r="GGD43" s="433"/>
      <c r="GGE43" s="440"/>
      <c r="GGF43" s="441"/>
      <c r="GGI43" s="433"/>
      <c r="GGJ43" s="440"/>
      <c r="GGK43" s="441"/>
      <c r="GGN43" s="433"/>
      <c r="GGO43" s="440"/>
      <c r="GGP43" s="441"/>
      <c r="GGS43" s="433"/>
      <c r="GGT43" s="440"/>
      <c r="GGU43" s="441"/>
      <c r="GGX43" s="433"/>
      <c r="GGY43" s="440"/>
      <c r="GGZ43" s="441"/>
      <c r="GHC43" s="433"/>
      <c r="GHD43" s="440"/>
      <c r="GHE43" s="441"/>
      <c r="GHH43" s="433"/>
      <c r="GHI43" s="440"/>
      <c r="GHJ43" s="441"/>
      <c r="GHM43" s="433"/>
      <c r="GHN43" s="440"/>
      <c r="GHO43" s="441"/>
      <c r="GHR43" s="433"/>
      <c r="GHS43" s="440"/>
      <c r="GHT43" s="441"/>
      <c r="GHW43" s="433"/>
      <c r="GHX43" s="440"/>
      <c r="GHY43" s="441"/>
      <c r="GIB43" s="433"/>
      <c r="GIC43" s="440"/>
      <c r="GID43" s="441"/>
      <c r="GIG43" s="433"/>
      <c r="GIH43" s="440"/>
      <c r="GII43" s="441"/>
      <c r="GIL43" s="433"/>
      <c r="GIM43" s="440"/>
      <c r="GIN43" s="441"/>
      <c r="GIQ43" s="433"/>
      <c r="GIR43" s="440"/>
      <c r="GIS43" s="441"/>
      <c r="GIV43" s="433"/>
      <c r="GIW43" s="440"/>
      <c r="GIX43" s="441"/>
      <c r="GJA43" s="433"/>
      <c r="GJB43" s="440"/>
      <c r="GJC43" s="441"/>
      <c r="GJF43" s="433"/>
      <c r="GJG43" s="440"/>
      <c r="GJH43" s="441"/>
      <c r="GJK43" s="433"/>
      <c r="GJL43" s="440"/>
      <c r="GJM43" s="441"/>
      <c r="GJP43" s="433"/>
      <c r="GJQ43" s="440"/>
      <c r="GJR43" s="441"/>
      <c r="GJU43" s="433"/>
      <c r="GJV43" s="440"/>
      <c r="GJW43" s="441"/>
      <c r="GJZ43" s="433"/>
      <c r="GKA43" s="440"/>
      <c r="GKB43" s="441"/>
      <c r="GKE43" s="433"/>
      <c r="GKF43" s="440"/>
      <c r="GKG43" s="441"/>
      <c r="GKJ43" s="433"/>
      <c r="GKK43" s="440"/>
      <c r="GKL43" s="441"/>
      <c r="GKO43" s="433"/>
      <c r="GKP43" s="440"/>
      <c r="GKQ43" s="441"/>
      <c r="GKT43" s="433"/>
      <c r="GKU43" s="440"/>
      <c r="GKV43" s="441"/>
      <c r="GKY43" s="433"/>
      <c r="GKZ43" s="440"/>
      <c r="GLA43" s="441"/>
      <c r="GLD43" s="433"/>
      <c r="GLE43" s="440"/>
      <c r="GLF43" s="441"/>
      <c r="GLI43" s="433"/>
      <c r="GLJ43" s="440"/>
      <c r="GLK43" s="441"/>
      <c r="GLN43" s="433"/>
      <c r="GLO43" s="440"/>
      <c r="GLP43" s="441"/>
      <c r="GLS43" s="433"/>
      <c r="GLT43" s="440"/>
      <c r="GLU43" s="441"/>
      <c r="GLX43" s="433"/>
      <c r="GLY43" s="440"/>
      <c r="GLZ43" s="441"/>
      <c r="GMC43" s="433"/>
      <c r="GMD43" s="440"/>
      <c r="GME43" s="441"/>
      <c r="GMH43" s="433"/>
      <c r="GMI43" s="440"/>
      <c r="GMJ43" s="441"/>
      <c r="GMM43" s="433"/>
      <c r="GMN43" s="440"/>
      <c r="GMO43" s="441"/>
      <c r="GMR43" s="433"/>
      <c r="GMS43" s="440"/>
      <c r="GMT43" s="441"/>
      <c r="GMW43" s="433"/>
      <c r="GMX43" s="440"/>
      <c r="GMY43" s="441"/>
      <c r="GNB43" s="433"/>
      <c r="GNC43" s="440"/>
      <c r="GND43" s="441"/>
      <c r="GNG43" s="433"/>
      <c r="GNH43" s="440"/>
      <c r="GNI43" s="441"/>
      <c r="GNL43" s="433"/>
      <c r="GNM43" s="440"/>
      <c r="GNN43" s="441"/>
      <c r="GNQ43" s="433"/>
      <c r="GNR43" s="440"/>
      <c r="GNS43" s="441"/>
      <c r="GNV43" s="433"/>
      <c r="GNW43" s="440"/>
      <c r="GNX43" s="441"/>
      <c r="GOA43" s="433"/>
      <c r="GOB43" s="440"/>
      <c r="GOC43" s="441"/>
      <c r="GOF43" s="433"/>
      <c r="GOG43" s="440"/>
      <c r="GOH43" s="441"/>
      <c r="GOK43" s="433"/>
      <c r="GOL43" s="440"/>
      <c r="GOM43" s="441"/>
      <c r="GOP43" s="433"/>
      <c r="GOQ43" s="440"/>
      <c r="GOR43" s="441"/>
      <c r="GOU43" s="433"/>
      <c r="GOV43" s="440"/>
      <c r="GOW43" s="441"/>
      <c r="GOZ43" s="433"/>
      <c r="GPA43" s="440"/>
      <c r="GPB43" s="441"/>
      <c r="GPE43" s="433"/>
      <c r="GPF43" s="440"/>
      <c r="GPG43" s="441"/>
      <c r="GPJ43" s="433"/>
      <c r="GPK43" s="440"/>
      <c r="GPL43" s="441"/>
      <c r="GPO43" s="433"/>
      <c r="GPP43" s="440"/>
      <c r="GPQ43" s="441"/>
      <c r="GPT43" s="433"/>
      <c r="GPU43" s="440"/>
      <c r="GPV43" s="441"/>
      <c r="GPY43" s="433"/>
      <c r="GPZ43" s="440"/>
      <c r="GQA43" s="441"/>
      <c r="GQD43" s="433"/>
      <c r="GQE43" s="440"/>
      <c r="GQF43" s="441"/>
      <c r="GQI43" s="433"/>
      <c r="GQJ43" s="440"/>
      <c r="GQK43" s="441"/>
      <c r="GQN43" s="433"/>
      <c r="GQO43" s="440"/>
      <c r="GQP43" s="441"/>
      <c r="GQS43" s="433"/>
      <c r="GQT43" s="440"/>
      <c r="GQU43" s="441"/>
      <c r="GQX43" s="433"/>
      <c r="GQY43" s="440"/>
      <c r="GQZ43" s="441"/>
      <c r="GRC43" s="433"/>
      <c r="GRD43" s="440"/>
      <c r="GRE43" s="441"/>
      <c r="GRH43" s="433"/>
      <c r="GRI43" s="440"/>
      <c r="GRJ43" s="441"/>
      <c r="GRM43" s="433"/>
      <c r="GRN43" s="440"/>
      <c r="GRO43" s="441"/>
      <c r="GRR43" s="433"/>
      <c r="GRS43" s="440"/>
      <c r="GRT43" s="441"/>
      <c r="GRW43" s="433"/>
      <c r="GRX43" s="440"/>
      <c r="GRY43" s="441"/>
      <c r="GSB43" s="433"/>
      <c r="GSC43" s="440"/>
      <c r="GSD43" s="441"/>
      <c r="GSG43" s="433"/>
      <c r="GSH43" s="440"/>
      <c r="GSI43" s="441"/>
      <c r="GSL43" s="433"/>
      <c r="GSM43" s="440"/>
      <c r="GSN43" s="441"/>
      <c r="GSQ43" s="433"/>
      <c r="GSR43" s="440"/>
      <c r="GSS43" s="441"/>
      <c r="GSV43" s="433"/>
      <c r="GSW43" s="440"/>
      <c r="GSX43" s="441"/>
      <c r="GTA43" s="433"/>
      <c r="GTB43" s="440"/>
      <c r="GTC43" s="441"/>
      <c r="GTF43" s="433"/>
      <c r="GTG43" s="440"/>
      <c r="GTH43" s="441"/>
      <c r="GTK43" s="433"/>
      <c r="GTL43" s="440"/>
      <c r="GTM43" s="441"/>
      <c r="GTP43" s="433"/>
      <c r="GTQ43" s="440"/>
      <c r="GTR43" s="441"/>
      <c r="GTU43" s="433"/>
      <c r="GTV43" s="440"/>
      <c r="GTW43" s="441"/>
      <c r="GTZ43" s="433"/>
      <c r="GUA43" s="440"/>
      <c r="GUB43" s="441"/>
      <c r="GUE43" s="433"/>
      <c r="GUF43" s="440"/>
      <c r="GUG43" s="441"/>
      <c r="GUJ43" s="433"/>
      <c r="GUK43" s="440"/>
      <c r="GUL43" s="441"/>
      <c r="GUO43" s="433"/>
      <c r="GUP43" s="440"/>
      <c r="GUQ43" s="441"/>
      <c r="GUT43" s="433"/>
      <c r="GUU43" s="440"/>
      <c r="GUV43" s="441"/>
      <c r="GUY43" s="433"/>
      <c r="GUZ43" s="440"/>
      <c r="GVA43" s="441"/>
      <c r="GVD43" s="433"/>
      <c r="GVE43" s="440"/>
      <c r="GVF43" s="441"/>
      <c r="GVI43" s="433"/>
      <c r="GVJ43" s="440"/>
      <c r="GVK43" s="441"/>
      <c r="GVN43" s="433"/>
      <c r="GVO43" s="440"/>
      <c r="GVP43" s="441"/>
      <c r="GVS43" s="433"/>
      <c r="GVT43" s="440"/>
      <c r="GVU43" s="441"/>
      <c r="GVX43" s="433"/>
      <c r="GVY43" s="440"/>
      <c r="GVZ43" s="441"/>
      <c r="GWC43" s="433"/>
      <c r="GWD43" s="440"/>
      <c r="GWE43" s="441"/>
      <c r="GWH43" s="433"/>
      <c r="GWI43" s="440"/>
      <c r="GWJ43" s="441"/>
      <c r="GWM43" s="433"/>
      <c r="GWN43" s="440"/>
      <c r="GWO43" s="441"/>
      <c r="GWR43" s="433"/>
      <c r="GWS43" s="440"/>
      <c r="GWT43" s="441"/>
      <c r="GWW43" s="433"/>
      <c r="GWX43" s="440"/>
      <c r="GWY43" s="441"/>
      <c r="GXB43" s="433"/>
      <c r="GXC43" s="440"/>
      <c r="GXD43" s="441"/>
      <c r="GXG43" s="433"/>
      <c r="GXH43" s="440"/>
      <c r="GXI43" s="441"/>
      <c r="GXL43" s="433"/>
      <c r="GXM43" s="440"/>
      <c r="GXN43" s="441"/>
      <c r="GXQ43" s="433"/>
      <c r="GXR43" s="440"/>
      <c r="GXS43" s="441"/>
      <c r="GXV43" s="433"/>
      <c r="GXW43" s="440"/>
      <c r="GXX43" s="441"/>
      <c r="GYA43" s="433"/>
      <c r="GYB43" s="440"/>
      <c r="GYC43" s="441"/>
      <c r="GYF43" s="433"/>
      <c r="GYG43" s="440"/>
      <c r="GYH43" s="441"/>
      <c r="GYK43" s="433"/>
      <c r="GYL43" s="440"/>
      <c r="GYM43" s="441"/>
      <c r="GYP43" s="433"/>
      <c r="GYQ43" s="440"/>
      <c r="GYR43" s="441"/>
      <c r="GYU43" s="433"/>
      <c r="GYV43" s="440"/>
      <c r="GYW43" s="441"/>
      <c r="GYZ43" s="433"/>
      <c r="GZA43" s="440"/>
      <c r="GZB43" s="441"/>
      <c r="GZE43" s="433"/>
      <c r="GZF43" s="440"/>
      <c r="GZG43" s="441"/>
      <c r="GZJ43" s="433"/>
      <c r="GZK43" s="440"/>
      <c r="GZL43" s="441"/>
      <c r="GZO43" s="433"/>
      <c r="GZP43" s="440"/>
      <c r="GZQ43" s="441"/>
      <c r="GZT43" s="433"/>
      <c r="GZU43" s="440"/>
      <c r="GZV43" s="441"/>
      <c r="GZY43" s="433"/>
      <c r="GZZ43" s="440"/>
      <c r="HAA43" s="441"/>
      <c r="HAD43" s="433"/>
      <c r="HAE43" s="440"/>
      <c r="HAF43" s="441"/>
      <c r="HAI43" s="433"/>
      <c r="HAJ43" s="440"/>
      <c r="HAK43" s="441"/>
      <c r="HAN43" s="433"/>
      <c r="HAO43" s="440"/>
      <c r="HAP43" s="441"/>
      <c r="HAS43" s="433"/>
      <c r="HAT43" s="440"/>
      <c r="HAU43" s="441"/>
      <c r="HAX43" s="433"/>
      <c r="HAY43" s="440"/>
      <c r="HAZ43" s="441"/>
      <c r="HBC43" s="433"/>
      <c r="HBD43" s="440"/>
      <c r="HBE43" s="441"/>
      <c r="HBH43" s="433"/>
      <c r="HBI43" s="440"/>
      <c r="HBJ43" s="441"/>
      <c r="HBM43" s="433"/>
      <c r="HBN43" s="440"/>
      <c r="HBO43" s="441"/>
      <c r="HBR43" s="433"/>
      <c r="HBS43" s="440"/>
      <c r="HBT43" s="441"/>
      <c r="HBW43" s="433"/>
      <c r="HBX43" s="440"/>
      <c r="HBY43" s="441"/>
      <c r="HCB43" s="433"/>
      <c r="HCC43" s="440"/>
      <c r="HCD43" s="441"/>
      <c r="HCG43" s="433"/>
      <c r="HCH43" s="440"/>
      <c r="HCI43" s="441"/>
      <c r="HCL43" s="433"/>
      <c r="HCM43" s="440"/>
      <c r="HCN43" s="441"/>
      <c r="HCQ43" s="433"/>
      <c r="HCR43" s="440"/>
      <c r="HCS43" s="441"/>
      <c r="HCV43" s="433"/>
      <c r="HCW43" s="440"/>
      <c r="HCX43" s="441"/>
      <c r="HDA43" s="433"/>
      <c r="HDB43" s="440"/>
      <c r="HDC43" s="441"/>
      <c r="HDF43" s="433"/>
      <c r="HDG43" s="440"/>
      <c r="HDH43" s="441"/>
      <c r="HDK43" s="433"/>
      <c r="HDL43" s="440"/>
      <c r="HDM43" s="441"/>
      <c r="HDP43" s="433"/>
      <c r="HDQ43" s="440"/>
      <c r="HDR43" s="441"/>
      <c r="HDU43" s="433"/>
      <c r="HDV43" s="440"/>
      <c r="HDW43" s="441"/>
      <c r="HDZ43" s="433"/>
      <c r="HEA43" s="440"/>
      <c r="HEB43" s="441"/>
      <c r="HEE43" s="433"/>
      <c r="HEF43" s="440"/>
      <c r="HEG43" s="441"/>
      <c r="HEJ43" s="433"/>
      <c r="HEK43" s="440"/>
      <c r="HEL43" s="441"/>
      <c r="HEO43" s="433"/>
      <c r="HEP43" s="440"/>
      <c r="HEQ43" s="441"/>
      <c r="HET43" s="433"/>
      <c r="HEU43" s="440"/>
      <c r="HEV43" s="441"/>
      <c r="HEY43" s="433"/>
      <c r="HEZ43" s="440"/>
      <c r="HFA43" s="441"/>
      <c r="HFD43" s="433"/>
      <c r="HFE43" s="440"/>
      <c r="HFF43" s="441"/>
      <c r="HFI43" s="433"/>
      <c r="HFJ43" s="440"/>
      <c r="HFK43" s="441"/>
      <c r="HFN43" s="433"/>
      <c r="HFO43" s="440"/>
      <c r="HFP43" s="441"/>
      <c r="HFS43" s="433"/>
      <c r="HFT43" s="440"/>
      <c r="HFU43" s="441"/>
      <c r="HFX43" s="433"/>
      <c r="HFY43" s="440"/>
      <c r="HFZ43" s="441"/>
      <c r="HGC43" s="433"/>
      <c r="HGD43" s="440"/>
      <c r="HGE43" s="441"/>
      <c r="HGH43" s="433"/>
      <c r="HGI43" s="440"/>
      <c r="HGJ43" s="441"/>
      <c r="HGM43" s="433"/>
      <c r="HGN43" s="440"/>
      <c r="HGO43" s="441"/>
      <c r="HGR43" s="433"/>
      <c r="HGS43" s="440"/>
      <c r="HGT43" s="441"/>
      <c r="HGW43" s="433"/>
      <c r="HGX43" s="440"/>
      <c r="HGY43" s="441"/>
      <c r="HHB43" s="433"/>
      <c r="HHC43" s="440"/>
      <c r="HHD43" s="441"/>
      <c r="HHG43" s="433"/>
      <c r="HHH43" s="440"/>
      <c r="HHI43" s="441"/>
      <c r="HHL43" s="433"/>
      <c r="HHM43" s="440"/>
      <c r="HHN43" s="441"/>
      <c r="HHQ43" s="433"/>
      <c r="HHR43" s="440"/>
      <c r="HHS43" s="441"/>
      <c r="HHV43" s="433"/>
      <c r="HHW43" s="440"/>
      <c r="HHX43" s="441"/>
      <c r="HIA43" s="433"/>
      <c r="HIB43" s="440"/>
      <c r="HIC43" s="441"/>
      <c r="HIF43" s="433"/>
      <c r="HIG43" s="440"/>
      <c r="HIH43" s="441"/>
      <c r="HIK43" s="433"/>
      <c r="HIL43" s="440"/>
      <c r="HIM43" s="441"/>
      <c r="HIP43" s="433"/>
      <c r="HIQ43" s="440"/>
      <c r="HIR43" s="441"/>
      <c r="HIU43" s="433"/>
      <c r="HIV43" s="440"/>
      <c r="HIW43" s="441"/>
      <c r="HIZ43" s="433"/>
      <c r="HJA43" s="440"/>
      <c r="HJB43" s="441"/>
      <c r="HJE43" s="433"/>
      <c r="HJF43" s="440"/>
      <c r="HJG43" s="441"/>
      <c r="HJJ43" s="433"/>
      <c r="HJK43" s="440"/>
      <c r="HJL43" s="441"/>
      <c r="HJO43" s="433"/>
      <c r="HJP43" s="440"/>
      <c r="HJQ43" s="441"/>
      <c r="HJT43" s="433"/>
      <c r="HJU43" s="440"/>
      <c r="HJV43" s="441"/>
      <c r="HJY43" s="433"/>
      <c r="HJZ43" s="440"/>
      <c r="HKA43" s="441"/>
      <c r="HKD43" s="433"/>
      <c r="HKE43" s="440"/>
      <c r="HKF43" s="441"/>
      <c r="HKI43" s="433"/>
      <c r="HKJ43" s="440"/>
      <c r="HKK43" s="441"/>
      <c r="HKN43" s="433"/>
      <c r="HKO43" s="440"/>
      <c r="HKP43" s="441"/>
      <c r="HKS43" s="433"/>
      <c r="HKT43" s="440"/>
      <c r="HKU43" s="441"/>
      <c r="HKX43" s="433"/>
      <c r="HKY43" s="440"/>
      <c r="HKZ43" s="441"/>
      <c r="HLC43" s="433"/>
      <c r="HLD43" s="440"/>
      <c r="HLE43" s="441"/>
      <c r="HLH43" s="433"/>
      <c r="HLI43" s="440"/>
      <c r="HLJ43" s="441"/>
      <c r="HLM43" s="433"/>
      <c r="HLN43" s="440"/>
      <c r="HLO43" s="441"/>
      <c r="HLR43" s="433"/>
      <c r="HLS43" s="440"/>
      <c r="HLT43" s="441"/>
      <c r="HLW43" s="433"/>
      <c r="HLX43" s="440"/>
      <c r="HLY43" s="441"/>
      <c r="HMB43" s="433"/>
      <c r="HMC43" s="440"/>
      <c r="HMD43" s="441"/>
      <c r="HMG43" s="433"/>
      <c r="HMH43" s="440"/>
      <c r="HMI43" s="441"/>
      <c r="HML43" s="433"/>
      <c r="HMM43" s="440"/>
      <c r="HMN43" s="441"/>
      <c r="HMQ43" s="433"/>
      <c r="HMR43" s="440"/>
      <c r="HMS43" s="441"/>
      <c r="HMV43" s="433"/>
      <c r="HMW43" s="440"/>
      <c r="HMX43" s="441"/>
      <c r="HNA43" s="433"/>
      <c r="HNB43" s="440"/>
      <c r="HNC43" s="441"/>
      <c r="HNF43" s="433"/>
      <c r="HNG43" s="440"/>
      <c r="HNH43" s="441"/>
      <c r="HNK43" s="433"/>
      <c r="HNL43" s="440"/>
      <c r="HNM43" s="441"/>
      <c r="HNP43" s="433"/>
      <c r="HNQ43" s="440"/>
      <c r="HNR43" s="441"/>
      <c r="HNU43" s="433"/>
      <c r="HNV43" s="440"/>
      <c r="HNW43" s="441"/>
      <c r="HNZ43" s="433"/>
      <c r="HOA43" s="440"/>
      <c r="HOB43" s="441"/>
      <c r="HOE43" s="433"/>
      <c r="HOF43" s="440"/>
      <c r="HOG43" s="441"/>
      <c r="HOJ43" s="433"/>
      <c r="HOK43" s="440"/>
      <c r="HOL43" s="441"/>
      <c r="HOO43" s="433"/>
      <c r="HOP43" s="440"/>
      <c r="HOQ43" s="441"/>
      <c r="HOT43" s="433"/>
      <c r="HOU43" s="440"/>
      <c r="HOV43" s="441"/>
      <c r="HOY43" s="433"/>
      <c r="HOZ43" s="440"/>
      <c r="HPA43" s="441"/>
      <c r="HPD43" s="433"/>
      <c r="HPE43" s="440"/>
      <c r="HPF43" s="441"/>
      <c r="HPI43" s="433"/>
      <c r="HPJ43" s="440"/>
      <c r="HPK43" s="441"/>
      <c r="HPN43" s="433"/>
      <c r="HPO43" s="440"/>
      <c r="HPP43" s="441"/>
      <c r="HPS43" s="433"/>
      <c r="HPT43" s="440"/>
      <c r="HPU43" s="441"/>
      <c r="HPX43" s="433"/>
      <c r="HPY43" s="440"/>
      <c r="HPZ43" s="441"/>
      <c r="HQC43" s="433"/>
      <c r="HQD43" s="440"/>
      <c r="HQE43" s="441"/>
      <c r="HQH43" s="433"/>
      <c r="HQI43" s="440"/>
      <c r="HQJ43" s="441"/>
      <c r="HQM43" s="433"/>
      <c r="HQN43" s="440"/>
      <c r="HQO43" s="441"/>
      <c r="HQR43" s="433"/>
      <c r="HQS43" s="440"/>
      <c r="HQT43" s="441"/>
      <c r="HQW43" s="433"/>
      <c r="HQX43" s="440"/>
      <c r="HQY43" s="441"/>
      <c r="HRB43" s="433"/>
      <c r="HRC43" s="440"/>
      <c r="HRD43" s="441"/>
      <c r="HRG43" s="433"/>
      <c r="HRH43" s="440"/>
      <c r="HRI43" s="441"/>
      <c r="HRL43" s="433"/>
      <c r="HRM43" s="440"/>
      <c r="HRN43" s="441"/>
      <c r="HRQ43" s="433"/>
      <c r="HRR43" s="440"/>
      <c r="HRS43" s="441"/>
      <c r="HRV43" s="433"/>
      <c r="HRW43" s="440"/>
      <c r="HRX43" s="441"/>
      <c r="HSA43" s="433"/>
      <c r="HSB43" s="440"/>
      <c r="HSC43" s="441"/>
      <c r="HSF43" s="433"/>
      <c r="HSG43" s="440"/>
      <c r="HSH43" s="441"/>
      <c r="HSK43" s="433"/>
      <c r="HSL43" s="440"/>
      <c r="HSM43" s="441"/>
      <c r="HSP43" s="433"/>
      <c r="HSQ43" s="440"/>
      <c r="HSR43" s="441"/>
      <c r="HSU43" s="433"/>
      <c r="HSV43" s="440"/>
      <c r="HSW43" s="441"/>
      <c r="HSZ43" s="433"/>
      <c r="HTA43" s="440"/>
      <c r="HTB43" s="441"/>
      <c r="HTE43" s="433"/>
      <c r="HTF43" s="440"/>
      <c r="HTG43" s="441"/>
      <c r="HTJ43" s="433"/>
      <c r="HTK43" s="440"/>
      <c r="HTL43" s="441"/>
      <c r="HTO43" s="433"/>
      <c r="HTP43" s="440"/>
      <c r="HTQ43" s="441"/>
      <c r="HTT43" s="433"/>
      <c r="HTU43" s="440"/>
      <c r="HTV43" s="441"/>
      <c r="HTY43" s="433"/>
      <c r="HTZ43" s="440"/>
      <c r="HUA43" s="441"/>
      <c r="HUD43" s="433"/>
      <c r="HUE43" s="440"/>
      <c r="HUF43" s="441"/>
      <c r="HUI43" s="433"/>
      <c r="HUJ43" s="440"/>
      <c r="HUK43" s="441"/>
      <c r="HUN43" s="433"/>
      <c r="HUO43" s="440"/>
      <c r="HUP43" s="441"/>
      <c r="HUS43" s="433"/>
      <c r="HUT43" s="440"/>
      <c r="HUU43" s="441"/>
      <c r="HUX43" s="433"/>
      <c r="HUY43" s="440"/>
      <c r="HUZ43" s="441"/>
      <c r="HVC43" s="433"/>
      <c r="HVD43" s="440"/>
      <c r="HVE43" s="441"/>
      <c r="HVH43" s="433"/>
      <c r="HVI43" s="440"/>
      <c r="HVJ43" s="441"/>
      <c r="HVM43" s="433"/>
      <c r="HVN43" s="440"/>
      <c r="HVO43" s="441"/>
      <c r="HVR43" s="433"/>
      <c r="HVS43" s="440"/>
      <c r="HVT43" s="441"/>
      <c r="HVW43" s="433"/>
      <c r="HVX43" s="440"/>
      <c r="HVY43" s="441"/>
      <c r="HWB43" s="433"/>
      <c r="HWC43" s="440"/>
      <c r="HWD43" s="441"/>
      <c r="HWG43" s="433"/>
      <c r="HWH43" s="440"/>
      <c r="HWI43" s="441"/>
      <c r="HWL43" s="433"/>
      <c r="HWM43" s="440"/>
      <c r="HWN43" s="441"/>
      <c r="HWQ43" s="433"/>
      <c r="HWR43" s="440"/>
      <c r="HWS43" s="441"/>
      <c r="HWV43" s="433"/>
      <c r="HWW43" s="440"/>
      <c r="HWX43" s="441"/>
      <c r="HXA43" s="433"/>
      <c r="HXB43" s="440"/>
      <c r="HXC43" s="441"/>
      <c r="HXF43" s="433"/>
      <c r="HXG43" s="440"/>
      <c r="HXH43" s="441"/>
      <c r="HXK43" s="433"/>
      <c r="HXL43" s="440"/>
      <c r="HXM43" s="441"/>
      <c r="HXP43" s="433"/>
      <c r="HXQ43" s="440"/>
      <c r="HXR43" s="441"/>
      <c r="HXU43" s="433"/>
      <c r="HXV43" s="440"/>
      <c r="HXW43" s="441"/>
      <c r="HXZ43" s="433"/>
      <c r="HYA43" s="440"/>
      <c r="HYB43" s="441"/>
      <c r="HYE43" s="433"/>
      <c r="HYF43" s="440"/>
      <c r="HYG43" s="441"/>
      <c r="HYJ43" s="433"/>
      <c r="HYK43" s="440"/>
      <c r="HYL43" s="441"/>
      <c r="HYO43" s="433"/>
      <c r="HYP43" s="440"/>
      <c r="HYQ43" s="441"/>
      <c r="HYT43" s="433"/>
      <c r="HYU43" s="440"/>
      <c r="HYV43" s="441"/>
      <c r="HYY43" s="433"/>
      <c r="HYZ43" s="440"/>
      <c r="HZA43" s="441"/>
      <c r="HZD43" s="433"/>
      <c r="HZE43" s="440"/>
      <c r="HZF43" s="441"/>
      <c r="HZI43" s="433"/>
      <c r="HZJ43" s="440"/>
      <c r="HZK43" s="441"/>
      <c r="HZN43" s="433"/>
      <c r="HZO43" s="440"/>
      <c r="HZP43" s="441"/>
      <c r="HZS43" s="433"/>
      <c r="HZT43" s="440"/>
      <c r="HZU43" s="441"/>
      <c r="HZX43" s="433"/>
      <c r="HZY43" s="440"/>
      <c r="HZZ43" s="441"/>
      <c r="IAC43" s="433"/>
      <c r="IAD43" s="440"/>
      <c r="IAE43" s="441"/>
      <c r="IAH43" s="433"/>
      <c r="IAI43" s="440"/>
      <c r="IAJ43" s="441"/>
      <c r="IAM43" s="433"/>
      <c r="IAN43" s="440"/>
      <c r="IAO43" s="441"/>
      <c r="IAR43" s="433"/>
      <c r="IAS43" s="440"/>
      <c r="IAT43" s="441"/>
      <c r="IAW43" s="433"/>
      <c r="IAX43" s="440"/>
      <c r="IAY43" s="441"/>
      <c r="IBB43" s="433"/>
      <c r="IBC43" s="440"/>
      <c r="IBD43" s="441"/>
      <c r="IBG43" s="433"/>
      <c r="IBH43" s="440"/>
      <c r="IBI43" s="441"/>
      <c r="IBL43" s="433"/>
      <c r="IBM43" s="440"/>
      <c r="IBN43" s="441"/>
      <c r="IBQ43" s="433"/>
      <c r="IBR43" s="440"/>
      <c r="IBS43" s="441"/>
      <c r="IBV43" s="433"/>
      <c r="IBW43" s="440"/>
      <c r="IBX43" s="441"/>
      <c r="ICA43" s="433"/>
      <c r="ICB43" s="440"/>
      <c r="ICC43" s="441"/>
      <c r="ICF43" s="433"/>
      <c r="ICG43" s="440"/>
      <c r="ICH43" s="441"/>
      <c r="ICK43" s="433"/>
      <c r="ICL43" s="440"/>
      <c r="ICM43" s="441"/>
      <c r="ICP43" s="433"/>
      <c r="ICQ43" s="440"/>
      <c r="ICR43" s="441"/>
      <c r="ICU43" s="433"/>
      <c r="ICV43" s="440"/>
      <c r="ICW43" s="441"/>
      <c r="ICZ43" s="433"/>
      <c r="IDA43" s="440"/>
      <c r="IDB43" s="441"/>
      <c r="IDE43" s="433"/>
      <c r="IDF43" s="440"/>
      <c r="IDG43" s="441"/>
      <c r="IDJ43" s="433"/>
      <c r="IDK43" s="440"/>
      <c r="IDL43" s="441"/>
      <c r="IDO43" s="433"/>
      <c r="IDP43" s="440"/>
      <c r="IDQ43" s="441"/>
      <c r="IDT43" s="433"/>
      <c r="IDU43" s="440"/>
      <c r="IDV43" s="441"/>
      <c r="IDY43" s="433"/>
      <c r="IDZ43" s="440"/>
      <c r="IEA43" s="441"/>
      <c r="IED43" s="433"/>
      <c r="IEE43" s="440"/>
      <c r="IEF43" s="441"/>
      <c r="IEI43" s="433"/>
      <c r="IEJ43" s="440"/>
      <c r="IEK43" s="441"/>
      <c r="IEN43" s="433"/>
      <c r="IEO43" s="440"/>
      <c r="IEP43" s="441"/>
      <c r="IES43" s="433"/>
      <c r="IET43" s="440"/>
      <c r="IEU43" s="441"/>
      <c r="IEX43" s="433"/>
      <c r="IEY43" s="440"/>
      <c r="IEZ43" s="441"/>
      <c r="IFC43" s="433"/>
      <c r="IFD43" s="440"/>
      <c r="IFE43" s="441"/>
      <c r="IFH43" s="433"/>
      <c r="IFI43" s="440"/>
      <c r="IFJ43" s="441"/>
      <c r="IFM43" s="433"/>
      <c r="IFN43" s="440"/>
      <c r="IFO43" s="441"/>
      <c r="IFR43" s="433"/>
      <c r="IFS43" s="440"/>
      <c r="IFT43" s="441"/>
      <c r="IFW43" s="433"/>
      <c r="IFX43" s="440"/>
      <c r="IFY43" s="441"/>
      <c r="IGB43" s="433"/>
      <c r="IGC43" s="440"/>
      <c r="IGD43" s="441"/>
      <c r="IGG43" s="433"/>
      <c r="IGH43" s="440"/>
      <c r="IGI43" s="441"/>
      <c r="IGL43" s="433"/>
      <c r="IGM43" s="440"/>
      <c r="IGN43" s="441"/>
      <c r="IGQ43" s="433"/>
      <c r="IGR43" s="440"/>
      <c r="IGS43" s="441"/>
      <c r="IGV43" s="433"/>
      <c r="IGW43" s="440"/>
      <c r="IGX43" s="441"/>
      <c r="IHA43" s="433"/>
      <c r="IHB43" s="440"/>
      <c r="IHC43" s="441"/>
      <c r="IHF43" s="433"/>
      <c r="IHG43" s="440"/>
      <c r="IHH43" s="441"/>
      <c r="IHK43" s="433"/>
      <c r="IHL43" s="440"/>
      <c r="IHM43" s="441"/>
      <c r="IHP43" s="433"/>
      <c r="IHQ43" s="440"/>
      <c r="IHR43" s="441"/>
      <c r="IHU43" s="433"/>
      <c r="IHV43" s="440"/>
      <c r="IHW43" s="441"/>
      <c r="IHZ43" s="433"/>
      <c r="IIA43" s="440"/>
      <c r="IIB43" s="441"/>
      <c r="IIE43" s="433"/>
      <c r="IIF43" s="440"/>
      <c r="IIG43" s="441"/>
      <c r="IIJ43" s="433"/>
      <c r="IIK43" s="440"/>
      <c r="IIL43" s="441"/>
      <c r="IIO43" s="433"/>
      <c r="IIP43" s="440"/>
      <c r="IIQ43" s="441"/>
      <c r="IIT43" s="433"/>
      <c r="IIU43" s="440"/>
      <c r="IIV43" s="441"/>
      <c r="IIY43" s="433"/>
      <c r="IIZ43" s="440"/>
      <c r="IJA43" s="441"/>
      <c r="IJD43" s="433"/>
      <c r="IJE43" s="440"/>
      <c r="IJF43" s="441"/>
      <c r="IJI43" s="433"/>
      <c r="IJJ43" s="440"/>
      <c r="IJK43" s="441"/>
      <c r="IJN43" s="433"/>
      <c r="IJO43" s="440"/>
      <c r="IJP43" s="441"/>
      <c r="IJS43" s="433"/>
      <c r="IJT43" s="440"/>
      <c r="IJU43" s="441"/>
      <c r="IJX43" s="433"/>
      <c r="IJY43" s="440"/>
      <c r="IJZ43" s="441"/>
      <c r="IKC43" s="433"/>
      <c r="IKD43" s="440"/>
      <c r="IKE43" s="441"/>
      <c r="IKH43" s="433"/>
      <c r="IKI43" s="440"/>
      <c r="IKJ43" s="441"/>
      <c r="IKM43" s="433"/>
      <c r="IKN43" s="440"/>
      <c r="IKO43" s="441"/>
      <c r="IKR43" s="433"/>
      <c r="IKS43" s="440"/>
      <c r="IKT43" s="441"/>
      <c r="IKW43" s="433"/>
      <c r="IKX43" s="440"/>
      <c r="IKY43" s="441"/>
      <c r="ILB43" s="433"/>
      <c r="ILC43" s="440"/>
      <c r="ILD43" s="441"/>
      <c r="ILG43" s="433"/>
      <c r="ILH43" s="440"/>
      <c r="ILI43" s="441"/>
      <c r="ILL43" s="433"/>
      <c r="ILM43" s="440"/>
      <c r="ILN43" s="441"/>
      <c r="ILQ43" s="433"/>
      <c r="ILR43" s="440"/>
      <c r="ILS43" s="441"/>
      <c r="ILV43" s="433"/>
      <c r="ILW43" s="440"/>
      <c r="ILX43" s="441"/>
      <c r="IMA43" s="433"/>
      <c r="IMB43" s="440"/>
      <c r="IMC43" s="441"/>
      <c r="IMF43" s="433"/>
      <c r="IMG43" s="440"/>
      <c r="IMH43" s="441"/>
      <c r="IMK43" s="433"/>
      <c r="IML43" s="440"/>
      <c r="IMM43" s="441"/>
      <c r="IMP43" s="433"/>
      <c r="IMQ43" s="440"/>
      <c r="IMR43" s="441"/>
      <c r="IMU43" s="433"/>
      <c r="IMV43" s="440"/>
      <c r="IMW43" s="441"/>
      <c r="IMZ43" s="433"/>
      <c r="INA43" s="440"/>
      <c r="INB43" s="441"/>
      <c r="INE43" s="433"/>
      <c r="INF43" s="440"/>
      <c r="ING43" s="441"/>
      <c r="INJ43" s="433"/>
      <c r="INK43" s="440"/>
      <c r="INL43" s="441"/>
      <c r="INO43" s="433"/>
      <c r="INP43" s="440"/>
      <c r="INQ43" s="441"/>
      <c r="INT43" s="433"/>
      <c r="INU43" s="440"/>
      <c r="INV43" s="441"/>
      <c r="INY43" s="433"/>
      <c r="INZ43" s="440"/>
      <c r="IOA43" s="441"/>
      <c r="IOD43" s="433"/>
      <c r="IOE43" s="440"/>
      <c r="IOF43" s="441"/>
      <c r="IOI43" s="433"/>
      <c r="IOJ43" s="440"/>
      <c r="IOK43" s="441"/>
      <c r="ION43" s="433"/>
      <c r="IOO43" s="440"/>
      <c r="IOP43" s="441"/>
      <c r="IOS43" s="433"/>
      <c r="IOT43" s="440"/>
      <c r="IOU43" s="441"/>
      <c r="IOX43" s="433"/>
      <c r="IOY43" s="440"/>
      <c r="IOZ43" s="441"/>
      <c r="IPC43" s="433"/>
      <c r="IPD43" s="440"/>
      <c r="IPE43" s="441"/>
      <c r="IPH43" s="433"/>
      <c r="IPI43" s="440"/>
      <c r="IPJ43" s="441"/>
      <c r="IPM43" s="433"/>
      <c r="IPN43" s="440"/>
      <c r="IPO43" s="441"/>
      <c r="IPR43" s="433"/>
      <c r="IPS43" s="440"/>
      <c r="IPT43" s="441"/>
      <c r="IPW43" s="433"/>
      <c r="IPX43" s="440"/>
      <c r="IPY43" s="441"/>
      <c r="IQB43" s="433"/>
      <c r="IQC43" s="440"/>
      <c r="IQD43" s="441"/>
      <c r="IQG43" s="433"/>
      <c r="IQH43" s="440"/>
      <c r="IQI43" s="441"/>
      <c r="IQL43" s="433"/>
      <c r="IQM43" s="440"/>
      <c r="IQN43" s="441"/>
      <c r="IQQ43" s="433"/>
      <c r="IQR43" s="440"/>
      <c r="IQS43" s="441"/>
      <c r="IQV43" s="433"/>
      <c r="IQW43" s="440"/>
      <c r="IQX43" s="441"/>
      <c r="IRA43" s="433"/>
      <c r="IRB43" s="440"/>
      <c r="IRC43" s="441"/>
      <c r="IRF43" s="433"/>
      <c r="IRG43" s="440"/>
      <c r="IRH43" s="441"/>
      <c r="IRK43" s="433"/>
      <c r="IRL43" s="440"/>
      <c r="IRM43" s="441"/>
      <c r="IRP43" s="433"/>
      <c r="IRQ43" s="440"/>
      <c r="IRR43" s="441"/>
      <c r="IRU43" s="433"/>
      <c r="IRV43" s="440"/>
      <c r="IRW43" s="441"/>
      <c r="IRZ43" s="433"/>
      <c r="ISA43" s="440"/>
      <c r="ISB43" s="441"/>
      <c r="ISE43" s="433"/>
      <c r="ISF43" s="440"/>
      <c r="ISG43" s="441"/>
      <c r="ISJ43" s="433"/>
      <c r="ISK43" s="440"/>
      <c r="ISL43" s="441"/>
      <c r="ISO43" s="433"/>
      <c r="ISP43" s="440"/>
      <c r="ISQ43" s="441"/>
      <c r="IST43" s="433"/>
      <c r="ISU43" s="440"/>
      <c r="ISV43" s="441"/>
      <c r="ISY43" s="433"/>
      <c r="ISZ43" s="440"/>
      <c r="ITA43" s="441"/>
      <c r="ITD43" s="433"/>
      <c r="ITE43" s="440"/>
      <c r="ITF43" s="441"/>
      <c r="ITI43" s="433"/>
      <c r="ITJ43" s="440"/>
      <c r="ITK43" s="441"/>
      <c r="ITN43" s="433"/>
      <c r="ITO43" s="440"/>
      <c r="ITP43" s="441"/>
      <c r="ITS43" s="433"/>
      <c r="ITT43" s="440"/>
      <c r="ITU43" s="441"/>
      <c r="ITX43" s="433"/>
      <c r="ITY43" s="440"/>
      <c r="ITZ43" s="441"/>
      <c r="IUC43" s="433"/>
      <c r="IUD43" s="440"/>
      <c r="IUE43" s="441"/>
      <c r="IUH43" s="433"/>
      <c r="IUI43" s="440"/>
      <c r="IUJ43" s="441"/>
      <c r="IUM43" s="433"/>
      <c r="IUN43" s="440"/>
      <c r="IUO43" s="441"/>
      <c r="IUR43" s="433"/>
      <c r="IUS43" s="440"/>
      <c r="IUT43" s="441"/>
      <c r="IUW43" s="433"/>
      <c r="IUX43" s="440"/>
      <c r="IUY43" s="441"/>
      <c r="IVB43" s="433"/>
      <c r="IVC43" s="440"/>
      <c r="IVD43" s="441"/>
      <c r="IVG43" s="433"/>
      <c r="IVH43" s="440"/>
      <c r="IVI43" s="441"/>
      <c r="IVL43" s="433"/>
      <c r="IVM43" s="440"/>
      <c r="IVN43" s="441"/>
      <c r="IVQ43" s="433"/>
      <c r="IVR43" s="440"/>
      <c r="IVS43" s="441"/>
      <c r="IVV43" s="433"/>
      <c r="IVW43" s="440"/>
      <c r="IVX43" s="441"/>
      <c r="IWA43" s="433"/>
      <c r="IWB43" s="440"/>
      <c r="IWC43" s="441"/>
      <c r="IWF43" s="433"/>
      <c r="IWG43" s="440"/>
      <c r="IWH43" s="441"/>
      <c r="IWK43" s="433"/>
      <c r="IWL43" s="440"/>
      <c r="IWM43" s="441"/>
      <c r="IWP43" s="433"/>
      <c r="IWQ43" s="440"/>
      <c r="IWR43" s="441"/>
      <c r="IWU43" s="433"/>
      <c r="IWV43" s="440"/>
      <c r="IWW43" s="441"/>
      <c r="IWZ43" s="433"/>
      <c r="IXA43" s="440"/>
      <c r="IXB43" s="441"/>
      <c r="IXE43" s="433"/>
      <c r="IXF43" s="440"/>
      <c r="IXG43" s="441"/>
      <c r="IXJ43" s="433"/>
      <c r="IXK43" s="440"/>
      <c r="IXL43" s="441"/>
      <c r="IXO43" s="433"/>
      <c r="IXP43" s="440"/>
      <c r="IXQ43" s="441"/>
      <c r="IXT43" s="433"/>
      <c r="IXU43" s="440"/>
      <c r="IXV43" s="441"/>
      <c r="IXY43" s="433"/>
      <c r="IXZ43" s="440"/>
      <c r="IYA43" s="441"/>
      <c r="IYD43" s="433"/>
      <c r="IYE43" s="440"/>
      <c r="IYF43" s="441"/>
      <c r="IYI43" s="433"/>
      <c r="IYJ43" s="440"/>
      <c r="IYK43" s="441"/>
      <c r="IYN43" s="433"/>
      <c r="IYO43" s="440"/>
      <c r="IYP43" s="441"/>
      <c r="IYS43" s="433"/>
      <c r="IYT43" s="440"/>
      <c r="IYU43" s="441"/>
      <c r="IYX43" s="433"/>
      <c r="IYY43" s="440"/>
      <c r="IYZ43" s="441"/>
      <c r="IZC43" s="433"/>
      <c r="IZD43" s="440"/>
      <c r="IZE43" s="441"/>
      <c r="IZH43" s="433"/>
      <c r="IZI43" s="440"/>
      <c r="IZJ43" s="441"/>
      <c r="IZM43" s="433"/>
      <c r="IZN43" s="440"/>
      <c r="IZO43" s="441"/>
      <c r="IZR43" s="433"/>
      <c r="IZS43" s="440"/>
      <c r="IZT43" s="441"/>
      <c r="IZW43" s="433"/>
      <c r="IZX43" s="440"/>
      <c r="IZY43" s="441"/>
      <c r="JAB43" s="433"/>
      <c r="JAC43" s="440"/>
      <c r="JAD43" s="441"/>
      <c r="JAG43" s="433"/>
      <c r="JAH43" s="440"/>
      <c r="JAI43" s="441"/>
      <c r="JAL43" s="433"/>
      <c r="JAM43" s="440"/>
      <c r="JAN43" s="441"/>
      <c r="JAQ43" s="433"/>
      <c r="JAR43" s="440"/>
      <c r="JAS43" s="441"/>
      <c r="JAV43" s="433"/>
      <c r="JAW43" s="440"/>
      <c r="JAX43" s="441"/>
      <c r="JBA43" s="433"/>
      <c r="JBB43" s="440"/>
      <c r="JBC43" s="441"/>
      <c r="JBF43" s="433"/>
      <c r="JBG43" s="440"/>
      <c r="JBH43" s="441"/>
      <c r="JBK43" s="433"/>
      <c r="JBL43" s="440"/>
      <c r="JBM43" s="441"/>
      <c r="JBP43" s="433"/>
      <c r="JBQ43" s="440"/>
      <c r="JBR43" s="441"/>
      <c r="JBU43" s="433"/>
      <c r="JBV43" s="440"/>
      <c r="JBW43" s="441"/>
      <c r="JBZ43" s="433"/>
      <c r="JCA43" s="440"/>
      <c r="JCB43" s="441"/>
      <c r="JCE43" s="433"/>
      <c r="JCF43" s="440"/>
      <c r="JCG43" s="441"/>
      <c r="JCJ43" s="433"/>
      <c r="JCK43" s="440"/>
      <c r="JCL43" s="441"/>
      <c r="JCO43" s="433"/>
      <c r="JCP43" s="440"/>
      <c r="JCQ43" s="441"/>
      <c r="JCT43" s="433"/>
      <c r="JCU43" s="440"/>
      <c r="JCV43" s="441"/>
      <c r="JCY43" s="433"/>
      <c r="JCZ43" s="440"/>
      <c r="JDA43" s="441"/>
      <c r="JDD43" s="433"/>
      <c r="JDE43" s="440"/>
      <c r="JDF43" s="441"/>
      <c r="JDI43" s="433"/>
      <c r="JDJ43" s="440"/>
      <c r="JDK43" s="441"/>
      <c r="JDN43" s="433"/>
      <c r="JDO43" s="440"/>
      <c r="JDP43" s="441"/>
      <c r="JDS43" s="433"/>
      <c r="JDT43" s="440"/>
      <c r="JDU43" s="441"/>
      <c r="JDX43" s="433"/>
      <c r="JDY43" s="440"/>
      <c r="JDZ43" s="441"/>
      <c r="JEC43" s="433"/>
      <c r="JED43" s="440"/>
      <c r="JEE43" s="441"/>
      <c r="JEH43" s="433"/>
      <c r="JEI43" s="440"/>
      <c r="JEJ43" s="441"/>
      <c r="JEM43" s="433"/>
      <c r="JEN43" s="440"/>
      <c r="JEO43" s="441"/>
      <c r="JER43" s="433"/>
      <c r="JES43" s="440"/>
      <c r="JET43" s="441"/>
      <c r="JEW43" s="433"/>
      <c r="JEX43" s="440"/>
      <c r="JEY43" s="441"/>
      <c r="JFB43" s="433"/>
      <c r="JFC43" s="440"/>
      <c r="JFD43" s="441"/>
      <c r="JFG43" s="433"/>
      <c r="JFH43" s="440"/>
      <c r="JFI43" s="441"/>
      <c r="JFL43" s="433"/>
      <c r="JFM43" s="440"/>
      <c r="JFN43" s="441"/>
      <c r="JFQ43" s="433"/>
      <c r="JFR43" s="440"/>
      <c r="JFS43" s="441"/>
      <c r="JFV43" s="433"/>
      <c r="JFW43" s="440"/>
      <c r="JFX43" s="441"/>
      <c r="JGA43" s="433"/>
      <c r="JGB43" s="440"/>
      <c r="JGC43" s="441"/>
      <c r="JGF43" s="433"/>
      <c r="JGG43" s="440"/>
      <c r="JGH43" s="441"/>
      <c r="JGK43" s="433"/>
      <c r="JGL43" s="440"/>
      <c r="JGM43" s="441"/>
      <c r="JGP43" s="433"/>
      <c r="JGQ43" s="440"/>
      <c r="JGR43" s="441"/>
      <c r="JGU43" s="433"/>
      <c r="JGV43" s="440"/>
      <c r="JGW43" s="441"/>
      <c r="JGZ43" s="433"/>
      <c r="JHA43" s="440"/>
      <c r="JHB43" s="441"/>
      <c r="JHE43" s="433"/>
      <c r="JHF43" s="440"/>
      <c r="JHG43" s="441"/>
      <c r="JHJ43" s="433"/>
      <c r="JHK43" s="440"/>
      <c r="JHL43" s="441"/>
      <c r="JHO43" s="433"/>
      <c r="JHP43" s="440"/>
      <c r="JHQ43" s="441"/>
      <c r="JHT43" s="433"/>
      <c r="JHU43" s="440"/>
      <c r="JHV43" s="441"/>
      <c r="JHY43" s="433"/>
      <c r="JHZ43" s="440"/>
      <c r="JIA43" s="441"/>
      <c r="JID43" s="433"/>
      <c r="JIE43" s="440"/>
      <c r="JIF43" s="441"/>
      <c r="JII43" s="433"/>
      <c r="JIJ43" s="440"/>
      <c r="JIK43" s="441"/>
      <c r="JIN43" s="433"/>
      <c r="JIO43" s="440"/>
      <c r="JIP43" s="441"/>
      <c r="JIS43" s="433"/>
      <c r="JIT43" s="440"/>
      <c r="JIU43" s="441"/>
      <c r="JIX43" s="433"/>
      <c r="JIY43" s="440"/>
      <c r="JIZ43" s="441"/>
      <c r="JJC43" s="433"/>
      <c r="JJD43" s="440"/>
      <c r="JJE43" s="441"/>
      <c r="JJH43" s="433"/>
      <c r="JJI43" s="440"/>
      <c r="JJJ43" s="441"/>
      <c r="JJM43" s="433"/>
      <c r="JJN43" s="440"/>
      <c r="JJO43" s="441"/>
      <c r="JJR43" s="433"/>
      <c r="JJS43" s="440"/>
      <c r="JJT43" s="441"/>
      <c r="JJW43" s="433"/>
      <c r="JJX43" s="440"/>
      <c r="JJY43" s="441"/>
      <c r="JKB43" s="433"/>
      <c r="JKC43" s="440"/>
      <c r="JKD43" s="441"/>
      <c r="JKG43" s="433"/>
      <c r="JKH43" s="440"/>
      <c r="JKI43" s="441"/>
      <c r="JKL43" s="433"/>
      <c r="JKM43" s="440"/>
      <c r="JKN43" s="441"/>
      <c r="JKQ43" s="433"/>
      <c r="JKR43" s="440"/>
      <c r="JKS43" s="441"/>
      <c r="JKV43" s="433"/>
      <c r="JKW43" s="440"/>
      <c r="JKX43" s="441"/>
      <c r="JLA43" s="433"/>
      <c r="JLB43" s="440"/>
      <c r="JLC43" s="441"/>
      <c r="JLF43" s="433"/>
      <c r="JLG43" s="440"/>
      <c r="JLH43" s="441"/>
      <c r="JLK43" s="433"/>
      <c r="JLL43" s="440"/>
      <c r="JLM43" s="441"/>
      <c r="JLP43" s="433"/>
      <c r="JLQ43" s="440"/>
      <c r="JLR43" s="441"/>
      <c r="JLU43" s="433"/>
      <c r="JLV43" s="440"/>
      <c r="JLW43" s="441"/>
      <c r="JLZ43" s="433"/>
      <c r="JMA43" s="440"/>
      <c r="JMB43" s="441"/>
      <c r="JME43" s="433"/>
      <c r="JMF43" s="440"/>
      <c r="JMG43" s="441"/>
      <c r="JMJ43" s="433"/>
      <c r="JMK43" s="440"/>
      <c r="JML43" s="441"/>
      <c r="JMO43" s="433"/>
      <c r="JMP43" s="440"/>
      <c r="JMQ43" s="441"/>
      <c r="JMT43" s="433"/>
      <c r="JMU43" s="440"/>
      <c r="JMV43" s="441"/>
      <c r="JMY43" s="433"/>
      <c r="JMZ43" s="440"/>
      <c r="JNA43" s="441"/>
      <c r="JND43" s="433"/>
      <c r="JNE43" s="440"/>
      <c r="JNF43" s="441"/>
      <c r="JNI43" s="433"/>
      <c r="JNJ43" s="440"/>
      <c r="JNK43" s="441"/>
      <c r="JNN43" s="433"/>
      <c r="JNO43" s="440"/>
      <c r="JNP43" s="441"/>
      <c r="JNS43" s="433"/>
      <c r="JNT43" s="440"/>
      <c r="JNU43" s="441"/>
      <c r="JNX43" s="433"/>
      <c r="JNY43" s="440"/>
      <c r="JNZ43" s="441"/>
      <c r="JOC43" s="433"/>
      <c r="JOD43" s="440"/>
      <c r="JOE43" s="441"/>
      <c r="JOH43" s="433"/>
      <c r="JOI43" s="440"/>
      <c r="JOJ43" s="441"/>
      <c r="JOM43" s="433"/>
      <c r="JON43" s="440"/>
      <c r="JOO43" s="441"/>
      <c r="JOR43" s="433"/>
      <c r="JOS43" s="440"/>
      <c r="JOT43" s="441"/>
      <c r="JOW43" s="433"/>
      <c r="JOX43" s="440"/>
      <c r="JOY43" s="441"/>
      <c r="JPB43" s="433"/>
      <c r="JPC43" s="440"/>
      <c r="JPD43" s="441"/>
      <c r="JPG43" s="433"/>
      <c r="JPH43" s="440"/>
      <c r="JPI43" s="441"/>
      <c r="JPL43" s="433"/>
      <c r="JPM43" s="440"/>
      <c r="JPN43" s="441"/>
      <c r="JPQ43" s="433"/>
      <c r="JPR43" s="440"/>
      <c r="JPS43" s="441"/>
      <c r="JPV43" s="433"/>
      <c r="JPW43" s="440"/>
      <c r="JPX43" s="441"/>
      <c r="JQA43" s="433"/>
      <c r="JQB43" s="440"/>
      <c r="JQC43" s="441"/>
      <c r="JQF43" s="433"/>
      <c r="JQG43" s="440"/>
      <c r="JQH43" s="441"/>
      <c r="JQK43" s="433"/>
      <c r="JQL43" s="440"/>
      <c r="JQM43" s="441"/>
      <c r="JQP43" s="433"/>
      <c r="JQQ43" s="440"/>
      <c r="JQR43" s="441"/>
      <c r="JQU43" s="433"/>
      <c r="JQV43" s="440"/>
      <c r="JQW43" s="441"/>
      <c r="JQZ43" s="433"/>
      <c r="JRA43" s="440"/>
      <c r="JRB43" s="441"/>
      <c r="JRE43" s="433"/>
      <c r="JRF43" s="440"/>
      <c r="JRG43" s="441"/>
      <c r="JRJ43" s="433"/>
      <c r="JRK43" s="440"/>
      <c r="JRL43" s="441"/>
      <c r="JRO43" s="433"/>
      <c r="JRP43" s="440"/>
      <c r="JRQ43" s="441"/>
      <c r="JRT43" s="433"/>
      <c r="JRU43" s="440"/>
      <c r="JRV43" s="441"/>
      <c r="JRY43" s="433"/>
      <c r="JRZ43" s="440"/>
      <c r="JSA43" s="441"/>
      <c r="JSD43" s="433"/>
      <c r="JSE43" s="440"/>
      <c r="JSF43" s="441"/>
      <c r="JSI43" s="433"/>
      <c r="JSJ43" s="440"/>
      <c r="JSK43" s="441"/>
      <c r="JSN43" s="433"/>
      <c r="JSO43" s="440"/>
      <c r="JSP43" s="441"/>
      <c r="JSS43" s="433"/>
      <c r="JST43" s="440"/>
      <c r="JSU43" s="441"/>
      <c r="JSX43" s="433"/>
      <c r="JSY43" s="440"/>
      <c r="JSZ43" s="441"/>
      <c r="JTC43" s="433"/>
      <c r="JTD43" s="440"/>
      <c r="JTE43" s="441"/>
      <c r="JTH43" s="433"/>
      <c r="JTI43" s="440"/>
      <c r="JTJ43" s="441"/>
      <c r="JTM43" s="433"/>
      <c r="JTN43" s="440"/>
      <c r="JTO43" s="441"/>
      <c r="JTR43" s="433"/>
      <c r="JTS43" s="440"/>
      <c r="JTT43" s="441"/>
      <c r="JTW43" s="433"/>
      <c r="JTX43" s="440"/>
      <c r="JTY43" s="441"/>
      <c r="JUB43" s="433"/>
      <c r="JUC43" s="440"/>
      <c r="JUD43" s="441"/>
      <c r="JUG43" s="433"/>
      <c r="JUH43" s="440"/>
      <c r="JUI43" s="441"/>
      <c r="JUL43" s="433"/>
      <c r="JUM43" s="440"/>
      <c r="JUN43" s="441"/>
      <c r="JUQ43" s="433"/>
      <c r="JUR43" s="440"/>
      <c r="JUS43" s="441"/>
      <c r="JUV43" s="433"/>
      <c r="JUW43" s="440"/>
      <c r="JUX43" s="441"/>
      <c r="JVA43" s="433"/>
      <c r="JVB43" s="440"/>
      <c r="JVC43" s="441"/>
      <c r="JVF43" s="433"/>
      <c r="JVG43" s="440"/>
      <c r="JVH43" s="441"/>
      <c r="JVK43" s="433"/>
      <c r="JVL43" s="440"/>
      <c r="JVM43" s="441"/>
      <c r="JVP43" s="433"/>
      <c r="JVQ43" s="440"/>
      <c r="JVR43" s="441"/>
      <c r="JVU43" s="433"/>
      <c r="JVV43" s="440"/>
      <c r="JVW43" s="441"/>
      <c r="JVZ43" s="433"/>
      <c r="JWA43" s="440"/>
      <c r="JWB43" s="441"/>
      <c r="JWE43" s="433"/>
      <c r="JWF43" s="440"/>
      <c r="JWG43" s="441"/>
      <c r="JWJ43" s="433"/>
      <c r="JWK43" s="440"/>
      <c r="JWL43" s="441"/>
      <c r="JWO43" s="433"/>
      <c r="JWP43" s="440"/>
      <c r="JWQ43" s="441"/>
      <c r="JWT43" s="433"/>
      <c r="JWU43" s="440"/>
      <c r="JWV43" s="441"/>
      <c r="JWY43" s="433"/>
      <c r="JWZ43" s="440"/>
      <c r="JXA43" s="441"/>
      <c r="JXD43" s="433"/>
      <c r="JXE43" s="440"/>
      <c r="JXF43" s="441"/>
      <c r="JXI43" s="433"/>
      <c r="JXJ43" s="440"/>
      <c r="JXK43" s="441"/>
      <c r="JXN43" s="433"/>
      <c r="JXO43" s="440"/>
      <c r="JXP43" s="441"/>
      <c r="JXS43" s="433"/>
      <c r="JXT43" s="440"/>
      <c r="JXU43" s="441"/>
      <c r="JXX43" s="433"/>
      <c r="JXY43" s="440"/>
      <c r="JXZ43" s="441"/>
      <c r="JYC43" s="433"/>
      <c r="JYD43" s="440"/>
      <c r="JYE43" s="441"/>
      <c r="JYH43" s="433"/>
      <c r="JYI43" s="440"/>
      <c r="JYJ43" s="441"/>
      <c r="JYM43" s="433"/>
      <c r="JYN43" s="440"/>
      <c r="JYO43" s="441"/>
      <c r="JYR43" s="433"/>
      <c r="JYS43" s="440"/>
      <c r="JYT43" s="441"/>
      <c r="JYW43" s="433"/>
      <c r="JYX43" s="440"/>
      <c r="JYY43" s="441"/>
      <c r="JZB43" s="433"/>
      <c r="JZC43" s="440"/>
      <c r="JZD43" s="441"/>
      <c r="JZG43" s="433"/>
      <c r="JZH43" s="440"/>
      <c r="JZI43" s="441"/>
      <c r="JZL43" s="433"/>
      <c r="JZM43" s="440"/>
      <c r="JZN43" s="441"/>
      <c r="JZQ43" s="433"/>
      <c r="JZR43" s="440"/>
      <c r="JZS43" s="441"/>
      <c r="JZV43" s="433"/>
      <c r="JZW43" s="440"/>
      <c r="JZX43" s="441"/>
      <c r="KAA43" s="433"/>
      <c r="KAB43" s="440"/>
      <c r="KAC43" s="441"/>
      <c r="KAF43" s="433"/>
      <c r="KAG43" s="440"/>
      <c r="KAH43" s="441"/>
      <c r="KAK43" s="433"/>
      <c r="KAL43" s="440"/>
      <c r="KAM43" s="441"/>
      <c r="KAP43" s="433"/>
      <c r="KAQ43" s="440"/>
      <c r="KAR43" s="441"/>
      <c r="KAU43" s="433"/>
      <c r="KAV43" s="440"/>
      <c r="KAW43" s="441"/>
      <c r="KAZ43" s="433"/>
      <c r="KBA43" s="440"/>
      <c r="KBB43" s="441"/>
      <c r="KBE43" s="433"/>
      <c r="KBF43" s="440"/>
      <c r="KBG43" s="441"/>
      <c r="KBJ43" s="433"/>
      <c r="KBK43" s="440"/>
      <c r="KBL43" s="441"/>
      <c r="KBO43" s="433"/>
      <c r="KBP43" s="440"/>
      <c r="KBQ43" s="441"/>
      <c r="KBT43" s="433"/>
      <c r="KBU43" s="440"/>
      <c r="KBV43" s="441"/>
      <c r="KBY43" s="433"/>
      <c r="KBZ43" s="440"/>
      <c r="KCA43" s="441"/>
      <c r="KCD43" s="433"/>
      <c r="KCE43" s="440"/>
      <c r="KCF43" s="441"/>
      <c r="KCI43" s="433"/>
      <c r="KCJ43" s="440"/>
      <c r="KCK43" s="441"/>
      <c r="KCN43" s="433"/>
      <c r="KCO43" s="440"/>
      <c r="KCP43" s="441"/>
      <c r="KCS43" s="433"/>
      <c r="KCT43" s="440"/>
      <c r="KCU43" s="441"/>
      <c r="KCX43" s="433"/>
      <c r="KCY43" s="440"/>
      <c r="KCZ43" s="441"/>
      <c r="KDC43" s="433"/>
      <c r="KDD43" s="440"/>
      <c r="KDE43" s="441"/>
      <c r="KDH43" s="433"/>
      <c r="KDI43" s="440"/>
      <c r="KDJ43" s="441"/>
      <c r="KDM43" s="433"/>
      <c r="KDN43" s="440"/>
      <c r="KDO43" s="441"/>
      <c r="KDR43" s="433"/>
      <c r="KDS43" s="440"/>
      <c r="KDT43" s="441"/>
      <c r="KDW43" s="433"/>
      <c r="KDX43" s="440"/>
      <c r="KDY43" s="441"/>
      <c r="KEB43" s="433"/>
      <c r="KEC43" s="440"/>
      <c r="KED43" s="441"/>
      <c r="KEG43" s="433"/>
      <c r="KEH43" s="440"/>
      <c r="KEI43" s="441"/>
      <c r="KEL43" s="433"/>
      <c r="KEM43" s="440"/>
      <c r="KEN43" s="441"/>
      <c r="KEQ43" s="433"/>
      <c r="KER43" s="440"/>
      <c r="KES43" s="441"/>
      <c r="KEV43" s="433"/>
      <c r="KEW43" s="440"/>
      <c r="KEX43" s="441"/>
      <c r="KFA43" s="433"/>
      <c r="KFB43" s="440"/>
      <c r="KFC43" s="441"/>
      <c r="KFF43" s="433"/>
      <c r="KFG43" s="440"/>
      <c r="KFH43" s="441"/>
      <c r="KFK43" s="433"/>
      <c r="KFL43" s="440"/>
      <c r="KFM43" s="441"/>
      <c r="KFP43" s="433"/>
      <c r="KFQ43" s="440"/>
      <c r="KFR43" s="441"/>
      <c r="KFU43" s="433"/>
      <c r="KFV43" s="440"/>
      <c r="KFW43" s="441"/>
      <c r="KFZ43" s="433"/>
      <c r="KGA43" s="440"/>
      <c r="KGB43" s="441"/>
      <c r="KGE43" s="433"/>
      <c r="KGF43" s="440"/>
      <c r="KGG43" s="441"/>
      <c r="KGJ43" s="433"/>
      <c r="KGK43" s="440"/>
      <c r="KGL43" s="441"/>
      <c r="KGO43" s="433"/>
      <c r="KGP43" s="440"/>
      <c r="KGQ43" s="441"/>
      <c r="KGT43" s="433"/>
      <c r="KGU43" s="440"/>
      <c r="KGV43" s="441"/>
      <c r="KGY43" s="433"/>
      <c r="KGZ43" s="440"/>
      <c r="KHA43" s="441"/>
      <c r="KHD43" s="433"/>
      <c r="KHE43" s="440"/>
      <c r="KHF43" s="441"/>
      <c r="KHI43" s="433"/>
      <c r="KHJ43" s="440"/>
      <c r="KHK43" s="441"/>
      <c r="KHN43" s="433"/>
      <c r="KHO43" s="440"/>
      <c r="KHP43" s="441"/>
      <c r="KHS43" s="433"/>
      <c r="KHT43" s="440"/>
      <c r="KHU43" s="441"/>
      <c r="KHX43" s="433"/>
      <c r="KHY43" s="440"/>
      <c r="KHZ43" s="441"/>
      <c r="KIC43" s="433"/>
      <c r="KID43" s="440"/>
      <c r="KIE43" s="441"/>
      <c r="KIH43" s="433"/>
      <c r="KII43" s="440"/>
      <c r="KIJ43" s="441"/>
      <c r="KIM43" s="433"/>
      <c r="KIN43" s="440"/>
      <c r="KIO43" s="441"/>
      <c r="KIR43" s="433"/>
      <c r="KIS43" s="440"/>
      <c r="KIT43" s="441"/>
      <c r="KIW43" s="433"/>
      <c r="KIX43" s="440"/>
      <c r="KIY43" s="441"/>
      <c r="KJB43" s="433"/>
      <c r="KJC43" s="440"/>
      <c r="KJD43" s="441"/>
      <c r="KJG43" s="433"/>
      <c r="KJH43" s="440"/>
      <c r="KJI43" s="441"/>
      <c r="KJL43" s="433"/>
      <c r="KJM43" s="440"/>
      <c r="KJN43" s="441"/>
      <c r="KJQ43" s="433"/>
      <c r="KJR43" s="440"/>
      <c r="KJS43" s="441"/>
      <c r="KJV43" s="433"/>
      <c r="KJW43" s="440"/>
      <c r="KJX43" s="441"/>
      <c r="KKA43" s="433"/>
      <c r="KKB43" s="440"/>
      <c r="KKC43" s="441"/>
      <c r="KKF43" s="433"/>
      <c r="KKG43" s="440"/>
      <c r="KKH43" s="441"/>
      <c r="KKK43" s="433"/>
      <c r="KKL43" s="440"/>
      <c r="KKM43" s="441"/>
      <c r="KKP43" s="433"/>
      <c r="KKQ43" s="440"/>
      <c r="KKR43" s="441"/>
      <c r="KKU43" s="433"/>
      <c r="KKV43" s="440"/>
      <c r="KKW43" s="441"/>
      <c r="KKZ43" s="433"/>
      <c r="KLA43" s="440"/>
      <c r="KLB43" s="441"/>
      <c r="KLE43" s="433"/>
      <c r="KLF43" s="440"/>
      <c r="KLG43" s="441"/>
      <c r="KLJ43" s="433"/>
      <c r="KLK43" s="440"/>
      <c r="KLL43" s="441"/>
      <c r="KLO43" s="433"/>
      <c r="KLP43" s="440"/>
      <c r="KLQ43" s="441"/>
      <c r="KLT43" s="433"/>
      <c r="KLU43" s="440"/>
      <c r="KLV43" s="441"/>
      <c r="KLY43" s="433"/>
      <c r="KLZ43" s="440"/>
      <c r="KMA43" s="441"/>
      <c r="KMD43" s="433"/>
      <c r="KME43" s="440"/>
      <c r="KMF43" s="441"/>
      <c r="KMI43" s="433"/>
      <c r="KMJ43" s="440"/>
      <c r="KMK43" s="441"/>
      <c r="KMN43" s="433"/>
      <c r="KMO43" s="440"/>
      <c r="KMP43" s="441"/>
      <c r="KMS43" s="433"/>
      <c r="KMT43" s="440"/>
      <c r="KMU43" s="441"/>
      <c r="KMX43" s="433"/>
      <c r="KMY43" s="440"/>
      <c r="KMZ43" s="441"/>
      <c r="KNC43" s="433"/>
      <c r="KND43" s="440"/>
      <c r="KNE43" s="441"/>
      <c r="KNH43" s="433"/>
      <c r="KNI43" s="440"/>
      <c r="KNJ43" s="441"/>
      <c r="KNM43" s="433"/>
      <c r="KNN43" s="440"/>
      <c r="KNO43" s="441"/>
      <c r="KNR43" s="433"/>
      <c r="KNS43" s="440"/>
      <c r="KNT43" s="441"/>
      <c r="KNW43" s="433"/>
      <c r="KNX43" s="440"/>
      <c r="KNY43" s="441"/>
      <c r="KOB43" s="433"/>
      <c r="KOC43" s="440"/>
      <c r="KOD43" s="441"/>
      <c r="KOG43" s="433"/>
      <c r="KOH43" s="440"/>
      <c r="KOI43" s="441"/>
      <c r="KOL43" s="433"/>
      <c r="KOM43" s="440"/>
      <c r="KON43" s="441"/>
      <c r="KOQ43" s="433"/>
      <c r="KOR43" s="440"/>
      <c r="KOS43" s="441"/>
      <c r="KOV43" s="433"/>
      <c r="KOW43" s="440"/>
      <c r="KOX43" s="441"/>
      <c r="KPA43" s="433"/>
      <c r="KPB43" s="440"/>
      <c r="KPC43" s="441"/>
      <c r="KPF43" s="433"/>
      <c r="KPG43" s="440"/>
      <c r="KPH43" s="441"/>
      <c r="KPK43" s="433"/>
      <c r="KPL43" s="440"/>
      <c r="KPM43" s="441"/>
      <c r="KPP43" s="433"/>
      <c r="KPQ43" s="440"/>
      <c r="KPR43" s="441"/>
      <c r="KPU43" s="433"/>
      <c r="KPV43" s="440"/>
      <c r="KPW43" s="441"/>
      <c r="KPZ43" s="433"/>
      <c r="KQA43" s="440"/>
      <c r="KQB43" s="441"/>
      <c r="KQE43" s="433"/>
      <c r="KQF43" s="440"/>
      <c r="KQG43" s="441"/>
      <c r="KQJ43" s="433"/>
      <c r="KQK43" s="440"/>
      <c r="KQL43" s="441"/>
      <c r="KQO43" s="433"/>
      <c r="KQP43" s="440"/>
      <c r="KQQ43" s="441"/>
      <c r="KQT43" s="433"/>
      <c r="KQU43" s="440"/>
      <c r="KQV43" s="441"/>
      <c r="KQY43" s="433"/>
      <c r="KQZ43" s="440"/>
      <c r="KRA43" s="441"/>
      <c r="KRD43" s="433"/>
      <c r="KRE43" s="440"/>
      <c r="KRF43" s="441"/>
      <c r="KRI43" s="433"/>
      <c r="KRJ43" s="440"/>
      <c r="KRK43" s="441"/>
      <c r="KRN43" s="433"/>
      <c r="KRO43" s="440"/>
      <c r="KRP43" s="441"/>
      <c r="KRS43" s="433"/>
      <c r="KRT43" s="440"/>
      <c r="KRU43" s="441"/>
      <c r="KRX43" s="433"/>
      <c r="KRY43" s="440"/>
      <c r="KRZ43" s="441"/>
      <c r="KSC43" s="433"/>
      <c r="KSD43" s="440"/>
      <c r="KSE43" s="441"/>
      <c r="KSH43" s="433"/>
      <c r="KSI43" s="440"/>
      <c r="KSJ43" s="441"/>
      <c r="KSM43" s="433"/>
      <c r="KSN43" s="440"/>
      <c r="KSO43" s="441"/>
      <c r="KSR43" s="433"/>
      <c r="KSS43" s="440"/>
      <c r="KST43" s="441"/>
      <c r="KSW43" s="433"/>
      <c r="KSX43" s="440"/>
      <c r="KSY43" s="441"/>
      <c r="KTB43" s="433"/>
      <c r="KTC43" s="440"/>
      <c r="KTD43" s="441"/>
      <c r="KTG43" s="433"/>
      <c r="KTH43" s="440"/>
      <c r="KTI43" s="441"/>
      <c r="KTL43" s="433"/>
      <c r="KTM43" s="440"/>
      <c r="KTN43" s="441"/>
      <c r="KTQ43" s="433"/>
      <c r="KTR43" s="440"/>
      <c r="KTS43" s="441"/>
      <c r="KTV43" s="433"/>
      <c r="KTW43" s="440"/>
      <c r="KTX43" s="441"/>
      <c r="KUA43" s="433"/>
      <c r="KUB43" s="440"/>
      <c r="KUC43" s="441"/>
      <c r="KUF43" s="433"/>
      <c r="KUG43" s="440"/>
      <c r="KUH43" s="441"/>
      <c r="KUK43" s="433"/>
      <c r="KUL43" s="440"/>
      <c r="KUM43" s="441"/>
      <c r="KUP43" s="433"/>
      <c r="KUQ43" s="440"/>
      <c r="KUR43" s="441"/>
      <c r="KUU43" s="433"/>
      <c r="KUV43" s="440"/>
      <c r="KUW43" s="441"/>
      <c r="KUZ43" s="433"/>
      <c r="KVA43" s="440"/>
      <c r="KVB43" s="441"/>
      <c r="KVE43" s="433"/>
      <c r="KVF43" s="440"/>
      <c r="KVG43" s="441"/>
      <c r="KVJ43" s="433"/>
      <c r="KVK43" s="440"/>
      <c r="KVL43" s="441"/>
      <c r="KVO43" s="433"/>
      <c r="KVP43" s="440"/>
      <c r="KVQ43" s="441"/>
      <c r="KVT43" s="433"/>
      <c r="KVU43" s="440"/>
      <c r="KVV43" s="441"/>
      <c r="KVY43" s="433"/>
      <c r="KVZ43" s="440"/>
      <c r="KWA43" s="441"/>
      <c r="KWD43" s="433"/>
      <c r="KWE43" s="440"/>
      <c r="KWF43" s="441"/>
      <c r="KWI43" s="433"/>
      <c r="KWJ43" s="440"/>
      <c r="KWK43" s="441"/>
      <c r="KWN43" s="433"/>
      <c r="KWO43" s="440"/>
      <c r="KWP43" s="441"/>
      <c r="KWS43" s="433"/>
      <c r="KWT43" s="440"/>
      <c r="KWU43" s="441"/>
      <c r="KWX43" s="433"/>
      <c r="KWY43" s="440"/>
      <c r="KWZ43" s="441"/>
      <c r="KXC43" s="433"/>
      <c r="KXD43" s="440"/>
      <c r="KXE43" s="441"/>
      <c r="KXH43" s="433"/>
      <c r="KXI43" s="440"/>
      <c r="KXJ43" s="441"/>
      <c r="KXM43" s="433"/>
      <c r="KXN43" s="440"/>
      <c r="KXO43" s="441"/>
      <c r="KXR43" s="433"/>
      <c r="KXS43" s="440"/>
      <c r="KXT43" s="441"/>
      <c r="KXW43" s="433"/>
      <c r="KXX43" s="440"/>
      <c r="KXY43" s="441"/>
      <c r="KYB43" s="433"/>
      <c r="KYC43" s="440"/>
      <c r="KYD43" s="441"/>
      <c r="KYG43" s="433"/>
      <c r="KYH43" s="440"/>
      <c r="KYI43" s="441"/>
      <c r="KYL43" s="433"/>
      <c r="KYM43" s="440"/>
      <c r="KYN43" s="441"/>
      <c r="KYQ43" s="433"/>
      <c r="KYR43" s="440"/>
      <c r="KYS43" s="441"/>
      <c r="KYV43" s="433"/>
      <c r="KYW43" s="440"/>
      <c r="KYX43" s="441"/>
      <c r="KZA43" s="433"/>
      <c r="KZB43" s="440"/>
      <c r="KZC43" s="441"/>
      <c r="KZF43" s="433"/>
      <c r="KZG43" s="440"/>
      <c r="KZH43" s="441"/>
      <c r="KZK43" s="433"/>
      <c r="KZL43" s="440"/>
      <c r="KZM43" s="441"/>
      <c r="KZP43" s="433"/>
      <c r="KZQ43" s="440"/>
      <c r="KZR43" s="441"/>
      <c r="KZU43" s="433"/>
      <c r="KZV43" s="440"/>
      <c r="KZW43" s="441"/>
      <c r="KZZ43" s="433"/>
      <c r="LAA43" s="440"/>
      <c r="LAB43" s="441"/>
      <c r="LAE43" s="433"/>
      <c r="LAF43" s="440"/>
      <c r="LAG43" s="441"/>
      <c r="LAJ43" s="433"/>
      <c r="LAK43" s="440"/>
      <c r="LAL43" s="441"/>
      <c r="LAO43" s="433"/>
      <c r="LAP43" s="440"/>
      <c r="LAQ43" s="441"/>
      <c r="LAT43" s="433"/>
      <c r="LAU43" s="440"/>
      <c r="LAV43" s="441"/>
      <c r="LAY43" s="433"/>
      <c r="LAZ43" s="440"/>
      <c r="LBA43" s="441"/>
      <c r="LBD43" s="433"/>
      <c r="LBE43" s="440"/>
      <c r="LBF43" s="441"/>
      <c r="LBI43" s="433"/>
      <c r="LBJ43" s="440"/>
      <c r="LBK43" s="441"/>
      <c r="LBN43" s="433"/>
      <c r="LBO43" s="440"/>
      <c r="LBP43" s="441"/>
      <c r="LBS43" s="433"/>
      <c r="LBT43" s="440"/>
      <c r="LBU43" s="441"/>
      <c r="LBX43" s="433"/>
      <c r="LBY43" s="440"/>
      <c r="LBZ43" s="441"/>
      <c r="LCC43" s="433"/>
      <c r="LCD43" s="440"/>
      <c r="LCE43" s="441"/>
      <c r="LCH43" s="433"/>
      <c r="LCI43" s="440"/>
      <c r="LCJ43" s="441"/>
      <c r="LCM43" s="433"/>
      <c r="LCN43" s="440"/>
      <c r="LCO43" s="441"/>
      <c r="LCR43" s="433"/>
      <c r="LCS43" s="440"/>
      <c r="LCT43" s="441"/>
      <c r="LCW43" s="433"/>
      <c r="LCX43" s="440"/>
      <c r="LCY43" s="441"/>
      <c r="LDB43" s="433"/>
      <c r="LDC43" s="440"/>
      <c r="LDD43" s="441"/>
      <c r="LDG43" s="433"/>
      <c r="LDH43" s="440"/>
      <c r="LDI43" s="441"/>
      <c r="LDL43" s="433"/>
      <c r="LDM43" s="440"/>
      <c r="LDN43" s="441"/>
      <c r="LDQ43" s="433"/>
      <c r="LDR43" s="440"/>
      <c r="LDS43" s="441"/>
      <c r="LDV43" s="433"/>
      <c r="LDW43" s="440"/>
      <c r="LDX43" s="441"/>
      <c r="LEA43" s="433"/>
      <c r="LEB43" s="440"/>
      <c r="LEC43" s="441"/>
      <c r="LEF43" s="433"/>
      <c r="LEG43" s="440"/>
      <c r="LEH43" s="441"/>
      <c r="LEK43" s="433"/>
      <c r="LEL43" s="440"/>
      <c r="LEM43" s="441"/>
      <c r="LEP43" s="433"/>
      <c r="LEQ43" s="440"/>
      <c r="LER43" s="441"/>
      <c r="LEU43" s="433"/>
      <c r="LEV43" s="440"/>
      <c r="LEW43" s="441"/>
      <c r="LEZ43" s="433"/>
      <c r="LFA43" s="440"/>
      <c r="LFB43" s="441"/>
      <c r="LFE43" s="433"/>
      <c r="LFF43" s="440"/>
      <c r="LFG43" s="441"/>
      <c r="LFJ43" s="433"/>
      <c r="LFK43" s="440"/>
      <c r="LFL43" s="441"/>
      <c r="LFO43" s="433"/>
      <c r="LFP43" s="440"/>
      <c r="LFQ43" s="441"/>
      <c r="LFT43" s="433"/>
      <c r="LFU43" s="440"/>
      <c r="LFV43" s="441"/>
      <c r="LFY43" s="433"/>
      <c r="LFZ43" s="440"/>
      <c r="LGA43" s="441"/>
      <c r="LGD43" s="433"/>
      <c r="LGE43" s="440"/>
      <c r="LGF43" s="441"/>
      <c r="LGI43" s="433"/>
      <c r="LGJ43" s="440"/>
      <c r="LGK43" s="441"/>
      <c r="LGN43" s="433"/>
      <c r="LGO43" s="440"/>
      <c r="LGP43" s="441"/>
      <c r="LGS43" s="433"/>
      <c r="LGT43" s="440"/>
      <c r="LGU43" s="441"/>
      <c r="LGX43" s="433"/>
      <c r="LGY43" s="440"/>
      <c r="LGZ43" s="441"/>
      <c r="LHC43" s="433"/>
      <c r="LHD43" s="440"/>
      <c r="LHE43" s="441"/>
      <c r="LHH43" s="433"/>
      <c r="LHI43" s="440"/>
      <c r="LHJ43" s="441"/>
      <c r="LHM43" s="433"/>
      <c r="LHN43" s="440"/>
      <c r="LHO43" s="441"/>
      <c r="LHR43" s="433"/>
      <c r="LHS43" s="440"/>
      <c r="LHT43" s="441"/>
      <c r="LHW43" s="433"/>
      <c r="LHX43" s="440"/>
      <c r="LHY43" s="441"/>
      <c r="LIB43" s="433"/>
      <c r="LIC43" s="440"/>
      <c r="LID43" s="441"/>
      <c r="LIG43" s="433"/>
      <c r="LIH43" s="440"/>
      <c r="LII43" s="441"/>
      <c r="LIL43" s="433"/>
      <c r="LIM43" s="440"/>
      <c r="LIN43" s="441"/>
      <c r="LIQ43" s="433"/>
      <c r="LIR43" s="440"/>
      <c r="LIS43" s="441"/>
      <c r="LIV43" s="433"/>
      <c r="LIW43" s="440"/>
      <c r="LIX43" s="441"/>
      <c r="LJA43" s="433"/>
      <c r="LJB43" s="440"/>
      <c r="LJC43" s="441"/>
      <c r="LJF43" s="433"/>
      <c r="LJG43" s="440"/>
      <c r="LJH43" s="441"/>
      <c r="LJK43" s="433"/>
      <c r="LJL43" s="440"/>
      <c r="LJM43" s="441"/>
      <c r="LJP43" s="433"/>
      <c r="LJQ43" s="440"/>
      <c r="LJR43" s="441"/>
      <c r="LJU43" s="433"/>
      <c r="LJV43" s="440"/>
      <c r="LJW43" s="441"/>
      <c r="LJZ43" s="433"/>
      <c r="LKA43" s="440"/>
      <c r="LKB43" s="441"/>
      <c r="LKE43" s="433"/>
      <c r="LKF43" s="440"/>
      <c r="LKG43" s="441"/>
      <c r="LKJ43" s="433"/>
      <c r="LKK43" s="440"/>
      <c r="LKL43" s="441"/>
      <c r="LKO43" s="433"/>
      <c r="LKP43" s="440"/>
      <c r="LKQ43" s="441"/>
      <c r="LKT43" s="433"/>
      <c r="LKU43" s="440"/>
      <c r="LKV43" s="441"/>
      <c r="LKY43" s="433"/>
      <c r="LKZ43" s="440"/>
      <c r="LLA43" s="441"/>
      <c r="LLD43" s="433"/>
      <c r="LLE43" s="440"/>
      <c r="LLF43" s="441"/>
      <c r="LLI43" s="433"/>
      <c r="LLJ43" s="440"/>
      <c r="LLK43" s="441"/>
      <c r="LLN43" s="433"/>
      <c r="LLO43" s="440"/>
      <c r="LLP43" s="441"/>
      <c r="LLS43" s="433"/>
      <c r="LLT43" s="440"/>
      <c r="LLU43" s="441"/>
      <c r="LLX43" s="433"/>
      <c r="LLY43" s="440"/>
      <c r="LLZ43" s="441"/>
      <c r="LMC43" s="433"/>
      <c r="LMD43" s="440"/>
      <c r="LME43" s="441"/>
      <c r="LMH43" s="433"/>
      <c r="LMI43" s="440"/>
      <c r="LMJ43" s="441"/>
      <c r="LMM43" s="433"/>
      <c r="LMN43" s="440"/>
      <c r="LMO43" s="441"/>
      <c r="LMR43" s="433"/>
      <c r="LMS43" s="440"/>
      <c r="LMT43" s="441"/>
      <c r="LMW43" s="433"/>
      <c r="LMX43" s="440"/>
      <c r="LMY43" s="441"/>
      <c r="LNB43" s="433"/>
      <c r="LNC43" s="440"/>
      <c r="LND43" s="441"/>
      <c r="LNG43" s="433"/>
      <c r="LNH43" s="440"/>
      <c r="LNI43" s="441"/>
      <c r="LNL43" s="433"/>
      <c r="LNM43" s="440"/>
      <c r="LNN43" s="441"/>
      <c r="LNQ43" s="433"/>
      <c r="LNR43" s="440"/>
      <c r="LNS43" s="441"/>
      <c r="LNV43" s="433"/>
      <c r="LNW43" s="440"/>
      <c r="LNX43" s="441"/>
      <c r="LOA43" s="433"/>
      <c r="LOB43" s="440"/>
      <c r="LOC43" s="441"/>
      <c r="LOF43" s="433"/>
      <c r="LOG43" s="440"/>
      <c r="LOH43" s="441"/>
      <c r="LOK43" s="433"/>
      <c r="LOL43" s="440"/>
      <c r="LOM43" s="441"/>
      <c r="LOP43" s="433"/>
      <c r="LOQ43" s="440"/>
      <c r="LOR43" s="441"/>
      <c r="LOU43" s="433"/>
      <c r="LOV43" s="440"/>
      <c r="LOW43" s="441"/>
      <c r="LOZ43" s="433"/>
      <c r="LPA43" s="440"/>
      <c r="LPB43" s="441"/>
      <c r="LPE43" s="433"/>
      <c r="LPF43" s="440"/>
      <c r="LPG43" s="441"/>
      <c r="LPJ43" s="433"/>
      <c r="LPK43" s="440"/>
      <c r="LPL43" s="441"/>
      <c r="LPO43" s="433"/>
      <c r="LPP43" s="440"/>
      <c r="LPQ43" s="441"/>
      <c r="LPT43" s="433"/>
      <c r="LPU43" s="440"/>
      <c r="LPV43" s="441"/>
      <c r="LPY43" s="433"/>
      <c r="LPZ43" s="440"/>
      <c r="LQA43" s="441"/>
      <c r="LQD43" s="433"/>
      <c r="LQE43" s="440"/>
      <c r="LQF43" s="441"/>
      <c r="LQI43" s="433"/>
      <c r="LQJ43" s="440"/>
      <c r="LQK43" s="441"/>
      <c r="LQN43" s="433"/>
      <c r="LQO43" s="440"/>
      <c r="LQP43" s="441"/>
      <c r="LQS43" s="433"/>
      <c r="LQT43" s="440"/>
      <c r="LQU43" s="441"/>
      <c r="LQX43" s="433"/>
      <c r="LQY43" s="440"/>
      <c r="LQZ43" s="441"/>
      <c r="LRC43" s="433"/>
      <c r="LRD43" s="440"/>
      <c r="LRE43" s="441"/>
      <c r="LRH43" s="433"/>
      <c r="LRI43" s="440"/>
      <c r="LRJ43" s="441"/>
      <c r="LRM43" s="433"/>
      <c r="LRN43" s="440"/>
      <c r="LRO43" s="441"/>
      <c r="LRR43" s="433"/>
      <c r="LRS43" s="440"/>
      <c r="LRT43" s="441"/>
      <c r="LRW43" s="433"/>
      <c r="LRX43" s="440"/>
      <c r="LRY43" s="441"/>
      <c r="LSB43" s="433"/>
      <c r="LSC43" s="440"/>
      <c r="LSD43" s="441"/>
      <c r="LSG43" s="433"/>
      <c r="LSH43" s="440"/>
      <c r="LSI43" s="441"/>
      <c r="LSL43" s="433"/>
      <c r="LSM43" s="440"/>
      <c r="LSN43" s="441"/>
      <c r="LSQ43" s="433"/>
      <c r="LSR43" s="440"/>
      <c r="LSS43" s="441"/>
      <c r="LSV43" s="433"/>
      <c r="LSW43" s="440"/>
      <c r="LSX43" s="441"/>
      <c r="LTA43" s="433"/>
      <c r="LTB43" s="440"/>
      <c r="LTC43" s="441"/>
      <c r="LTF43" s="433"/>
      <c r="LTG43" s="440"/>
      <c r="LTH43" s="441"/>
      <c r="LTK43" s="433"/>
      <c r="LTL43" s="440"/>
      <c r="LTM43" s="441"/>
      <c r="LTP43" s="433"/>
      <c r="LTQ43" s="440"/>
      <c r="LTR43" s="441"/>
      <c r="LTU43" s="433"/>
      <c r="LTV43" s="440"/>
      <c r="LTW43" s="441"/>
      <c r="LTZ43" s="433"/>
      <c r="LUA43" s="440"/>
      <c r="LUB43" s="441"/>
      <c r="LUE43" s="433"/>
      <c r="LUF43" s="440"/>
      <c r="LUG43" s="441"/>
      <c r="LUJ43" s="433"/>
      <c r="LUK43" s="440"/>
      <c r="LUL43" s="441"/>
      <c r="LUO43" s="433"/>
      <c r="LUP43" s="440"/>
      <c r="LUQ43" s="441"/>
      <c r="LUT43" s="433"/>
      <c r="LUU43" s="440"/>
      <c r="LUV43" s="441"/>
      <c r="LUY43" s="433"/>
      <c r="LUZ43" s="440"/>
      <c r="LVA43" s="441"/>
      <c r="LVD43" s="433"/>
      <c r="LVE43" s="440"/>
      <c r="LVF43" s="441"/>
      <c r="LVI43" s="433"/>
      <c r="LVJ43" s="440"/>
      <c r="LVK43" s="441"/>
      <c r="LVN43" s="433"/>
      <c r="LVO43" s="440"/>
      <c r="LVP43" s="441"/>
      <c r="LVS43" s="433"/>
      <c r="LVT43" s="440"/>
      <c r="LVU43" s="441"/>
      <c r="LVX43" s="433"/>
      <c r="LVY43" s="440"/>
      <c r="LVZ43" s="441"/>
      <c r="LWC43" s="433"/>
      <c r="LWD43" s="440"/>
      <c r="LWE43" s="441"/>
      <c r="LWH43" s="433"/>
      <c r="LWI43" s="440"/>
      <c r="LWJ43" s="441"/>
      <c r="LWM43" s="433"/>
      <c r="LWN43" s="440"/>
      <c r="LWO43" s="441"/>
      <c r="LWR43" s="433"/>
      <c r="LWS43" s="440"/>
      <c r="LWT43" s="441"/>
      <c r="LWW43" s="433"/>
      <c r="LWX43" s="440"/>
      <c r="LWY43" s="441"/>
      <c r="LXB43" s="433"/>
      <c r="LXC43" s="440"/>
      <c r="LXD43" s="441"/>
      <c r="LXG43" s="433"/>
      <c r="LXH43" s="440"/>
      <c r="LXI43" s="441"/>
      <c r="LXL43" s="433"/>
      <c r="LXM43" s="440"/>
      <c r="LXN43" s="441"/>
      <c r="LXQ43" s="433"/>
      <c r="LXR43" s="440"/>
      <c r="LXS43" s="441"/>
      <c r="LXV43" s="433"/>
      <c r="LXW43" s="440"/>
      <c r="LXX43" s="441"/>
      <c r="LYA43" s="433"/>
      <c r="LYB43" s="440"/>
      <c r="LYC43" s="441"/>
      <c r="LYF43" s="433"/>
      <c r="LYG43" s="440"/>
      <c r="LYH43" s="441"/>
      <c r="LYK43" s="433"/>
      <c r="LYL43" s="440"/>
      <c r="LYM43" s="441"/>
      <c r="LYP43" s="433"/>
      <c r="LYQ43" s="440"/>
      <c r="LYR43" s="441"/>
      <c r="LYU43" s="433"/>
      <c r="LYV43" s="440"/>
      <c r="LYW43" s="441"/>
      <c r="LYZ43" s="433"/>
      <c r="LZA43" s="440"/>
      <c r="LZB43" s="441"/>
      <c r="LZE43" s="433"/>
      <c r="LZF43" s="440"/>
      <c r="LZG43" s="441"/>
      <c r="LZJ43" s="433"/>
      <c r="LZK43" s="440"/>
      <c r="LZL43" s="441"/>
      <c r="LZO43" s="433"/>
      <c r="LZP43" s="440"/>
      <c r="LZQ43" s="441"/>
      <c r="LZT43" s="433"/>
      <c r="LZU43" s="440"/>
      <c r="LZV43" s="441"/>
      <c r="LZY43" s="433"/>
      <c r="LZZ43" s="440"/>
      <c r="MAA43" s="441"/>
      <c r="MAD43" s="433"/>
      <c r="MAE43" s="440"/>
      <c r="MAF43" s="441"/>
      <c r="MAI43" s="433"/>
      <c r="MAJ43" s="440"/>
      <c r="MAK43" s="441"/>
      <c r="MAN43" s="433"/>
      <c r="MAO43" s="440"/>
      <c r="MAP43" s="441"/>
      <c r="MAS43" s="433"/>
      <c r="MAT43" s="440"/>
      <c r="MAU43" s="441"/>
      <c r="MAX43" s="433"/>
      <c r="MAY43" s="440"/>
      <c r="MAZ43" s="441"/>
      <c r="MBC43" s="433"/>
      <c r="MBD43" s="440"/>
      <c r="MBE43" s="441"/>
      <c r="MBH43" s="433"/>
      <c r="MBI43" s="440"/>
      <c r="MBJ43" s="441"/>
      <c r="MBM43" s="433"/>
      <c r="MBN43" s="440"/>
      <c r="MBO43" s="441"/>
      <c r="MBR43" s="433"/>
      <c r="MBS43" s="440"/>
      <c r="MBT43" s="441"/>
      <c r="MBW43" s="433"/>
      <c r="MBX43" s="440"/>
      <c r="MBY43" s="441"/>
      <c r="MCB43" s="433"/>
      <c r="MCC43" s="440"/>
      <c r="MCD43" s="441"/>
      <c r="MCG43" s="433"/>
      <c r="MCH43" s="440"/>
      <c r="MCI43" s="441"/>
      <c r="MCL43" s="433"/>
      <c r="MCM43" s="440"/>
      <c r="MCN43" s="441"/>
      <c r="MCQ43" s="433"/>
      <c r="MCR43" s="440"/>
      <c r="MCS43" s="441"/>
      <c r="MCV43" s="433"/>
      <c r="MCW43" s="440"/>
      <c r="MCX43" s="441"/>
      <c r="MDA43" s="433"/>
      <c r="MDB43" s="440"/>
      <c r="MDC43" s="441"/>
      <c r="MDF43" s="433"/>
      <c r="MDG43" s="440"/>
      <c r="MDH43" s="441"/>
      <c r="MDK43" s="433"/>
      <c r="MDL43" s="440"/>
      <c r="MDM43" s="441"/>
      <c r="MDP43" s="433"/>
      <c r="MDQ43" s="440"/>
      <c r="MDR43" s="441"/>
      <c r="MDU43" s="433"/>
      <c r="MDV43" s="440"/>
      <c r="MDW43" s="441"/>
      <c r="MDZ43" s="433"/>
      <c r="MEA43" s="440"/>
      <c r="MEB43" s="441"/>
      <c r="MEE43" s="433"/>
      <c r="MEF43" s="440"/>
      <c r="MEG43" s="441"/>
      <c r="MEJ43" s="433"/>
      <c r="MEK43" s="440"/>
      <c r="MEL43" s="441"/>
      <c r="MEO43" s="433"/>
      <c r="MEP43" s="440"/>
      <c r="MEQ43" s="441"/>
      <c r="MET43" s="433"/>
      <c r="MEU43" s="440"/>
      <c r="MEV43" s="441"/>
      <c r="MEY43" s="433"/>
      <c r="MEZ43" s="440"/>
      <c r="MFA43" s="441"/>
      <c r="MFD43" s="433"/>
      <c r="MFE43" s="440"/>
      <c r="MFF43" s="441"/>
      <c r="MFI43" s="433"/>
      <c r="MFJ43" s="440"/>
      <c r="MFK43" s="441"/>
      <c r="MFN43" s="433"/>
      <c r="MFO43" s="440"/>
      <c r="MFP43" s="441"/>
      <c r="MFS43" s="433"/>
      <c r="MFT43" s="440"/>
      <c r="MFU43" s="441"/>
      <c r="MFX43" s="433"/>
      <c r="MFY43" s="440"/>
      <c r="MFZ43" s="441"/>
      <c r="MGC43" s="433"/>
      <c r="MGD43" s="440"/>
      <c r="MGE43" s="441"/>
      <c r="MGH43" s="433"/>
      <c r="MGI43" s="440"/>
      <c r="MGJ43" s="441"/>
      <c r="MGM43" s="433"/>
      <c r="MGN43" s="440"/>
      <c r="MGO43" s="441"/>
      <c r="MGR43" s="433"/>
      <c r="MGS43" s="440"/>
      <c r="MGT43" s="441"/>
      <c r="MGW43" s="433"/>
      <c r="MGX43" s="440"/>
      <c r="MGY43" s="441"/>
      <c r="MHB43" s="433"/>
      <c r="MHC43" s="440"/>
      <c r="MHD43" s="441"/>
      <c r="MHG43" s="433"/>
      <c r="MHH43" s="440"/>
      <c r="MHI43" s="441"/>
      <c r="MHL43" s="433"/>
      <c r="MHM43" s="440"/>
      <c r="MHN43" s="441"/>
      <c r="MHQ43" s="433"/>
      <c r="MHR43" s="440"/>
      <c r="MHS43" s="441"/>
      <c r="MHV43" s="433"/>
      <c r="MHW43" s="440"/>
      <c r="MHX43" s="441"/>
      <c r="MIA43" s="433"/>
      <c r="MIB43" s="440"/>
      <c r="MIC43" s="441"/>
      <c r="MIF43" s="433"/>
      <c r="MIG43" s="440"/>
      <c r="MIH43" s="441"/>
      <c r="MIK43" s="433"/>
      <c r="MIL43" s="440"/>
      <c r="MIM43" s="441"/>
      <c r="MIP43" s="433"/>
      <c r="MIQ43" s="440"/>
      <c r="MIR43" s="441"/>
      <c r="MIU43" s="433"/>
      <c r="MIV43" s="440"/>
      <c r="MIW43" s="441"/>
      <c r="MIZ43" s="433"/>
      <c r="MJA43" s="440"/>
      <c r="MJB43" s="441"/>
      <c r="MJE43" s="433"/>
      <c r="MJF43" s="440"/>
      <c r="MJG43" s="441"/>
      <c r="MJJ43" s="433"/>
      <c r="MJK43" s="440"/>
      <c r="MJL43" s="441"/>
      <c r="MJO43" s="433"/>
      <c r="MJP43" s="440"/>
      <c r="MJQ43" s="441"/>
      <c r="MJT43" s="433"/>
      <c r="MJU43" s="440"/>
      <c r="MJV43" s="441"/>
      <c r="MJY43" s="433"/>
      <c r="MJZ43" s="440"/>
      <c r="MKA43" s="441"/>
      <c r="MKD43" s="433"/>
      <c r="MKE43" s="440"/>
      <c r="MKF43" s="441"/>
      <c r="MKI43" s="433"/>
      <c r="MKJ43" s="440"/>
      <c r="MKK43" s="441"/>
      <c r="MKN43" s="433"/>
      <c r="MKO43" s="440"/>
      <c r="MKP43" s="441"/>
      <c r="MKS43" s="433"/>
      <c r="MKT43" s="440"/>
      <c r="MKU43" s="441"/>
      <c r="MKX43" s="433"/>
      <c r="MKY43" s="440"/>
      <c r="MKZ43" s="441"/>
      <c r="MLC43" s="433"/>
      <c r="MLD43" s="440"/>
      <c r="MLE43" s="441"/>
      <c r="MLH43" s="433"/>
      <c r="MLI43" s="440"/>
      <c r="MLJ43" s="441"/>
      <c r="MLM43" s="433"/>
      <c r="MLN43" s="440"/>
      <c r="MLO43" s="441"/>
      <c r="MLR43" s="433"/>
      <c r="MLS43" s="440"/>
      <c r="MLT43" s="441"/>
      <c r="MLW43" s="433"/>
      <c r="MLX43" s="440"/>
      <c r="MLY43" s="441"/>
      <c r="MMB43" s="433"/>
      <c r="MMC43" s="440"/>
      <c r="MMD43" s="441"/>
      <c r="MMG43" s="433"/>
      <c r="MMH43" s="440"/>
      <c r="MMI43" s="441"/>
      <c r="MML43" s="433"/>
      <c r="MMM43" s="440"/>
      <c r="MMN43" s="441"/>
      <c r="MMQ43" s="433"/>
      <c r="MMR43" s="440"/>
      <c r="MMS43" s="441"/>
      <c r="MMV43" s="433"/>
      <c r="MMW43" s="440"/>
      <c r="MMX43" s="441"/>
      <c r="MNA43" s="433"/>
      <c r="MNB43" s="440"/>
      <c r="MNC43" s="441"/>
      <c r="MNF43" s="433"/>
      <c r="MNG43" s="440"/>
      <c r="MNH43" s="441"/>
      <c r="MNK43" s="433"/>
      <c r="MNL43" s="440"/>
      <c r="MNM43" s="441"/>
      <c r="MNP43" s="433"/>
      <c r="MNQ43" s="440"/>
      <c r="MNR43" s="441"/>
      <c r="MNU43" s="433"/>
      <c r="MNV43" s="440"/>
      <c r="MNW43" s="441"/>
      <c r="MNZ43" s="433"/>
      <c r="MOA43" s="440"/>
      <c r="MOB43" s="441"/>
      <c r="MOE43" s="433"/>
      <c r="MOF43" s="440"/>
      <c r="MOG43" s="441"/>
      <c r="MOJ43" s="433"/>
      <c r="MOK43" s="440"/>
      <c r="MOL43" s="441"/>
      <c r="MOO43" s="433"/>
      <c r="MOP43" s="440"/>
      <c r="MOQ43" s="441"/>
      <c r="MOT43" s="433"/>
      <c r="MOU43" s="440"/>
      <c r="MOV43" s="441"/>
      <c r="MOY43" s="433"/>
      <c r="MOZ43" s="440"/>
      <c r="MPA43" s="441"/>
      <c r="MPD43" s="433"/>
      <c r="MPE43" s="440"/>
      <c r="MPF43" s="441"/>
      <c r="MPI43" s="433"/>
      <c r="MPJ43" s="440"/>
      <c r="MPK43" s="441"/>
      <c r="MPN43" s="433"/>
      <c r="MPO43" s="440"/>
      <c r="MPP43" s="441"/>
      <c r="MPS43" s="433"/>
      <c r="MPT43" s="440"/>
      <c r="MPU43" s="441"/>
      <c r="MPX43" s="433"/>
      <c r="MPY43" s="440"/>
      <c r="MPZ43" s="441"/>
      <c r="MQC43" s="433"/>
      <c r="MQD43" s="440"/>
      <c r="MQE43" s="441"/>
      <c r="MQH43" s="433"/>
      <c r="MQI43" s="440"/>
      <c r="MQJ43" s="441"/>
      <c r="MQM43" s="433"/>
      <c r="MQN43" s="440"/>
      <c r="MQO43" s="441"/>
      <c r="MQR43" s="433"/>
      <c r="MQS43" s="440"/>
      <c r="MQT43" s="441"/>
      <c r="MQW43" s="433"/>
      <c r="MQX43" s="440"/>
      <c r="MQY43" s="441"/>
      <c r="MRB43" s="433"/>
      <c r="MRC43" s="440"/>
      <c r="MRD43" s="441"/>
      <c r="MRG43" s="433"/>
      <c r="MRH43" s="440"/>
      <c r="MRI43" s="441"/>
      <c r="MRL43" s="433"/>
      <c r="MRM43" s="440"/>
      <c r="MRN43" s="441"/>
      <c r="MRQ43" s="433"/>
      <c r="MRR43" s="440"/>
      <c r="MRS43" s="441"/>
      <c r="MRV43" s="433"/>
      <c r="MRW43" s="440"/>
      <c r="MRX43" s="441"/>
      <c r="MSA43" s="433"/>
      <c r="MSB43" s="440"/>
      <c r="MSC43" s="441"/>
      <c r="MSF43" s="433"/>
      <c r="MSG43" s="440"/>
      <c r="MSH43" s="441"/>
      <c r="MSK43" s="433"/>
      <c r="MSL43" s="440"/>
      <c r="MSM43" s="441"/>
      <c r="MSP43" s="433"/>
      <c r="MSQ43" s="440"/>
      <c r="MSR43" s="441"/>
      <c r="MSU43" s="433"/>
      <c r="MSV43" s="440"/>
      <c r="MSW43" s="441"/>
      <c r="MSZ43" s="433"/>
      <c r="MTA43" s="440"/>
      <c r="MTB43" s="441"/>
      <c r="MTE43" s="433"/>
      <c r="MTF43" s="440"/>
      <c r="MTG43" s="441"/>
      <c r="MTJ43" s="433"/>
      <c r="MTK43" s="440"/>
      <c r="MTL43" s="441"/>
      <c r="MTO43" s="433"/>
      <c r="MTP43" s="440"/>
      <c r="MTQ43" s="441"/>
      <c r="MTT43" s="433"/>
      <c r="MTU43" s="440"/>
      <c r="MTV43" s="441"/>
      <c r="MTY43" s="433"/>
      <c r="MTZ43" s="440"/>
      <c r="MUA43" s="441"/>
      <c r="MUD43" s="433"/>
      <c r="MUE43" s="440"/>
      <c r="MUF43" s="441"/>
      <c r="MUI43" s="433"/>
      <c r="MUJ43" s="440"/>
      <c r="MUK43" s="441"/>
      <c r="MUN43" s="433"/>
      <c r="MUO43" s="440"/>
      <c r="MUP43" s="441"/>
      <c r="MUS43" s="433"/>
      <c r="MUT43" s="440"/>
      <c r="MUU43" s="441"/>
      <c r="MUX43" s="433"/>
      <c r="MUY43" s="440"/>
      <c r="MUZ43" s="441"/>
      <c r="MVC43" s="433"/>
      <c r="MVD43" s="440"/>
      <c r="MVE43" s="441"/>
      <c r="MVH43" s="433"/>
      <c r="MVI43" s="440"/>
      <c r="MVJ43" s="441"/>
      <c r="MVM43" s="433"/>
      <c r="MVN43" s="440"/>
      <c r="MVO43" s="441"/>
      <c r="MVR43" s="433"/>
      <c r="MVS43" s="440"/>
      <c r="MVT43" s="441"/>
      <c r="MVW43" s="433"/>
      <c r="MVX43" s="440"/>
      <c r="MVY43" s="441"/>
      <c r="MWB43" s="433"/>
      <c r="MWC43" s="440"/>
      <c r="MWD43" s="441"/>
      <c r="MWG43" s="433"/>
      <c r="MWH43" s="440"/>
      <c r="MWI43" s="441"/>
      <c r="MWL43" s="433"/>
      <c r="MWM43" s="440"/>
      <c r="MWN43" s="441"/>
      <c r="MWQ43" s="433"/>
      <c r="MWR43" s="440"/>
      <c r="MWS43" s="441"/>
      <c r="MWV43" s="433"/>
      <c r="MWW43" s="440"/>
      <c r="MWX43" s="441"/>
      <c r="MXA43" s="433"/>
      <c r="MXB43" s="440"/>
      <c r="MXC43" s="441"/>
      <c r="MXF43" s="433"/>
      <c r="MXG43" s="440"/>
      <c r="MXH43" s="441"/>
      <c r="MXK43" s="433"/>
      <c r="MXL43" s="440"/>
      <c r="MXM43" s="441"/>
      <c r="MXP43" s="433"/>
      <c r="MXQ43" s="440"/>
      <c r="MXR43" s="441"/>
      <c r="MXU43" s="433"/>
      <c r="MXV43" s="440"/>
      <c r="MXW43" s="441"/>
      <c r="MXZ43" s="433"/>
      <c r="MYA43" s="440"/>
      <c r="MYB43" s="441"/>
      <c r="MYE43" s="433"/>
      <c r="MYF43" s="440"/>
      <c r="MYG43" s="441"/>
      <c r="MYJ43" s="433"/>
      <c r="MYK43" s="440"/>
      <c r="MYL43" s="441"/>
      <c r="MYO43" s="433"/>
      <c r="MYP43" s="440"/>
      <c r="MYQ43" s="441"/>
      <c r="MYT43" s="433"/>
      <c r="MYU43" s="440"/>
      <c r="MYV43" s="441"/>
      <c r="MYY43" s="433"/>
      <c r="MYZ43" s="440"/>
      <c r="MZA43" s="441"/>
      <c r="MZD43" s="433"/>
      <c r="MZE43" s="440"/>
      <c r="MZF43" s="441"/>
      <c r="MZI43" s="433"/>
      <c r="MZJ43" s="440"/>
      <c r="MZK43" s="441"/>
      <c r="MZN43" s="433"/>
      <c r="MZO43" s="440"/>
      <c r="MZP43" s="441"/>
      <c r="MZS43" s="433"/>
      <c r="MZT43" s="440"/>
      <c r="MZU43" s="441"/>
      <c r="MZX43" s="433"/>
      <c r="MZY43" s="440"/>
      <c r="MZZ43" s="441"/>
      <c r="NAC43" s="433"/>
      <c r="NAD43" s="440"/>
      <c r="NAE43" s="441"/>
      <c r="NAH43" s="433"/>
      <c r="NAI43" s="440"/>
      <c r="NAJ43" s="441"/>
      <c r="NAM43" s="433"/>
      <c r="NAN43" s="440"/>
      <c r="NAO43" s="441"/>
      <c r="NAR43" s="433"/>
      <c r="NAS43" s="440"/>
      <c r="NAT43" s="441"/>
      <c r="NAW43" s="433"/>
      <c r="NAX43" s="440"/>
      <c r="NAY43" s="441"/>
      <c r="NBB43" s="433"/>
      <c r="NBC43" s="440"/>
      <c r="NBD43" s="441"/>
      <c r="NBG43" s="433"/>
      <c r="NBH43" s="440"/>
      <c r="NBI43" s="441"/>
      <c r="NBL43" s="433"/>
      <c r="NBM43" s="440"/>
      <c r="NBN43" s="441"/>
      <c r="NBQ43" s="433"/>
      <c r="NBR43" s="440"/>
      <c r="NBS43" s="441"/>
      <c r="NBV43" s="433"/>
      <c r="NBW43" s="440"/>
      <c r="NBX43" s="441"/>
      <c r="NCA43" s="433"/>
      <c r="NCB43" s="440"/>
      <c r="NCC43" s="441"/>
      <c r="NCF43" s="433"/>
      <c r="NCG43" s="440"/>
      <c r="NCH43" s="441"/>
      <c r="NCK43" s="433"/>
      <c r="NCL43" s="440"/>
      <c r="NCM43" s="441"/>
      <c r="NCP43" s="433"/>
      <c r="NCQ43" s="440"/>
      <c r="NCR43" s="441"/>
      <c r="NCU43" s="433"/>
      <c r="NCV43" s="440"/>
      <c r="NCW43" s="441"/>
      <c r="NCZ43" s="433"/>
      <c r="NDA43" s="440"/>
      <c r="NDB43" s="441"/>
      <c r="NDE43" s="433"/>
      <c r="NDF43" s="440"/>
      <c r="NDG43" s="441"/>
      <c r="NDJ43" s="433"/>
      <c r="NDK43" s="440"/>
      <c r="NDL43" s="441"/>
      <c r="NDO43" s="433"/>
      <c r="NDP43" s="440"/>
      <c r="NDQ43" s="441"/>
      <c r="NDT43" s="433"/>
      <c r="NDU43" s="440"/>
      <c r="NDV43" s="441"/>
      <c r="NDY43" s="433"/>
      <c r="NDZ43" s="440"/>
      <c r="NEA43" s="441"/>
      <c r="NED43" s="433"/>
      <c r="NEE43" s="440"/>
      <c r="NEF43" s="441"/>
      <c r="NEI43" s="433"/>
      <c r="NEJ43" s="440"/>
      <c r="NEK43" s="441"/>
      <c r="NEN43" s="433"/>
      <c r="NEO43" s="440"/>
      <c r="NEP43" s="441"/>
      <c r="NES43" s="433"/>
      <c r="NET43" s="440"/>
      <c r="NEU43" s="441"/>
      <c r="NEX43" s="433"/>
      <c r="NEY43" s="440"/>
      <c r="NEZ43" s="441"/>
      <c r="NFC43" s="433"/>
      <c r="NFD43" s="440"/>
      <c r="NFE43" s="441"/>
      <c r="NFH43" s="433"/>
      <c r="NFI43" s="440"/>
      <c r="NFJ43" s="441"/>
      <c r="NFM43" s="433"/>
      <c r="NFN43" s="440"/>
      <c r="NFO43" s="441"/>
      <c r="NFR43" s="433"/>
      <c r="NFS43" s="440"/>
      <c r="NFT43" s="441"/>
      <c r="NFW43" s="433"/>
      <c r="NFX43" s="440"/>
      <c r="NFY43" s="441"/>
      <c r="NGB43" s="433"/>
      <c r="NGC43" s="440"/>
      <c r="NGD43" s="441"/>
      <c r="NGG43" s="433"/>
      <c r="NGH43" s="440"/>
      <c r="NGI43" s="441"/>
      <c r="NGL43" s="433"/>
      <c r="NGM43" s="440"/>
      <c r="NGN43" s="441"/>
      <c r="NGQ43" s="433"/>
      <c r="NGR43" s="440"/>
      <c r="NGS43" s="441"/>
      <c r="NGV43" s="433"/>
      <c r="NGW43" s="440"/>
      <c r="NGX43" s="441"/>
      <c r="NHA43" s="433"/>
      <c r="NHB43" s="440"/>
      <c r="NHC43" s="441"/>
      <c r="NHF43" s="433"/>
      <c r="NHG43" s="440"/>
      <c r="NHH43" s="441"/>
      <c r="NHK43" s="433"/>
      <c r="NHL43" s="440"/>
      <c r="NHM43" s="441"/>
      <c r="NHP43" s="433"/>
      <c r="NHQ43" s="440"/>
      <c r="NHR43" s="441"/>
      <c r="NHU43" s="433"/>
      <c r="NHV43" s="440"/>
      <c r="NHW43" s="441"/>
      <c r="NHZ43" s="433"/>
      <c r="NIA43" s="440"/>
      <c r="NIB43" s="441"/>
      <c r="NIE43" s="433"/>
      <c r="NIF43" s="440"/>
      <c r="NIG43" s="441"/>
      <c r="NIJ43" s="433"/>
      <c r="NIK43" s="440"/>
      <c r="NIL43" s="441"/>
      <c r="NIO43" s="433"/>
      <c r="NIP43" s="440"/>
      <c r="NIQ43" s="441"/>
      <c r="NIT43" s="433"/>
      <c r="NIU43" s="440"/>
      <c r="NIV43" s="441"/>
      <c r="NIY43" s="433"/>
      <c r="NIZ43" s="440"/>
      <c r="NJA43" s="441"/>
      <c r="NJD43" s="433"/>
      <c r="NJE43" s="440"/>
      <c r="NJF43" s="441"/>
      <c r="NJI43" s="433"/>
      <c r="NJJ43" s="440"/>
      <c r="NJK43" s="441"/>
      <c r="NJN43" s="433"/>
      <c r="NJO43" s="440"/>
      <c r="NJP43" s="441"/>
      <c r="NJS43" s="433"/>
      <c r="NJT43" s="440"/>
      <c r="NJU43" s="441"/>
      <c r="NJX43" s="433"/>
      <c r="NJY43" s="440"/>
      <c r="NJZ43" s="441"/>
      <c r="NKC43" s="433"/>
      <c r="NKD43" s="440"/>
      <c r="NKE43" s="441"/>
      <c r="NKH43" s="433"/>
      <c r="NKI43" s="440"/>
      <c r="NKJ43" s="441"/>
      <c r="NKM43" s="433"/>
      <c r="NKN43" s="440"/>
      <c r="NKO43" s="441"/>
      <c r="NKR43" s="433"/>
      <c r="NKS43" s="440"/>
      <c r="NKT43" s="441"/>
      <c r="NKW43" s="433"/>
      <c r="NKX43" s="440"/>
      <c r="NKY43" s="441"/>
      <c r="NLB43" s="433"/>
      <c r="NLC43" s="440"/>
      <c r="NLD43" s="441"/>
      <c r="NLG43" s="433"/>
      <c r="NLH43" s="440"/>
      <c r="NLI43" s="441"/>
      <c r="NLL43" s="433"/>
      <c r="NLM43" s="440"/>
      <c r="NLN43" s="441"/>
      <c r="NLQ43" s="433"/>
      <c r="NLR43" s="440"/>
      <c r="NLS43" s="441"/>
      <c r="NLV43" s="433"/>
      <c r="NLW43" s="440"/>
      <c r="NLX43" s="441"/>
      <c r="NMA43" s="433"/>
      <c r="NMB43" s="440"/>
      <c r="NMC43" s="441"/>
      <c r="NMF43" s="433"/>
      <c r="NMG43" s="440"/>
      <c r="NMH43" s="441"/>
      <c r="NMK43" s="433"/>
      <c r="NML43" s="440"/>
      <c r="NMM43" s="441"/>
      <c r="NMP43" s="433"/>
      <c r="NMQ43" s="440"/>
      <c r="NMR43" s="441"/>
      <c r="NMU43" s="433"/>
      <c r="NMV43" s="440"/>
      <c r="NMW43" s="441"/>
      <c r="NMZ43" s="433"/>
      <c r="NNA43" s="440"/>
      <c r="NNB43" s="441"/>
      <c r="NNE43" s="433"/>
      <c r="NNF43" s="440"/>
      <c r="NNG43" s="441"/>
      <c r="NNJ43" s="433"/>
      <c r="NNK43" s="440"/>
      <c r="NNL43" s="441"/>
      <c r="NNO43" s="433"/>
      <c r="NNP43" s="440"/>
      <c r="NNQ43" s="441"/>
      <c r="NNT43" s="433"/>
      <c r="NNU43" s="440"/>
      <c r="NNV43" s="441"/>
      <c r="NNY43" s="433"/>
      <c r="NNZ43" s="440"/>
      <c r="NOA43" s="441"/>
      <c r="NOD43" s="433"/>
      <c r="NOE43" s="440"/>
      <c r="NOF43" s="441"/>
      <c r="NOI43" s="433"/>
      <c r="NOJ43" s="440"/>
      <c r="NOK43" s="441"/>
      <c r="NON43" s="433"/>
      <c r="NOO43" s="440"/>
      <c r="NOP43" s="441"/>
      <c r="NOS43" s="433"/>
      <c r="NOT43" s="440"/>
      <c r="NOU43" s="441"/>
      <c r="NOX43" s="433"/>
      <c r="NOY43" s="440"/>
      <c r="NOZ43" s="441"/>
      <c r="NPC43" s="433"/>
      <c r="NPD43" s="440"/>
      <c r="NPE43" s="441"/>
      <c r="NPH43" s="433"/>
      <c r="NPI43" s="440"/>
      <c r="NPJ43" s="441"/>
      <c r="NPM43" s="433"/>
      <c r="NPN43" s="440"/>
      <c r="NPO43" s="441"/>
      <c r="NPR43" s="433"/>
      <c r="NPS43" s="440"/>
      <c r="NPT43" s="441"/>
      <c r="NPW43" s="433"/>
      <c r="NPX43" s="440"/>
      <c r="NPY43" s="441"/>
      <c r="NQB43" s="433"/>
      <c r="NQC43" s="440"/>
      <c r="NQD43" s="441"/>
      <c r="NQG43" s="433"/>
      <c r="NQH43" s="440"/>
      <c r="NQI43" s="441"/>
      <c r="NQL43" s="433"/>
      <c r="NQM43" s="440"/>
      <c r="NQN43" s="441"/>
      <c r="NQQ43" s="433"/>
      <c r="NQR43" s="440"/>
      <c r="NQS43" s="441"/>
      <c r="NQV43" s="433"/>
      <c r="NQW43" s="440"/>
      <c r="NQX43" s="441"/>
      <c r="NRA43" s="433"/>
      <c r="NRB43" s="440"/>
      <c r="NRC43" s="441"/>
      <c r="NRF43" s="433"/>
      <c r="NRG43" s="440"/>
      <c r="NRH43" s="441"/>
      <c r="NRK43" s="433"/>
      <c r="NRL43" s="440"/>
      <c r="NRM43" s="441"/>
      <c r="NRP43" s="433"/>
      <c r="NRQ43" s="440"/>
      <c r="NRR43" s="441"/>
      <c r="NRU43" s="433"/>
      <c r="NRV43" s="440"/>
      <c r="NRW43" s="441"/>
      <c r="NRZ43" s="433"/>
      <c r="NSA43" s="440"/>
      <c r="NSB43" s="441"/>
      <c r="NSE43" s="433"/>
      <c r="NSF43" s="440"/>
      <c r="NSG43" s="441"/>
      <c r="NSJ43" s="433"/>
      <c r="NSK43" s="440"/>
      <c r="NSL43" s="441"/>
      <c r="NSO43" s="433"/>
      <c r="NSP43" s="440"/>
      <c r="NSQ43" s="441"/>
      <c r="NST43" s="433"/>
      <c r="NSU43" s="440"/>
      <c r="NSV43" s="441"/>
      <c r="NSY43" s="433"/>
      <c r="NSZ43" s="440"/>
      <c r="NTA43" s="441"/>
      <c r="NTD43" s="433"/>
      <c r="NTE43" s="440"/>
      <c r="NTF43" s="441"/>
      <c r="NTI43" s="433"/>
      <c r="NTJ43" s="440"/>
      <c r="NTK43" s="441"/>
      <c r="NTN43" s="433"/>
      <c r="NTO43" s="440"/>
      <c r="NTP43" s="441"/>
      <c r="NTS43" s="433"/>
      <c r="NTT43" s="440"/>
      <c r="NTU43" s="441"/>
      <c r="NTX43" s="433"/>
      <c r="NTY43" s="440"/>
      <c r="NTZ43" s="441"/>
      <c r="NUC43" s="433"/>
      <c r="NUD43" s="440"/>
      <c r="NUE43" s="441"/>
      <c r="NUH43" s="433"/>
      <c r="NUI43" s="440"/>
      <c r="NUJ43" s="441"/>
      <c r="NUM43" s="433"/>
      <c r="NUN43" s="440"/>
      <c r="NUO43" s="441"/>
      <c r="NUR43" s="433"/>
      <c r="NUS43" s="440"/>
      <c r="NUT43" s="441"/>
      <c r="NUW43" s="433"/>
      <c r="NUX43" s="440"/>
      <c r="NUY43" s="441"/>
      <c r="NVB43" s="433"/>
      <c r="NVC43" s="440"/>
      <c r="NVD43" s="441"/>
      <c r="NVG43" s="433"/>
      <c r="NVH43" s="440"/>
      <c r="NVI43" s="441"/>
      <c r="NVL43" s="433"/>
      <c r="NVM43" s="440"/>
      <c r="NVN43" s="441"/>
      <c r="NVQ43" s="433"/>
      <c r="NVR43" s="440"/>
      <c r="NVS43" s="441"/>
      <c r="NVV43" s="433"/>
      <c r="NVW43" s="440"/>
      <c r="NVX43" s="441"/>
      <c r="NWA43" s="433"/>
      <c r="NWB43" s="440"/>
      <c r="NWC43" s="441"/>
      <c r="NWF43" s="433"/>
      <c r="NWG43" s="440"/>
      <c r="NWH43" s="441"/>
      <c r="NWK43" s="433"/>
      <c r="NWL43" s="440"/>
      <c r="NWM43" s="441"/>
      <c r="NWP43" s="433"/>
      <c r="NWQ43" s="440"/>
      <c r="NWR43" s="441"/>
      <c r="NWU43" s="433"/>
      <c r="NWV43" s="440"/>
      <c r="NWW43" s="441"/>
      <c r="NWZ43" s="433"/>
      <c r="NXA43" s="440"/>
      <c r="NXB43" s="441"/>
      <c r="NXE43" s="433"/>
      <c r="NXF43" s="440"/>
      <c r="NXG43" s="441"/>
      <c r="NXJ43" s="433"/>
      <c r="NXK43" s="440"/>
      <c r="NXL43" s="441"/>
      <c r="NXO43" s="433"/>
      <c r="NXP43" s="440"/>
      <c r="NXQ43" s="441"/>
      <c r="NXT43" s="433"/>
      <c r="NXU43" s="440"/>
      <c r="NXV43" s="441"/>
      <c r="NXY43" s="433"/>
      <c r="NXZ43" s="440"/>
      <c r="NYA43" s="441"/>
      <c r="NYD43" s="433"/>
      <c r="NYE43" s="440"/>
      <c r="NYF43" s="441"/>
      <c r="NYI43" s="433"/>
      <c r="NYJ43" s="440"/>
      <c r="NYK43" s="441"/>
      <c r="NYN43" s="433"/>
      <c r="NYO43" s="440"/>
      <c r="NYP43" s="441"/>
      <c r="NYS43" s="433"/>
      <c r="NYT43" s="440"/>
      <c r="NYU43" s="441"/>
      <c r="NYX43" s="433"/>
      <c r="NYY43" s="440"/>
      <c r="NYZ43" s="441"/>
      <c r="NZC43" s="433"/>
      <c r="NZD43" s="440"/>
      <c r="NZE43" s="441"/>
      <c r="NZH43" s="433"/>
      <c r="NZI43" s="440"/>
      <c r="NZJ43" s="441"/>
      <c r="NZM43" s="433"/>
      <c r="NZN43" s="440"/>
      <c r="NZO43" s="441"/>
      <c r="NZR43" s="433"/>
      <c r="NZS43" s="440"/>
      <c r="NZT43" s="441"/>
      <c r="NZW43" s="433"/>
      <c r="NZX43" s="440"/>
      <c r="NZY43" s="441"/>
      <c r="OAB43" s="433"/>
      <c r="OAC43" s="440"/>
      <c r="OAD43" s="441"/>
      <c r="OAG43" s="433"/>
      <c r="OAH43" s="440"/>
      <c r="OAI43" s="441"/>
      <c r="OAL43" s="433"/>
      <c r="OAM43" s="440"/>
      <c r="OAN43" s="441"/>
      <c r="OAQ43" s="433"/>
      <c r="OAR43" s="440"/>
      <c r="OAS43" s="441"/>
      <c r="OAV43" s="433"/>
      <c r="OAW43" s="440"/>
      <c r="OAX43" s="441"/>
      <c r="OBA43" s="433"/>
      <c r="OBB43" s="440"/>
      <c r="OBC43" s="441"/>
      <c r="OBF43" s="433"/>
      <c r="OBG43" s="440"/>
      <c r="OBH43" s="441"/>
      <c r="OBK43" s="433"/>
      <c r="OBL43" s="440"/>
      <c r="OBM43" s="441"/>
      <c r="OBP43" s="433"/>
      <c r="OBQ43" s="440"/>
      <c r="OBR43" s="441"/>
      <c r="OBU43" s="433"/>
      <c r="OBV43" s="440"/>
      <c r="OBW43" s="441"/>
      <c r="OBZ43" s="433"/>
      <c r="OCA43" s="440"/>
      <c r="OCB43" s="441"/>
      <c r="OCE43" s="433"/>
      <c r="OCF43" s="440"/>
      <c r="OCG43" s="441"/>
      <c r="OCJ43" s="433"/>
      <c r="OCK43" s="440"/>
      <c r="OCL43" s="441"/>
      <c r="OCO43" s="433"/>
      <c r="OCP43" s="440"/>
      <c r="OCQ43" s="441"/>
      <c r="OCT43" s="433"/>
      <c r="OCU43" s="440"/>
      <c r="OCV43" s="441"/>
      <c r="OCY43" s="433"/>
      <c r="OCZ43" s="440"/>
      <c r="ODA43" s="441"/>
      <c r="ODD43" s="433"/>
      <c r="ODE43" s="440"/>
      <c r="ODF43" s="441"/>
      <c r="ODI43" s="433"/>
      <c r="ODJ43" s="440"/>
      <c r="ODK43" s="441"/>
      <c r="ODN43" s="433"/>
      <c r="ODO43" s="440"/>
      <c r="ODP43" s="441"/>
      <c r="ODS43" s="433"/>
      <c r="ODT43" s="440"/>
      <c r="ODU43" s="441"/>
      <c r="ODX43" s="433"/>
      <c r="ODY43" s="440"/>
      <c r="ODZ43" s="441"/>
      <c r="OEC43" s="433"/>
      <c r="OED43" s="440"/>
      <c r="OEE43" s="441"/>
      <c r="OEH43" s="433"/>
      <c r="OEI43" s="440"/>
      <c r="OEJ43" s="441"/>
      <c r="OEM43" s="433"/>
      <c r="OEN43" s="440"/>
      <c r="OEO43" s="441"/>
      <c r="OER43" s="433"/>
      <c r="OES43" s="440"/>
      <c r="OET43" s="441"/>
      <c r="OEW43" s="433"/>
      <c r="OEX43" s="440"/>
      <c r="OEY43" s="441"/>
      <c r="OFB43" s="433"/>
      <c r="OFC43" s="440"/>
      <c r="OFD43" s="441"/>
      <c r="OFG43" s="433"/>
      <c r="OFH43" s="440"/>
      <c r="OFI43" s="441"/>
      <c r="OFL43" s="433"/>
      <c r="OFM43" s="440"/>
      <c r="OFN43" s="441"/>
      <c r="OFQ43" s="433"/>
      <c r="OFR43" s="440"/>
      <c r="OFS43" s="441"/>
      <c r="OFV43" s="433"/>
      <c r="OFW43" s="440"/>
      <c r="OFX43" s="441"/>
      <c r="OGA43" s="433"/>
      <c r="OGB43" s="440"/>
      <c r="OGC43" s="441"/>
      <c r="OGF43" s="433"/>
      <c r="OGG43" s="440"/>
      <c r="OGH43" s="441"/>
      <c r="OGK43" s="433"/>
      <c r="OGL43" s="440"/>
      <c r="OGM43" s="441"/>
      <c r="OGP43" s="433"/>
      <c r="OGQ43" s="440"/>
      <c r="OGR43" s="441"/>
      <c r="OGU43" s="433"/>
      <c r="OGV43" s="440"/>
      <c r="OGW43" s="441"/>
      <c r="OGZ43" s="433"/>
      <c r="OHA43" s="440"/>
      <c r="OHB43" s="441"/>
      <c r="OHE43" s="433"/>
      <c r="OHF43" s="440"/>
      <c r="OHG43" s="441"/>
      <c r="OHJ43" s="433"/>
      <c r="OHK43" s="440"/>
      <c r="OHL43" s="441"/>
      <c r="OHO43" s="433"/>
      <c r="OHP43" s="440"/>
      <c r="OHQ43" s="441"/>
      <c r="OHT43" s="433"/>
      <c r="OHU43" s="440"/>
      <c r="OHV43" s="441"/>
      <c r="OHY43" s="433"/>
      <c r="OHZ43" s="440"/>
      <c r="OIA43" s="441"/>
      <c r="OID43" s="433"/>
      <c r="OIE43" s="440"/>
      <c r="OIF43" s="441"/>
      <c r="OII43" s="433"/>
      <c r="OIJ43" s="440"/>
      <c r="OIK43" s="441"/>
      <c r="OIN43" s="433"/>
      <c r="OIO43" s="440"/>
      <c r="OIP43" s="441"/>
      <c r="OIS43" s="433"/>
      <c r="OIT43" s="440"/>
      <c r="OIU43" s="441"/>
      <c r="OIX43" s="433"/>
      <c r="OIY43" s="440"/>
      <c r="OIZ43" s="441"/>
      <c r="OJC43" s="433"/>
      <c r="OJD43" s="440"/>
      <c r="OJE43" s="441"/>
      <c r="OJH43" s="433"/>
      <c r="OJI43" s="440"/>
      <c r="OJJ43" s="441"/>
      <c r="OJM43" s="433"/>
      <c r="OJN43" s="440"/>
      <c r="OJO43" s="441"/>
      <c r="OJR43" s="433"/>
      <c r="OJS43" s="440"/>
      <c r="OJT43" s="441"/>
      <c r="OJW43" s="433"/>
      <c r="OJX43" s="440"/>
      <c r="OJY43" s="441"/>
      <c r="OKB43" s="433"/>
      <c r="OKC43" s="440"/>
      <c r="OKD43" s="441"/>
      <c r="OKG43" s="433"/>
      <c r="OKH43" s="440"/>
      <c r="OKI43" s="441"/>
      <c r="OKL43" s="433"/>
      <c r="OKM43" s="440"/>
      <c r="OKN43" s="441"/>
      <c r="OKQ43" s="433"/>
      <c r="OKR43" s="440"/>
      <c r="OKS43" s="441"/>
      <c r="OKV43" s="433"/>
      <c r="OKW43" s="440"/>
      <c r="OKX43" s="441"/>
      <c r="OLA43" s="433"/>
      <c r="OLB43" s="440"/>
      <c r="OLC43" s="441"/>
      <c r="OLF43" s="433"/>
      <c r="OLG43" s="440"/>
      <c r="OLH43" s="441"/>
      <c r="OLK43" s="433"/>
      <c r="OLL43" s="440"/>
      <c r="OLM43" s="441"/>
      <c r="OLP43" s="433"/>
      <c r="OLQ43" s="440"/>
      <c r="OLR43" s="441"/>
      <c r="OLU43" s="433"/>
      <c r="OLV43" s="440"/>
      <c r="OLW43" s="441"/>
      <c r="OLZ43" s="433"/>
      <c r="OMA43" s="440"/>
      <c r="OMB43" s="441"/>
      <c r="OME43" s="433"/>
      <c r="OMF43" s="440"/>
      <c r="OMG43" s="441"/>
      <c r="OMJ43" s="433"/>
      <c r="OMK43" s="440"/>
      <c r="OML43" s="441"/>
      <c r="OMO43" s="433"/>
      <c r="OMP43" s="440"/>
      <c r="OMQ43" s="441"/>
      <c r="OMT43" s="433"/>
      <c r="OMU43" s="440"/>
      <c r="OMV43" s="441"/>
      <c r="OMY43" s="433"/>
      <c r="OMZ43" s="440"/>
      <c r="ONA43" s="441"/>
      <c r="OND43" s="433"/>
      <c r="ONE43" s="440"/>
      <c r="ONF43" s="441"/>
      <c r="ONI43" s="433"/>
      <c r="ONJ43" s="440"/>
      <c r="ONK43" s="441"/>
      <c r="ONN43" s="433"/>
      <c r="ONO43" s="440"/>
      <c r="ONP43" s="441"/>
      <c r="ONS43" s="433"/>
      <c r="ONT43" s="440"/>
      <c r="ONU43" s="441"/>
      <c r="ONX43" s="433"/>
      <c r="ONY43" s="440"/>
      <c r="ONZ43" s="441"/>
      <c r="OOC43" s="433"/>
      <c r="OOD43" s="440"/>
      <c r="OOE43" s="441"/>
      <c r="OOH43" s="433"/>
      <c r="OOI43" s="440"/>
      <c r="OOJ43" s="441"/>
      <c r="OOM43" s="433"/>
      <c r="OON43" s="440"/>
      <c r="OOO43" s="441"/>
      <c r="OOR43" s="433"/>
      <c r="OOS43" s="440"/>
      <c r="OOT43" s="441"/>
      <c r="OOW43" s="433"/>
      <c r="OOX43" s="440"/>
      <c r="OOY43" s="441"/>
      <c r="OPB43" s="433"/>
      <c r="OPC43" s="440"/>
      <c r="OPD43" s="441"/>
      <c r="OPG43" s="433"/>
      <c r="OPH43" s="440"/>
      <c r="OPI43" s="441"/>
      <c r="OPL43" s="433"/>
      <c r="OPM43" s="440"/>
      <c r="OPN43" s="441"/>
      <c r="OPQ43" s="433"/>
      <c r="OPR43" s="440"/>
      <c r="OPS43" s="441"/>
      <c r="OPV43" s="433"/>
      <c r="OPW43" s="440"/>
      <c r="OPX43" s="441"/>
      <c r="OQA43" s="433"/>
      <c r="OQB43" s="440"/>
      <c r="OQC43" s="441"/>
      <c r="OQF43" s="433"/>
      <c r="OQG43" s="440"/>
      <c r="OQH43" s="441"/>
      <c r="OQK43" s="433"/>
      <c r="OQL43" s="440"/>
      <c r="OQM43" s="441"/>
      <c r="OQP43" s="433"/>
      <c r="OQQ43" s="440"/>
      <c r="OQR43" s="441"/>
      <c r="OQU43" s="433"/>
      <c r="OQV43" s="440"/>
      <c r="OQW43" s="441"/>
      <c r="OQZ43" s="433"/>
      <c r="ORA43" s="440"/>
      <c r="ORB43" s="441"/>
      <c r="ORE43" s="433"/>
      <c r="ORF43" s="440"/>
      <c r="ORG43" s="441"/>
      <c r="ORJ43" s="433"/>
      <c r="ORK43" s="440"/>
      <c r="ORL43" s="441"/>
      <c r="ORO43" s="433"/>
      <c r="ORP43" s="440"/>
      <c r="ORQ43" s="441"/>
      <c r="ORT43" s="433"/>
      <c r="ORU43" s="440"/>
      <c r="ORV43" s="441"/>
      <c r="ORY43" s="433"/>
      <c r="ORZ43" s="440"/>
      <c r="OSA43" s="441"/>
      <c r="OSD43" s="433"/>
      <c r="OSE43" s="440"/>
      <c r="OSF43" s="441"/>
      <c r="OSI43" s="433"/>
      <c r="OSJ43" s="440"/>
      <c r="OSK43" s="441"/>
      <c r="OSN43" s="433"/>
      <c r="OSO43" s="440"/>
      <c r="OSP43" s="441"/>
      <c r="OSS43" s="433"/>
      <c r="OST43" s="440"/>
      <c r="OSU43" s="441"/>
      <c r="OSX43" s="433"/>
      <c r="OSY43" s="440"/>
      <c r="OSZ43" s="441"/>
      <c r="OTC43" s="433"/>
      <c r="OTD43" s="440"/>
      <c r="OTE43" s="441"/>
      <c r="OTH43" s="433"/>
      <c r="OTI43" s="440"/>
      <c r="OTJ43" s="441"/>
      <c r="OTM43" s="433"/>
      <c r="OTN43" s="440"/>
      <c r="OTO43" s="441"/>
      <c r="OTR43" s="433"/>
      <c r="OTS43" s="440"/>
      <c r="OTT43" s="441"/>
      <c r="OTW43" s="433"/>
      <c r="OTX43" s="440"/>
      <c r="OTY43" s="441"/>
      <c r="OUB43" s="433"/>
      <c r="OUC43" s="440"/>
      <c r="OUD43" s="441"/>
      <c r="OUG43" s="433"/>
      <c r="OUH43" s="440"/>
      <c r="OUI43" s="441"/>
      <c r="OUL43" s="433"/>
      <c r="OUM43" s="440"/>
      <c r="OUN43" s="441"/>
      <c r="OUQ43" s="433"/>
      <c r="OUR43" s="440"/>
      <c r="OUS43" s="441"/>
      <c r="OUV43" s="433"/>
      <c r="OUW43" s="440"/>
      <c r="OUX43" s="441"/>
      <c r="OVA43" s="433"/>
      <c r="OVB43" s="440"/>
      <c r="OVC43" s="441"/>
      <c r="OVF43" s="433"/>
      <c r="OVG43" s="440"/>
      <c r="OVH43" s="441"/>
      <c r="OVK43" s="433"/>
      <c r="OVL43" s="440"/>
      <c r="OVM43" s="441"/>
      <c r="OVP43" s="433"/>
      <c r="OVQ43" s="440"/>
      <c r="OVR43" s="441"/>
      <c r="OVU43" s="433"/>
      <c r="OVV43" s="440"/>
      <c r="OVW43" s="441"/>
      <c r="OVZ43" s="433"/>
      <c r="OWA43" s="440"/>
      <c r="OWB43" s="441"/>
      <c r="OWE43" s="433"/>
      <c r="OWF43" s="440"/>
      <c r="OWG43" s="441"/>
      <c r="OWJ43" s="433"/>
      <c r="OWK43" s="440"/>
      <c r="OWL43" s="441"/>
      <c r="OWO43" s="433"/>
      <c r="OWP43" s="440"/>
      <c r="OWQ43" s="441"/>
      <c r="OWT43" s="433"/>
      <c r="OWU43" s="440"/>
      <c r="OWV43" s="441"/>
      <c r="OWY43" s="433"/>
      <c r="OWZ43" s="440"/>
      <c r="OXA43" s="441"/>
      <c r="OXD43" s="433"/>
      <c r="OXE43" s="440"/>
      <c r="OXF43" s="441"/>
      <c r="OXI43" s="433"/>
      <c r="OXJ43" s="440"/>
      <c r="OXK43" s="441"/>
      <c r="OXN43" s="433"/>
      <c r="OXO43" s="440"/>
      <c r="OXP43" s="441"/>
      <c r="OXS43" s="433"/>
      <c r="OXT43" s="440"/>
      <c r="OXU43" s="441"/>
      <c r="OXX43" s="433"/>
      <c r="OXY43" s="440"/>
      <c r="OXZ43" s="441"/>
      <c r="OYC43" s="433"/>
      <c r="OYD43" s="440"/>
      <c r="OYE43" s="441"/>
      <c r="OYH43" s="433"/>
      <c r="OYI43" s="440"/>
      <c r="OYJ43" s="441"/>
      <c r="OYM43" s="433"/>
      <c r="OYN43" s="440"/>
      <c r="OYO43" s="441"/>
      <c r="OYR43" s="433"/>
      <c r="OYS43" s="440"/>
      <c r="OYT43" s="441"/>
      <c r="OYW43" s="433"/>
      <c r="OYX43" s="440"/>
      <c r="OYY43" s="441"/>
      <c r="OZB43" s="433"/>
      <c r="OZC43" s="440"/>
      <c r="OZD43" s="441"/>
      <c r="OZG43" s="433"/>
      <c r="OZH43" s="440"/>
      <c r="OZI43" s="441"/>
      <c r="OZL43" s="433"/>
      <c r="OZM43" s="440"/>
      <c r="OZN43" s="441"/>
      <c r="OZQ43" s="433"/>
      <c r="OZR43" s="440"/>
      <c r="OZS43" s="441"/>
      <c r="OZV43" s="433"/>
      <c r="OZW43" s="440"/>
      <c r="OZX43" s="441"/>
      <c r="PAA43" s="433"/>
      <c r="PAB43" s="440"/>
      <c r="PAC43" s="441"/>
      <c r="PAF43" s="433"/>
      <c r="PAG43" s="440"/>
      <c r="PAH43" s="441"/>
      <c r="PAK43" s="433"/>
      <c r="PAL43" s="440"/>
      <c r="PAM43" s="441"/>
      <c r="PAP43" s="433"/>
      <c r="PAQ43" s="440"/>
      <c r="PAR43" s="441"/>
      <c r="PAU43" s="433"/>
      <c r="PAV43" s="440"/>
      <c r="PAW43" s="441"/>
      <c r="PAZ43" s="433"/>
      <c r="PBA43" s="440"/>
      <c r="PBB43" s="441"/>
      <c r="PBE43" s="433"/>
      <c r="PBF43" s="440"/>
      <c r="PBG43" s="441"/>
      <c r="PBJ43" s="433"/>
      <c r="PBK43" s="440"/>
      <c r="PBL43" s="441"/>
      <c r="PBO43" s="433"/>
      <c r="PBP43" s="440"/>
      <c r="PBQ43" s="441"/>
      <c r="PBT43" s="433"/>
      <c r="PBU43" s="440"/>
      <c r="PBV43" s="441"/>
      <c r="PBY43" s="433"/>
      <c r="PBZ43" s="440"/>
      <c r="PCA43" s="441"/>
      <c r="PCD43" s="433"/>
      <c r="PCE43" s="440"/>
      <c r="PCF43" s="441"/>
      <c r="PCI43" s="433"/>
      <c r="PCJ43" s="440"/>
      <c r="PCK43" s="441"/>
      <c r="PCN43" s="433"/>
      <c r="PCO43" s="440"/>
      <c r="PCP43" s="441"/>
      <c r="PCS43" s="433"/>
      <c r="PCT43" s="440"/>
      <c r="PCU43" s="441"/>
      <c r="PCX43" s="433"/>
      <c r="PCY43" s="440"/>
      <c r="PCZ43" s="441"/>
      <c r="PDC43" s="433"/>
      <c r="PDD43" s="440"/>
      <c r="PDE43" s="441"/>
      <c r="PDH43" s="433"/>
      <c r="PDI43" s="440"/>
      <c r="PDJ43" s="441"/>
      <c r="PDM43" s="433"/>
      <c r="PDN43" s="440"/>
      <c r="PDO43" s="441"/>
      <c r="PDR43" s="433"/>
      <c r="PDS43" s="440"/>
      <c r="PDT43" s="441"/>
      <c r="PDW43" s="433"/>
      <c r="PDX43" s="440"/>
      <c r="PDY43" s="441"/>
      <c r="PEB43" s="433"/>
      <c r="PEC43" s="440"/>
      <c r="PED43" s="441"/>
      <c r="PEG43" s="433"/>
      <c r="PEH43" s="440"/>
      <c r="PEI43" s="441"/>
      <c r="PEL43" s="433"/>
      <c r="PEM43" s="440"/>
      <c r="PEN43" s="441"/>
      <c r="PEQ43" s="433"/>
      <c r="PER43" s="440"/>
      <c r="PES43" s="441"/>
      <c r="PEV43" s="433"/>
      <c r="PEW43" s="440"/>
      <c r="PEX43" s="441"/>
      <c r="PFA43" s="433"/>
      <c r="PFB43" s="440"/>
      <c r="PFC43" s="441"/>
      <c r="PFF43" s="433"/>
      <c r="PFG43" s="440"/>
      <c r="PFH43" s="441"/>
      <c r="PFK43" s="433"/>
      <c r="PFL43" s="440"/>
      <c r="PFM43" s="441"/>
      <c r="PFP43" s="433"/>
      <c r="PFQ43" s="440"/>
      <c r="PFR43" s="441"/>
      <c r="PFU43" s="433"/>
      <c r="PFV43" s="440"/>
      <c r="PFW43" s="441"/>
      <c r="PFZ43" s="433"/>
      <c r="PGA43" s="440"/>
      <c r="PGB43" s="441"/>
      <c r="PGE43" s="433"/>
      <c r="PGF43" s="440"/>
      <c r="PGG43" s="441"/>
      <c r="PGJ43" s="433"/>
      <c r="PGK43" s="440"/>
      <c r="PGL43" s="441"/>
      <c r="PGO43" s="433"/>
      <c r="PGP43" s="440"/>
      <c r="PGQ43" s="441"/>
      <c r="PGT43" s="433"/>
      <c r="PGU43" s="440"/>
      <c r="PGV43" s="441"/>
      <c r="PGY43" s="433"/>
      <c r="PGZ43" s="440"/>
      <c r="PHA43" s="441"/>
      <c r="PHD43" s="433"/>
      <c r="PHE43" s="440"/>
      <c r="PHF43" s="441"/>
      <c r="PHI43" s="433"/>
      <c r="PHJ43" s="440"/>
      <c r="PHK43" s="441"/>
      <c r="PHN43" s="433"/>
      <c r="PHO43" s="440"/>
      <c r="PHP43" s="441"/>
      <c r="PHS43" s="433"/>
      <c r="PHT43" s="440"/>
      <c r="PHU43" s="441"/>
      <c r="PHX43" s="433"/>
      <c r="PHY43" s="440"/>
      <c r="PHZ43" s="441"/>
      <c r="PIC43" s="433"/>
      <c r="PID43" s="440"/>
      <c r="PIE43" s="441"/>
      <c r="PIH43" s="433"/>
      <c r="PII43" s="440"/>
      <c r="PIJ43" s="441"/>
      <c r="PIM43" s="433"/>
      <c r="PIN43" s="440"/>
      <c r="PIO43" s="441"/>
      <c r="PIR43" s="433"/>
      <c r="PIS43" s="440"/>
      <c r="PIT43" s="441"/>
      <c r="PIW43" s="433"/>
      <c r="PIX43" s="440"/>
      <c r="PIY43" s="441"/>
      <c r="PJB43" s="433"/>
      <c r="PJC43" s="440"/>
      <c r="PJD43" s="441"/>
      <c r="PJG43" s="433"/>
      <c r="PJH43" s="440"/>
      <c r="PJI43" s="441"/>
      <c r="PJL43" s="433"/>
      <c r="PJM43" s="440"/>
      <c r="PJN43" s="441"/>
      <c r="PJQ43" s="433"/>
      <c r="PJR43" s="440"/>
      <c r="PJS43" s="441"/>
      <c r="PJV43" s="433"/>
      <c r="PJW43" s="440"/>
      <c r="PJX43" s="441"/>
      <c r="PKA43" s="433"/>
      <c r="PKB43" s="440"/>
      <c r="PKC43" s="441"/>
      <c r="PKF43" s="433"/>
      <c r="PKG43" s="440"/>
      <c r="PKH43" s="441"/>
      <c r="PKK43" s="433"/>
      <c r="PKL43" s="440"/>
      <c r="PKM43" s="441"/>
      <c r="PKP43" s="433"/>
      <c r="PKQ43" s="440"/>
      <c r="PKR43" s="441"/>
      <c r="PKU43" s="433"/>
      <c r="PKV43" s="440"/>
      <c r="PKW43" s="441"/>
      <c r="PKZ43" s="433"/>
      <c r="PLA43" s="440"/>
      <c r="PLB43" s="441"/>
      <c r="PLE43" s="433"/>
      <c r="PLF43" s="440"/>
      <c r="PLG43" s="441"/>
      <c r="PLJ43" s="433"/>
      <c r="PLK43" s="440"/>
      <c r="PLL43" s="441"/>
      <c r="PLO43" s="433"/>
      <c r="PLP43" s="440"/>
      <c r="PLQ43" s="441"/>
      <c r="PLT43" s="433"/>
      <c r="PLU43" s="440"/>
      <c r="PLV43" s="441"/>
      <c r="PLY43" s="433"/>
      <c r="PLZ43" s="440"/>
      <c r="PMA43" s="441"/>
      <c r="PMD43" s="433"/>
      <c r="PME43" s="440"/>
      <c r="PMF43" s="441"/>
      <c r="PMI43" s="433"/>
      <c r="PMJ43" s="440"/>
      <c r="PMK43" s="441"/>
      <c r="PMN43" s="433"/>
      <c r="PMO43" s="440"/>
      <c r="PMP43" s="441"/>
      <c r="PMS43" s="433"/>
      <c r="PMT43" s="440"/>
      <c r="PMU43" s="441"/>
      <c r="PMX43" s="433"/>
      <c r="PMY43" s="440"/>
      <c r="PMZ43" s="441"/>
      <c r="PNC43" s="433"/>
      <c r="PND43" s="440"/>
      <c r="PNE43" s="441"/>
      <c r="PNH43" s="433"/>
      <c r="PNI43" s="440"/>
      <c r="PNJ43" s="441"/>
      <c r="PNM43" s="433"/>
      <c r="PNN43" s="440"/>
      <c r="PNO43" s="441"/>
      <c r="PNR43" s="433"/>
      <c r="PNS43" s="440"/>
      <c r="PNT43" s="441"/>
      <c r="PNW43" s="433"/>
      <c r="PNX43" s="440"/>
      <c r="PNY43" s="441"/>
      <c r="POB43" s="433"/>
      <c r="POC43" s="440"/>
      <c r="POD43" s="441"/>
      <c r="POG43" s="433"/>
      <c r="POH43" s="440"/>
      <c r="POI43" s="441"/>
      <c r="POL43" s="433"/>
      <c r="POM43" s="440"/>
      <c r="PON43" s="441"/>
      <c r="POQ43" s="433"/>
      <c r="POR43" s="440"/>
      <c r="POS43" s="441"/>
      <c r="POV43" s="433"/>
      <c r="POW43" s="440"/>
      <c r="POX43" s="441"/>
      <c r="PPA43" s="433"/>
      <c r="PPB43" s="440"/>
      <c r="PPC43" s="441"/>
      <c r="PPF43" s="433"/>
      <c r="PPG43" s="440"/>
      <c r="PPH43" s="441"/>
      <c r="PPK43" s="433"/>
      <c r="PPL43" s="440"/>
      <c r="PPM43" s="441"/>
      <c r="PPP43" s="433"/>
      <c r="PPQ43" s="440"/>
      <c r="PPR43" s="441"/>
      <c r="PPU43" s="433"/>
      <c r="PPV43" s="440"/>
      <c r="PPW43" s="441"/>
      <c r="PPZ43" s="433"/>
      <c r="PQA43" s="440"/>
      <c r="PQB43" s="441"/>
      <c r="PQE43" s="433"/>
      <c r="PQF43" s="440"/>
      <c r="PQG43" s="441"/>
      <c r="PQJ43" s="433"/>
      <c r="PQK43" s="440"/>
      <c r="PQL43" s="441"/>
      <c r="PQO43" s="433"/>
      <c r="PQP43" s="440"/>
      <c r="PQQ43" s="441"/>
      <c r="PQT43" s="433"/>
      <c r="PQU43" s="440"/>
      <c r="PQV43" s="441"/>
      <c r="PQY43" s="433"/>
      <c r="PQZ43" s="440"/>
      <c r="PRA43" s="441"/>
      <c r="PRD43" s="433"/>
      <c r="PRE43" s="440"/>
      <c r="PRF43" s="441"/>
      <c r="PRI43" s="433"/>
      <c r="PRJ43" s="440"/>
      <c r="PRK43" s="441"/>
      <c r="PRN43" s="433"/>
      <c r="PRO43" s="440"/>
      <c r="PRP43" s="441"/>
      <c r="PRS43" s="433"/>
      <c r="PRT43" s="440"/>
      <c r="PRU43" s="441"/>
      <c r="PRX43" s="433"/>
      <c r="PRY43" s="440"/>
      <c r="PRZ43" s="441"/>
      <c r="PSC43" s="433"/>
      <c r="PSD43" s="440"/>
      <c r="PSE43" s="441"/>
      <c r="PSH43" s="433"/>
      <c r="PSI43" s="440"/>
      <c r="PSJ43" s="441"/>
      <c r="PSM43" s="433"/>
      <c r="PSN43" s="440"/>
      <c r="PSO43" s="441"/>
      <c r="PSR43" s="433"/>
      <c r="PSS43" s="440"/>
      <c r="PST43" s="441"/>
      <c r="PSW43" s="433"/>
      <c r="PSX43" s="440"/>
      <c r="PSY43" s="441"/>
      <c r="PTB43" s="433"/>
      <c r="PTC43" s="440"/>
      <c r="PTD43" s="441"/>
      <c r="PTG43" s="433"/>
      <c r="PTH43" s="440"/>
      <c r="PTI43" s="441"/>
      <c r="PTL43" s="433"/>
      <c r="PTM43" s="440"/>
      <c r="PTN43" s="441"/>
      <c r="PTQ43" s="433"/>
      <c r="PTR43" s="440"/>
      <c r="PTS43" s="441"/>
      <c r="PTV43" s="433"/>
      <c r="PTW43" s="440"/>
      <c r="PTX43" s="441"/>
      <c r="PUA43" s="433"/>
      <c r="PUB43" s="440"/>
      <c r="PUC43" s="441"/>
      <c r="PUF43" s="433"/>
      <c r="PUG43" s="440"/>
      <c r="PUH43" s="441"/>
      <c r="PUK43" s="433"/>
      <c r="PUL43" s="440"/>
      <c r="PUM43" s="441"/>
      <c r="PUP43" s="433"/>
      <c r="PUQ43" s="440"/>
      <c r="PUR43" s="441"/>
      <c r="PUU43" s="433"/>
      <c r="PUV43" s="440"/>
      <c r="PUW43" s="441"/>
      <c r="PUZ43" s="433"/>
      <c r="PVA43" s="440"/>
      <c r="PVB43" s="441"/>
      <c r="PVE43" s="433"/>
      <c r="PVF43" s="440"/>
      <c r="PVG43" s="441"/>
      <c r="PVJ43" s="433"/>
      <c r="PVK43" s="440"/>
      <c r="PVL43" s="441"/>
      <c r="PVO43" s="433"/>
      <c r="PVP43" s="440"/>
      <c r="PVQ43" s="441"/>
      <c r="PVT43" s="433"/>
      <c r="PVU43" s="440"/>
      <c r="PVV43" s="441"/>
      <c r="PVY43" s="433"/>
      <c r="PVZ43" s="440"/>
      <c r="PWA43" s="441"/>
      <c r="PWD43" s="433"/>
      <c r="PWE43" s="440"/>
      <c r="PWF43" s="441"/>
      <c r="PWI43" s="433"/>
      <c r="PWJ43" s="440"/>
      <c r="PWK43" s="441"/>
      <c r="PWN43" s="433"/>
      <c r="PWO43" s="440"/>
      <c r="PWP43" s="441"/>
      <c r="PWS43" s="433"/>
      <c r="PWT43" s="440"/>
      <c r="PWU43" s="441"/>
      <c r="PWX43" s="433"/>
      <c r="PWY43" s="440"/>
      <c r="PWZ43" s="441"/>
      <c r="PXC43" s="433"/>
      <c r="PXD43" s="440"/>
      <c r="PXE43" s="441"/>
      <c r="PXH43" s="433"/>
      <c r="PXI43" s="440"/>
      <c r="PXJ43" s="441"/>
      <c r="PXM43" s="433"/>
      <c r="PXN43" s="440"/>
      <c r="PXO43" s="441"/>
      <c r="PXR43" s="433"/>
      <c r="PXS43" s="440"/>
      <c r="PXT43" s="441"/>
      <c r="PXW43" s="433"/>
      <c r="PXX43" s="440"/>
      <c r="PXY43" s="441"/>
      <c r="PYB43" s="433"/>
      <c r="PYC43" s="440"/>
      <c r="PYD43" s="441"/>
      <c r="PYG43" s="433"/>
      <c r="PYH43" s="440"/>
      <c r="PYI43" s="441"/>
      <c r="PYL43" s="433"/>
      <c r="PYM43" s="440"/>
      <c r="PYN43" s="441"/>
      <c r="PYQ43" s="433"/>
      <c r="PYR43" s="440"/>
      <c r="PYS43" s="441"/>
      <c r="PYV43" s="433"/>
      <c r="PYW43" s="440"/>
      <c r="PYX43" s="441"/>
      <c r="PZA43" s="433"/>
      <c r="PZB43" s="440"/>
      <c r="PZC43" s="441"/>
      <c r="PZF43" s="433"/>
      <c r="PZG43" s="440"/>
      <c r="PZH43" s="441"/>
      <c r="PZK43" s="433"/>
      <c r="PZL43" s="440"/>
      <c r="PZM43" s="441"/>
      <c r="PZP43" s="433"/>
      <c r="PZQ43" s="440"/>
      <c r="PZR43" s="441"/>
      <c r="PZU43" s="433"/>
      <c r="PZV43" s="440"/>
      <c r="PZW43" s="441"/>
      <c r="PZZ43" s="433"/>
      <c r="QAA43" s="440"/>
      <c r="QAB43" s="441"/>
      <c r="QAE43" s="433"/>
      <c r="QAF43" s="440"/>
      <c r="QAG43" s="441"/>
      <c r="QAJ43" s="433"/>
      <c r="QAK43" s="440"/>
      <c r="QAL43" s="441"/>
      <c r="QAO43" s="433"/>
      <c r="QAP43" s="440"/>
      <c r="QAQ43" s="441"/>
      <c r="QAT43" s="433"/>
      <c r="QAU43" s="440"/>
      <c r="QAV43" s="441"/>
      <c r="QAY43" s="433"/>
      <c r="QAZ43" s="440"/>
      <c r="QBA43" s="441"/>
      <c r="QBD43" s="433"/>
      <c r="QBE43" s="440"/>
      <c r="QBF43" s="441"/>
      <c r="QBI43" s="433"/>
      <c r="QBJ43" s="440"/>
      <c r="QBK43" s="441"/>
      <c r="QBN43" s="433"/>
      <c r="QBO43" s="440"/>
      <c r="QBP43" s="441"/>
      <c r="QBS43" s="433"/>
      <c r="QBT43" s="440"/>
      <c r="QBU43" s="441"/>
      <c r="QBX43" s="433"/>
      <c r="QBY43" s="440"/>
      <c r="QBZ43" s="441"/>
      <c r="QCC43" s="433"/>
      <c r="QCD43" s="440"/>
      <c r="QCE43" s="441"/>
      <c r="QCH43" s="433"/>
      <c r="QCI43" s="440"/>
      <c r="QCJ43" s="441"/>
      <c r="QCM43" s="433"/>
      <c r="QCN43" s="440"/>
      <c r="QCO43" s="441"/>
      <c r="QCR43" s="433"/>
      <c r="QCS43" s="440"/>
      <c r="QCT43" s="441"/>
      <c r="QCW43" s="433"/>
      <c r="QCX43" s="440"/>
      <c r="QCY43" s="441"/>
      <c r="QDB43" s="433"/>
      <c r="QDC43" s="440"/>
      <c r="QDD43" s="441"/>
      <c r="QDG43" s="433"/>
      <c r="QDH43" s="440"/>
      <c r="QDI43" s="441"/>
      <c r="QDL43" s="433"/>
      <c r="QDM43" s="440"/>
      <c r="QDN43" s="441"/>
      <c r="QDQ43" s="433"/>
      <c r="QDR43" s="440"/>
      <c r="QDS43" s="441"/>
      <c r="QDV43" s="433"/>
      <c r="QDW43" s="440"/>
      <c r="QDX43" s="441"/>
      <c r="QEA43" s="433"/>
      <c r="QEB43" s="440"/>
      <c r="QEC43" s="441"/>
      <c r="QEF43" s="433"/>
      <c r="QEG43" s="440"/>
      <c r="QEH43" s="441"/>
      <c r="QEK43" s="433"/>
      <c r="QEL43" s="440"/>
      <c r="QEM43" s="441"/>
      <c r="QEP43" s="433"/>
      <c r="QEQ43" s="440"/>
      <c r="QER43" s="441"/>
      <c r="QEU43" s="433"/>
      <c r="QEV43" s="440"/>
      <c r="QEW43" s="441"/>
      <c r="QEZ43" s="433"/>
      <c r="QFA43" s="440"/>
      <c r="QFB43" s="441"/>
      <c r="QFE43" s="433"/>
      <c r="QFF43" s="440"/>
      <c r="QFG43" s="441"/>
      <c r="QFJ43" s="433"/>
      <c r="QFK43" s="440"/>
      <c r="QFL43" s="441"/>
      <c r="QFO43" s="433"/>
      <c r="QFP43" s="440"/>
      <c r="QFQ43" s="441"/>
      <c r="QFT43" s="433"/>
      <c r="QFU43" s="440"/>
      <c r="QFV43" s="441"/>
      <c r="QFY43" s="433"/>
      <c r="QFZ43" s="440"/>
      <c r="QGA43" s="441"/>
      <c r="QGD43" s="433"/>
      <c r="QGE43" s="440"/>
      <c r="QGF43" s="441"/>
      <c r="QGI43" s="433"/>
      <c r="QGJ43" s="440"/>
      <c r="QGK43" s="441"/>
      <c r="QGN43" s="433"/>
      <c r="QGO43" s="440"/>
      <c r="QGP43" s="441"/>
      <c r="QGS43" s="433"/>
      <c r="QGT43" s="440"/>
      <c r="QGU43" s="441"/>
      <c r="QGX43" s="433"/>
      <c r="QGY43" s="440"/>
      <c r="QGZ43" s="441"/>
      <c r="QHC43" s="433"/>
      <c r="QHD43" s="440"/>
      <c r="QHE43" s="441"/>
      <c r="QHH43" s="433"/>
      <c r="QHI43" s="440"/>
      <c r="QHJ43" s="441"/>
      <c r="QHM43" s="433"/>
      <c r="QHN43" s="440"/>
      <c r="QHO43" s="441"/>
      <c r="QHR43" s="433"/>
      <c r="QHS43" s="440"/>
      <c r="QHT43" s="441"/>
      <c r="QHW43" s="433"/>
      <c r="QHX43" s="440"/>
      <c r="QHY43" s="441"/>
      <c r="QIB43" s="433"/>
      <c r="QIC43" s="440"/>
      <c r="QID43" s="441"/>
      <c r="QIG43" s="433"/>
      <c r="QIH43" s="440"/>
      <c r="QII43" s="441"/>
      <c r="QIL43" s="433"/>
      <c r="QIM43" s="440"/>
      <c r="QIN43" s="441"/>
      <c r="QIQ43" s="433"/>
      <c r="QIR43" s="440"/>
      <c r="QIS43" s="441"/>
      <c r="QIV43" s="433"/>
      <c r="QIW43" s="440"/>
      <c r="QIX43" s="441"/>
      <c r="QJA43" s="433"/>
      <c r="QJB43" s="440"/>
      <c r="QJC43" s="441"/>
      <c r="QJF43" s="433"/>
      <c r="QJG43" s="440"/>
      <c r="QJH43" s="441"/>
      <c r="QJK43" s="433"/>
      <c r="QJL43" s="440"/>
      <c r="QJM43" s="441"/>
      <c r="QJP43" s="433"/>
      <c r="QJQ43" s="440"/>
      <c r="QJR43" s="441"/>
      <c r="QJU43" s="433"/>
      <c r="QJV43" s="440"/>
      <c r="QJW43" s="441"/>
      <c r="QJZ43" s="433"/>
      <c r="QKA43" s="440"/>
      <c r="QKB43" s="441"/>
      <c r="QKE43" s="433"/>
      <c r="QKF43" s="440"/>
      <c r="QKG43" s="441"/>
      <c r="QKJ43" s="433"/>
      <c r="QKK43" s="440"/>
      <c r="QKL43" s="441"/>
      <c r="QKO43" s="433"/>
      <c r="QKP43" s="440"/>
      <c r="QKQ43" s="441"/>
      <c r="QKT43" s="433"/>
      <c r="QKU43" s="440"/>
      <c r="QKV43" s="441"/>
      <c r="QKY43" s="433"/>
      <c r="QKZ43" s="440"/>
      <c r="QLA43" s="441"/>
      <c r="QLD43" s="433"/>
      <c r="QLE43" s="440"/>
      <c r="QLF43" s="441"/>
      <c r="QLI43" s="433"/>
      <c r="QLJ43" s="440"/>
      <c r="QLK43" s="441"/>
      <c r="QLN43" s="433"/>
      <c r="QLO43" s="440"/>
      <c r="QLP43" s="441"/>
      <c r="QLS43" s="433"/>
      <c r="QLT43" s="440"/>
      <c r="QLU43" s="441"/>
      <c r="QLX43" s="433"/>
      <c r="QLY43" s="440"/>
      <c r="QLZ43" s="441"/>
      <c r="QMC43" s="433"/>
      <c r="QMD43" s="440"/>
      <c r="QME43" s="441"/>
      <c r="QMH43" s="433"/>
      <c r="QMI43" s="440"/>
      <c r="QMJ43" s="441"/>
      <c r="QMM43" s="433"/>
      <c r="QMN43" s="440"/>
      <c r="QMO43" s="441"/>
      <c r="QMR43" s="433"/>
      <c r="QMS43" s="440"/>
      <c r="QMT43" s="441"/>
      <c r="QMW43" s="433"/>
      <c r="QMX43" s="440"/>
      <c r="QMY43" s="441"/>
      <c r="QNB43" s="433"/>
      <c r="QNC43" s="440"/>
      <c r="QND43" s="441"/>
      <c r="QNG43" s="433"/>
      <c r="QNH43" s="440"/>
      <c r="QNI43" s="441"/>
      <c r="QNL43" s="433"/>
      <c r="QNM43" s="440"/>
      <c r="QNN43" s="441"/>
      <c r="QNQ43" s="433"/>
      <c r="QNR43" s="440"/>
      <c r="QNS43" s="441"/>
      <c r="QNV43" s="433"/>
      <c r="QNW43" s="440"/>
      <c r="QNX43" s="441"/>
      <c r="QOA43" s="433"/>
      <c r="QOB43" s="440"/>
      <c r="QOC43" s="441"/>
      <c r="QOF43" s="433"/>
      <c r="QOG43" s="440"/>
      <c r="QOH43" s="441"/>
      <c r="QOK43" s="433"/>
      <c r="QOL43" s="440"/>
      <c r="QOM43" s="441"/>
      <c r="QOP43" s="433"/>
      <c r="QOQ43" s="440"/>
      <c r="QOR43" s="441"/>
      <c r="QOU43" s="433"/>
      <c r="QOV43" s="440"/>
      <c r="QOW43" s="441"/>
      <c r="QOZ43" s="433"/>
      <c r="QPA43" s="440"/>
      <c r="QPB43" s="441"/>
      <c r="QPE43" s="433"/>
      <c r="QPF43" s="440"/>
      <c r="QPG43" s="441"/>
      <c r="QPJ43" s="433"/>
      <c r="QPK43" s="440"/>
      <c r="QPL43" s="441"/>
      <c r="QPO43" s="433"/>
      <c r="QPP43" s="440"/>
      <c r="QPQ43" s="441"/>
      <c r="QPT43" s="433"/>
      <c r="QPU43" s="440"/>
      <c r="QPV43" s="441"/>
      <c r="QPY43" s="433"/>
      <c r="QPZ43" s="440"/>
      <c r="QQA43" s="441"/>
      <c r="QQD43" s="433"/>
      <c r="QQE43" s="440"/>
      <c r="QQF43" s="441"/>
      <c r="QQI43" s="433"/>
      <c r="QQJ43" s="440"/>
      <c r="QQK43" s="441"/>
      <c r="QQN43" s="433"/>
      <c r="QQO43" s="440"/>
      <c r="QQP43" s="441"/>
      <c r="QQS43" s="433"/>
      <c r="QQT43" s="440"/>
      <c r="QQU43" s="441"/>
      <c r="QQX43" s="433"/>
      <c r="QQY43" s="440"/>
      <c r="QQZ43" s="441"/>
      <c r="QRC43" s="433"/>
      <c r="QRD43" s="440"/>
      <c r="QRE43" s="441"/>
      <c r="QRH43" s="433"/>
      <c r="QRI43" s="440"/>
      <c r="QRJ43" s="441"/>
      <c r="QRM43" s="433"/>
      <c r="QRN43" s="440"/>
      <c r="QRO43" s="441"/>
      <c r="QRR43" s="433"/>
      <c r="QRS43" s="440"/>
      <c r="QRT43" s="441"/>
      <c r="QRW43" s="433"/>
      <c r="QRX43" s="440"/>
      <c r="QRY43" s="441"/>
      <c r="QSB43" s="433"/>
      <c r="QSC43" s="440"/>
      <c r="QSD43" s="441"/>
      <c r="QSG43" s="433"/>
      <c r="QSH43" s="440"/>
      <c r="QSI43" s="441"/>
      <c r="QSL43" s="433"/>
      <c r="QSM43" s="440"/>
      <c r="QSN43" s="441"/>
      <c r="QSQ43" s="433"/>
      <c r="QSR43" s="440"/>
      <c r="QSS43" s="441"/>
      <c r="QSV43" s="433"/>
      <c r="QSW43" s="440"/>
      <c r="QSX43" s="441"/>
      <c r="QTA43" s="433"/>
      <c r="QTB43" s="440"/>
      <c r="QTC43" s="441"/>
      <c r="QTF43" s="433"/>
      <c r="QTG43" s="440"/>
      <c r="QTH43" s="441"/>
      <c r="QTK43" s="433"/>
      <c r="QTL43" s="440"/>
      <c r="QTM43" s="441"/>
      <c r="QTP43" s="433"/>
      <c r="QTQ43" s="440"/>
      <c r="QTR43" s="441"/>
      <c r="QTU43" s="433"/>
      <c r="QTV43" s="440"/>
      <c r="QTW43" s="441"/>
      <c r="QTZ43" s="433"/>
      <c r="QUA43" s="440"/>
      <c r="QUB43" s="441"/>
      <c r="QUE43" s="433"/>
      <c r="QUF43" s="440"/>
      <c r="QUG43" s="441"/>
      <c r="QUJ43" s="433"/>
      <c r="QUK43" s="440"/>
      <c r="QUL43" s="441"/>
      <c r="QUO43" s="433"/>
      <c r="QUP43" s="440"/>
      <c r="QUQ43" s="441"/>
      <c r="QUT43" s="433"/>
      <c r="QUU43" s="440"/>
      <c r="QUV43" s="441"/>
      <c r="QUY43" s="433"/>
      <c r="QUZ43" s="440"/>
      <c r="QVA43" s="441"/>
      <c r="QVD43" s="433"/>
      <c r="QVE43" s="440"/>
      <c r="QVF43" s="441"/>
      <c r="QVI43" s="433"/>
      <c r="QVJ43" s="440"/>
      <c r="QVK43" s="441"/>
      <c r="QVN43" s="433"/>
      <c r="QVO43" s="440"/>
      <c r="QVP43" s="441"/>
      <c r="QVS43" s="433"/>
      <c r="QVT43" s="440"/>
      <c r="QVU43" s="441"/>
      <c r="QVX43" s="433"/>
      <c r="QVY43" s="440"/>
      <c r="QVZ43" s="441"/>
      <c r="QWC43" s="433"/>
      <c r="QWD43" s="440"/>
      <c r="QWE43" s="441"/>
      <c r="QWH43" s="433"/>
      <c r="QWI43" s="440"/>
      <c r="QWJ43" s="441"/>
      <c r="QWM43" s="433"/>
      <c r="QWN43" s="440"/>
      <c r="QWO43" s="441"/>
      <c r="QWR43" s="433"/>
      <c r="QWS43" s="440"/>
      <c r="QWT43" s="441"/>
      <c r="QWW43" s="433"/>
      <c r="QWX43" s="440"/>
      <c r="QWY43" s="441"/>
      <c r="QXB43" s="433"/>
      <c r="QXC43" s="440"/>
      <c r="QXD43" s="441"/>
      <c r="QXG43" s="433"/>
      <c r="QXH43" s="440"/>
      <c r="QXI43" s="441"/>
      <c r="QXL43" s="433"/>
      <c r="QXM43" s="440"/>
      <c r="QXN43" s="441"/>
      <c r="QXQ43" s="433"/>
      <c r="QXR43" s="440"/>
      <c r="QXS43" s="441"/>
      <c r="QXV43" s="433"/>
      <c r="QXW43" s="440"/>
      <c r="QXX43" s="441"/>
      <c r="QYA43" s="433"/>
      <c r="QYB43" s="440"/>
      <c r="QYC43" s="441"/>
      <c r="QYF43" s="433"/>
      <c r="QYG43" s="440"/>
      <c r="QYH43" s="441"/>
      <c r="QYK43" s="433"/>
      <c r="QYL43" s="440"/>
      <c r="QYM43" s="441"/>
      <c r="QYP43" s="433"/>
      <c r="QYQ43" s="440"/>
      <c r="QYR43" s="441"/>
      <c r="QYU43" s="433"/>
      <c r="QYV43" s="440"/>
      <c r="QYW43" s="441"/>
      <c r="QYZ43" s="433"/>
      <c r="QZA43" s="440"/>
      <c r="QZB43" s="441"/>
      <c r="QZE43" s="433"/>
      <c r="QZF43" s="440"/>
      <c r="QZG43" s="441"/>
      <c r="QZJ43" s="433"/>
      <c r="QZK43" s="440"/>
      <c r="QZL43" s="441"/>
      <c r="QZO43" s="433"/>
      <c r="QZP43" s="440"/>
      <c r="QZQ43" s="441"/>
      <c r="QZT43" s="433"/>
      <c r="QZU43" s="440"/>
      <c r="QZV43" s="441"/>
      <c r="QZY43" s="433"/>
      <c r="QZZ43" s="440"/>
      <c r="RAA43" s="441"/>
      <c r="RAD43" s="433"/>
      <c r="RAE43" s="440"/>
      <c r="RAF43" s="441"/>
      <c r="RAI43" s="433"/>
      <c r="RAJ43" s="440"/>
      <c r="RAK43" s="441"/>
      <c r="RAN43" s="433"/>
      <c r="RAO43" s="440"/>
      <c r="RAP43" s="441"/>
      <c r="RAS43" s="433"/>
      <c r="RAT43" s="440"/>
      <c r="RAU43" s="441"/>
      <c r="RAX43" s="433"/>
      <c r="RAY43" s="440"/>
      <c r="RAZ43" s="441"/>
      <c r="RBC43" s="433"/>
      <c r="RBD43" s="440"/>
      <c r="RBE43" s="441"/>
      <c r="RBH43" s="433"/>
      <c r="RBI43" s="440"/>
      <c r="RBJ43" s="441"/>
      <c r="RBM43" s="433"/>
      <c r="RBN43" s="440"/>
      <c r="RBO43" s="441"/>
      <c r="RBR43" s="433"/>
      <c r="RBS43" s="440"/>
      <c r="RBT43" s="441"/>
      <c r="RBW43" s="433"/>
      <c r="RBX43" s="440"/>
      <c r="RBY43" s="441"/>
      <c r="RCB43" s="433"/>
      <c r="RCC43" s="440"/>
      <c r="RCD43" s="441"/>
      <c r="RCG43" s="433"/>
      <c r="RCH43" s="440"/>
      <c r="RCI43" s="441"/>
      <c r="RCL43" s="433"/>
      <c r="RCM43" s="440"/>
      <c r="RCN43" s="441"/>
      <c r="RCQ43" s="433"/>
      <c r="RCR43" s="440"/>
      <c r="RCS43" s="441"/>
      <c r="RCV43" s="433"/>
      <c r="RCW43" s="440"/>
      <c r="RCX43" s="441"/>
      <c r="RDA43" s="433"/>
      <c r="RDB43" s="440"/>
      <c r="RDC43" s="441"/>
      <c r="RDF43" s="433"/>
      <c r="RDG43" s="440"/>
      <c r="RDH43" s="441"/>
      <c r="RDK43" s="433"/>
      <c r="RDL43" s="440"/>
      <c r="RDM43" s="441"/>
      <c r="RDP43" s="433"/>
      <c r="RDQ43" s="440"/>
      <c r="RDR43" s="441"/>
      <c r="RDU43" s="433"/>
      <c r="RDV43" s="440"/>
      <c r="RDW43" s="441"/>
      <c r="RDZ43" s="433"/>
      <c r="REA43" s="440"/>
      <c r="REB43" s="441"/>
      <c r="REE43" s="433"/>
      <c r="REF43" s="440"/>
      <c r="REG43" s="441"/>
      <c r="REJ43" s="433"/>
      <c r="REK43" s="440"/>
      <c r="REL43" s="441"/>
      <c r="REO43" s="433"/>
      <c r="REP43" s="440"/>
      <c r="REQ43" s="441"/>
      <c r="RET43" s="433"/>
      <c r="REU43" s="440"/>
      <c r="REV43" s="441"/>
      <c r="REY43" s="433"/>
      <c r="REZ43" s="440"/>
      <c r="RFA43" s="441"/>
      <c r="RFD43" s="433"/>
      <c r="RFE43" s="440"/>
      <c r="RFF43" s="441"/>
      <c r="RFI43" s="433"/>
      <c r="RFJ43" s="440"/>
      <c r="RFK43" s="441"/>
      <c r="RFN43" s="433"/>
      <c r="RFO43" s="440"/>
      <c r="RFP43" s="441"/>
      <c r="RFS43" s="433"/>
      <c r="RFT43" s="440"/>
      <c r="RFU43" s="441"/>
      <c r="RFX43" s="433"/>
      <c r="RFY43" s="440"/>
      <c r="RFZ43" s="441"/>
      <c r="RGC43" s="433"/>
      <c r="RGD43" s="440"/>
      <c r="RGE43" s="441"/>
      <c r="RGH43" s="433"/>
      <c r="RGI43" s="440"/>
      <c r="RGJ43" s="441"/>
      <c r="RGM43" s="433"/>
      <c r="RGN43" s="440"/>
      <c r="RGO43" s="441"/>
      <c r="RGR43" s="433"/>
      <c r="RGS43" s="440"/>
      <c r="RGT43" s="441"/>
      <c r="RGW43" s="433"/>
      <c r="RGX43" s="440"/>
      <c r="RGY43" s="441"/>
      <c r="RHB43" s="433"/>
      <c r="RHC43" s="440"/>
      <c r="RHD43" s="441"/>
      <c r="RHG43" s="433"/>
      <c r="RHH43" s="440"/>
      <c r="RHI43" s="441"/>
      <c r="RHL43" s="433"/>
      <c r="RHM43" s="440"/>
      <c r="RHN43" s="441"/>
      <c r="RHQ43" s="433"/>
      <c r="RHR43" s="440"/>
      <c r="RHS43" s="441"/>
      <c r="RHV43" s="433"/>
      <c r="RHW43" s="440"/>
      <c r="RHX43" s="441"/>
      <c r="RIA43" s="433"/>
      <c r="RIB43" s="440"/>
      <c r="RIC43" s="441"/>
      <c r="RIF43" s="433"/>
      <c r="RIG43" s="440"/>
      <c r="RIH43" s="441"/>
      <c r="RIK43" s="433"/>
      <c r="RIL43" s="440"/>
      <c r="RIM43" s="441"/>
      <c r="RIP43" s="433"/>
      <c r="RIQ43" s="440"/>
      <c r="RIR43" s="441"/>
      <c r="RIU43" s="433"/>
      <c r="RIV43" s="440"/>
      <c r="RIW43" s="441"/>
      <c r="RIZ43" s="433"/>
      <c r="RJA43" s="440"/>
      <c r="RJB43" s="441"/>
      <c r="RJE43" s="433"/>
      <c r="RJF43" s="440"/>
      <c r="RJG43" s="441"/>
      <c r="RJJ43" s="433"/>
      <c r="RJK43" s="440"/>
      <c r="RJL43" s="441"/>
      <c r="RJO43" s="433"/>
      <c r="RJP43" s="440"/>
      <c r="RJQ43" s="441"/>
      <c r="RJT43" s="433"/>
      <c r="RJU43" s="440"/>
      <c r="RJV43" s="441"/>
      <c r="RJY43" s="433"/>
      <c r="RJZ43" s="440"/>
      <c r="RKA43" s="441"/>
      <c r="RKD43" s="433"/>
      <c r="RKE43" s="440"/>
      <c r="RKF43" s="441"/>
      <c r="RKI43" s="433"/>
      <c r="RKJ43" s="440"/>
      <c r="RKK43" s="441"/>
      <c r="RKN43" s="433"/>
      <c r="RKO43" s="440"/>
      <c r="RKP43" s="441"/>
      <c r="RKS43" s="433"/>
      <c r="RKT43" s="440"/>
      <c r="RKU43" s="441"/>
      <c r="RKX43" s="433"/>
      <c r="RKY43" s="440"/>
      <c r="RKZ43" s="441"/>
      <c r="RLC43" s="433"/>
      <c r="RLD43" s="440"/>
      <c r="RLE43" s="441"/>
      <c r="RLH43" s="433"/>
      <c r="RLI43" s="440"/>
      <c r="RLJ43" s="441"/>
      <c r="RLM43" s="433"/>
      <c r="RLN43" s="440"/>
      <c r="RLO43" s="441"/>
      <c r="RLR43" s="433"/>
      <c r="RLS43" s="440"/>
      <c r="RLT43" s="441"/>
      <c r="RLW43" s="433"/>
      <c r="RLX43" s="440"/>
      <c r="RLY43" s="441"/>
      <c r="RMB43" s="433"/>
      <c r="RMC43" s="440"/>
      <c r="RMD43" s="441"/>
      <c r="RMG43" s="433"/>
      <c r="RMH43" s="440"/>
      <c r="RMI43" s="441"/>
      <c r="RML43" s="433"/>
      <c r="RMM43" s="440"/>
      <c r="RMN43" s="441"/>
      <c r="RMQ43" s="433"/>
      <c r="RMR43" s="440"/>
      <c r="RMS43" s="441"/>
      <c r="RMV43" s="433"/>
      <c r="RMW43" s="440"/>
      <c r="RMX43" s="441"/>
      <c r="RNA43" s="433"/>
      <c r="RNB43" s="440"/>
      <c r="RNC43" s="441"/>
      <c r="RNF43" s="433"/>
      <c r="RNG43" s="440"/>
      <c r="RNH43" s="441"/>
      <c r="RNK43" s="433"/>
      <c r="RNL43" s="440"/>
      <c r="RNM43" s="441"/>
      <c r="RNP43" s="433"/>
      <c r="RNQ43" s="440"/>
      <c r="RNR43" s="441"/>
      <c r="RNU43" s="433"/>
      <c r="RNV43" s="440"/>
      <c r="RNW43" s="441"/>
      <c r="RNZ43" s="433"/>
      <c r="ROA43" s="440"/>
      <c r="ROB43" s="441"/>
      <c r="ROE43" s="433"/>
      <c r="ROF43" s="440"/>
      <c r="ROG43" s="441"/>
      <c r="ROJ43" s="433"/>
      <c r="ROK43" s="440"/>
      <c r="ROL43" s="441"/>
      <c r="ROO43" s="433"/>
      <c r="ROP43" s="440"/>
      <c r="ROQ43" s="441"/>
      <c r="ROT43" s="433"/>
      <c r="ROU43" s="440"/>
      <c r="ROV43" s="441"/>
      <c r="ROY43" s="433"/>
      <c r="ROZ43" s="440"/>
      <c r="RPA43" s="441"/>
      <c r="RPD43" s="433"/>
      <c r="RPE43" s="440"/>
      <c r="RPF43" s="441"/>
      <c r="RPI43" s="433"/>
      <c r="RPJ43" s="440"/>
      <c r="RPK43" s="441"/>
      <c r="RPN43" s="433"/>
      <c r="RPO43" s="440"/>
      <c r="RPP43" s="441"/>
      <c r="RPS43" s="433"/>
      <c r="RPT43" s="440"/>
      <c r="RPU43" s="441"/>
      <c r="RPX43" s="433"/>
      <c r="RPY43" s="440"/>
      <c r="RPZ43" s="441"/>
      <c r="RQC43" s="433"/>
      <c r="RQD43" s="440"/>
      <c r="RQE43" s="441"/>
      <c r="RQH43" s="433"/>
      <c r="RQI43" s="440"/>
      <c r="RQJ43" s="441"/>
      <c r="RQM43" s="433"/>
      <c r="RQN43" s="440"/>
      <c r="RQO43" s="441"/>
      <c r="RQR43" s="433"/>
      <c r="RQS43" s="440"/>
      <c r="RQT43" s="441"/>
      <c r="RQW43" s="433"/>
      <c r="RQX43" s="440"/>
      <c r="RQY43" s="441"/>
      <c r="RRB43" s="433"/>
      <c r="RRC43" s="440"/>
      <c r="RRD43" s="441"/>
      <c r="RRG43" s="433"/>
      <c r="RRH43" s="440"/>
      <c r="RRI43" s="441"/>
      <c r="RRL43" s="433"/>
      <c r="RRM43" s="440"/>
      <c r="RRN43" s="441"/>
      <c r="RRQ43" s="433"/>
      <c r="RRR43" s="440"/>
      <c r="RRS43" s="441"/>
      <c r="RRV43" s="433"/>
      <c r="RRW43" s="440"/>
      <c r="RRX43" s="441"/>
      <c r="RSA43" s="433"/>
      <c r="RSB43" s="440"/>
      <c r="RSC43" s="441"/>
      <c r="RSF43" s="433"/>
      <c r="RSG43" s="440"/>
      <c r="RSH43" s="441"/>
      <c r="RSK43" s="433"/>
      <c r="RSL43" s="440"/>
      <c r="RSM43" s="441"/>
      <c r="RSP43" s="433"/>
      <c r="RSQ43" s="440"/>
      <c r="RSR43" s="441"/>
      <c r="RSU43" s="433"/>
      <c r="RSV43" s="440"/>
      <c r="RSW43" s="441"/>
      <c r="RSZ43" s="433"/>
      <c r="RTA43" s="440"/>
      <c r="RTB43" s="441"/>
      <c r="RTE43" s="433"/>
      <c r="RTF43" s="440"/>
      <c r="RTG43" s="441"/>
      <c r="RTJ43" s="433"/>
      <c r="RTK43" s="440"/>
      <c r="RTL43" s="441"/>
      <c r="RTO43" s="433"/>
      <c r="RTP43" s="440"/>
      <c r="RTQ43" s="441"/>
      <c r="RTT43" s="433"/>
      <c r="RTU43" s="440"/>
      <c r="RTV43" s="441"/>
      <c r="RTY43" s="433"/>
      <c r="RTZ43" s="440"/>
      <c r="RUA43" s="441"/>
      <c r="RUD43" s="433"/>
      <c r="RUE43" s="440"/>
      <c r="RUF43" s="441"/>
      <c r="RUI43" s="433"/>
      <c r="RUJ43" s="440"/>
      <c r="RUK43" s="441"/>
      <c r="RUN43" s="433"/>
      <c r="RUO43" s="440"/>
      <c r="RUP43" s="441"/>
      <c r="RUS43" s="433"/>
      <c r="RUT43" s="440"/>
      <c r="RUU43" s="441"/>
      <c r="RUX43" s="433"/>
      <c r="RUY43" s="440"/>
      <c r="RUZ43" s="441"/>
      <c r="RVC43" s="433"/>
      <c r="RVD43" s="440"/>
      <c r="RVE43" s="441"/>
      <c r="RVH43" s="433"/>
      <c r="RVI43" s="440"/>
      <c r="RVJ43" s="441"/>
      <c r="RVM43" s="433"/>
      <c r="RVN43" s="440"/>
      <c r="RVO43" s="441"/>
      <c r="RVR43" s="433"/>
      <c r="RVS43" s="440"/>
      <c r="RVT43" s="441"/>
      <c r="RVW43" s="433"/>
      <c r="RVX43" s="440"/>
      <c r="RVY43" s="441"/>
      <c r="RWB43" s="433"/>
      <c r="RWC43" s="440"/>
      <c r="RWD43" s="441"/>
      <c r="RWG43" s="433"/>
      <c r="RWH43" s="440"/>
      <c r="RWI43" s="441"/>
      <c r="RWL43" s="433"/>
      <c r="RWM43" s="440"/>
      <c r="RWN43" s="441"/>
      <c r="RWQ43" s="433"/>
      <c r="RWR43" s="440"/>
      <c r="RWS43" s="441"/>
      <c r="RWV43" s="433"/>
      <c r="RWW43" s="440"/>
      <c r="RWX43" s="441"/>
      <c r="RXA43" s="433"/>
      <c r="RXB43" s="440"/>
      <c r="RXC43" s="441"/>
      <c r="RXF43" s="433"/>
      <c r="RXG43" s="440"/>
      <c r="RXH43" s="441"/>
      <c r="RXK43" s="433"/>
      <c r="RXL43" s="440"/>
      <c r="RXM43" s="441"/>
      <c r="RXP43" s="433"/>
      <c r="RXQ43" s="440"/>
      <c r="RXR43" s="441"/>
      <c r="RXU43" s="433"/>
      <c r="RXV43" s="440"/>
      <c r="RXW43" s="441"/>
      <c r="RXZ43" s="433"/>
      <c r="RYA43" s="440"/>
      <c r="RYB43" s="441"/>
      <c r="RYE43" s="433"/>
      <c r="RYF43" s="440"/>
      <c r="RYG43" s="441"/>
      <c r="RYJ43" s="433"/>
      <c r="RYK43" s="440"/>
      <c r="RYL43" s="441"/>
      <c r="RYO43" s="433"/>
      <c r="RYP43" s="440"/>
      <c r="RYQ43" s="441"/>
      <c r="RYT43" s="433"/>
      <c r="RYU43" s="440"/>
      <c r="RYV43" s="441"/>
      <c r="RYY43" s="433"/>
      <c r="RYZ43" s="440"/>
      <c r="RZA43" s="441"/>
      <c r="RZD43" s="433"/>
      <c r="RZE43" s="440"/>
      <c r="RZF43" s="441"/>
      <c r="RZI43" s="433"/>
      <c r="RZJ43" s="440"/>
      <c r="RZK43" s="441"/>
      <c r="RZN43" s="433"/>
      <c r="RZO43" s="440"/>
      <c r="RZP43" s="441"/>
      <c r="RZS43" s="433"/>
      <c r="RZT43" s="440"/>
      <c r="RZU43" s="441"/>
      <c r="RZX43" s="433"/>
      <c r="RZY43" s="440"/>
      <c r="RZZ43" s="441"/>
      <c r="SAC43" s="433"/>
      <c r="SAD43" s="440"/>
      <c r="SAE43" s="441"/>
      <c r="SAH43" s="433"/>
      <c r="SAI43" s="440"/>
      <c r="SAJ43" s="441"/>
      <c r="SAM43" s="433"/>
      <c r="SAN43" s="440"/>
      <c r="SAO43" s="441"/>
      <c r="SAR43" s="433"/>
      <c r="SAS43" s="440"/>
      <c r="SAT43" s="441"/>
      <c r="SAW43" s="433"/>
      <c r="SAX43" s="440"/>
      <c r="SAY43" s="441"/>
      <c r="SBB43" s="433"/>
      <c r="SBC43" s="440"/>
      <c r="SBD43" s="441"/>
      <c r="SBG43" s="433"/>
      <c r="SBH43" s="440"/>
      <c r="SBI43" s="441"/>
      <c r="SBL43" s="433"/>
      <c r="SBM43" s="440"/>
      <c r="SBN43" s="441"/>
      <c r="SBQ43" s="433"/>
      <c r="SBR43" s="440"/>
      <c r="SBS43" s="441"/>
      <c r="SBV43" s="433"/>
      <c r="SBW43" s="440"/>
      <c r="SBX43" s="441"/>
      <c r="SCA43" s="433"/>
      <c r="SCB43" s="440"/>
      <c r="SCC43" s="441"/>
      <c r="SCF43" s="433"/>
      <c r="SCG43" s="440"/>
      <c r="SCH43" s="441"/>
      <c r="SCK43" s="433"/>
      <c r="SCL43" s="440"/>
      <c r="SCM43" s="441"/>
      <c r="SCP43" s="433"/>
      <c r="SCQ43" s="440"/>
      <c r="SCR43" s="441"/>
      <c r="SCU43" s="433"/>
      <c r="SCV43" s="440"/>
      <c r="SCW43" s="441"/>
      <c r="SCZ43" s="433"/>
      <c r="SDA43" s="440"/>
      <c r="SDB43" s="441"/>
      <c r="SDE43" s="433"/>
      <c r="SDF43" s="440"/>
      <c r="SDG43" s="441"/>
      <c r="SDJ43" s="433"/>
      <c r="SDK43" s="440"/>
      <c r="SDL43" s="441"/>
      <c r="SDO43" s="433"/>
      <c r="SDP43" s="440"/>
      <c r="SDQ43" s="441"/>
      <c r="SDT43" s="433"/>
      <c r="SDU43" s="440"/>
      <c r="SDV43" s="441"/>
      <c r="SDY43" s="433"/>
      <c r="SDZ43" s="440"/>
      <c r="SEA43" s="441"/>
      <c r="SED43" s="433"/>
      <c r="SEE43" s="440"/>
      <c r="SEF43" s="441"/>
      <c r="SEI43" s="433"/>
      <c r="SEJ43" s="440"/>
      <c r="SEK43" s="441"/>
      <c r="SEN43" s="433"/>
      <c r="SEO43" s="440"/>
      <c r="SEP43" s="441"/>
      <c r="SES43" s="433"/>
      <c r="SET43" s="440"/>
      <c r="SEU43" s="441"/>
      <c r="SEX43" s="433"/>
      <c r="SEY43" s="440"/>
      <c r="SEZ43" s="441"/>
      <c r="SFC43" s="433"/>
      <c r="SFD43" s="440"/>
      <c r="SFE43" s="441"/>
      <c r="SFH43" s="433"/>
      <c r="SFI43" s="440"/>
      <c r="SFJ43" s="441"/>
      <c r="SFM43" s="433"/>
      <c r="SFN43" s="440"/>
      <c r="SFO43" s="441"/>
      <c r="SFR43" s="433"/>
      <c r="SFS43" s="440"/>
      <c r="SFT43" s="441"/>
      <c r="SFW43" s="433"/>
      <c r="SFX43" s="440"/>
      <c r="SFY43" s="441"/>
      <c r="SGB43" s="433"/>
      <c r="SGC43" s="440"/>
      <c r="SGD43" s="441"/>
      <c r="SGG43" s="433"/>
      <c r="SGH43" s="440"/>
      <c r="SGI43" s="441"/>
      <c r="SGL43" s="433"/>
      <c r="SGM43" s="440"/>
      <c r="SGN43" s="441"/>
      <c r="SGQ43" s="433"/>
      <c r="SGR43" s="440"/>
      <c r="SGS43" s="441"/>
      <c r="SGV43" s="433"/>
      <c r="SGW43" s="440"/>
      <c r="SGX43" s="441"/>
      <c r="SHA43" s="433"/>
      <c r="SHB43" s="440"/>
      <c r="SHC43" s="441"/>
      <c r="SHF43" s="433"/>
      <c r="SHG43" s="440"/>
      <c r="SHH43" s="441"/>
      <c r="SHK43" s="433"/>
      <c r="SHL43" s="440"/>
      <c r="SHM43" s="441"/>
      <c r="SHP43" s="433"/>
      <c r="SHQ43" s="440"/>
      <c r="SHR43" s="441"/>
      <c r="SHU43" s="433"/>
      <c r="SHV43" s="440"/>
      <c r="SHW43" s="441"/>
      <c r="SHZ43" s="433"/>
      <c r="SIA43" s="440"/>
      <c r="SIB43" s="441"/>
      <c r="SIE43" s="433"/>
      <c r="SIF43" s="440"/>
      <c r="SIG43" s="441"/>
      <c r="SIJ43" s="433"/>
      <c r="SIK43" s="440"/>
      <c r="SIL43" s="441"/>
      <c r="SIO43" s="433"/>
      <c r="SIP43" s="440"/>
      <c r="SIQ43" s="441"/>
      <c r="SIT43" s="433"/>
      <c r="SIU43" s="440"/>
      <c r="SIV43" s="441"/>
      <c r="SIY43" s="433"/>
      <c r="SIZ43" s="440"/>
      <c r="SJA43" s="441"/>
      <c r="SJD43" s="433"/>
      <c r="SJE43" s="440"/>
      <c r="SJF43" s="441"/>
      <c r="SJI43" s="433"/>
      <c r="SJJ43" s="440"/>
      <c r="SJK43" s="441"/>
      <c r="SJN43" s="433"/>
      <c r="SJO43" s="440"/>
      <c r="SJP43" s="441"/>
      <c r="SJS43" s="433"/>
      <c r="SJT43" s="440"/>
      <c r="SJU43" s="441"/>
      <c r="SJX43" s="433"/>
      <c r="SJY43" s="440"/>
      <c r="SJZ43" s="441"/>
      <c r="SKC43" s="433"/>
      <c r="SKD43" s="440"/>
      <c r="SKE43" s="441"/>
      <c r="SKH43" s="433"/>
      <c r="SKI43" s="440"/>
      <c r="SKJ43" s="441"/>
      <c r="SKM43" s="433"/>
      <c r="SKN43" s="440"/>
      <c r="SKO43" s="441"/>
      <c r="SKR43" s="433"/>
      <c r="SKS43" s="440"/>
      <c r="SKT43" s="441"/>
      <c r="SKW43" s="433"/>
      <c r="SKX43" s="440"/>
      <c r="SKY43" s="441"/>
      <c r="SLB43" s="433"/>
      <c r="SLC43" s="440"/>
      <c r="SLD43" s="441"/>
      <c r="SLG43" s="433"/>
      <c r="SLH43" s="440"/>
      <c r="SLI43" s="441"/>
      <c r="SLL43" s="433"/>
      <c r="SLM43" s="440"/>
      <c r="SLN43" s="441"/>
      <c r="SLQ43" s="433"/>
      <c r="SLR43" s="440"/>
      <c r="SLS43" s="441"/>
      <c r="SLV43" s="433"/>
      <c r="SLW43" s="440"/>
      <c r="SLX43" s="441"/>
      <c r="SMA43" s="433"/>
      <c r="SMB43" s="440"/>
      <c r="SMC43" s="441"/>
      <c r="SMF43" s="433"/>
      <c r="SMG43" s="440"/>
      <c r="SMH43" s="441"/>
      <c r="SMK43" s="433"/>
      <c r="SML43" s="440"/>
      <c r="SMM43" s="441"/>
      <c r="SMP43" s="433"/>
      <c r="SMQ43" s="440"/>
      <c r="SMR43" s="441"/>
      <c r="SMU43" s="433"/>
      <c r="SMV43" s="440"/>
      <c r="SMW43" s="441"/>
      <c r="SMZ43" s="433"/>
      <c r="SNA43" s="440"/>
      <c r="SNB43" s="441"/>
      <c r="SNE43" s="433"/>
      <c r="SNF43" s="440"/>
      <c r="SNG43" s="441"/>
      <c r="SNJ43" s="433"/>
      <c r="SNK43" s="440"/>
      <c r="SNL43" s="441"/>
      <c r="SNO43" s="433"/>
      <c r="SNP43" s="440"/>
      <c r="SNQ43" s="441"/>
      <c r="SNT43" s="433"/>
      <c r="SNU43" s="440"/>
      <c r="SNV43" s="441"/>
      <c r="SNY43" s="433"/>
      <c r="SNZ43" s="440"/>
      <c r="SOA43" s="441"/>
      <c r="SOD43" s="433"/>
      <c r="SOE43" s="440"/>
      <c r="SOF43" s="441"/>
      <c r="SOI43" s="433"/>
      <c r="SOJ43" s="440"/>
      <c r="SOK43" s="441"/>
      <c r="SON43" s="433"/>
      <c r="SOO43" s="440"/>
      <c r="SOP43" s="441"/>
      <c r="SOS43" s="433"/>
      <c r="SOT43" s="440"/>
      <c r="SOU43" s="441"/>
      <c r="SOX43" s="433"/>
      <c r="SOY43" s="440"/>
      <c r="SOZ43" s="441"/>
      <c r="SPC43" s="433"/>
      <c r="SPD43" s="440"/>
      <c r="SPE43" s="441"/>
      <c r="SPH43" s="433"/>
      <c r="SPI43" s="440"/>
      <c r="SPJ43" s="441"/>
      <c r="SPM43" s="433"/>
      <c r="SPN43" s="440"/>
      <c r="SPO43" s="441"/>
      <c r="SPR43" s="433"/>
      <c r="SPS43" s="440"/>
      <c r="SPT43" s="441"/>
      <c r="SPW43" s="433"/>
      <c r="SPX43" s="440"/>
      <c r="SPY43" s="441"/>
      <c r="SQB43" s="433"/>
      <c r="SQC43" s="440"/>
      <c r="SQD43" s="441"/>
      <c r="SQG43" s="433"/>
      <c r="SQH43" s="440"/>
      <c r="SQI43" s="441"/>
      <c r="SQL43" s="433"/>
      <c r="SQM43" s="440"/>
      <c r="SQN43" s="441"/>
      <c r="SQQ43" s="433"/>
      <c r="SQR43" s="440"/>
      <c r="SQS43" s="441"/>
      <c r="SQV43" s="433"/>
      <c r="SQW43" s="440"/>
      <c r="SQX43" s="441"/>
      <c r="SRA43" s="433"/>
      <c r="SRB43" s="440"/>
      <c r="SRC43" s="441"/>
      <c r="SRF43" s="433"/>
      <c r="SRG43" s="440"/>
      <c r="SRH43" s="441"/>
      <c r="SRK43" s="433"/>
      <c r="SRL43" s="440"/>
      <c r="SRM43" s="441"/>
      <c r="SRP43" s="433"/>
      <c r="SRQ43" s="440"/>
      <c r="SRR43" s="441"/>
      <c r="SRU43" s="433"/>
      <c r="SRV43" s="440"/>
      <c r="SRW43" s="441"/>
      <c r="SRZ43" s="433"/>
      <c r="SSA43" s="440"/>
      <c r="SSB43" s="441"/>
      <c r="SSE43" s="433"/>
      <c r="SSF43" s="440"/>
      <c r="SSG43" s="441"/>
      <c r="SSJ43" s="433"/>
      <c r="SSK43" s="440"/>
      <c r="SSL43" s="441"/>
      <c r="SSO43" s="433"/>
      <c r="SSP43" s="440"/>
      <c r="SSQ43" s="441"/>
      <c r="SST43" s="433"/>
      <c r="SSU43" s="440"/>
      <c r="SSV43" s="441"/>
      <c r="SSY43" s="433"/>
      <c r="SSZ43" s="440"/>
      <c r="STA43" s="441"/>
      <c r="STD43" s="433"/>
      <c r="STE43" s="440"/>
      <c r="STF43" s="441"/>
      <c r="STI43" s="433"/>
      <c r="STJ43" s="440"/>
      <c r="STK43" s="441"/>
      <c r="STN43" s="433"/>
      <c r="STO43" s="440"/>
      <c r="STP43" s="441"/>
      <c r="STS43" s="433"/>
      <c r="STT43" s="440"/>
      <c r="STU43" s="441"/>
      <c r="STX43" s="433"/>
      <c r="STY43" s="440"/>
      <c r="STZ43" s="441"/>
      <c r="SUC43" s="433"/>
      <c r="SUD43" s="440"/>
      <c r="SUE43" s="441"/>
      <c r="SUH43" s="433"/>
      <c r="SUI43" s="440"/>
      <c r="SUJ43" s="441"/>
      <c r="SUM43" s="433"/>
      <c r="SUN43" s="440"/>
      <c r="SUO43" s="441"/>
      <c r="SUR43" s="433"/>
      <c r="SUS43" s="440"/>
      <c r="SUT43" s="441"/>
      <c r="SUW43" s="433"/>
      <c r="SUX43" s="440"/>
      <c r="SUY43" s="441"/>
      <c r="SVB43" s="433"/>
      <c r="SVC43" s="440"/>
      <c r="SVD43" s="441"/>
      <c r="SVG43" s="433"/>
      <c r="SVH43" s="440"/>
      <c r="SVI43" s="441"/>
      <c r="SVL43" s="433"/>
      <c r="SVM43" s="440"/>
      <c r="SVN43" s="441"/>
      <c r="SVQ43" s="433"/>
      <c r="SVR43" s="440"/>
      <c r="SVS43" s="441"/>
      <c r="SVV43" s="433"/>
      <c r="SVW43" s="440"/>
      <c r="SVX43" s="441"/>
      <c r="SWA43" s="433"/>
      <c r="SWB43" s="440"/>
      <c r="SWC43" s="441"/>
      <c r="SWF43" s="433"/>
      <c r="SWG43" s="440"/>
      <c r="SWH43" s="441"/>
      <c r="SWK43" s="433"/>
      <c r="SWL43" s="440"/>
      <c r="SWM43" s="441"/>
      <c r="SWP43" s="433"/>
      <c r="SWQ43" s="440"/>
      <c r="SWR43" s="441"/>
      <c r="SWU43" s="433"/>
      <c r="SWV43" s="440"/>
      <c r="SWW43" s="441"/>
      <c r="SWZ43" s="433"/>
      <c r="SXA43" s="440"/>
      <c r="SXB43" s="441"/>
      <c r="SXE43" s="433"/>
      <c r="SXF43" s="440"/>
      <c r="SXG43" s="441"/>
      <c r="SXJ43" s="433"/>
      <c r="SXK43" s="440"/>
      <c r="SXL43" s="441"/>
      <c r="SXO43" s="433"/>
      <c r="SXP43" s="440"/>
      <c r="SXQ43" s="441"/>
      <c r="SXT43" s="433"/>
      <c r="SXU43" s="440"/>
      <c r="SXV43" s="441"/>
      <c r="SXY43" s="433"/>
      <c r="SXZ43" s="440"/>
      <c r="SYA43" s="441"/>
      <c r="SYD43" s="433"/>
      <c r="SYE43" s="440"/>
      <c r="SYF43" s="441"/>
      <c r="SYI43" s="433"/>
      <c r="SYJ43" s="440"/>
      <c r="SYK43" s="441"/>
      <c r="SYN43" s="433"/>
      <c r="SYO43" s="440"/>
      <c r="SYP43" s="441"/>
      <c r="SYS43" s="433"/>
      <c r="SYT43" s="440"/>
      <c r="SYU43" s="441"/>
      <c r="SYX43" s="433"/>
      <c r="SYY43" s="440"/>
      <c r="SYZ43" s="441"/>
      <c r="SZC43" s="433"/>
      <c r="SZD43" s="440"/>
      <c r="SZE43" s="441"/>
      <c r="SZH43" s="433"/>
      <c r="SZI43" s="440"/>
      <c r="SZJ43" s="441"/>
      <c r="SZM43" s="433"/>
      <c r="SZN43" s="440"/>
      <c r="SZO43" s="441"/>
      <c r="SZR43" s="433"/>
      <c r="SZS43" s="440"/>
      <c r="SZT43" s="441"/>
      <c r="SZW43" s="433"/>
      <c r="SZX43" s="440"/>
      <c r="SZY43" s="441"/>
      <c r="TAB43" s="433"/>
      <c r="TAC43" s="440"/>
      <c r="TAD43" s="441"/>
      <c r="TAG43" s="433"/>
      <c r="TAH43" s="440"/>
      <c r="TAI43" s="441"/>
      <c r="TAL43" s="433"/>
      <c r="TAM43" s="440"/>
      <c r="TAN43" s="441"/>
      <c r="TAQ43" s="433"/>
      <c r="TAR43" s="440"/>
      <c r="TAS43" s="441"/>
      <c r="TAV43" s="433"/>
      <c r="TAW43" s="440"/>
      <c r="TAX43" s="441"/>
      <c r="TBA43" s="433"/>
      <c r="TBB43" s="440"/>
      <c r="TBC43" s="441"/>
      <c r="TBF43" s="433"/>
      <c r="TBG43" s="440"/>
      <c r="TBH43" s="441"/>
      <c r="TBK43" s="433"/>
      <c r="TBL43" s="440"/>
      <c r="TBM43" s="441"/>
      <c r="TBP43" s="433"/>
      <c r="TBQ43" s="440"/>
      <c r="TBR43" s="441"/>
      <c r="TBU43" s="433"/>
      <c r="TBV43" s="440"/>
      <c r="TBW43" s="441"/>
      <c r="TBZ43" s="433"/>
      <c r="TCA43" s="440"/>
      <c r="TCB43" s="441"/>
      <c r="TCE43" s="433"/>
      <c r="TCF43" s="440"/>
      <c r="TCG43" s="441"/>
      <c r="TCJ43" s="433"/>
      <c r="TCK43" s="440"/>
      <c r="TCL43" s="441"/>
      <c r="TCO43" s="433"/>
      <c r="TCP43" s="440"/>
      <c r="TCQ43" s="441"/>
      <c r="TCT43" s="433"/>
      <c r="TCU43" s="440"/>
      <c r="TCV43" s="441"/>
      <c r="TCY43" s="433"/>
      <c r="TCZ43" s="440"/>
      <c r="TDA43" s="441"/>
      <c r="TDD43" s="433"/>
      <c r="TDE43" s="440"/>
      <c r="TDF43" s="441"/>
      <c r="TDI43" s="433"/>
      <c r="TDJ43" s="440"/>
      <c r="TDK43" s="441"/>
      <c r="TDN43" s="433"/>
      <c r="TDO43" s="440"/>
      <c r="TDP43" s="441"/>
      <c r="TDS43" s="433"/>
      <c r="TDT43" s="440"/>
      <c r="TDU43" s="441"/>
      <c r="TDX43" s="433"/>
      <c r="TDY43" s="440"/>
      <c r="TDZ43" s="441"/>
      <c r="TEC43" s="433"/>
      <c r="TED43" s="440"/>
      <c r="TEE43" s="441"/>
      <c r="TEH43" s="433"/>
      <c r="TEI43" s="440"/>
      <c r="TEJ43" s="441"/>
      <c r="TEM43" s="433"/>
      <c r="TEN43" s="440"/>
      <c r="TEO43" s="441"/>
      <c r="TER43" s="433"/>
      <c r="TES43" s="440"/>
      <c r="TET43" s="441"/>
      <c r="TEW43" s="433"/>
      <c r="TEX43" s="440"/>
      <c r="TEY43" s="441"/>
      <c r="TFB43" s="433"/>
      <c r="TFC43" s="440"/>
      <c r="TFD43" s="441"/>
      <c r="TFG43" s="433"/>
      <c r="TFH43" s="440"/>
      <c r="TFI43" s="441"/>
      <c r="TFL43" s="433"/>
      <c r="TFM43" s="440"/>
      <c r="TFN43" s="441"/>
      <c r="TFQ43" s="433"/>
      <c r="TFR43" s="440"/>
      <c r="TFS43" s="441"/>
      <c r="TFV43" s="433"/>
      <c r="TFW43" s="440"/>
      <c r="TFX43" s="441"/>
      <c r="TGA43" s="433"/>
      <c r="TGB43" s="440"/>
      <c r="TGC43" s="441"/>
      <c r="TGF43" s="433"/>
      <c r="TGG43" s="440"/>
      <c r="TGH43" s="441"/>
      <c r="TGK43" s="433"/>
      <c r="TGL43" s="440"/>
      <c r="TGM43" s="441"/>
      <c r="TGP43" s="433"/>
      <c r="TGQ43" s="440"/>
      <c r="TGR43" s="441"/>
      <c r="TGU43" s="433"/>
      <c r="TGV43" s="440"/>
      <c r="TGW43" s="441"/>
      <c r="TGZ43" s="433"/>
      <c r="THA43" s="440"/>
      <c r="THB43" s="441"/>
      <c r="THE43" s="433"/>
      <c r="THF43" s="440"/>
      <c r="THG43" s="441"/>
      <c r="THJ43" s="433"/>
      <c r="THK43" s="440"/>
      <c r="THL43" s="441"/>
      <c r="THO43" s="433"/>
      <c r="THP43" s="440"/>
      <c r="THQ43" s="441"/>
      <c r="THT43" s="433"/>
      <c r="THU43" s="440"/>
      <c r="THV43" s="441"/>
      <c r="THY43" s="433"/>
      <c r="THZ43" s="440"/>
      <c r="TIA43" s="441"/>
      <c r="TID43" s="433"/>
      <c r="TIE43" s="440"/>
      <c r="TIF43" s="441"/>
      <c r="TII43" s="433"/>
      <c r="TIJ43" s="440"/>
      <c r="TIK43" s="441"/>
      <c r="TIN43" s="433"/>
      <c r="TIO43" s="440"/>
      <c r="TIP43" s="441"/>
      <c r="TIS43" s="433"/>
      <c r="TIT43" s="440"/>
      <c r="TIU43" s="441"/>
      <c r="TIX43" s="433"/>
      <c r="TIY43" s="440"/>
      <c r="TIZ43" s="441"/>
      <c r="TJC43" s="433"/>
      <c r="TJD43" s="440"/>
      <c r="TJE43" s="441"/>
      <c r="TJH43" s="433"/>
      <c r="TJI43" s="440"/>
      <c r="TJJ43" s="441"/>
      <c r="TJM43" s="433"/>
      <c r="TJN43" s="440"/>
      <c r="TJO43" s="441"/>
      <c r="TJR43" s="433"/>
      <c r="TJS43" s="440"/>
      <c r="TJT43" s="441"/>
      <c r="TJW43" s="433"/>
      <c r="TJX43" s="440"/>
      <c r="TJY43" s="441"/>
      <c r="TKB43" s="433"/>
      <c r="TKC43" s="440"/>
      <c r="TKD43" s="441"/>
      <c r="TKG43" s="433"/>
      <c r="TKH43" s="440"/>
      <c r="TKI43" s="441"/>
      <c r="TKL43" s="433"/>
      <c r="TKM43" s="440"/>
      <c r="TKN43" s="441"/>
      <c r="TKQ43" s="433"/>
      <c r="TKR43" s="440"/>
      <c r="TKS43" s="441"/>
      <c r="TKV43" s="433"/>
      <c r="TKW43" s="440"/>
      <c r="TKX43" s="441"/>
      <c r="TLA43" s="433"/>
      <c r="TLB43" s="440"/>
      <c r="TLC43" s="441"/>
      <c r="TLF43" s="433"/>
      <c r="TLG43" s="440"/>
      <c r="TLH43" s="441"/>
      <c r="TLK43" s="433"/>
      <c r="TLL43" s="440"/>
      <c r="TLM43" s="441"/>
      <c r="TLP43" s="433"/>
      <c r="TLQ43" s="440"/>
      <c r="TLR43" s="441"/>
      <c r="TLU43" s="433"/>
      <c r="TLV43" s="440"/>
      <c r="TLW43" s="441"/>
      <c r="TLZ43" s="433"/>
      <c r="TMA43" s="440"/>
      <c r="TMB43" s="441"/>
      <c r="TME43" s="433"/>
      <c r="TMF43" s="440"/>
      <c r="TMG43" s="441"/>
      <c r="TMJ43" s="433"/>
      <c r="TMK43" s="440"/>
      <c r="TML43" s="441"/>
      <c r="TMO43" s="433"/>
      <c r="TMP43" s="440"/>
      <c r="TMQ43" s="441"/>
      <c r="TMT43" s="433"/>
      <c r="TMU43" s="440"/>
      <c r="TMV43" s="441"/>
      <c r="TMY43" s="433"/>
      <c r="TMZ43" s="440"/>
      <c r="TNA43" s="441"/>
      <c r="TND43" s="433"/>
      <c r="TNE43" s="440"/>
      <c r="TNF43" s="441"/>
      <c r="TNI43" s="433"/>
      <c r="TNJ43" s="440"/>
      <c r="TNK43" s="441"/>
      <c r="TNN43" s="433"/>
      <c r="TNO43" s="440"/>
      <c r="TNP43" s="441"/>
      <c r="TNS43" s="433"/>
      <c r="TNT43" s="440"/>
      <c r="TNU43" s="441"/>
      <c r="TNX43" s="433"/>
      <c r="TNY43" s="440"/>
      <c r="TNZ43" s="441"/>
      <c r="TOC43" s="433"/>
      <c r="TOD43" s="440"/>
      <c r="TOE43" s="441"/>
      <c r="TOH43" s="433"/>
      <c r="TOI43" s="440"/>
      <c r="TOJ43" s="441"/>
      <c r="TOM43" s="433"/>
      <c r="TON43" s="440"/>
      <c r="TOO43" s="441"/>
      <c r="TOR43" s="433"/>
      <c r="TOS43" s="440"/>
      <c r="TOT43" s="441"/>
      <c r="TOW43" s="433"/>
      <c r="TOX43" s="440"/>
      <c r="TOY43" s="441"/>
      <c r="TPB43" s="433"/>
      <c r="TPC43" s="440"/>
      <c r="TPD43" s="441"/>
      <c r="TPG43" s="433"/>
      <c r="TPH43" s="440"/>
      <c r="TPI43" s="441"/>
      <c r="TPL43" s="433"/>
      <c r="TPM43" s="440"/>
      <c r="TPN43" s="441"/>
      <c r="TPQ43" s="433"/>
      <c r="TPR43" s="440"/>
      <c r="TPS43" s="441"/>
      <c r="TPV43" s="433"/>
      <c r="TPW43" s="440"/>
      <c r="TPX43" s="441"/>
      <c r="TQA43" s="433"/>
      <c r="TQB43" s="440"/>
      <c r="TQC43" s="441"/>
      <c r="TQF43" s="433"/>
      <c r="TQG43" s="440"/>
      <c r="TQH43" s="441"/>
      <c r="TQK43" s="433"/>
      <c r="TQL43" s="440"/>
      <c r="TQM43" s="441"/>
      <c r="TQP43" s="433"/>
      <c r="TQQ43" s="440"/>
      <c r="TQR43" s="441"/>
      <c r="TQU43" s="433"/>
      <c r="TQV43" s="440"/>
      <c r="TQW43" s="441"/>
      <c r="TQZ43" s="433"/>
      <c r="TRA43" s="440"/>
      <c r="TRB43" s="441"/>
      <c r="TRE43" s="433"/>
      <c r="TRF43" s="440"/>
      <c r="TRG43" s="441"/>
      <c r="TRJ43" s="433"/>
      <c r="TRK43" s="440"/>
      <c r="TRL43" s="441"/>
      <c r="TRO43" s="433"/>
      <c r="TRP43" s="440"/>
      <c r="TRQ43" s="441"/>
      <c r="TRT43" s="433"/>
      <c r="TRU43" s="440"/>
      <c r="TRV43" s="441"/>
      <c r="TRY43" s="433"/>
      <c r="TRZ43" s="440"/>
      <c r="TSA43" s="441"/>
      <c r="TSD43" s="433"/>
      <c r="TSE43" s="440"/>
      <c r="TSF43" s="441"/>
      <c r="TSI43" s="433"/>
      <c r="TSJ43" s="440"/>
      <c r="TSK43" s="441"/>
      <c r="TSN43" s="433"/>
      <c r="TSO43" s="440"/>
      <c r="TSP43" s="441"/>
      <c r="TSS43" s="433"/>
      <c r="TST43" s="440"/>
      <c r="TSU43" s="441"/>
      <c r="TSX43" s="433"/>
      <c r="TSY43" s="440"/>
      <c r="TSZ43" s="441"/>
      <c r="TTC43" s="433"/>
      <c r="TTD43" s="440"/>
      <c r="TTE43" s="441"/>
      <c r="TTH43" s="433"/>
      <c r="TTI43" s="440"/>
      <c r="TTJ43" s="441"/>
      <c r="TTM43" s="433"/>
      <c r="TTN43" s="440"/>
      <c r="TTO43" s="441"/>
      <c r="TTR43" s="433"/>
      <c r="TTS43" s="440"/>
      <c r="TTT43" s="441"/>
      <c r="TTW43" s="433"/>
      <c r="TTX43" s="440"/>
      <c r="TTY43" s="441"/>
      <c r="TUB43" s="433"/>
      <c r="TUC43" s="440"/>
      <c r="TUD43" s="441"/>
      <c r="TUG43" s="433"/>
      <c r="TUH43" s="440"/>
      <c r="TUI43" s="441"/>
      <c r="TUL43" s="433"/>
      <c r="TUM43" s="440"/>
      <c r="TUN43" s="441"/>
      <c r="TUQ43" s="433"/>
      <c r="TUR43" s="440"/>
      <c r="TUS43" s="441"/>
      <c r="TUV43" s="433"/>
      <c r="TUW43" s="440"/>
      <c r="TUX43" s="441"/>
      <c r="TVA43" s="433"/>
      <c r="TVB43" s="440"/>
      <c r="TVC43" s="441"/>
      <c r="TVF43" s="433"/>
      <c r="TVG43" s="440"/>
      <c r="TVH43" s="441"/>
      <c r="TVK43" s="433"/>
      <c r="TVL43" s="440"/>
      <c r="TVM43" s="441"/>
      <c r="TVP43" s="433"/>
      <c r="TVQ43" s="440"/>
      <c r="TVR43" s="441"/>
      <c r="TVU43" s="433"/>
      <c r="TVV43" s="440"/>
      <c r="TVW43" s="441"/>
      <c r="TVZ43" s="433"/>
      <c r="TWA43" s="440"/>
      <c r="TWB43" s="441"/>
      <c r="TWE43" s="433"/>
      <c r="TWF43" s="440"/>
      <c r="TWG43" s="441"/>
      <c r="TWJ43" s="433"/>
      <c r="TWK43" s="440"/>
      <c r="TWL43" s="441"/>
      <c r="TWO43" s="433"/>
      <c r="TWP43" s="440"/>
      <c r="TWQ43" s="441"/>
      <c r="TWT43" s="433"/>
      <c r="TWU43" s="440"/>
      <c r="TWV43" s="441"/>
      <c r="TWY43" s="433"/>
      <c r="TWZ43" s="440"/>
      <c r="TXA43" s="441"/>
      <c r="TXD43" s="433"/>
      <c r="TXE43" s="440"/>
      <c r="TXF43" s="441"/>
      <c r="TXI43" s="433"/>
      <c r="TXJ43" s="440"/>
      <c r="TXK43" s="441"/>
      <c r="TXN43" s="433"/>
      <c r="TXO43" s="440"/>
      <c r="TXP43" s="441"/>
      <c r="TXS43" s="433"/>
      <c r="TXT43" s="440"/>
      <c r="TXU43" s="441"/>
      <c r="TXX43" s="433"/>
      <c r="TXY43" s="440"/>
      <c r="TXZ43" s="441"/>
      <c r="TYC43" s="433"/>
      <c r="TYD43" s="440"/>
      <c r="TYE43" s="441"/>
      <c r="TYH43" s="433"/>
      <c r="TYI43" s="440"/>
      <c r="TYJ43" s="441"/>
      <c r="TYM43" s="433"/>
      <c r="TYN43" s="440"/>
      <c r="TYO43" s="441"/>
      <c r="TYR43" s="433"/>
      <c r="TYS43" s="440"/>
      <c r="TYT43" s="441"/>
      <c r="TYW43" s="433"/>
      <c r="TYX43" s="440"/>
      <c r="TYY43" s="441"/>
      <c r="TZB43" s="433"/>
      <c r="TZC43" s="440"/>
      <c r="TZD43" s="441"/>
      <c r="TZG43" s="433"/>
      <c r="TZH43" s="440"/>
      <c r="TZI43" s="441"/>
      <c r="TZL43" s="433"/>
      <c r="TZM43" s="440"/>
      <c r="TZN43" s="441"/>
      <c r="TZQ43" s="433"/>
      <c r="TZR43" s="440"/>
      <c r="TZS43" s="441"/>
      <c r="TZV43" s="433"/>
      <c r="TZW43" s="440"/>
      <c r="TZX43" s="441"/>
      <c r="UAA43" s="433"/>
      <c r="UAB43" s="440"/>
      <c r="UAC43" s="441"/>
      <c r="UAF43" s="433"/>
      <c r="UAG43" s="440"/>
      <c r="UAH43" s="441"/>
      <c r="UAK43" s="433"/>
      <c r="UAL43" s="440"/>
      <c r="UAM43" s="441"/>
      <c r="UAP43" s="433"/>
      <c r="UAQ43" s="440"/>
      <c r="UAR43" s="441"/>
      <c r="UAU43" s="433"/>
      <c r="UAV43" s="440"/>
      <c r="UAW43" s="441"/>
      <c r="UAZ43" s="433"/>
      <c r="UBA43" s="440"/>
      <c r="UBB43" s="441"/>
      <c r="UBE43" s="433"/>
      <c r="UBF43" s="440"/>
      <c r="UBG43" s="441"/>
      <c r="UBJ43" s="433"/>
      <c r="UBK43" s="440"/>
      <c r="UBL43" s="441"/>
      <c r="UBO43" s="433"/>
      <c r="UBP43" s="440"/>
      <c r="UBQ43" s="441"/>
      <c r="UBT43" s="433"/>
      <c r="UBU43" s="440"/>
      <c r="UBV43" s="441"/>
      <c r="UBY43" s="433"/>
      <c r="UBZ43" s="440"/>
      <c r="UCA43" s="441"/>
      <c r="UCD43" s="433"/>
      <c r="UCE43" s="440"/>
      <c r="UCF43" s="441"/>
      <c r="UCI43" s="433"/>
      <c r="UCJ43" s="440"/>
      <c r="UCK43" s="441"/>
      <c r="UCN43" s="433"/>
      <c r="UCO43" s="440"/>
      <c r="UCP43" s="441"/>
      <c r="UCS43" s="433"/>
      <c r="UCT43" s="440"/>
      <c r="UCU43" s="441"/>
      <c r="UCX43" s="433"/>
      <c r="UCY43" s="440"/>
      <c r="UCZ43" s="441"/>
      <c r="UDC43" s="433"/>
      <c r="UDD43" s="440"/>
      <c r="UDE43" s="441"/>
      <c r="UDH43" s="433"/>
      <c r="UDI43" s="440"/>
      <c r="UDJ43" s="441"/>
      <c r="UDM43" s="433"/>
      <c r="UDN43" s="440"/>
      <c r="UDO43" s="441"/>
      <c r="UDR43" s="433"/>
      <c r="UDS43" s="440"/>
      <c r="UDT43" s="441"/>
      <c r="UDW43" s="433"/>
      <c r="UDX43" s="440"/>
      <c r="UDY43" s="441"/>
      <c r="UEB43" s="433"/>
      <c r="UEC43" s="440"/>
      <c r="UED43" s="441"/>
      <c r="UEG43" s="433"/>
      <c r="UEH43" s="440"/>
      <c r="UEI43" s="441"/>
      <c r="UEL43" s="433"/>
      <c r="UEM43" s="440"/>
      <c r="UEN43" s="441"/>
      <c r="UEQ43" s="433"/>
      <c r="UER43" s="440"/>
      <c r="UES43" s="441"/>
      <c r="UEV43" s="433"/>
      <c r="UEW43" s="440"/>
      <c r="UEX43" s="441"/>
      <c r="UFA43" s="433"/>
      <c r="UFB43" s="440"/>
      <c r="UFC43" s="441"/>
      <c r="UFF43" s="433"/>
      <c r="UFG43" s="440"/>
      <c r="UFH43" s="441"/>
      <c r="UFK43" s="433"/>
      <c r="UFL43" s="440"/>
      <c r="UFM43" s="441"/>
      <c r="UFP43" s="433"/>
      <c r="UFQ43" s="440"/>
      <c r="UFR43" s="441"/>
      <c r="UFU43" s="433"/>
      <c r="UFV43" s="440"/>
      <c r="UFW43" s="441"/>
      <c r="UFZ43" s="433"/>
      <c r="UGA43" s="440"/>
      <c r="UGB43" s="441"/>
      <c r="UGE43" s="433"/>
      <c r="UGF43" s="440"/>
      <c r="UGG43" s="441"/>
      <c r="UGJ43" s="433"/>
      <c r="UGK43" s="440"/>
      <c r="UGL43" s="441"/>
      <c r="UGO43" s="433"/>
      <c r="UGP43" s="440"/>
      <c r="UGQ43" s="441"/>
      <c r="UGT43" s="433"/>
      <c r="UGU43" s="440"/>
      <c r="UGV43" s="441"/>
      <c r="UGY43" s="433"/>
      <c r="UGZ43" s="440"/>
      <c r="UHA43" s="441"/>
      <c r="UHD43" s="433"/>
      <c r="UHE43" s="440"/>
      <c r="UHF43" s="441"/>
      <c r="UHI43" s="433"/>
      <c r="UHJ43" s="440"/>
      <c r="UHK43" s="441"/>
      <c r="UHN43" s="433"/>
      <c r="UHO43" s="440"/>
      <c r="UHP43" s="441"/>
      <c r="UHS43" s="433"/>
      <c r="UHT43" s="440"/>
      <c r="UHU43" s="441"/>
      <c r="UHX43" s="433"/>
      <c r="UHY43" s="440"/>
      <c r="UHZ43" s="441"/>
      <c r="UIC43" s="433"/>
      <c r="UID43" s="440"/>
      <c r="UIE43" s="441"/>
      <c r="UIH43" s="433"/>
      <c r="UII43" s="440"/>
      <c r="UIJ43" s="441"/>
      <c r="UIM43" s="433"/>
      <c r="UIN43" s="440"/>
      <c r="UIO43" s="441"/>
      <c r="UIR43" s="433"/>
      <c r="UIS43" s="440"/>
      <c r="UIT43" s="441"/>
      <c r="UIW43" s="433"/>
      <c r="UIX43" s="440"/>
      <c r="UIY43" s="441"/>
      <c r="UJB43" s="433"/>
      <c r="UJC43" s="440"/>
      <c r="UJD43" s="441"/>
      <c r="UJG43" s="433"/>
      <c r="UJH43" s="440"/>
      <c r="UJI43" s="441"/>
      <c r="UJL43" s="433"/>
      <c r="UJM43" s="440"/>
      <c r="UJN43" s="441"/>
      <c r="UJQ43" s="433"/>
      <c r="UJR43" s="440"/>
      <c r="UJS43" s="441"/>
      <c r="UJV43" s="433"/>
      <c r="UJW43" s="440"/>
      <c r="UJX43" s="441"/>
      <c r="UKA43" s="433"/>
      <c r="UKB43" s="440"/>
      <c r="UKC43" s="441"/>
      <c r="UKF43" s="433"/>
      <c r="UKG43" s="440"/>
      <c r="UKH43" s="441"/>
      <c r="UKK43" s="433"/>
      <c r="UKL43" s="440"/>
      <c r="UKM43" s="441"/>
      <c r="UKP43" s="433"/>
      <c r="UKQ43" s="440"/>
      <c r="UKR43" s="441"/>
      <c r="UKU43" s="433"/>
      <c r="UKV43" s="440"/>
      <c r="UKW43" s="441"/>
      <c r="UKZ43" s="433"/>
      <c r="ULA43" s="440"/>
      <c r="ULB43" s="441"/>
      <c r="ULE43" s="433"/>
      <c r="ULF43" s="440"/>
      <c r="ULG43" s="441"/>
      <c r="ULJ43" s="433"/>
      <c r="ULK43" s="440"/>
      <c r="ULL43" s="441"/>
      <c r="ULO43" s="433"/>
      <c r="ULP43" s="440"/>
      <c r="ULQ43" s="441"/>
      <c r="ULT43" s="433"/>
      <c r="ULU43" s="440"/>
      <c r="ULV43" s="441"/>
      <c r="ULY43" s="433"/>
      <c r="ULZ43" s="440"/>
      <c r="UMA43" s="441"/>
      <c r="UMD43" s="433"/>
      <c r="UME43" s="440"/>
      <c r="UMF43" s="441"/>
      <c r="UMI43" s="433"/>
      <c r="UMJ43" s="440"/>
      <c r="UMK43" s="441"/>
      <c r="UMN43" s="433"/>
      <c r="UMO43" s="440"/>
      <c r="UMP43" s="441"/>
      <c r="UMS43" s="433"/>
      <c r="UMT43" s="440"/>
      <c r="UMU43" s="441"/>
      <c r="UMX43" s="433"/>
      <c r="UMY43" s="440"/>
      <c r="UMZ43" s="441"/>
      <c r="UNC43" s="433"/>
      <c r="UND43" s="440"/>
      <c r="UNE43" s="441"/>
      <c r="UNH43" s="433"/>
      <c r="UNI43" s="440"/>
      <c r="UNJ43" s="441"/>
      <c r="UNM43" s="433"/>
      <c r="UNN43" s="440"/>
      <c r="UNO43" s="441"/>
      <c r="UNR43" s="433"/>
      <c r="UNS43" s="440"/>
      <c r="UNT43" s="441"/>
      <c r="UNW43" s="433"/>
      <c r="UNX43" s="440"/>
      <c r="UNY43" s="441"/>
      <c r="UOB43" s="433"/>
      <c r="UOC43" s="440"/>
      <c r="UOD43" s="441"/>
      <c r="UOG43" s="433"/>
      <c r="UOH43" s="440"/>
      <c r="UOI43" s="441"/>
      <c r="UOL43" s="433"/>
      <c r="UOM43" s="440"/>
      <c r="UON43" s="441"/>
      <c r="UOQ43" s="433"/>
      <c r="UOR43" s="440"/>
      <c r="UOS43" s="441"/>
      <c r="UOV43" s="433"/>
      <c r="UOW43" s="440"/>
      <c r="UOX43" s="441"/>
      <c r="UPA43" s="433"/>
      <c r="UPB43" s="440"/>
      <c r="UPC43" s="441"/>
      <c r="UPF43" s="433"/>
      <c r="UPG43" s="440"/>
      <c r="UPH43" s="441"/>
      <c r="UPK43" s="433"/>
      <c r="UPL43" s="440"/>
      <c r="UPM43" s="441"/>
      <c r="UPP43" s="433"/>
      <c r="UPQ43" s="440"/>
      <c r="UPR43" s="441"/>
      <c r="UPU43" s="433"/>
      <c r="UPV43" s="440"/>
      <c r="UPW43" s="441"/>
      <c r="UPZ43" s="433"/>
      <c r="UQA43" s="440"/>
      <c r="UQB43" s="441"/>
      <c r="UQE43" s="433"/>
      <c r="UQF43" s="440"/>
      <c r="UQG43" s="441"/>
      <c r="UQJ43" s="433"/>
      <c r="UQK43" s="440"/>
      <c r="UQL43" s="441"/>
      <c r="UQO43" s="433"/>
      <c r="UQP43" s="440"/>
      <c r="UQQ43" s="441"/>
      <c r="UQT43" s="433"/>
      <c r="UQU43" s="440"/>
      <c r="UQV43" s="441"/>
      <c r="UQY43" s="433"/>
      <c r="UQZ43" s="440"/>
      <c r="URA43" s="441"/>
      <c r="URD43" s="433"/>
      <c r="URE43" s="440"/>
      <c r="URF43" s="441"/>
      <c r="URI43" s="433"/>
      <c r="URJ43" s="440"/>
      <c r="URK43" s="441"/>
      <c r="URN43" s="433"/>
      <c r="URO43" s="440"/>
      <c r="URP43" s="441"/>
      <c r="URS43" s="433"/>
      <c r="URT43" s="440"/>
      <c r="URU43" s="441"/>
      <c r="URX43" s="433"/>
      <c r="URY43" s="440"/>
      <c r="URZ43" s="441"/>
      <c r="USC43" s="433"/>
      <c r="USD43" s="440"/>
      <c r="USE43" s="441"/>
      <c r="USH43" s="433"/>
      <c r="USI43" s="440"/>
      <c r="USJ43" s="441"/>
      <c r="USM43" s="433"/>
      <c r="USN43" s="440"/>
      <c r="USO43" s="441"/>
      <c r="USR43" s="433"/>
      <c r="USS43" s="440"/>
      <c r="UST43" s="441"/>
      <c r="USW43" s="433"/>
      <c r="USX43" s="440"/>
      <c r="USY43" s="441"/>
      <c r="UTB43" s="433"/>
      <c r="UTC43" s="440"/>
      <c r="UTD43" s="441"/>
      <c r="UTG43" s="433"/>
      <c r="UTH43" s="440"/>
      <c r="UTI43" s="441"/>
      <c r="UTL43" s="433"/>
      <c r="UTM43" s="440"/>
      <c r="UTN43" s="441"/>
      <c r="UTQ43" s="433"/>
      <c r="UTR43" s="440"/>
      <c r="UTS43" s="441"/>
      <c r="UTV43" s="433"/>
      <c r="UTW43" s="440"/>
      <c r="UTX43" s="441"/>
      <c r="UUA43" s="433"/>
      <c r="UUB43" s="440"/>
      <c r="UUC43" s="441"/>
      <c r="UUF43" s="433"/>
      <c r="UUG43" s="440"/>
      <c r="UUH43" s="441"/>
      <c r="UUK43" s="433"/>
      <c r="UUL43" s="440"/>
      <c r="UUM43" s="441"/>
      <c r="UUP43" s="433"/>
      <c r="UUQ43" s="440"/>
      <c r="UUR43" s="441"/>
      <c r="UUU43" s="433"/>
      <c r="UUV43" s="440"/>
      <c r="UUW43" s="441"/>
      <c r="UUZ43" s="433"/>
      <c r="UVA43" s="440"/>
      <c r="UVB43" s="441"/>
      <c r="UVE43" s="433"/>
      <c r="UVF43" s="440"/>
      <c r="UVG43" s="441"/>
      <c r="UVJ43" s="433"/>
      <c r="UVK43" s="440"/>
      <c r="UVL43" s="441"/>
      <c r="UVO43" s="433"/>
      <c r="UVP43" s="440"/>
      <c r="UVQ43" s="441"/>
      <c r="UVT43" s="433"/>
      <c r="UVU43" s="440"/>
      <c r="UVV43" s="441"/>
      <c r="UVY43" s="433"/>
      <c r="UVZ43" s="440"/>
      <c r="UWA43" s="441"/>
      <c r="UWD43" s="433"/>
      <c r="UWE43" s="440"/>
      <c r="UWF43" s="441"/>
      <c r="UWI43" s="433"/>
      <c r="UWJ43" s="440"/>
      <c r="UWK43" s="441"/>
      <c r="UWN43" s="433"/>
      <c r="UWO43" s="440"/>
      <c r="UWP43" s="441"/>
      <c r="UWS43" s="433"/>
      <c r="UWT43" s="440"/>
      <c r="UWU43" s="441"/>
      <c r="UWX43" s="433"/>
      <c r="UWY43" s="440"/>
      <c r="UWZ43" s="441"/>
      <c r="UXC43" s="433"/>
      <c r="UXD43" s="440"/>
      <c r="UXE43" s="441"/>
      <c r="UXH43" s="433"/>
      <c r="UXI43" s="440"/>
      <c r="UXJ43" s="441"/>
      <c r="UXM43" s="433"/>
      <c r="UXN43" s="440"/>
      <c r="UXO43" s="441"/>
      <c r="UXR43" s="433"/>
      <c r="UXS43" s="440"/>
      <c r="UXT43" s="441"/>
      <c r="UXW43" s="433"/>
      <c r="UXX43" s="440"/>
      <c r="UXY43" s="441"/>
      <c r="UYB43" s="433"/>
      <c r="UYC43" s="440"/>
      <c r="UYD43" s="441"/>
      <c r="UYG43" s="433"/>
      <c r="UYH43" s="440"/>
      <c r="UYI43" s="441"/>
      <c r="UYL43" s="433"/>
      <c r="UYM43" s="440"/>
      <c r="UYN43" s="441"/>
      <c r="UYQ43" s="433"/>
      <c r="UYR43" s="440"/>
      <c r="UYS43" s="441"/>
      <c r="UYV43" s="433"/>
      <c r="UYW43" s="440"/>
      <c r="UYX43" s="441"/>
      <c r="UZA43" s="433"/>
      <c r="UZB43" s="440"/>
      <c r="UZC43" s="441"/>
      <c r="UZF43" s="433"/>
      <c r="UZG43" s="440"/>
      <c r="UZH43" s="441"/>
      <c r="UZK43" s="433"/>
      <c r="UZL43" s="440"/>
      <c r="UZM43" s="441"/>
      <c r="UZP43" s="433"/>
      <c r="UZQ43" s="440"/>
      <c r="UZR43" s="441"/>
      <c r="UZU43" s="433"/>
      <c r="UZV43" s="440"/>
      <c r="UZW43" s="441"/>
      <c r="UZZ43" s="433"/>
      <c r="VAA43" s="440"/>
      <c r="VAB43" s="441"/>
      <c r="VAE43" s="433"/>
      <c r="VAF43" s="440"/>
      <c r="VAG43" s="441"/>
      <c r="VAJ43" s="433"/>
      <c r="VAK43" s="440"/>
      <c r="VAL43" s="441"/>
      <c r="VAO43" s="433"/>
      <c r="VAP43" s="440"/>
      <c r="VAQ43" s="441"/>
      <c r="VAT43" s="433"/>
      <c r="VAU43" s="440"/>
      <c r="VAV43" s="441"/>
      <c r="VAY43" s="433"/>
      <c r="VAZ43" s="440"/>
      <c r="VBA43" s="441"/>
      <c r="VBD43" s="433"/>
      <c r="VBE43" s="440"/>
      <c r="VBF43" s="441"/>
      <c r="VBI43" s="433"/>
      <c r="VBJ43" s="440"/>
      <c r="VBK43" s="441"/>
      <c r="VBN43" s="433"/>
      <c r="VBO43" s="440"/>
      <c r="VBP43" s="441"/>
      <c r="VBS43" s="433"/>
      <c r="VBT43" s="440"/>
      <c r="VBU43" s="441"/>
      <c r="VBX43" s="433"/>
      <c r="VBY43" s="440"/>
      <c r="VBZ43" s="441"/>
      <c r="VCC43" s="433"/>
      <c r="VCD43" s="440"/>
      <c r="VCE43" s="441"/>
      <c r="VCH43" s="433"/>
      <c r="VCI43" s="440"/>
      <c r="VCJ43" s="441"/>
      <c r="VCM43" s="433"/>
      <c r="VCN43" s="440"/>
      <c r="VCO43" s="441"/>
      <c r="VCR43" s="433"/>
      <c r="VCS43" s="440"/>
      <c r="VCT43" s="441"/>
      <c r="VCW43" s="433"/>
      <c r="VCX43" s="440"/>
      <c r="VCY43" s="441"/>
      <c r="VDB43" s="433"/>
      <c r="VDC43" s="440"/>
      <c r="VDD43" s="441"/>
      <c r="VDG43" s="433"/>
      <c r="VDH43" s="440"/>
      <c r="VDI43" s="441"/>
      <c r="VDL43" s="433"/>
      <c r="VDM43" s="440"/>
      <c r="VDN43" s="441"/>
      <c r="VDQ43" s="433"/>
      <c r="VDR43" s="440"/>
      <c r="VDS43" s="441"/>
      <c r="VDV43" s="433"/>
      <c r="VDW43" s="440"/>
      <c r="VDX43" s="441"/>
      <c r="VEA43" s="433"/>
      <c r="VEB43" s="440"/>
      <c r="VEC43" s="441"/>
      <c r="VEF43" s="433"/>
      <c r="VEG43" s="440"/>
      <c r="VEH43" s="441"/>
      <c r="VEK43" s="433"/>
      <c r="VEL43" s="440"/>
      <c r="VEM43" s="441"/>
      <c r="VEP43" s="433"/>
      <c r="VEQ43" s="440"/>
      <c r="VER43" s="441"/>
      <c r="VEU43" s="433"/>
      <c r="VEV43" s="440"/>
      <c r="VEW43" s="441"/>
      <c r="VEZ43" s="433"/>
      <c r="VFA43" s="440"/>
      <c r="VFB43" s="441"/>
      <c r="VFE43" s="433"/>
      <c r="VFF43" s="440"/>
      <c r="VFG43" s="441"/>
      <c r="VFJ43" s="433"/>
      <c r="VFK43" s="440"/>
      <c r="VFL43" s="441"/>
      <c r="VFO43" s="433"/>
      <c r="VFP43" s="440"/>
      <c r="VFQ43" s="441"/>
      <c r="VFT43" s="433"/>
      <c r="VFU43" s="440"/>
      <c r="VFV43" s="441"/>
      <c r="VFY43" s="433"/>
      <c r="VFZ43" s="440"/>
      <c r="VGA43" s="441"/>
      <c r="VGD43" s="433"/>
      <c r="VGE43" s="440"/>
      <c r="VGF43" s="441"/>
      <c r="VGI43" s="433"/>
      <c r="VGJ43" s="440"/>
      <c r="VGK43" s="441"/>
      <c r="VGN43" s="433"/>
      <c r="VGO43" s="440"/>
      <c r="VGP43" s="441"/>
      <c r="VGS43" s="433"/>
      <c r="VGT43" s="440"/>
      <c r="VGU43" s="441"/>
      <c r="VGX43" s="433"/>
      <c r="VGY43" s="440"/>
      <c r="VGZ43" s="441"/>
      <c r="VHC43" s="433"/>
      <c r="VHD43" s="440"/>
      <c r="VHE43" s="441"/>
      <c r="VHH43" s="433"/>
      <c r="VHI43" s="440"/>
      <c r="VHJ43" s="441"/>
      <c r="VHM43" s="433"/>
      <c r="VHN43" s="440"/>
      <c r="VHO43" s="441"/>
      <c r="VHR43" s="433"/>
      <c r="VHS43" s="440"/>
      <c r="VHT43" s="441"/>
      <c r="VHW43" s="433"/>
      <c r="VHX43" s="440"/>
      <c r="VHY43" s="441"/>
      <c r="VIB43" s="433"/>
      <c r="VIC43" s="440"/>
      <c r="VID43" s="441"/>
      <c r="VIG43" s="433"/>
      <c r="VIH43" s="440"/>
      <c r="VII43" s="441"/>
      <c r="VIL43" s="433"/>
      <c r="VIM43" s="440"/>
      <c r="VIN43" s="441"/>
      <c r="VIQ43" s="433"/>
      <c r="VIR43" s="440"/>
      <c r="VIS43" s="441"/>
      <c r="VIV43" s="433"/>
      <c r="VIW43" s="440"/>
      <c r="VIX43" s="441"/>
      <c r="VJA43" s="433"/>
      <c r="VJB43" s="440"/>
      <c r="VJC43" s="441"/>
      <c r="VJF43" s="433"/>
      <c r="VJG43" s="440"/>
      <c r="VJH43" s="441"/>
      <c r="VJK43" s="433"/>
      <c r="VJL43" s="440"/>
      <c r="VJM43" s="441"/>
      <c r="VJP43" s="433"/>
      <c r="VJQ43" s="440"/>
      <c r="VJR43" s="441"/>
      <c r="VJU43" s="433"/>
      <c r="VJV43" s="440"/>
      <c r="VJW43" s="441"/>
      <c r="VJZ43" s="433"/>
      <c r="VKA43" s="440"/>
      <c r="VKB43" s="441"/>
      <c r="VKE43" s="433"/>
      <c r="VKF43" s="440"/>
      <c r="VKG43" s="441"/>
      <c r="VKJ43" s="433"/>
      <c r="VKK43" s="440"/>
      <c r="VKL43" s="441"/>
      <c r="VKO43" s="433"/>
      <c r="VKP43" s="440"/>
      <c r="VKQ43" s="441"/>
      <c r="VKT43" s="433"/>
      <c r="VKU43" s="440"/>
      <c r="VKV43" s="441"/>
      <c r="VKY43" s="433"/>
      <c r="VKZ43" s="440"/>
      <c r="VLA43" s="441"/>
      <c r="VLD43" s="433"/>
      <c r="VLE43" s="440"/>
      <c r="VLF43" s="441"/>
      <c r="VLI43" s="433"/>
      <c r="VLJ43" s="440"/>
      <c r="VLK43" s="441"/>
      <c r="VLN43" s="433"/>
      <c r="VLO43" s="440"/>
      <c r="VLP43" s="441"/>
      <c r="VLS43" s="433"/>
      <c r="VLT43" s="440"/>
      <c r="VLU43" s="441"/>
      <c r="VLX43" s="433"/>
      <c r="VLY43" s="440"/>
      <c r="VLZ43" s="441"/>
      <c r="VMC43" s="433"/>
      <c r="VMD43" s="440"/>
      <c r="VME43" s="441"/>
      <c r="VMH43" s="433"/>
      <c r="VMI43" s="440"/>
      <c r="VMJ43" s="441"/>
      <c r="VMM43" s="433"/>
      <c r="VMN43" s="440"/>
      <c r="VMO43" s="441"/>
      <c r="VMR43" s="433"/>
      <c r="VMS43" s="440"/>
      <c r="VMT43" s="441"/>
      <c r="VMW43" s="433"/>
      <c r="VMX43" s="440"/>
      <c r="VMY43" s="441"/>
      <c r="VNB43" s="433"/>
      <c r="VNC43" s="440"/>
      <c r="VND43" s="441"/>
      <c r="VNG43" s="433"/>
      <c r="VNH43" s="440"/>
      <c r="VNI43" s="441"/>
      <c r="VNL43" s="433"/>
      <c r="VNM43" s="440"/>
      <c r="VNN43" s="441"/>
      <c r="VNQ43" s="433"/>
      <c r="VNR43" s="440"/>
      <c r="VNS43" s="441"/>
      <c r="VNV43" s="433"/>
      <c r="VNW43" s="440"/>
      <c r="VNX43" s="441"/>
      <c r="VOA43" s="433"/>
      <c r="VOB43" s="440"/>
      <c r="VOC43" s="441"/>
      <c r="VOF43" s="433"/>
      <c r="VOG43" s="440"/>
      <c r="VOH43" s="441"/>
      <c r="VOK43" s="433"/>
      <c r="VOL43" s="440"/>
      <c r="VOM43" s="441"/>
      <c r="VOP43" s="433"/>
      <c r="VOQ43" s="440"/>
      <c r="VOR43" s="441"/>
      <c r="VOU43" s="433"/>
      <c r="VOV43" s="440"/>
      <c r="VOW43" s="441"/>
      <c r="VOZ43" s="433"/>
      <c r="VPA43" s="440"/>
      <c r="VPB43" s="441"/>
      <c r="VPE43" s="433"/>
      <c r="VPF43" s="440"/>
      <c r="VPG43" s="441"/>
      <c r="VPJ43" s="433"/>
      <c r="VPK43" s="440"/>
      <c r="VPL43" s="441"/>
      <c r="VPO43" s="433"/>
      <c r="VPP43" s="440"/>
      <c r="VPQ43" s="441"/>
      <c r="VPT43" s="433"/>
      <c r="VPU43" s="440"/>
      <c r="VPV43" s="441"/>
      <c r="VPY43" s="433"/>
      <c r="VPZ43" s="440"/>
      <c r="VQA43" s="441"/>
      <c r="VQD43" s="433"/>
      <c r="VQE43" s="440"/>
      <c r="VQF43" s="441"/>
      <c r="VQI43" s="433"/>
      <c r="VQJ43" s="440"/>
      <c r="VQK43" s="441"/>
      <c r="VQN43" s="433"/>
      <c r="VQO43" s="440"/>
      <c r="VQP43" s="441"/>
      <c r="VQS43" s="433"/>
      <c r="VQT43" s="440"/>
      <c r="VQU43" s="441"/>
      <c r="VQX43" s="433"/>
      <c r="VQY43" s="440"/>
      <c r="VQZ43" s="441"/>
      <c r="VRC43" s="433"/>
      <c r="VRD43" s="440"/>
      <c r="VRE43" s="441"/>
      <c r="VRH43" s="433"/>
      <c r="VRI43" s="440"/>
      <c r="VRJ43" s="441"/>
      <c r="VRM43" s="433"/>
      <c r="VRN43" s="440"/>
      <c r="VRO43" s="441"/>
      <c r="VRR43" s="433"/>
      <c r="VRS43" s="440"/>
      <c r="VRT43" s="441"/>
      <c r="VRW43" s="433"/>
      <c r="VRX43" s="440"/>
      <c r="VRY43" s="441"/>
      <c r="VSB43" s="433"/>
      <c r="VSC43" s="440"/>
      <c r="VSD43" s="441"/>
      <c r="VSG43" s="433"/>
      <c r="VSH43" s="440"/>
      <c r="VSI43" s="441"/>
      <c r="VSL43" s="433"/>
      <c r="VSM43" s="440"/>
      <c r="VSN43" s="441"/>
      <c r="VSQ43" s="433"/>
      <c r="VSR43" s="440"/>
      <c r="VSS43" s="441"/>
      <c r="VSV43" s="433"/>
      <c r="VSW43" s="440"/>
      <c r="VSX43" s="441"/>
      <c r="VTA43" s="433"/>
      <c r="VTB43" s="440"/>
      <c r="VTC43" s="441"/>
      <c r="VTF43" s="433"/>
      <c r="VTG43" s="440"/>
      <c r="VTH43" s="441"/>
      <c r="VTK43" s="433"/>
      <c r="VTL43" s="440"/>
      <c r="VTM43" s="441"/>
      <c r="VTP43" s="433"/>
      <c r="VTQ43" s="440"/>
      <c r="VTR43" s="441"/>
      <c r="VTU43" s="433"/>
      <c r="VTV43" s="440"/>
      <c r="VTW43" s="441"/>
      <c r="VTZ43" s="433"/>
      <c r="VUA43" s="440"/>
      <c r="VUB43" s="441"/>
      <c r="VUE43" s="433"/>
      <c r="VUF43" s="440"/>
      <c r="VUG43" s="441"/>
      <c r="VUJ43" s="433"/>
      <c r="VUK43" s="440"/>
      <c r="VUL43" s="441"/>
      <c r="VUO43" s="433"/>
      <c r="VUP43" s="440"/>
      <c r="VUQ43" s="441"/>
      <c r="VUT43" s="433"/>
      <c r="VUU43" s="440"/>
      <c r="VUV43" s="441"/>
      <c r="VUY43" s="433"/>
      <c r="VUZ43" s="440"/>
      <c r="VVA43" s="441"/>
      <c r="VVD43" s="433"/>
      <c r="VVE43" s="440"/>
      <c r="VVF43" s="441"/>
      <c r="VVI43" s="433"/>
      <c r="VVJ43" s="440"/>
      <c r="VVK43" s="441"/>
      <c r="VVN43" s="433"/>
      <c r="VVO43" s="440"/>
      <c r="VVP43" s="441"/>
      <c r="VVS43" s="433"/>
      <c r="VVT43" s="440"/>
      <c r="VVU43" s="441"/>
      <c r="VVX43" s="433"/>
      <c r="VVY43" s="440"/>
      <c r="VVZ43" s="441"/>
      <c r="VWC43" s="433"/>
      <c r="VWD43" s="440"/>
      <c r="VWE43" s="441"/>
      <c r="VWH43" s="433"/>
      <c r="VWI43" s="440"/>
      <c r="VWJ43" s="441"/>
      <c r="VWM43" s="433"/>
      <c r="VWN43" s="440"/>
      <c r="VWO43" s="441"/>
      <c r="VWR43" s="433"/>
      <c r="VWS43" s="440"/>
      <c r="VWT43" s="441"/>
      <c r="VWW43" s="433"/>
      <c r="VWX43" s="440"/>
      <c r="VWY43" s="441"/>
      <c r="VXB43" s="433"/>
      <c r="VXC43" s="440"/>
      <c r="VXD43" s="441"/>
      <c r="VXG43" s="433"/>
      <c r="VXH43" s="440"/>
      <c r="VXI43" s="441"/>
      <c r="VXL43" s="433"/>
      <c r="VXM43" s="440"/>
      <c r="VXN43" s="441"/>
      <c r="VXQ43" s="433"/>
      <c r="VXR43" s="440"/>
      <c r="VXS43" s="441"/>
      <c r="VXV43" s="433"/>
      <c r="VXW43" s="440"/>
      <c r="VXX43" s="441"/>
      <c r="VYA43" s="433"/>
      <c r="VYB43" s="440"/>
      <c r="VYC43" s="441"/>
      <c r="VYF43" s="433"/>
      <c r="VYG43" s="440"/>
      <c r="VYH43" s="441"/>
      <c r="VYK43" s="433"/>
      <c r="VYL43" s="440"/>
      <c r="VYM43" s="441"/>
      <c r="VYP43" s="433"/>
      <c r="VYQ43" s="440"/>
      <c r="VYR43" s="441"/>
      <c r="VYU43" s="433"/>
      <c r="VYV43" s="440"/>
      <c r="VYW43" s="441"/>
      <c r="VYZ43" s="433"/>
      <c r="VZA43" s="440"/>
      <c r="VZB43" s="441"/>
      <c r="VZE43" s="433"/>
      <c r="VZF43" s="440"/>
      <c r="VZG43" s="441"/>
      <c r="VZJ43" s="433"/>
      <c r="VZK43" s="440"/>
      <c r="VZL43" s="441"/>
      <c r="VZO43" s="433"/>
      <c r="VZP43" s="440"/>
      <c r="VZQ43" s="441"/>
      <c r="VZT43" s="433"/>
      <c r="VZU43" s="440"/>
      <c r="VZV43" s="441"/>
      <c r="VZY43" s="433"/>
      <c r="VZZ43" s="440"/>
      <c r="WAA43" s="441"/>
      <c r="WAD43" s="433"/>
      <c r="WAE43" s="440"/>
      <c r="WAF43" s="441"/>
      <c r="WAI43" s="433"/>
      <c r="WAJ43" s="440"/>
      <c r="WAK43" s="441"/>
      <c r="WAN43" s="433"/>
      <c r="WAO43" s="440"/>
      <c r="WAP43" s="441"/>
      <c r="WAS43" s="433"/>
      <c r="WAT43" s="440"/>
      <c r="WAU43" s="441"/>
      <c r="WAX43" s="433"/>
      <c r="WAY43" s="440"/>
      <c r="WAZ43" s="441"/>
      <c r="WBC43" s="433"/>
      <c r="WBD43" s="440"/>
      <c r="WBE43" s="441"/>
      <c r="WBH43" s="433"/>
      <c r="WBI43" s="440"/>
      <c r="WBJ43" s="441"/>
      <c r="WBM43" s="433"/>
      <c r="WBN43" s="440"/>
      <c r="WBO43" s="441"/>
      <c r="WBR43" s="433"/>
      <c r="WBS43" s="440"/>
      <c r="WBT43" s="441"/>
      <c r="WBW43" s="433"/>
      <c r="WBX43" s="440"/>
      <c r="WBY43" s="441"/>
      <c r="WCB43" s="433"/>
      <c r="WCC43" s="440"/>
      <c r="WCD43" s="441"/>
      <c r="WCG43" s="433"/>
      <c r="WCH43" s="440"/>
      <c r="WCI43" s="441"/>
      <c r="WCL43" s="433"/>
      <c r="WCM43" s="440"/>
      <c r="WCN43" s="441"/>
      <c r="WCQ43" s="433"/>
      <c r="WCR43" s="440"/>
      <c r="WCS43" s="441"/>
      <c r="WCV43" s="433"/>
      <c r="WCW43" s="440"/>
      <c r="WCX43" s="441"/>
      <c r="WDA43" s="433"/>
      <c r="WDB43" s="440"/>
      <c r="WDC43" s="441"/>
      <c r="WDF43" s="433"/>
      <c r="WDG43" s="440"/>
      <c r="WDH43" s="441"/>
      <c r="WDK43" s="433"/>
      <c r="WDL43" s="440"/>
      <c r="WDM43" s="441"/>
      <c r="WDP43" s="433"/>
      <c r="WDQ43" s="440"/>
      <c r="WDR43" s="441"/>
      <c r="WDU43" s="433"/>
      <c r="WDV43" s="440"/>
      <c r="WDW43" s="441"/>
      <c r="WDZ43" s="433"/>
      <c r="WEA43" s="440"/>
      <c r="WEB43" s="441"/>
      <c r="WEE43" s="433"/>
      <c r="WEF43" s="440"/>
      <c r="WEG43" s="441"/>
      <c r="WEJ43" s="433"/>
      <c r="WEK43" s="440"/>
      <c r="WEL43" s="441"/>
      <c r="WEO43" s="433"/>
      <c r="WEP43" s="440"/>
      <c r="WEQ43" s="441"/>
      <c r="WET43" s="433"/>
      <c r="WEU43" s="440"/>
      <c r="WEV43" s="441"/>
      <c r="WEY43" s="433"/>
      <c r="WEZ43" s="440"/>
      <c r="WFA43" s="441"/>
      <c r="WFD43" s="433"/>
      <c r="WFE43" s="440"/>
      <c r="WFF43" s="441"/>
      <c r="WFI43" s="433"/>
      <c r="WFJ43" s="440"/>
      <c r="WFK43" s="441"/>
      <c r="WFN43" s="433"/>
      <c r="WFO43" s="440"/>
      <c r="WFP43" s="441"/>
      <c r="WFS43" s="433"/>
      <c r="WFT43" s="440"/>
      <c r="WFU43" s="441"/>
      <c r="WFX43" s="433"/>
      <c r="WFY43" s="440"/>
      <c r="WFZ43" s="441"/>
      <c r="WGC43" s="433"/>
      <c r="WGD43" s="440"/>
      <c r="WGE43" s="441"/>
      <c r="WGH43" s="433"/>
      <c r="WGI43" s="440"/>
      <c r="WGJ43" s="441"/>
      <c r="WGM43" s="433"/>
      <c r="WGN43" s="440"/>
      <c r="WGO43" s="441"/>
      <c r="WGR43" s="433"/>
      <c r="WGS43" s="440"/>
      <c r="WGT43" s="441"/>
      <c r="WGW43" s="433"/>
      <c r="WGX43" s="440"/>
      <c r="WGY43" s="441"/>
      <c r="WHB43" s="433"/>
      <c r="WHC43" s="440"/>
      <c r="WHD43" s="441"/>
      <c r="WHG43" s="433"/>
      <c r="WHH43" s="440"/>
      <c r="WHI43" s="441"/>
      <c r="WHL43" s="433"/>
      <c r="WHM43" s="440"/>
      <c r="WHN43" s="441"/>
      <c r="WHQ43" s="433"/>
      <c r="WHR43" s="440"/>
      <c r="WHS43" s="441"/>
      <c r="WHV43" s="433"/>
      <c r="WHW43" s="440"/>
      <c r="WHX43" s="441"/>
      <c r="WIA43" s="433"/>
      <c r="WIB43" s="440"/>
      <c r="WIC43" s="441"/>
      <c r="WIF43" s="433"/>
      <c r="WIG43" s="440"/>
      <c r="WIH43" s="441"/>
      <c r="WIK43" s="433"/>
      <c r="WIL43" s="440"/>
      <c r="WIM43" s="441"/>
      <c r="WIP43" s="433"/>
      <c r="WIQ43" s="440"/>
      <c r="WIR43" s="441"/>
      <c r="WIU43" s="433"/>
      <c r="WIV43" s="440"/>
      <c r="WIW43" s="441"/>
      <c r="WIZ43" s="433"/>
      <c r="WJA43" s="440"/>
      <c r="WJB43" s="441"/>
      <c r="WJE43" s="433"/>
      <c r="WJF43" s="440"/>
      <c r="WJG43" s="441"/>
      <c r="WJJ43" s="433"/>
      <c r="WJK43" s="440"/>
      <c r="WJL43" s="441"/>
      <c r="WJO43" s="433"/>
      <c r="WJP43" s="440"/>
      <c r="WJQ43" s="441"/>
      <c r="WJT43" s="433"/>
      <c r="WJU43" s="440"/>
      <c r="WJV43" s="441"/>
      <c r="WJY43" s="433"/>
      <c r="WJZ43" s="440"/>
      <c r="WKA43" s="441"/>
      <c r="WKD43" s="433"/>
      <c r="WKE43" s="440"/>
      <c r="WKF43" s="441"/>
      <c r="WKI43" s="433"/>
      <c r="WKJ43" s="440"/>
      <c r="WKK43" s="441"/>
      <c r="WKN43" s="433"/>
      <c r="WKO43" s="440"/>
      <c r="WKP43" s="441"/>
      <c r="WKS43" s="433"/>
      <c r="WKT43" s="440"/>
      <c r="WKU43" s="441"/>
      <c r="WKX43" s="433"/>
      <c r="WKY43" s="440"/>
      <c r="WKZ43" s="441"/>
      <c r="WLC43" s="433"/>
      <c r="WLD43" s="440"/>
      <c r="WLE43" s="441"/>
      <c r="WLH43" s="433"/>
      <c r="WLI43" s="440"/>
      <c r="WLJ43" s="441"/>
      <c r="WLM43" s="433"/>
      <c r="WLN43" s="440"/>
      <c r="WLO43" s="441"/>
      <c r="WLR43" s="433"/>
      <c r="WLS43" s="440"/>
      <c r="WLT43" s="441"/>
      <c r="WLW43" s="433"/>
      <c r="WLX43" s="440"/>
      <c r="WLY43" s="441"/>
      <c r="WMB43" s="433"/>
      <c r="WMC43" s="440"/>
      <c r="WMD43" s="441"/>
      <c r="WMG43" s="433"/>
      <c r="WMH43" s="440"/>
      <c r="WMI43" s="441"/>
      <c r="WML43" s="433"/>
      <c r="WMM43" s="440"/>
      <c r="WMN43" s="441"/>
      <c r="WMQ43" s="433"/>
      <c r="WMR43" s="440"/>
      <c r="WMS43" s="441"/>
      <c r="WMV43" s="433"/>
      <c r="WMW43" s="440"/>
      <c r="WMX43" s="441"/>
      <c r="WNA43" s="433"/>
      <c r="WNB43" s="440"/>
      <c r="WNC43" s="441"/>
      <c r="WNF43" s="433"/>
      <c r="WNG43" s="440"/>
      <c r="WNH43" s="441"/>
      <c r="WNK43" s="433"/>
      <c r="WNL43" s="440"/>
      <c r="WNM43" s="441"/>
      <c r="WNP43" s="433"/>
      <c r="WNQ43" s="440"/>
      <c r="WNR43" s="441"/>
      <c r="WNU43" s="433"/>
      <c r="WNV43" s="440"/>
      <c r="WNW43" s="441"/>
      <c r="WNZ43" s="433"/>
      <c r="WOA43" s="440"/>
      <c r="WOB43" s="441"/>
      <c r="WOE43" s="433"/>
      <c r="WOF43" s="440"/>
      <c r="WOG43" s="441"/>
      <c r="WOJ43" s="433"/>
      <c r="WOK43" s="440"/>
      <c r="WOL43" s="441"/>
      <c r="WOO43" s="433"/>
      <c r="WOP43" s="440"/>
      <c r="WOQ43" s="441"/>
      <c r="WOT43" s="433"/>
      <c r="WOU43" s="440"/>
      <c r="WOV43" s="441"/>
      <c r="WOY43" s="433"/>
      <c r="WOZ43" s="440"/>
      <c r="WPA43" s="441"/>
      <c r="WPD43" s="433"/>
      <c r="WPE43" s="440"/>
      <c r="WPF43" s="441"/>
      <c r="WPI43" s="433"/>
      <c r="WPJ43" s="440"/>
      <c r="WPK43" s="441"/>
      <c r="WPN43" s="433"/>
      <c r="WPO43" s="440"/>
      <c r="WPP43" s="441"/>
      <c r="WPS43" s="433"/>
      <c r="WPT43" s="440"/>
      <c r="WPU43" s="441"/>
      <c r="WPX43" s="433"/>
      <c r="WPY43" s="440"/>
      <c r="WPZ43" s="441"/>
      <c r="WQC43" s="433"/>
      <c r="WQD43" s="440"/>
      <c r="WQE43" s="441"/>
      <c r="WQH43" s="433"/>
      <c r="WQI43" s="440"/>
      <c r="WQJ43" s="441"/>
      <c r="WQM43" s="433"/>
      <c r="WQN43" s="440"/>
      <c r="WQO43" s="441"/>
      <c r="WQR43" s="433"/>
      <c r="WQS43" s="440"/>
      <c r="WQT43" s="441"/>
      <c r="WQW43" s="433"/>
      <c r="WQX43" s="440"/>
      <c r="WQY43" s="441"/>
      <c r="WRB43" s="433"/>
      <c r="WRC43" s="440"/>
      <c r="WRD43" s="441"/>
      <c r="WRG43" s="433"/>
      <c r="WRH43" s="440"/>
      <c r="WRI43" s="441"/>
      <c r="WRL43" s="433"/>
      <c r="WRM43" s="440"/>
      <c r="WRN43" s="441"/>
      <c r="WRQ43" s="433"/>
      <c r="WRR43" s="440"/>
      <c r="WRS43" s="441"/>
      <c r="WRV43" s="433"/>
      <c r="WRW43" s="440"/>
      <c r="WRX43" s="441"/>
      <c r="WSA43" s="433"/>
      <c r="WSB43" s="440"/>
      <c r="WSC43" s="441"/>
      <c r="WSF43" s="433"/>
      <c r="WSG43" s="440"/>
      <c r="WSH43" s="441"/>
      <c r="WSK43" s="433"/>
      <c r="WSL43" s="440"/>
      <c r="WSM43" s="441"/>
      <c r="WSP43" s="433"/>
      <c r="WSQ43" s="440"/>
      <c r="WSR43" s="441"/>
      <c r="WSU43" s="433"/>
      <c r="WSV43" s="440"/>
      <c r="WSW43" s="441"/>
      <c r="WSZ43" s="433"/>
      <c r="WTA43" s="440"/>
      <c r="WTB43" s="441"/>
      <c r="WTE43" s="433"/>
      <c r="WTF43" s="440"/>
      <c r="WTG43" s="441"/>
      <c r="WTJ43" s="433"/>
      <c r="WTK43" s="440"/>
      <c r="WTL43" s="441"/>
      <c r="WTO43" s="433"/>
      <c r="WTP43" s="440"/>
      <c r="WTQ43" s="441"/>
      <c r="WTT43" s="433"/>
      <c r="WTU43" s="440"/>
      <c r="WTV43" s="441"/>
      <c r="WTY43" s="433"/>
      <c r="WTZ43" s="440"/>
      <c r="WUA43" s="441"/>
      <c r="WUD43" s="433"/>
      <c r="WUE43" s="440"/>
      <c r="WUF43" s="441"/>
      <c r="WUI43" s="433"/>
      <c r="WUJ43" s="440"/>
      <c r="WUK43" s="441"/>
      <c r="WUN43" s="433"/>
      <c r="WUO43" s="440"/>
      <c r="WUP43" s="441"/>
      <c r="WUS43" s="433"/>
      <c r="WUT43" s="440"/>
      <c r="WUU43" s="441"/>
      <c r="WUX43" s="433"/>
      <c r="WUY43" s="440"/>
      <c r="WUZ43" s="441"/>
      <c r="WVC43" s="433"/>
      <c r="WVD43" s="440"/>
      <c r="WVE43" s="441"/>
      <c r="WVH43" s="433"/>
      <c r="WVI43" s="440"/>
      <c r="WVJ43" s="441"/>
      <c r="WVM43" s="433"/>
      <c r="WVN43" s="440"/>
      <c r="WVO43" s="441"/>
      <c r="WVR43" s="433"/>
      <c r="WVS43" s="440"/>
      <c r="WVT43" s="441"/>
      <c r="WVW43" s="433"/>
      <c r="WVX43" s="440"/>
      <c r="WVY43" s="441"/>
      <c r="WWB43" s="433"/>
      <c r="WWC43" s="440"/>
      <c r="WWD43" s="441"/>
      <c r="WWG43" s="433"/>
      <c r="WWH43" s="440"/>
      <c r="WWI43" s="441"/>
      <c r="WWL43" s="433"/>
      <c r="WWM43" s="440"/>
      <c r="WWN43" s="441"/>
      <c r="WWQ43" s="433"/>
      <c r="WWR43" s="440"/>
      <c r="WWS43" s="441"/>
      <c r="WWV43" s="433"/>
      <c r="WWW43" s="440"/>
      <c r="WWX43" s="441"/>
      <c r="WXA43" s="433"/>
      <c r="WXB43" s="440"/>
      <c r="WXC43" s="441"/>
      <c r="WXF43" s="433"/>
      <c r="WXG43" s="440"/>
      <c r="WXH43" s="441"/>
      <c r="WXK43" s="433"/>
      <c r="WXL43" s="440"/>
      <c r="WXM43" s="441"/>
      <c r="WXP43" s="433"/>
      <c r="WXQ43" s="440"/>
      <c r="WXR43" s="441"/>
      <c r="WXU43" s="433"/>
      <c r="WXV43" s="440"/>
      <c r="WXW43" s="441"/>
      <c r="WXZ43" s="433"/>
      <c r="WYA43" s="440"/>
      <c r="WYB43" s="441"/>
      <c r="WYE43" s="433"/>
      <c r="WYF43" s="440"/>
      <c r="WYG43" s="441"/>
      <c r="WYJ43" s="433"/>
      <c r="WYK43" s="440"/>
      <c r="WYL43" s="441"/>
      <c r="WYO43" s="433"/>
      <c r="WYP43" s="440"/>
      <c r="WYQ43" s="441"/>
      <c r="WYT43" s="433"/>
      <c r="WYU43" s="440"/>
      <c r="WYV43" s="441"/>
      <c r="WYY43" s="433"/>
      <c r="WYZ43" s="440"/>
      <c r="WZA43" s="441"/>
      <c r="WZD43" s="433"/>
      <c r="WZE43" s="440"/>
      <c r="WZF43" s="441"/>
      <c r="WZI43" s="433"/>
      <c r="WZJ43" s="440"/>
      <c r="WZK43" s="441"/>
      <c r="WZN43" s="433"/>
      <c r="WZO43" s="440"/>
      <c r="WZP43" s="441"/>
      <c r="WZS43" s="433"/>
      <c r="WZT43" s="440"/>
      <c r="WZU43" s="441"/>
      <c r="WZX43" s="433"/>
      <c r="WZY43" s="440"/>
      <c r="WZZ43" s="441"/>
      <c r="XAC43" s="433"/>
      <c r="XAD43" s="440"/>
      <c r="XAE43" s="441"/>
      <c r="XAH43" s="433"/>
      <c r="XAI43" s="440"/>
      <c r="XAJ43" s="441"/>
      <c r="XAM43" s="433"/>
      <c r="XAN43" s="440"/>
      <c r="XAO43" s="441"/>
      <c r="XAR43" s="433"/>
      <c r="XAS43" s="440"/>
      <c r="XAT43" s="441"/>
      <c r="XAW43" s="433"/>
      <c r="XAX43" s="440"/>
      <c r="XAY43" s="441"/>
      <c r="XBB43" s="433"/>
      <c r="XBC43" s="440"/>
      <c r="XBD43" s="441"/>
      <c r="XBG43" s="433"/>
      <c r="XBH43" s="440"/>
      <c r="XBI43" s="441"/>
      <c r="XBL43" s="433"/>
      <c r="XBM43" s="440"/>
      <c r="XBN43" s="441"/>
      <c r="XBQ43" s="433"/>
      <c r="XBR43" s="440"/>
      <c r="XBS43" s="441"/>
      <c r="XBV43" s="433"/>
      <c r="XBW43" s="440"/>
      <c r="XBX43" s="441"/>
      <c r="XCA43" s="433"/>
      <c r="XCB43" s="440"/>
      <c r="XCC43" s="441"/>
      <c r="XCF43" s="433"/>
      <c r="XCG43" s="440"/>
      <c r="XCH43" s="441"/>
      <c r="XCK43" s="433"/>
      <c r="XCL43" s="440"/>
      <c r="XCM43" s="441"/>
      <c r="XCP43" s="433"/>
      <c r="XCQ43" s="440"/>
      <c r="XCR43" s="441"/>
      <c r="XCU43" s="433"/>
      <c r="XCV43" s="440"/>
      <c r="XCW43" s="441"/>
      <c r="XCZ43" s="433"/>
      <c r="XDA43" s="440"/>
      <c r="XDB43" s="441"/>
      <c r="XDE43" s="433"/>
      <c r="XDF43" s="440"/>
      <c r="XDG43" s="441"/>
      <c r="XDJ43" s="433"/>
      <c r="XDK43" s="440"/>
      <c r="XDL43" s="441"/>
      <c r="XDO43" s="433"/>
      <c r="XDP43" s="440"/>
      <c r="XDQ43" s="441"/>
      <c r="XDT43" s="433"/>
      <c r="XDU43" s="440"/>
      <c r="XDV43" s="441"/>
      <c r="XDY43" s="433"/>
      <c r="XDZ43" s="440"/>
      <c r="XEA43" s="441"/>
      <c r="XED43" s="433"/>
      <c r="XEE43" s="440"/>
      <c r="XEF43" s="441"/>
      <c r="XEI43" s="433"/>
      <c r="XEJ43" s="440"/>
      <c r="XEK43" s="441"/>
      <c r="XEN43" s="433"/>
      <c r="XEO43" s="440"/>
      <c r="XEP43" s="441"/>
      <c r="XES43" s="433"/>
      <c r="XET43" s="440"/>
      <c r="XEU43" s="441"/>
      <c r="XEX43" s="433"/>
      <c r="XEY43" s="440"/>
      <c r="XEZ43" s="441"/>
      <c r="XFC43" s="433"/>
      <c r="XFD43" s="440"/>
    </row>
    <row r="44" spans="1:3070 3073:4095 4098:5120 5123:8190 8193:9215 9218:10240 10243:13310 13313:14335 14338:15360 15363:16384" ht="42">
      <c r="A44" s="433">
        <v>16</v>
      </c>
      <c r="B44" s="433" t="s">
        <v>339</v>
      </c>
      <c r="C44" s="431" t="s">
        <v>425</v>
      </c>
      <c r="D44" s="431"/>
      <c r="E44" s="433" t="s">
        <v>400</v>
      </c>
      <c r="F44" s="433" t="s">
        <v>400</v>
      </c>
      <c r="G44" s="431" t="s">
        <v>426</v>
      </c>
    </row>
    <row r="45" spans="1:3070 3073:4095 4098:5120 5123:8190 8193:9215 9218:10240 10243:13310 13313:14335 14338:15360 15363:16384" ht="7.5" customHeight="1">
      <c r="A45" s="434"/>
      <c r="B45" s="434"/>
      <c r="C45" s="435"/>
      <c r="D45" s="435"/>
      <c r="E45" s="434"/>
      <c r="F45" s="434"/>
      <c r="G45" s="436"/>
      <c r="H45" s="424"/>
      <c r="I45" s="440"/>
      <c r="J45" s="441"/>
      <c r="M45" s="433"/>
      <c r="N45" s="440"/>
      <c r="O45" s="441"/>
      <c r="R45" s="433"/>
      <c r="S45" s="440"/>
      <c r="T45" s="441"/>
      <c r="W45" s="433"/>
      <c r="X45" s="440"/>
      <c r="Y45" s="441"/>
      <c r="AB45" s="433"/>
      <c r="AC45" s="440"/>
      <c r="AD45" s="441"/>
      <c r="AG45" s="433"/>
      <c r="AH45" s="440"/>
      <c r="AI45" s="441"/>
      <c r="AL45" s="433"/>
      <c r="AM45" s="440"/>
      <c r="AN45" s="441"/>
      <c r="AQ45" s="433"/>
      <c r="AR45" s="440"/>
      <c r="AS45" s="441"/>
      <c r="AV45" s="433"/>
      <c r="AW45" s="440"/>
      <c r="AX45" s="441"/>
      <c r="BA45" s="433"/>
      <c r="BB45" s="440"/>
      <c r="BC45" s="441"/>
      <c r="BF45" s="433"/>
      <c r="BG45" s="440"/>
      <c r="BH45" s="441"/>
      <c r="BK45" s="433"/>
      <c r="BL45" s="440"/>
      <c r="BM45" s="441"/>
      <c r="BP45" s="433"/>
      <c r="BQ45" s="440"/>
      <c r="BR45" s="441"/>
      <c r="BU45" s="433"/>
      <c r="BV45" s="440"/>
      <c r="BW45" s="441"/>
      <c r="BZ45" s="433"/>
      <c r="CA45" s="440"/>
      <c r="CB45" s="441"/>
      <c r="CE45" s="433"/>
      <c r="CF45" s="440"/>
      <c r="CG45" s="441"/>
      <c r="CJ45" s="433"/>
      <c r="CK45" s="440"/>
      <c r="CL45" s="441"/>
      <c r="CO45" s="433"/>
      <c r="CP45" s="440"/>
      <c r="CQ45" s="441"/>
      <c r="CT45" s="433"/>
      <c r="CU45" s="440"/>
      <c r="CV45" s="441"/>
      <c r="CY45" s="433"/>
      <c r="CZ45" s="440"/>
      <c r="DA45" s="441"/>
      <c r="DD45" s="433"/>
      <c r="DE45" s="440"/>
      <c r="DF45" s="441"/>
      <c r="DI45" s="433"/>
      <c r="DJ45" s="440"/>
      <c r="DK45" s="441"/>
      <c r="DN45" s="433"/>
      <c r="DO45" s="440"/>
      <c r="DP45" s="441"/>
      <c r="DS45" s="433"/>
      <c r="DT45" s="440"/>
      <c r="DU45" s="441"/>
      <c r="DX45" s="433"/>
      <c r="DY45" s="440"/>
      <c r="DZ45" s="441"/>
      <c r="EC45" s="433"/>
      <c r="ED45" s="440"/>
      <c r="EE45" s="441"/>
      <c r="EH45" s="433"/>
      <c r="EI45" s="440"/>
      <c r="EJ45" s="441"/>
      <c r="EM45" s="433"/>
      <c r="EN45" s="440"/>
      <c r="EO45" s="441"/>
      <c r="ER45" s="433"/>
      <c r="ES45" s="440"/>
      <c r="ET45" s="441"/>
      <c r="EW45" s="433"/>
      <c r="EX45" s="440"/>
      <c r="EY45" s="441"/>
      <c r="FB45" s="433"/>
      <c r="FC45" s="440"/>
      <c r="FD45" s="441"/>
      <c r="FG45" s="433"/>
      <c r="FH45" s="440"/>
      <c r="FI45" s="441"/>
      <c r="FL45" s="433"/>
      <c r="FM45" s="440"/>
      <c r="FN45" s="441"/>
      <c r="FQ45" s="433"/>
      <c r="FR45" s="440"/>
      <c r="FS45" s="441"/>
      <c r="FV45" s="433"/>
      <c r="FW45" s="440"/>
      <c r="FX45" s="441"/>
      <c r="GA45" s="433"/>
      <c r="GB45" s="440"/>
      <c r="GC45" s="441"/>
      <c r="GF45" s="433"/>
      <c r="GG45" s="440"/>
      <c r="GH45" s="441"/>
      <c r="GK45" s="433"/>
      <c r="GL45" s="440"/>
      <c r="GM45" s="441"/>
      <c r="GP45" s="433"/>
      <c r="GQ45" s="440"/>
      <c r="GR45" s="441"/>
      <c r="GU45" s="433"/>
      <c r="GV45" s="440"/>
      <c r="GW45" s="441"/>
      <c r="GZ45" s="433"/>
      <c r="HA45" s="440"/>
      <c r="HB45" s="441"/>
      <c r="HE45" s="433"/>
      <c r="HF45" s="440"/>
      <c r="HG45" s="441"/>
      <c r="HJ45" s="433"/>
      <c r="HK45" s="440"/>
      <c r="HL45" s="441"/>
      <c r="HO45" s="433"/>
      <c r="HP45" s="440"/>
      <c r="HQ45" s="441"/>
      <c r="HT45" s="433"/>
      <c r="HU45" s="440"/>
      <c r="HV45" s="441"/>
      <c r="HY45" s="433"/>
      <c r="HZ45" s="440"/>
      <c r="IA45" s="441"/>
      <c r="ID45" s="433"/>
      <c r="IE45" s="440"/>
      <c r="IF45" s="441"/>
      <c r="II45" s="433"/>
      <c r="IJ45" s="440"/>
      <c r="IK45" s="441"/>
      <c r="IN45" s="433"/>
      <c r="IO45" s="440"/>
      <c r="IP45" s="441"/>
      <c r="IS45" s="433"/>
      <c r="IT45" s="440"/>
      <c r="IU45" s="441"/>
      <c r="IX45" s="433"/>
      <c r="IY45" s="440"/>
      <c r="IZ45" s="441"/>
      <c r="JC45" s="433"/>
      <c r="JD45" s="440"/>
      <c r="JE45" s="441"/>
      <c r="JH45" s="433"/>
      <c r="JI45" s="440"/>
      <c r="JJ45" s="441"/>
      <c r="JM45" s="433"/>
      <c r="JN45" s="440"/>
      <c r="JO45" s="441"/>
      <c r="JR45" s="433"/>
      <c r="JS45" s="440"/>
      <c r="JT45" s="441"/>
      <c r="JW45" s="433"/>
      <c r="JX45" s="440"/>
      <c r="JY45" s="441"/>
      <c r="KB45" s="433"/>
      <c r="KC45" s="440"/>
      <c r="KD45" s="441"/>
      <c r="KG45" s="433"/>
      <c r="KH45" s="440"/>
      <c r="KI45" s="441"/>
      <c r="KL45" s="433"/>
      <c r="KM45" s="440"/>
      <c r="KN45" s="441"/>
      <c r="KQ45" s="433"/>
      <c r="KR45" s="440"/>
      <c r="KS45" s="441"/>
      <c r="KV45" s="433"/>
      <c r="KW45" s="440"/>
      <c r="KX45" s="441"/>
      <c r="LA45" s="433"/>
      <c r="LB45" s="440"/>
      <c r="LC45" s="441"/>
      <c r="LF45" s="433"/>
      <c r="LG45" s="440"/>
      <c r="LH45" s="441"/>
      <c r="LK45" s="433"/>
      <c r="LL45" s="440"/>
      <c r="LM45" s="441"/>
      <c r="LP45" s="433"/>
      <c r="LQ45" s="440"/>
      <c r="LR45" s="441"/>
      <c r="LU45" s="433"/>
      <c r="LV45" s="440"/>
      <c r="LW45" s="441"/>
      <c r="LZ45" s="433"/>
      <c r="MA45" s="440"/>
      <c r="MB45" s="441"/>
      <c r="ME45" s="433"/>
      <c r="MF45" s="440"/>
      <c r="MG45" s="441"/>
      <c r="MJ45" s="433"/>
      <c r="MK45" s="440"/>
      <c r="ML45" s="441"/>
      <c r="MO45" s="433"/>
      <c r="MP45" s="440"/>
      <c r="MQ45" s="441"/>
      <c r="MT45" s="433"/>
      <c r="MU45" s="440"/>
      <c r="MV45" s="441"/>
      <c r="MY45" s="433"/>
      <c r="MZ45" s="440"/>
      <c r="NA45" s="441"/>
      <c r="ND45" s="433"/>
      <c r="NE45" s="440"/>
      <c r="NF45" s="441"/>
      <c r="NI45" s="433"/>
      <c r="NJ45" s="440"/>
      <c r="NK45" s="441"/>
      <c r="NN45" s="433"/>
      <c r="NO45" s="440"/>
      <c r="NP45" s="441"/>
      <c r="NS45" s="433"/>
      <c r="NT45" s="440"/>
      <c r="NU45" s="441"/>
      <c r="NX45" s="433"/>
      <c r="NY45" s="440"/>
      <c r="NZ45" s="441"/>
      <c r="OC45" s="433"/>
      <c r="OD45" s="440"/>
      <c r="OE45" s="441"/>
      <c r="OH45" s="433"/>
      <c r="OI45" s="440"/>
      <c r="OJ45" s="441"/>
      <c r="OM45" s="433"/>
      <c r="ON45" s="440"/>
      <c r="OO45" s="441"/>
      <c r="OR45" s="433"/>
      <c r="OS45" s="440"/>
      <c r="OT45" s="441"/>
      <c r="OW45" s="433"/>
      <c r="OX45" s="440"/>
      <c r="OY45" s="441"/>
      <c r="PB45" s="433"/>
      <c r="PC45" s="440"/>
      <c r="PD45" s="441"/>
      <c r="PG45" s="433"/>
      <c r="PH45" s="440"/>
      <c r="PI45" s="441"/>
      <c r="PL45" s="433"/>
      <c r="PM45" s="440"/>
      <c r="PN45" s="441"/>
      <c r="PQ45" s="433"/>
      <c r="PR45" s="440"/>
      <c r="PS45" s="441"/>
      <c r="PV45" s="433"/>
      <c r="PW45" s="440"/>
      <c r="PX45" s="441"/>
      <c r="QA45" s="433"/>
      <c r="QB45" s="440"/>
      <c r="QC45" s="441"/>
      <c r="QF45" s="433"/>
      <c r="QG45" s="440"/>
      <c r="QH45" s="441"/>
      <c r="QK45" s="433"/>
      <c r="QL45" s="440"/>
      <c r="QM45" s="441"/>
      <c r="QP45" s="433"/>
      <c r="QQ45" s="440"/>
      <c r="QR45" s="441"/>
      <c r="QU45" s="433"/>
      <c r="QV45" s="440"/>
      <c r="QW45" s="441"/>
      <c r="QZ45" s="433"/>
      <c r="RA45" s="440"/>
      <c r="RB45" s="441"/>
      <c r="RE45" s="433"/>
      <c r="RF45" s="440"/>
      <c r="RG45" s="441"/>
      <c r="RJ45" s="433"/>
      <c r="RK45" s="440"/>
      <c r="RL45" s="441"/>
      <c r="RO45" s="433"/>
      <c r="RP45" s="440"/>
      <c r="RQ45" s="441"/>
      <c r="RT45" s="433"/>
      <c r="RU45" s="440"/>
      <c r="RV45" s="441"/>
      <c r="RY45" s="433"/>
      <c r="RZ45" s="440"/>
      <c r="SA45" s="441"/>
      <c r="SD45" s="433"/>
      <c r="SE45" s="440"/>
      <c r="SF45" s="441"/>
      <c r="SI45" s="433"/>
      <c r="SJ45" s="440"/>
      <c r="SK45" s="441"/>
      <c r="SN45" s="433"/>
      <c r="SO45" s="440"/>
      <c r="SP45" s="441"/>
      <c r="SS45" s="433"/>
      <c r="ST45" s="440"/>
      <c r="SU45" s="441"/>
      <c r="SX45" s="433"/>
      <c r="SY45" s="440"/>
      <c r="SZ45" s="441"/>
      <c r="TC45" s="433"/>
      <c r="TD45" s="440"/>
      <c r="TE45" s="441"/>
      <c r="TH45" s="433"/>
      <c r="TI45" s="440"/>
      <c r="TJ45" s="441"/>
      <c r="TM45" s="433"/>
      <c r="TN45" s="440"/>
      <c r="TO45" s="441"/>
      <c r="TR45" s="433"/>
      <c r="TS45" s="440"/>
      <c r="TT45" s="441"/>
      <c r="TW45" s="433"/>
      <c r="TX45" s="440"/>
      <c r="TY45" s="441"/>
      <c r="UB45" s="433"/>
      <c r="UC45" s="440"/>
      <c r="UD45" s="441"/>
      <c r="UG45" s="433"/>
      <c r="UH45" s="440"/>
      <c r="UI45" s="441"/>
      <c r="UL45" s="433"/>
      <c r="UM45" s="440"/>
      <c r="UN45" s="441"/>
      <c r="UQ45" s="433"/>
      <c r="UR45" s="440"/>
      <c r="US45" s="441"/>
      <c r="UV45" s="433"/>
      <c r="UW45" s="440"/>
      <c r="UX45" s="441"/>
      <c r="VA45" s="433"/>
      <c r="VB45" s="440"/>
      <c r="VC45" s="441"/>
      <c r="VF45" s="433"/>
      <c r="VG45" s="440"/>
      <c r="VH45" s="441"/>
      <c r="VK45" s="433"/>
      <c r="VL45" s="440"/>
      <c r="VM45" s="441"/>
      <c r="VP45" s="433"/>
      <c r="VQ45" s="440"/>
      <c r="VR45" s="441"/>
      <c r="VU45" s="433"/>
      <c r="VV45" s="440"/>
      <c r="VW45" s="441"/>
      <c r="VZ45" s="433"/>
      <c r="WA45" s="440"/>
      <c r="WB45" s="441"/>
      <c r="WE45" s="433"/>
      <c r="WF45" s="440"/>
      <c r="WG45" s="441"/>
      <c r="WJ45" s="433"/>
      <c r="WK45" s="440"/>
      <c r="WL45" s="441"/>
      <c r="WO45" s="433"/>
      <c r="WP45" s="440"/>
      <c r="WQ45" s="441"/>
      <c r="WT45" s="433"/>
      <c r="WU45" s="440"/>
      <c r="WV45" s="441"/>
      <c r="WY45" s="433"/>
      <c r="WZ45" s="440"/>
      <c r="XA45" s="441"/>
      <c r="XD45" s="433"/>
      <c r="XE45" s="440"/>
      <c r="XF45" s="441"/>
      <c r="XI45" s="433"/>
      <c r="XJ45" s="440"/>
      <c r="XK45" s="441"/>
      <c r="XN45" s="433"/>
      <c r="XO45" s="440"/>
      <c r="XP45" s="441"/>
      <c r="XS45" s="433"/>
      <c r="XT45" s="440"/>
      <c r="XU45" s="441"/>
      <c r="XX45" s="433"/>
      <c r="XY45" s="440"/>
      <c r="XZ45" s="441"/>
      <c r="YC45" s="433"/>
      <c r="YD45" s="440"/>
      <c r="YE45" s="441"/>
      <c r="YH45" s="433"/>
      <c r="YI45" s="440"/>
      <c r="YJ45" s="441"/>
      <c r="YM45" s="433"/>
      <c r="YN45" s="440"/>
      <c r="YO45" s="441"/>
      <c r="YR45" s="433"/>
      <c r="YS45" s="440"/>
      <c r="YT45" s="441"/>
      <c r="YW45" s="433"/>
      <c r="YX45" s="440"/>
      <c r="YY45" s="441"/>
      <c r="ZB45" s="433"/>
      <c r="ZC45" s="440"/>
      <c r="ZD45" s="441"/>
      <c r="ZG45" s="433"/>
      <c r="ZH45" s="440"/>
      <c r="ZI45" s="441"/>
      <c r="ZL45" s="433"/>
      <c r="ZM45" s="440"/>
      <c r="ZN45" s="441"/>
      <c r="ZQ45" s="433"/>
      <c r="ZR45" s="440"/>
      <c r="ZS45" s="441"/>
      <c r="ZV45" s="433"/>
      <c r="ZW45" s="440"/>
      <c r="ZX45" s="441"/>
      <c r="AAA45" s="433"/>
      <c r="AAB45" s="440"/>
      <c r="AAC45" s="441"/>
      <c r="AAF45" s="433"/>
      <c r="AAG45" s="440"/>
      <c r="AAH45" s="441"/>
      <c r="AAK45" s="433"/>
      <c r="AAL45" s="440"/>
      <c r="AAM45" s="441"/>
      <c r="AAP45" s="433"/>
      <c r="AAQ45" s="440"/>
      <c r="AAR45" s="441"/>
      <c r="AAU45" s="433"/>
      <c r="AAV45" s="440"/>
      <c r="AAW45" s="441"/>
      <c r="AAZ45" s="433"/>
      <c r="ABA45" s="440"/>
      <c r="ABB45" s="441"/>
      <c r="ABE45" s="433"/>
      <c r="ABF45" s="440"/>
      <c r="ABG45" s="441"/>
      <c r="ABJ45" s="433"/>
      <c r="ABK45" s="440"/>
      <c r="ABL45" s="441"/>
      <c r="ABO45" s="433"/>
      <c r="ABP45" s="440"/>
      <c r="ABQ45" s="441"/>
      <c r="ABT45" s="433"/>
      <c r="ABU45" s="440"/>
      <c r="ABV45" s="441"/>
      <c r="ABY45" s="433"/>
      <c r="ABZ45" s="440"/>
      <c r="ACA45" s="441"/>
      <c r="ACD45" s="433"/>
      <c r="ACE45" s="440"/>
      <c r="ACF45" s="441"/>
      <c r="ACI45" s="433"/>
      <c r="ACJ45" s="440"/>
      <c r="ACK45" s="441"/>
      <c r="ACN45" s="433"/>
      <c r="ACO45" s="440"/>
      <c r="ACP45" s="441"/>
      <c r="ACS45" s="433"/>
      <c r="ACT45" s="440"/>
      <c r="ACU45" s="441"/>
      <c r="ACX45" s="433"/>
      <c r="ACY45" s="440"/>
      <c r="ACZ45" s="441"/>
      <c r="ADC45" s="433"/>
      <c r="ADD45" s="440"/>
      <c r="ADE45" s="441"/>
      <c r="ADH45" s="433"/>
      <c r="ADI45" s="440"/>
      <c r="ADJ45" s="441"/>
      <c r="ADM45" s="433"/>
      <c r="ADN45" s="440"/>
      <c r="ADO45" s="441"/>
      <c r="ADR45" s="433"/>
      <c r="ADS45" s="440"/>
      <c r="ADT45" s="441"/>
      <c r="ADW45" s="433"/>
      <c r="ADX45" s="440"/>
      <c r="ADY45" s="441"/>
      <c r="AEB45" s="433"/>
      <c r="AEC45" s="440"/>
      <c r="AED45" s="441"/>
      <c r="AEG45" s="433"/>
      <c r="AEH45" s="440"/>
      <c r="AEI45" s="441"/>
      <c r="AEL45" s="433"/>
      <c r="AEM45" s="440"/>
      <c r="AEN45" s="441"/>
      <c r="AEQ45" s="433"/>
      <c r="AER45" s="440"/>
      <c r="AES45" s="441"/>
      <c r="AEV45" s="433"/>
      <c r="AEW45" s="440"/>
      <c r="AEX45" s="441"/>
      <c r="AFA45" s="433"/>
      <c r="AFB45" s="440"/>
      <c r="AFC45" s="441"/>
      <c r="AFF45" s="433"/>
      <c r="AFG45" s="440"/>
      <c r="AFH45" s="441"/>
      <c r="AFK45" s="433"/>
      <c r="AFL45" s="440"/>
      <c r="AFM45" s="441"/>
      <c r="AFP45" s="433"/>
      <c r="AFQ45" s="440"/>
      <c r="AFR45" s="441"/>
      <c r="AFU45" s="433"/>
      <c r="AFV45" s="440"/>
      <c r="AFW45" s="441"/>
      <c r="AFZ45" s="433"/>
      <c r="AGA45" s="440"/>
      <c r="AGB45" s="441"/>
      <c r="AGE45" s="433"/>
      <c r="AGF45" s="440"/>
      <c r="AGG45" s="441"/>
      <c r="AGJ45" s="433"/>
      <c r="AGK45" s="440"/>
      <c r="AGL45" s="441"/>
      <c r="AGO45" s="433"/>
      <c r="AGP45" s="440"/>
      <c r="AGQ45" s="441"/>
      <c r="AGT45" s="433"/>
      <c r="AGU45" s="440"/>
      <c r="AGV45" s="441"/>
      <c r="AGY45" s="433"/>
      <c r="AGZ45" s="440"/>
      <c r="AHA45" s="441"/>
      <c r="AHD45" s="433"/>
      <c r="AHE45" s="440"/>
      <c r="AHF45" s="441"/>
      <c r="AHI45" s="433"/>
      <c r="AHJ45" s="440"/>
      <c r="AHK45" s="441"/>
      <c r="AHN45" s="433"/>
      <c r="AHO45" s="440"/>
      <c r="AHP45" s="441"/>
      <c r="AHS45" s="433"/>
      <c r="AHT45" s="440"/>
      <c r="AHU45" s="441"/>
      <c r="AHX45" s="433"/>
      <c r="AHY45" s="440"/>
      <c r="AHZ45" s="441"/>
      <c r="AIC45" s="433"/>
      <c r="AID45" s="440"/>
      <c r="AIE45" s="441"/>
      <c r="AIH45" s="433"/>
      <c r="AII45" s="440"/>
      <c r="AIJ45" s="441"/>
      <c r="AIM45" s="433"/>
      <c r="AIN45" s="440"/>
      <c r="AIO45" s="441"/>
      <c r="AIR45" s="433"/>
      <c r="AIS45" s="440"/>
      <c r="AIT45" s="441"/>
      <c r="AIW45" s="433"/>
      <c r="AIX45" s="440"/>
      <c r="AIY45" s="441"/>
      <c r="AJB45" s="433"/>
      <c r="AJC45" s="440"/>
      <c r="AJD45" s="441"/>
      <c r="AJG45" s="433"/>
      <c r="AJH45" s="440"/>
      <c r="AJI45" s="441"/>
      <c r="AJL45" s="433"/>
      <c r="AJM45" s="440"/>
      <c r="AJN45" s="441"/>
      <c r="AJQ45" s="433"/>
      <c r="AJR45" s="440"/>
      <c r="AJS45" s="441"/>
      <c r="AJV45" s="433"/>
      <c r="AJW45" s="440"/>
      <c r="AJX45" s="441"/>
      <c r="AKA45" s="433"/>
      <c r="AKB45" s="440"/>
      <c r="AKC45" s="441"/>
      <c r="AKF45" s="433"/>
      <c r="AKG45" s="440"/>
      <c r="AKH45" s="441"/>
      <c r="AKK45" s="433"/>
      <c r="AKL45" s="440"/>
      <c r="AKM45" s="441"/>
      <c r="AKP45" s="433"/>
      <c r="AKQ45" s="440"/>
      <c r="AKR45" s="441"/>
      <c r="AKU45" s="433"/>
      <c r="AKV45" s="440"/>
      <c r="AKW45" s="441"/>
      <c r="AKZ45" s="433"/>
      <c r="ALA45" s="440"/>
      <c r="ALB45" s="441"/>
      <c r="ALE45" s="433"/>
      <c r="ALF45" s="440"/>
      <c r="ALG45" s="441"/>
      <c r="ALJ45" s="433"/>
      <c r="ALK45" s="440"/>
      <c r="ALL45" s="441"/>
      <c r="ALO45" s="433"/>
      <c r="ALP45" s="440"/>
      <c r="ALQ45" s="441"/>
      <c r="ALT45" s="433"/>
      <c r="ALU45" s="440"/>
      <c r="ALV45" s="441"/>
      <c r="ALY45" s="433"/>
      <c r="ALZ45" s="440"/>
      <c r="AMA45" s="441"/>
      <c r="AMD45" s="433"/>
      <c r="AME45" s="440"/>
      <c r="AMF45" s="441"/>
      <c r="AMI45" s="433"/>
      <c r="AMJ45" s="440"/>
      <c r="AMK45" s="441"/>
      <c r="AMN45" s="433"/>
      <c r="AMO45" s="440"/>
      <c r="AMP45" s="441"/>
      <c r="AMS45" s="433"/>
      <c r="AMT45" s="440"/>
      <c r="AMU45" s="441"/>
      <c r="AMX45" s="433"/>
      <c r="AMY45" s="440"/>
      <c r="AMZ45" s="441"/>
      <c r="ANC45" s="433"/>
      <c r="AND45" s="440"/>
      <c r="ANE45" s="441"/>
      <c r="ANH45" s="433"/>
      <c r="ANI45" s="440"/>
      <c r="ANJ45" s="441"/>
      <c r="ANM45" s="433"/>
      <c r="ANN45" s="440"/>
      <c r="ANO45" s="441"/>
      <c r="ANR45" s="433"/>
      <c r="ANS45" s="440"/>
      <c r="ANT45" s="441"/>
      <c r="ANW45" s="433"/>
      <c r="ANX45" s="440"/>
      <c r="ANY45" s="441"/>
      <c r="AOB45" s="433"/>
      <c r="AOC45" s="440"/>
      <c r="AOD45" s="441"/>
      <c r="AOG45" s="433"/>
      <c r="AOH45" s="440"/>
      <c r="AOI45" s="441"/>
      <c r="AOL45" s="433"/>
      <c r="AOM45" s="440"/>
      <c r="AON45" s="441"/>
      <c r="AOQ45" s="433"/>
      <c r="AOR45" s="440"/>
      <c r="AOS45" s="441"/>
      <c r="AOV45" s="433"/>
      <c r="AOW45" s="440"/>
      <c r="AOX45" s="441"/>
      <c r="APA45" s="433"/>
      <c r="APB45" s="440"/>
      <c r="APC45" s="441"/>
      <c r="APF45" s="433"/>
      <c r="APG45" s="440"/>
      <c r="APH45" s="441"/>
      <c r="APK45" s="433"/>
      <c r="APL45" s="440"/>
      <c r="APM45" s="441"/>
      <c r="APP45" s="433"/>
      <c r="APQ45" s="440"/>
      <c r="APR45" s="441"/>
      <c r="APU45" s="433"/>
      <c r="APV45" s="440"/>
      <c r="APW45" s="441"/>
      <c r="APZ45" s="433"/>
      <c r="AQA45" s="440"/>
      <c r="AQB45" s="441"/>
      <c r="AQE45" s="433"/>
      <c r="AQF45" s="440"/>
      <c r="AQG45" s="441"/>
      <c r="AQJ45" s="433"/>
      <c r="AQK45" s="440"/>
      <c r="AQL45" s="441"/>
      <c r="AQO45" s="433"/>
      <c r="AQP45" s="440"/>
      <c r="AQQ45" s="441"/>
      <c r="AQT45" s="433"/>
      <c r="AQU45" s="440"/>
      <c r="AQV45" s="441"/>
      <c r="AQY45" s="433"/>
      <c r="AQZ45" s="440"/>
      <c r="ARA45" s="441"/>
      <c r="ARD45" s="433"/>
      <c r="ARE45" s="440"/>
      <c r="ARF45" s="441"/>
      <c r="ARI45" s="433"/>
      <c r="ARJ45" s="440"/>
      <c r="ARK45" s="441"/>
      <c r="ARN45" s="433"/>
      <c r="ARO45" s="440"/>
      <c r="ARP45" s="441"/>
      <c r="ARS45" s="433"/>
      <c r="ART45" s="440"/>
      <c r="ARU45" s="441"/>
      <c r="ARX45" s="433"/>
      <c r="ARY45" s="440"/>
      <c r="ARZ45" s="441"/>
      <c r="ASC45" s="433"/>
      <c r="ASD45" s="440"/>
      <c r="ASE45" s="441"/>
      <c r="ASH45" s="433"/>
      <c r="ASI45" s="440"/>
      <c r="ASJ45" s="441"/>
      <c r="ASM45" s="433"/>
      <c r="ASN45" s="440"/>
      <c r="ASO45" s="441"/>
      <c r="ASR45" s="433"/>
      <c r="ASS45" s="440"/>
      <c r="AST45" s="441"/>
      <c r="ASW45" s="433"/>
      <c r="ASX45" s="440"/>
      <c r="ASY45" s="441"/>
      <c r="ATB45" s="433"/>
      <c r="ATC45" s="440"/>
      <c r="ATD45" s="441"/>
      <c r="ATG45" s="433"/>
      <c r="ATH45" s="440"/>
      <c r="ATI45" s="441"/>
      <c r="ATL45" s="433"/>
      <c r="ATM45" s="440"/>
      <c r="ATN45" s="441"/>
      <c r="ATQ45" s="433"/>
      <c r="ATR45" s="440"/>
      <c r="ATS45" s="441"/>
      <c r="ATV45" s="433"/>
      <c r="ATW45" s="440"/>
      <c r="ATX45" s="441"/>
      <c r="AUA45" s="433"/>
      <c r="AUB45" s="440"/>
      <c r="AUC45" s="441"/>
      <c r="AUF45" s="433"/>
      <c r="AUG45" s="440"/>
      <c r="AUH45" s="441"/>
      <c r="AUK45" s="433"/>
      <c r="AUL45" s="440"/>
      <c r="AUM45" s="441"/>
      <c r="AUP45" s="433"/>
      <c r="AUQ45" s="440"/>
      <c r="AUR45" s="441"/>
      <c r="AUU45" s="433"/>
      <c r="AUV45" s="440"/>
      <c r="AUW45" s="441"/>
      <c r="AUZ45" s="433"/>
      <c r="AVA45" s="440"/>
      <c r="AVB45" s="441"/>
      <c r="AVE45" s="433"/>
      <c r="AVF45" s="440"/>
      <c r="AVG45" s="441"/>
      <c r="AVJ45" s="433"/>
      <c r="AVK45" s="440"/>
      <c r="AVL45" s="441"/>
      <c r="AVO45" s="433"/>
      <c r="AVP45" s="440"/>
      <c r="AVQ45" s="441"/>
      <c r="AVT45" s="433"/>
      <c r="AVU45" s="440"/>
      <c r="AVV45" s="441"/>
      <c r="AVY45" s="433"/>
      <c r="AVZ45" s="440"/>
      <c r="AWA45" s="441"/>
      <c r="AWD45" s="433"/>
      <c r="AWE45" s="440"/>
      <c r="AWF45" s="441"/>
      <c r="AWI45" s="433"/>
      <c r="AWJ45" s="440"/>
      <c r="AWK45" s="441"/>
      <c r="AWN45" s="433"/>
      <c r="AWO45" s="440"/>
      <c r="AWP45" s="441"/>
      <c r="AWS45" s="433"/>
      <c r="AWT45" s="440"/>
      <c r="AWU45" s="441"/>
      <c r="AWX45" s="433"/>
      <c r="AWY45" s="440"/>
      <c r="AWZ45" s="441"/>
      <c r="AXC45" s="433"/>
      <c r="AXD45" s="440"/>
      <c r="AXE45" s="441"/>
      <c r="AXH45" s="433"/>
      <c r="AXI45" s="440"/>
      <c r="AXJ45" s="441"/>
      <c r="AXM45" s="433"/>
      <c r="AXN45" s="440"/>
      <c r="AXO45" s="441"/>
      <c r="AXR45" s="433"/>
      <c r="AXS45" s="440"/>
      <c r="AXT45" s="441"/>
      <c r="AXW45" s="433"/>
      <c r="AXX45" s="440"/>
      <c r="AXY45" s="441"/>
      <c r="AYB45" s="433"/>
      <c r="AYC45" s="440"/>
      <c r="AYD45" s="441"/>
      <c r="AYG45" s="433"/>
      <c r="AYH45" s="440"/>
      <c r="AYI45" s="441"/>
      <c r="AYL45" s="433"/>
      <c r="AYM45" s="440"/>
      <c r="AYN45" s="441"/>
      <c r="AYQ45" s="433"/>
      <c r="AYR45" s="440"/>
      <c r="AYS45" s="441"/>
      <c r="AYV45" s="433"/>
      <c r="AYW45" s="440"/>
      <c r="AYX45" s="441"/>
      <c r="AZA45" s="433"/>
      <c r="AZB45" s="440"/>
      <c r="AZC45" s="441"/>
      <c r="AZF45" s="433"/>
      <c r="AZG45" s="440"/>
      <c r="AZH45" s="441"/>
      <c r="AZK45" s="433"/>
      <c r="AZL45" s="440"/>
      <c r="AZM45" s="441"/>
      <c r="AZP45" s="433"/>
      <c r="AZQ45" s="440"/>
      <c r="AZR45" s="441"/>
      <c r="AZU45" s="433"/>
      <c r="AZV45" s="440"/>
      <c r="AZW45" s="441"/>
      <c r="AZZ45" s="433"/>
      <c r="BAA45" s="440"/>
      <c r="BAB45" s="441"/>
      <c r="BAE45" s="433"/>
      <c r="BAF45" s="440"/>
      <c r="BAG45" s="441"/>
      <c r="BAJ45" s="433"/>
      <c r="BAK45" s="440"/>
      <c r="BAL45" s="441"/>
      <c r="BAO45" s="433"/>
      <c r="BAP45" s="440"/>
      <c r="BAQ45" s="441"/>
      <c r="BAT45" s="433"/>
      <c r="BAU45" s="440"/>
      <c r="BAV45" s="441"/>
      <c r="BAY45" s="433"/>
      <c r="BAZ45" s="440"/>
      <c r="BBA45" s="441"/>
      <c r="BBD45" s="433"/>
      <c r="BBE45" s="440"/>
      <c r="BBF45" s="441"/>
      <c r="BBI45" s="433"/>
      <c r="BBJ45" s="440"/>
      <c r="BBK45" s="441"/>
      <c r="BBN45" s="433"/>
      <c r="BBO45" s="440"/>
      <c r="BBP45" s="441"/>
      <c r="BBS45" s="433"/>
      <c r="BBT45" s="440"/>
      <c r="BBU45" s="441"/>
      <c r="BBX45" s="433"/>
      <c r="BBY45" s="440"/>
      <c r="BBZ45" s="441"/>
      <c r="BCC45" s="433"/>
      <c r="BCD45" s="440"/>
      <c r="BCE45" s="441"/>
      <c r="BCH45" s="433"/>
      <c r="BCI45" s="440"/>
      <c r="BCJ45" s="441"/>
      <c r="BCM45" s="433"/>
      <c r="BCN45" s="440"/>
      <c r="BCO45" s="441"/>
      <c r="BCR45" s="433"/>
      <c r="BCS45" s="440"/>
      <c r="BCT45" s="441"/>
      <c r="BCW45" s="433"/>
      <c r="BCX45" s="440"/>
      <c r="BCY45" s="441"/>
      <c r="BDB45" s="433"/>
      <c r="BDC45" s="440"/>
      <c r="BDD45" s="441"/>
      <c r="BDG45" s="433"/>
      <c r="BDH45" s="440"/>
      <c r="BDI45" s="441"/>
      <c r="BDL45" s="433"/>
      <c r="BDM45" s="440"/>
      <c r="BDN45" s="441"/>
      <c r="BDQ45" s="433"/>
      <c r="BDR45" s="440"/>
      <c r="BDS45" s="441"/>
      <c r="BDV45" s="433"/>
      <c r="BDW45" s="440"/>
      <c r="BDX45" s="441"/>
      <c r="BEA45" s="433"/>
      <c r="BEB45" s="440"/>
      <c r="BEC45" s="441"/>
      <c r="BEF45" s="433"/>
      <c r="BEG45" s="440"/>
      <c r="BEH45" s="441"/>
      <c r="BEK45" s="433"/>
      <c r="BEL45" s="440"/>
      <c r="BEM45" s="441"/>
      <c r="BEP45" s="433"/>
      <c r="BEQ45" s="440"/>
      <c r="BER45" s="441"/>
      <c r="BEU45" s="433"/>
      <c r="BEV45" s="440"/>
      <c r="BEW45" s="441"/>
      <c r="BEZ45" s="433"/>
      <c r="BFA45" s="440"/>
      <c r="BFB45" s="441"/>
      <c r="BFE45" s="433"/>
      <c r="BFF45" s="440"/>
      <c r="BFG45" s="441"/>
      <c r="BFJ45" s="433"/>
      <c r="BFK45" s="440"/>
      <c r="BFL45" s="441"/>
      <c r="BFO45" s="433"/>
      <c r="BFP45" s="440"/>
      <c r="BFQ45" s="441"/>
      <c r="BFT45" s="433"/>
      <c r="BFU45" s="440"/>
      <c r="BFV45" s="441"/>
      <c r="BFY45" s="433"/>
      <c r="BFZ45" s="440"/>
      <c r="BGA45" s="441"/>
      <c r="BGD45" s="433"/>
      <c r="BGE45" s="440"/>
      <c r="BGF45" s="441"/>
      <c r="BGI45" s="433"/>
      <c r="BGJ45" s="440"/>
      <c r="BGK45" s="441"/>
      <c r="BGN45" s="433"/>
      <c r="BGO45" s="440"/>
      <c r="BGP45" s="441"/>
      <c r="BGS45" s="433"/>
      <c r="BGT45" s="440"/>
      <c r="BGU45" s="441"/>
      <c r="BGX45" s="433"/>
      <c r="BGY45" s="440"/>
      <c r="BGZ45" s="441"/>
      <c r="BHC45" s="433"/>
      <c r="BHD45" s="440"/>
      <c r="BHE45" s="441"/>
      <c r="BHH45" s="433"/>
      <c r="BHI45" s="440"/>
      <c r="BHJ45" s="441"/>
      <c r="BHM45" s="433"/>
      <c r="BHN45" s="440"/>
      <c r="BHO45" s="441"/>
      <c r="BHR45" s="433"/>
      <c r="BHS45" s="440"/>
      <c r="BHT45" s="441"/>
      <c r="BHW45" s="433"/>
      <c r="BHX45" s="440"/>
      <c r="BHY45" s="441"/>
      <c r="BIB45" s="433"/>
      <c r="BIC45" s="440"/>
      <c r="BID45" s="441"/>
      <c r="BIG45" s="433"/>
      <c r="BIH45" s="440"/>
      <c r="BII45" s="441"/>
      <c r="BIL45" s="433"/>
      <c r="BIM45" s="440"/>
      <c r="BIN45" s="441"/>
      <c r="BIQ45" s="433"/>
      <c r="BIR45" s="440"/>
      <c r="BIS45" s="441"/>
      <c r="BIV45" s="433"/>
      <c r="BIW45" s="440"/>
      <c r="BIX45" s="441"/>
      <c r="BJA45" s="433"/>
      <c r="BJB45" s="440"/>
      <c r="BJC45" s="441"/>
      <c r="BJF45" s="433"/>
      <c r="BJG45" s="440"/>
      <c r="BJH45" s="441"/>
      <c r="BJK45" s="433"/>
      <c r="BJL45" s="440"/>
      <c r="BJM45" s="441"/>
      <c r="BJP45" s="433"/>
      <c r="BJQ45" s="440"/>
      <c r="BJR45" s="441"/>
      <c r="BJU45" s="433"/>
      <c r="BJV45" s="440"/>
      <c r="BJW45" s="441"/>
      <c r="BJZ45" s="433"/>
      <c r="BKA45" s="440"/>
      <c r="BKB45" s="441"/>
      <c r="BKE45" s="433"/>
      <c r="BKF45" s="440"/>
      <c r="BKG45" s="441"/>
      <c r="BKJ45" s="433"/>
      <c r="BKK45" s="440"/>
      <c r="BKL45" s="441"/>
      <c r="BKO45" s="433"/>
      <c r="BKP45" s="440"/>
      <c r="BKQ45" s="441"/>
      <c r="BKT45" s="433"/>
      <c r="BKU45" s="440"/>
      <c r="BKV45" s="441"/>
      <c r="BKY45" s="433"/>
      <c r="BKZ45" s="440"/>
      <c r="BLA45" s="441"/>
      <c r="BLD45" s="433"/>
      <c r="BLE45" s="440"/>
      <c r="BLF45" s="441"/>
      <c r="BLI45" s="433"/>
      <c r="BLJ45" s="440"/>
      <c r="BLK45" s="441"/>
      <c r="BLN45" s="433"/>
      <c r="BLO45" s="440"/>
      <c r="BLP45" s="441"/>
      <c r="BLS45" s="433"/>
      <c r="BLT45" s="440"/>
      <c r="BLU45" s="441"/>
      <c r="BLX45" s="433"/>
      <c r="BLY45" s="440"/>
      <c r="BLZ45" s="441"/>
      <c r="BMC45" s="433"/>
      <c r="BMD45" s="440"/>
      <c r="BME45" s="441"/>
      <c r="BMH45" s="433"/>
      <c r="BMI45" s="440"/>
      <c r="BMJ45" s="441"/>
      <c r="BMM45" s="433"/>
      <c r="BMN45" s="440"/>
      <c r="BMO45" s="441"/>
      <c r="BMR45" s="433"/>
      <c r="BMS45" s="440"/>
      <c r="BMT45" s="441"/>
      <c r="BMW45" s="433"/>
      <c r="BMX45" s="440"/>
      <c r="BMY45" s="441"/>
      <c r="BNB45" s="433"/>
      <c r="BNC45" s="440"/>
      <c r="BND45" s="441"/>
      <c r="BNG45" s="433"/>
      <c r="BNH45" s="440"/>
      <c r="BNI45" s="441"/>
      <c r="BNL45" s="433"/>
      <c r="BNM45" s="440"/>
      <c r="BNN45" s="441"/>
      <c r="BNQ45" s="433"/>
      <c r="BNR45" s="440"/>
      <c r="BNS45" s="441"/>
      <c r="BNV45" s="433"/>
      <c r="BNW45" s="440"/>
      <c r="BNX45" s="441"/>
      <c r="BOA45" s="433"/>
      <c r="BOB45" s="440"/>
      <c r="BOC45" s="441"/>
      <c r="BOF45" s="433"/>
      <c r="BOG45" s="440"/>
      <c r="BOH45" s="441"/>
      <c r="BOK45" s="433"/>
      <c r="BOL45" s="440"/>
      <c r="BOM45" s="441"/>
      <c r="BOP45" s="433"/>
      <c r="BOQ45" s="440"/>
      <c r="BOR45" s="441"/>
      <c r="BOU45" s="433"/>
      <c r="BOV45" s="440"/>
      <c r="BOW45" s="441"/>
      <c r="BOZ45" s="433"/>
      <c r="BPA45" s="440"/>
      <c r="BPB45" s="441"/>
      <c r="BPE45" s="433"/>
      <c r="BPF45" s="440"/>
      <c r="BPG45" s="441"/>
      <c r="BPJ45" s="433"/>
      <c r="BPK45" s="440"/>
      <c r="BPL45" s="441"/>
      <c r="BPO45" s="433"/>
      <c r="BPP45" s="440"/>
      <c r="BPQ45" s="441"/>
      <c r="BPT45" s="433"/>
      <c r="BPU45" s="440"/>
      <c r="BPV45" s="441"/>
      <c r="BPY45" s="433"/>
      <c r="BPZ45" s="440"/>
      <c r="BQA45" s="441"/>
      <c r="BQD45" s="433"/>
      <c r="BQE45" s="440"/>
      <c r="BQF45" s="441"/>
      <c r="BQI45" s="433"/>
      <c r="BQJ45" s="440"/>
      <c r="BQK45" s="441"/>
      <c r="BQN45" s="433"/>
      <c r="BQO45" s="440"/>
      <c r="BQP45" s="441"/>
      <c r="BQS45" s="433"/>
      <c r="BQT45" s="440"/>
      <c r="BQU45" s="441"/>
      <c r="BQX45" s="433"/>
      <c r="BQY45" s="440"/>
      <c r="BQZ45" s="441"/>
      <c r="BRC45" s="433"/>
      <c r="BRD45" s="440"/>
      <c r="BRE45" s="441"/>
      <c r="BRH45" s="433"/>
      <c r="BRI45" s="440"/>
      <c r="BRJ45" s="441"/>
      <c r="BRM45" s="433"/>
      <c r="BRN45" s="440"/>
      <c r="BRO45" s="441"/>
      <c r="BRR45" s="433"/>
      <c r="BRS45" s="440"/>
      <c r="BRT45" s="441"/>
      <c r="BRW45" s="433"/>
      <c r="BRX45" s="440"/>
      <c r="BRY45" s="441"/>
      <c r="BSB45" s="433"/>
      <c r="BSC45" s="440"/>
      <c r="BSD45" s="441"/>
      <c r="BSG45" s="433"/>
      <c r="BSH45" s="440"/>
      <c r="BSI45" s="441"/>
      <c r="BSL45" s="433"/>
      <c r="BSM45" s="440"/>
      <c r="BSN45" s="441"/>
      <c r="BSQ45" s="433"/>
      <c r="BSR45" s="440"/>
      <c r="BSS45" s="441"/>
      <c r="BSV45" s="433"/>
      <c r="BSW45" s="440"/>
      <c r="BSX45" s="441"/>
      <c r="BTA45" s="433"/>
      <c r="BTB45" s="440"/>
      <c r="BTC45" s="441"/>
      <c r="BTF45" s="433"/>
      <c r="BTG45" s="440"/>
      <c r="BTH45" s="441"/>
      <c r="BTK45" s="433"/>
      <c r="BTL45" s="440"/>
      <c r="BTM45" s="441"/>
      <c r="BTP45" s="433"/>
      <c r="BTQ45" s="440"/>
      <c r="BTR45" s="441"/>
      <c r="BTU45" s="433"/>
      <c r="BTV45" s="440"/>
      <c r="BTW45" s="441"/>
      <c r="BTZ45" s="433"/>
      <c r="BUA45" s="440"/>
      <c r="BUB45" s="441"/>
      <c r="BUE45" s="433"/>
      <c r="BUF45" s="440"/>
      <c r="BUG45" s="441"/>
      <c r="BUJ45" s="433"/>
      <c r="BUK45" s="440"/>
      <c r="BUL45" s="441"/>
      <c r="BUO45" s="433"/>
      <c r="BUP45" s="440"/>
      <c r="BUQ45" s="441"/>
      <c r="BUT45" s="433"/>
      <c r="BUU45" s="440"/>
      <c r="BUV45" s="441"/>
      <c r="BUY45" s="433"/>
      <c r="BUZ45" s="440"/>
      <c r="BVA45" s="441"/>
      <c r="BVD45" s="433"/>
      <c r="BVE45" s="440"/>
      <c r="BVF45" s="441"/>
      <c r="BVI45" s="433"/>
      <c r="BVJ45" s="440"/>
      <c r="BVK45" s="441"/>
      <c r="BVN45" s="433"/>
      <c r="BVO45" s="440"/>
      <c r="BVP45" s="441"/>
      <c r="BVS45" s="433"/>
      <c r="BVT45" s="440"/>
      <c r="BVU45" s="441"/>
      <c r="BVX45" s="433"/>
      <c r="BVY45" s="440"/>
      <c r="BVZ45" s="441"/>
      <c r="BWC45" s="433"/>
      <c r="BWD45" s="440"/>
      <c r="BWE45" s="441"/>
      <c r="BWH45" s="433"/>
      <c r="BWI45" s="440"/>
      <c r="BWJ45" s="441"/>
      <c r="BWM45" s="433"/>
      <c r="BWN45" s="440"/>
      <c r="BWO45" s="441"/>
      <c r="BWR45" s="433"/>
      <c r="BWS45" s="440"/>
      <c r="BWT45" s="441"/>
      <c r="BWW45" s="433"/>
      <c r="BWX45" s="440"/>
      <c r="BWY45" s="441"/>
      <c r="BXB45" s="433"/>
      <c r="BXC45" s="440"/>
      <c r="BXD45" s="441"/>
      <c r="BXG45" s="433"/>
      <c r="BXH45" s="440"/>
      <c r="BXI45" s="441"/>
      <c r="BXL45" s="433"/>
      <c r="BXM45" s="440"/>
      <c r="BXN45" s="441"/>
      <c r="BXQ45" s="433"/>
      <c r="BXR45" s="440"/>
      <c r="BXS45" s="441"/>
      <c r="BXV45" s="433"/>
      <c r="BXW45" s="440"/>
      <c r="BXX45" s="441"/>
      <c r="BYA45" s="433"/>
      <c r="BYB45" s="440"/>
      <c r="BYC45" s="441"/>
      <c r="BYF45" s="433"/>
      <c r="BYG45" s="440"/>
      <c r="BYH45" s="441"/>
      <c r="BYK45" s="433"/>
      <c r="BYL45" s="440"/>
      <c r="BYM45" s="441"/>
      <c r="BYP45" s="433"/>
      <c r="BYQ45" s="440"/>
      <c r="BYR45" s="441"/>
      <c r="BYU45" s="433"/>
      <c r="BYV45" s="440"/>
      <c r="BYW45" s="441"/>
      <c r="BYZ45" s="433"/>
      <c r="BZA45" s="440"/>
      <c r="BZB45" s="441"/>
      <c r="BZE45" s="433"/>
      <c r="BZF45" s="440"/>
      <c r="BZG45" s="441"/>
      <c r="BZJ45" s="433"/>
      <c r="BZK45" s="440"/>
      <c r="BZL45" s="441"/>
      <c r="BZO45" s="433"/>
      <c r="BZP45" s="440"/>
      <c r="BZQ45" s="441"/>
      <c r="BZT45" s="433"/>
      <c r="BZU45" s="440"/>
      <c r="BZV45" s="441"/>
      <c r="BZY45" s="433"/>
      <c r="BZZ45" s="440"/>
      <c r="CAA45" s="441"/>
      <c r="CAD45" s="433"/>
      <c r="CAE45" s="440"/>
      <c r="CAF45" s="441"/>
      <c r="CAI45" s="433"/>
      <c r="CAJ45" s="440"/>
      <c r="CAK45" s="441"/>
      <c r="CAN45" s="433"/>
      <c r="CAO45" s="440"/>
      <c r="CAP45" s="441"/>
      <c r="CAS45" s="433"/>
      <c r="CAT45" s="440"/>
      <c r="CAU45" s="441"/>
      <c r="CAX45" s="433"/>
      <c r="CAY45" s="440"/>
      <c r="CAZ45" s="441"/>
      <c r="CBC45" s="433"/>
      <c r="CBD45" s="440"/>
      <c r="CBE45" s="441"/>
      <c r="CBH45" s="433"/>
      <c r="CBI45" s="440"/>
      <c r="CBJ45" s="441"/>
      <c r="CBM45" s="433"/>
      <c r="CBN45" s="440"/>
      <c r="CBO45" s="441"/>
      <c r="CBR45" s="433"/>
      <c r="CBS45" s="440"/>
      <c r="CBT45" s="441"/>
      <c r="CBW45" s="433"/>
      <c r="CBX45" s="440"/>
      <c r="CBY45" s="441"/>
      <c r="CCB45" s="433"/>
      <c r="CCC45" s="440"/>
      <c r="CCD45" s="441"/>
      <c r="CCG45" s="433"/>
      <c r="CCH45" s="440"/>
      <c r="CCI45" s="441"/>
      <c r="CCL45" s="433"/>
      <c r="CCM45" s="440"/>
      <c r="CCN45" s="441"/>
      <c r="CCQ45" s="433"/>
      <c r="CCR45" s="440"/>
      <c r="CCS45" s="441"/>
      <c r="CCV45" s="433"/>
      <c r="CCW45" s="440"/>
      <c r="CCX45" s="441"/>
      <c r="CDA45" s="433"/>
      <c r="CDB45" s="440"/>
      <c r="CDC45" s="441"/>
      <c r="CDF45" s="433"/>
      <c r="CDG45" s="440"/>
      <c r="CDH45" s="441"/>
      <c r="CDK45" s="433"/>
      <c r="CDL45" s="440"/>
      <c r="CDM45" s="441"/>
      <c r="CDP45" s="433"/>
      <c r="CDQ45" s="440"/>
      <c r="CDR45" s="441"/>
      <c r="CDU45" s="433"/>
      <c r="CDV45" s="440"/>
      <c r="CDW45" s="441"/>
      <c r="CDZ45" s="433"/>
      <c r="CEA45" s="440"/>
      <c r="CEB45" s="441"/>
      <c r="CEE45" s="433"/>
      <c r="CEF45" s="440"/>
      <c r="CEG45" s="441"/>
      <c r="CEJ45" s="433"/>
      <c r="CEK45" s="440"/>
      <c r="CEL45" s="441"/>
      <c r="CEO45" s="433"/>
      <c r="CEP45" s="440"/>
      <c r="CEQ45" s="441"/>
      <c r="CET45" s="433"/>
      <c r="CEU45" s="440"/>
      <c r="CEV45" s="441"/>
      <c r="CEY45" s="433"/>
      <c r="CEZ45" s="440"/>
      <c r="CFA45" s="441"/>
      <c r="CFD45" s="433"/>
      <c r="CFE45" s="440"/>
      <c r="CFF45" s="441"/>
      <c r="CFI45" s="433"/>
      <c r="CFJ45" s="440"/>
      <c r="CFK45" s="441"/>
      <c r="CFN45" s="433"/>
      <c r="CFO45" s="440"/>
      <c r="CFP45" s="441"/>
      <c r="CFS45" s="433"/>
      <c r="CFT45" s="440"/>
      <c r="CFU45" s="441"/>
      <c r="CFX45" s="433"/>
      <c r="CFY45" s="440"/>
      <c r="CFZ45" s="441"/>
      <c r="CGC45" s="433"/>
      <c r="CGD45" s="440"/>
      <c r="CGE45" s="441"/>
      <c r="CGH45" s="433"/>
      <c r="CGI45" s="440"/>
      <c r="CGJ45" s="441"/>
      <c r="CGM45" s="433"/>
      <c r="CGN45" s="440"/>
      <c r="CGO45" s="441"/>
      <c r="CGR45" s="433"/>
      <c r="CGS45" s="440"/>
      <c r="CGT45" s="441"/>
      <c r="CGW45" s="433"/>
      <c r="CGX45" s="440"/>
      <c r="CGY45" s="441"/>
      <c r="CHB45" s="433"/>
      <c r="CHC45" s="440"/>
      <c r="CHD45" s="441"/>
      <c r="CHG45" s="433"/>
      <c r="CHH45" s="440"/>
      <c r="CHI45" s="441"/>
      <c r="CHL45" s="433"/>
      <c r="CHM45" s="440"/>
      <c r="CHN45" s="441"/>
      <c r="CHQ45" s="433"/>
      <c r="CHR45" s="440"/>
      <c r="CHS45" s="441"/>
      <c r="CHV45" s="433"/>
      <c r="CHW45" s="440"/>
      <c r="CHX45" s="441"/>
      <c r="CIA45" s="433"/>
      <c r="CIB45" s="440"/>
      <c r="CIC45" s="441"/>
      <c r="CIF45" s="433"/>
      <c r="CIG45" s="440"/>
      <c r="CIH45" s="441"/>
      <c r="CIK45" s="433"/>
      <c r="CIL45" s="440"/>
      <c r="CIM45" s="441"/>
      <c r="CIP45" s="433"/>
      <c r="CIQ45" s="440"/>
      <c r="CIR45" s="441"/>
      <c r="CIU45" s="433"/>
      <c r="CIV45" s="440"/>
      <c r="CIW45" s="441"/>
      <c r="CIZ45" s="433"/>
      <c r="CJA45" s="440"/>
      <c r="CJB45" s="441"/>
      <c r="CJE45" s="433"/>
      <c r="CJF45" s="440"/>
      <c r="CJG45" s="441"/>
      <c r="CJJ45" s="433"/>
      <c r="CJK45" s="440"/>
      <c r="CJL45" s="441"/>
      <c r="CJO45" s="433"/>
      <c r="CJP45" s="440"/>
      <c r="CJQ45" s="441"/>
      <c r="CJT45" s="433"/>
      <c r="CJU45" s="440"/>
      <c r="CJV45" s="441"/>
      <c r="CJY45" s="433"/>
      <c r="CJZ45" s="440"/>
      <c r="CKA45" s="441"/>
      <c r="CKD45" s="433"/>
      <c r="CKE45" s="440"/>
      <c r="CKF45" s="441"/>
      <c r="CKI45" s="433"/>
      <c r="CKJ45" s="440"/>
      <c r="CKK45" s="441"/>
      <c r="CKN45" s="433"/>
      <c r="CKO45" s="440"/>
      <c r="CKP45" s="441"/>
      <c r="CKS45" s="433"/>
      <c r="CKT45" s="440"/>
      <c r="CKU45" s="441"/>
      <c r="CKX45" s="433"/>
      <c r="CKY45" s="440"/>
      <c r="CKZ45" s="441"/>
      <c r="CLC45" s="433"/>
      <c r="CLD45" s="440"/>
      <c r="CLE45" s="441"/>
      <c r="CLH45" s="433"/>
      <c r="CLI45" s="440"/>
      <c r="CLJ45" s="441"/>
      <c r="CLM45" s="433"/>
      <c r="CLN45" s="440"/>
      <c r="CLO45" s="441"/>
      <c r="CLR45" s="433"/>
      <c r="CLS45" s="440"/>
      <c r="CLT45" s="441"/>
      <c r="CLW45" s="433"/>
      <c r="CLX45" s="440"/>
      <c r="CLY45" s="441"/>
      <c r="CMB45" s="433"/>
      <c r="CMC45" s="440"/>
      <c r="CMD45" s="441"/>
      <c r="CMG45" s="433"/>
      <c r="CMH45" s="440"/>
      <c r="CMI45" s="441"/>
      <c r="CML45" s="433"/>
      <c r="CMM45" s="440"/>
      <c r="CMN45" s="441"/>
      <c r="CMQ45" s="433"/>
      <c r="CMR45" s="440"/>
      <c r="CMS45" s="441"/>
      <c r="CMV45" s="433"/>
      <c r="CMW45" s="440"/>
      <c r="CMX45" s="441"/>
      <c r="CNA45" s="433"/>
      <c r="CNB45" s="440"/>
      <c r="CNC45" s="441"/>
      <c r="CNF45" s="433"/>
      <c r="CNG45" s="440"/>
      <c r="CNH45" s="441"/>
      <c r="CNK45" s="433"/>
      <c r="CNL45" s="440"/>
      <c r="CNM45" s="441"/>
      <c r="CNP45" s="433"/>
      <c r="CNQ45" s="440"/>
      <c r="CNR45" s="441"/>
      <c r="CNU45" s="433"/>
      <c r="CNV45" s="440"/>
      <c r="CNW45" s="441"/>
      <c r="CNZ45" s="433"/>
      <c r="COA45" s="440"/>
      <c r="COB45" s="441"/>
      <c r="COE45" s="433"/>
      <c r="COF45" s="440"/>
      <c r="COG45" s="441"/>
      <c r="COJ45" s="433"/>
      <c r="COK45" s="440"/>
      <c r="COL45" s="441"/>
      <c r="COO45" s="433"/>
      <c r="COP45" s="440"/>
      <c r="COQ45" s="441"/>
      <c r="COT45" s="433"/>
      <c r="COU45" s="440"/>
      <c r="COV45" s="441"/>
      <c r="COY45" s="433"/>
      <c r="COZ45" s="440"/>
      <c r="CPA45" s="441"/>
      <c r="CPD45" s="433"/>
      <c r="CPE45" s="440"/>
      <c r="CPF45" s="441"/>
      <c r="CPI45" s="433"/>
      <c r="CPJ45" s="440"/>
      <c r="CPK45" s="441"/>
      <c r="CPN45" s="433"/>
      <c r="CPO45" s="440"/>
      <c r="CPP45" s="441"/>
      <c r="CPS45" s="433"/>
      <c r="CPT45" s="440"/>
      <c r="CPU45" s="441"/>
      <c r="CPX45" s="433"/>
      <c r="CPY45" s="440"/>
      <c r="CPZ45" s="441"/>
      <c r="CQC45" s="433"/>
      <c r="CQD45" s="440"/>
      <c r="CQE45" s="441"/>
      <c r="CQH45" s="433"/>
      <c r="CQI45" s="440"/>
      <c r="CQJ45" s="441"/>
      <c r="CQM45" s="433"/>
      <c r="CQN45" s="440"/>
      <c r="CQO45" s="441"/>
      <c r="CQR45" s="433"/>
      <c r="CQS45" s="440"/>
      <c r="CQT45" s="441"/>
      <c r="CQW45" s="433"/>
      <c r="CQX45" s="440"/>
      <c r="CQY45" s="441"/>
      <c r="CRB45" s="433"/>
      <c r="CRC45" s="440"/>
      <c r="CRD45" s="441"/>
      <c r="CRG45" s="433"/>
      <c r="CRH45" s="440"/>
      <c r="CRI45" s="441"/>
      <c r="CRL45" s="433"/>
      <c r="CRM45" s="440"/>
      <c r="CRN45" s="441"/>
      <c r="CRQ45" s="433"/>
      <c r="CRR45" s="440"/>
      <c r="CRS45" s="441"/>
      <c r="CRV45" s="433"/>
      <c r="CRW45" s="440"/>
      <c r="CRX45" s="441"/>
      <c r="CSA45" s="433"/>
      <c r="CSB45" s="440"/>
      <c r="CSC45" s="441"/>
      <c r="CSF45" s="433"/>
      <c r="CSG45" s="440"/>
      <c r="CSH45" s="441"/>
      <c r="CSK45" s="433"/>
      <c r="CSL45" s="440"/>
      <c r="CSM45" s="441"/>
      <c r="CSP45" s="433"/>
      <c r="CSQ45" s="440"/>
      <c r="CSR45" s="441"/>
      <c r="CSU45" s="433"/>
      <c r="CSV45" s="440"/>
      <c r="CSW45" s="441"/>
      <c r="CSZ45" s="433"/>
      <c r="CTA45" s="440"/>
      <c r="CTB45" s="441"/>
      <c r="CTE45" s="433"/>
      <c r="CTF45" s="440"/>
      <c r="CTG45" s="441"/>
      <c r="CTJ45" s="433"/>
      <c r="CTK45" s="440"/>
      <c r="CTL45" s="441"/>
      <c r="CTO45" s="433"/>
      <c r="CTP45" s="440"/>
      <c r="CTQ45" s="441"/>
      <c r="CTT45" s="433"/>
      <c r="CTU45" s="440"/>
      <c r="CTV45" s="441"/>
      <c r="CTY45" s="433"/>
      <c r="CTZ45" s="440"/>
      <c r="CUA45" s="441"/>
      <c r="CUD45" s="433"/>
      <c r="CUE45" s="440"/>
      <c r="CUF45" s="441"/>
      <c r="CUI45" s="433"/>
      <c r="CUJ45" s="440"/>
      <c r="CUK45" s="441"/>
      <c r="CUN45" s="433"/>
      <c r="CUO45" s="440"/>
      <c r="CUP45" s="441"/>
      <c r="CUS45" s="433"/>
      <c r="CUT45" s="440"/>
      <c r="CUU45" s="441"/>
      <c r="CUX45" s="433"/>
      <c r="CUY45" s="440"/>
      <c r="CUZ45" s="441"/>
      <c r="CVC45" s="433"/>
      <c r="CVD45" s="440"/>
      <c r="CVE45" s="441"/>
      <c r="CVH45" s="433"/>
      <c r="CVI45" s="440"/>
      <c r="CVJ45" s="441"/>
      <c r="CVM45" s="433"/>
      <c r="CVN45" s="440"/>
      <c r="CVO45" s="441"/>
      <c r="CVR45" s="433"/>
      <c r="CVS45" s="440"/>
      <c r="CVT45" s="441"/>
      <c r="CVW45" s="433"/>
      <c r="CVX45" s="440"/>
      <c r="CVY45" s="441"/>
      <c r="CWB45" s="433"/>
      <c r="CWC45" s="440"/>
      <c r="CWD45" s="441"/>
      <c r="CWG45" s="433"/>
      <c r="CWH45" s="440"/>
      <c r="CWI45" s="441"/>
      <c r="CWL45" s="433"/>
      <c r="CWM45" s="440"/>
      <c r="CWN45" s="441"/>
      <c r="CWQ45" s="433"/>
      <c r="CWR45" s="440"/>
      <c r="CWS45" s="441"/>
      <c r="CWV45" s="433"/>
      <c r="CWW45" s="440"/>
      <c r="CWX45" s="441"/>
      <c r="CXA45" s="433"/>
      <c r="CXB45" s="440"/>
      <c r="CXC45" s="441"/>
      <c r="CXF45" s="433"/>
      <c r="CXG45" s="440"/>
      <c r="CXH45" s="441"/>
      <c r="CXK45" s="433"/>
      <c r="CXL45" s="440"/>
      <c r="CXM45" s="441"/>
      <c r="CXP45" s="433"/>
      <c r="CXQ45" s="440"/>
      <c r="CXR45" s="441"/>
      <c r="CXU45" s="433"/>
      <c r="CXV45" s="440"/>
      <c r="CXW45" s="441"/>
      <c r="CXZ45" s="433"/>
      <c r="CYA45" s="440"/>
      <c r="CYB45" s="441"/>
      <c r="CYE45" s="433"/>
      <c r="CYF45" s="440"/>
      <c r="CYG45" s="441"/>
      <c r="CYJ45" s="433"/>
      <c r="CYK45" s="440"/>
      <c r="CYL45" s="441"/>
      <c r="CYO45" s="433"/>
      <c r="CYP45" s="440"/>
      <c r="CYQ45" s="441"/>
      <c r="CYT45" s="433"/>
      <c r="CYU45" s="440"/>
      <c r="CYV45" s="441"/>
      <c r="CYY45" s="433"/>
      <c r="CYZ45" s="440"/>
      <c r="CZA45" s="441"/>
      <c r="CZD45" s="433"/>
      <c r="CZE45" s="440"/>
      <c r="CZF45" s="441"/>
      <c r="CZI45" s="433"/>
      <c r="CZJ45" s="440"/>
      <c r="CZK45" s="441"/>
      <c r="CZN45" s="433"/>
      <c r="CZO45" s="440"/>
      <c r="CZP45" s="441"/>
      <c r="CZS45" s="433"/>
      <c r="CZT45" s="440"/>
      <c r="CZU45" s="441"/>
      <c r="CZX45" s="433"/>
      <c r="CZY45" s="440"/>
      <c r="CZZ45" s="441"/>
      <c r="DAC45" s="433"/>
      <c r="DAD45" s="440"/>
      <c r="DAE45" s="441"/>
      <c r="DAH45" s="433"/>
      <c r="DAI45" s="440"/>
      <c r="DAJ45" s="441"/>
      <c r="DAM45" s="433"/>
      <c r="DAN45" s="440"/>
      <c r="DAO45" s="441"/>
      <c r="DAR45" s="433"/>
      <c r="DAS45" s="440"/>
      <c r="DAT45" s="441"/>
      <c r="DAW45" s="433"/>
      <c r="DAX45" s="440"/>
      <c r="DAY45" s="441"/>
      <c r="DBB45" s="433"/>
      <c r="DBC45" s="440"/>
      <c r="DBD45" s="441"/>
      <c r="DBG45" s="433"/>
      <c r="DBH45" s="440"/>
      <c r="DBI45" s="441"/>
      <c r="DBL45" s="433"/>
      <c r="DBM45" s="440"/>
      <c r="DBN45" s="441"/>
      <c r="DBQ45" s="433"/>
      <c r="DBR45" s="440"/>
      <c r="DBS45" s="441"/>
      <c r="DBV45" s="433"/>
      <c r="DBW45" s="440"/>
      <c r="DBX45" s="441"/>
      <c r="DCA45" s="433"/>
      <c r="DCB45" s="440"/>
      <c r="DCC45" s="441"/>
      <c r="DCF45" s="433"/>
      <c r="DCG45" s="440"/>
      <c r="DCH45" s="441"/>
      <c r="DCK45" s="433"/>
      <c r="DCL45" s="440"/>
      <c r="DCM45" s="441"/>
      <c r="DCP45" s="433"/>
      <c r="DCQ45" s="440"/>
      <c r="DCR45" s="441"/>
      <c r="DCU45" s="433"/>
      <c r="DCV45" s="440"/>
      <c r="DCW45" s="441"/>
      <c r="DCZ45" s="433"/>
      <c r="DDA45" s="440"/>
      <c r="DDB45" s="441"/>
      <c r="DDE45" s="433"/>
      <c r="DDF45" s="440"/>
      <c r="DDG45" s="441"/>
      <c r="DDJ45" s="433"/>
      <c r="DDK45" s="440"/>
      <c r="DDL45" s="441"/>
      <c r="DDO45" s="433"/>
      <c r="DDP45" s="440"/>
      <c r="DDQ45" s="441"/>
      <c r="DDT45" s="433"/>
      <c r="DDU45" s="440"/>
      <c r="DDV45" s="441"/>
      <c r="DDY45" s="433"/>
      <c r="DDZ45" s="440"/>
      <c r="DEA45" s="441"/>
      <c r="DED45" s="433"/>
      <c r="DEE45" s="440"/>
      <c r="DEF45" s="441"/>
      <c r="DEI45" s="433"/>
      <c r="DEJ45" s="440"/>
      <c r="DEK45" s="441"/>
      <c r="DEN45" s="433"/>
      <c r="DEO45" s="440"/>
      <c r="DEP45" s="441"/>
      <c r="DES45" s="433"/>
      <c r="DET45" s="440"/>
      <c r="DEU45" s="441"/>
      <c r="DEX45" s="433"/>
      <c r="DEY45" s="440"/>
      <c r="DEZ45" s="441"/>
      <c r="DFC45" s="433"/>
      <c r="DFD45" s="440"/>
      <c r="DFE45" s="441"/>
      <c r="DFH45" s="433"/>
      <c r="DFI45" s="440"/>
      <c r="DFJ45" s="441"/>
      <c r="DFM45" s="433"/>
      <c r="DFN45" s="440"/>
      <c r="DFO45" s="441"/>
      <c r="DFR45" s="433"/>
      <c r="DFS45" s="440"/>
      <c r="DFT45" s="441"/>
      <c r="DFW45" s="433"/>
      <c r="DFX45" s="440"/>
      <c r="DFY45" s="441"/>
      <c r="DGB45" s="433"/>
      <c r="DGC45" s="440"/>
      <c r="DGD45" s="441"/>
      <c r="DGG45" s="433"/>
      <c r="DGH45" s="440"/>
      <c r="DGI45" s="441"/>
      <c r="DGL45" s="433"/>
      <c r="DGM45" s="440"/>
      <c r="DGN45" s="441"/>
      <c r="DGQ45" s="433"/>
      <c r="DGR45" s="440"/>
      <c r="DGS45" s="441"/>
      <c r="DGV45" s="433"/>
      <c r="DGW45" s="440"/>
      <c r="DGX45" s="441"/>
      <c r="DHA45" s="433"/>
      <c r="DHB45" s="440"/>
      <c r="DHC45" s="441"/>
      <c r="DHF45" s="433"/>
      <c r="DHG45" s="440"/>
      <c r="DHH45" s="441"/>
      <c r="DHK45" s="433"/>
      <c r="DHL45" s="440"/>
      <c r="DHM45" s="441"/>
      <c r="DHP45" s="433"/>
      <c r="DHQ45" s="440"/>
      <c r="DHR45" s="441"/>
      <c r="DHU45" s="433"/>
      <c r="DHV45" s="440"/>
      <c r="DHW45" s="441"/>
      <c r="DHZ45" s="433"/>
      <c r="DIA45" s="440"/>
      <c r="DIB45" s="441"/>
      <c r="DIE45" s="433"/>
      <c r="DIF45" s="440"/>
      <c r="DIG45" s="441"/>
      <c r="DIJ45" s="433"/>
      <c r="DIK45" s="440"/>
      <c r="DIL45" s="441"/>
      <c r="DIO45" s="433"/>
      <c r="DIP45" s="440"/>
      <c r="DIQ45" s="441"/>
      <c r="DIT45" s="433"/>
      <c r="DIU45" s="440"/>
      <c r="DIV45" s="441"/>
      <c r="DIY45" s="433"/>
      <c r="DIZ45" s="440"/>
      <c r="DJA45" s="441"/>
      <c r="DJD45" s="433"/>
      <c r="DJE45" s="440"/>
      <c r="DJF45" s="441"/>
      <c r="DJI45" s="433"/>
      <c r="DJJ45" s="440"/>
      <c r="DJK45" s="441"/>
      <c r="DJN45" s="433"/>
      <c r="DJO45" s="440"/>
      <c r="DJP45" s="441"/>
      <c r="DJS45" s="433"/>
      <c r="DJT45" s="440"/>
      <c r="DJU45" s="441"/>
      <c r="DJX45" s="433"/>
      <c r="DJY45" s="440"/>
      <c r="DJZ45" s="441"/>
      <c r="DKC45" s="433"/>
      <c r="DKD45" s="440"/>
      <c r="DKE45" s="441"/>
      <c r="DKH45" s="433"/>
      <c r="DKI45" s="440"/>
      <c r="DKJ45" s="441"/>
      <c r="DKM45" s="433"/>
      <c r="DKN45" s="440"/>
      <c r="DKO45" s="441"/>
      <c r="DKR45" s="433"/>
      <c r="DKS45" s="440"/>
      <c r="DKT45" s="441"/>
      <c r="DKW45" s="433"/>
      <c r="DKX45" s="440"/>
      <c r="DKY45" s="441"/>
      <c r="DLB45" s="433"/>
      <c r="DLC45" s="440"/>
      <c r="DLD45" s="441"/>
      <c r="DLG45" s="433"/>
      <c r="DLH45" s="440"/>
      <c r="DLI45" s="441"/>
      <c r="DLL45" s="433"/>
      <c r="DLM45" s="440"/>
      <c r="DLN45" s="441"/>
      <c r="DLQ45" s="433"/>
      <c r="DLR45" s="440"/>
      <c r="DLS45" s="441"/>
      <c r="DLV45" s="433"/>
      <c r="DLW45" s="440"/>
      <c r="DLX45" s="441"/>
      <c r="DMA45" s="433"/>
      <c r="DMB45" s="440"/>
      <c r="DMC45" s="441"/>
      <c r="DMF45" s="433"/>
      <c r="DMG45" s="440"/>
      <c r="DMH45" s="441"/>
      <c r="DMK45" s="433"/>
      <c r="DML45" s="440"/>
      <c r="DMM45" s="441"/>
      <c r="DMP45" s="433"/>
      <c r="DMQ45" s="440"/>
      <c r="DMR45" s="441"/>
      <c r="DMU45" s="433"/>
      <c r="DMV45" s="440"/>
      <c r="DMW45" s="441"/>
      <c r="DMZ45" s="433"/>
      <c r="DNA45" s="440"/>
      <c r="DNB45" s="441"/>
      <c r="DNE45" s="433"/>
      <c r="DNF45" s="440"/>
      <c r="DNG45" s="441"/>
      <c r="DNJ45" s="433"/>
      <c r="DNK45" s="440"/>
      <c r="DNL45" s="441"/>
      <c r="DNO45" s="433"/>
      <c r="DNP45" s="440"/>
      <c r="DNQ45" s="441"/>
      <c r="DNT45" s="433"/>
      <c r="DNU45" s="440"/>
      <c r="DNV45" s="441"/>
      <c r="DNY45" s="433"/>
      <c r="DNZ45" s="440"/>
      <c r="DOA45" s="441"/>
      <c r="DOD45" s="433"/>
      <c r="DOE45" s="440"/>
      <c r="DOF45" s="441"/>
      <c r="DOI45" s="433"/>
      <c r="DOJ45" s="440"/>
      <c r="DOK45" s="441"/>
      <c r="DON45" s="433"/>
      <c r="DOO45" s="440"/>
      <c r="DOP45" s="441"/>
      <c r="DOS45" s="433"/>
      <c r="DOT45" s="440"/>
      <c r="DOU45" s="441"/>
      <c r="DOX45" s="433"/>
      <c r="DOY45" s="440"/>
      <c r="DOZ45" s="441"/>
      <c r="DPC45" s="433"/>
      <c r="DPD45" s="440"/>
      <c r="DPE45" s="441"/>
      <c r="DPH45" s="433"/>
      <c r="DPI45" s="440"/>
      <c r="DPJ45" s="441"/>
      <c r="DPM45" s="433"/>
      <c r="DPN45" s="440"/>
      <c r="DPO45" s="441"/>
      <c r="DPR45" s="433"/>
      <c r="DPS45" s="440"/>
      <c r="DPT45" s="441"/>
      <c r="DPW45" s="433"/>
      <c r="DPX45" s="440"/>
      <c r="DPY45" s="441"/>
      <c r="DQB45" s="433"/>
      <c r="DQC45" s="440"/>
      <c r="DQD45" s="441"/>
      <c r="DQG45" s="433"/>
      <c r="DQH45" s="440"/>
      <c r="DQI45" s="441"/>
      <c r="DQL45" s="433"/>
      <c r="DQM45" s="440"/>
      <c r="DQN45" s="441"/>
      <c r="DQQ45" s="433"/>
      <c r="DQR45" s="440"/>
      <c r="DQS45" s="441"/>
      <c r="DQV45" s="433"/>
      <c r="DQW45" s="440"/>
      <c r="DQX45" s="441"/>
      <c r="DRA45" s="433"/>
      <c r="DRB45" s="440"/>
      <c r="DRC45" s="441"/>
      <c r="DRF45" s="433"/>
      <c r="DRG45" s="440"/>
      <c r="DRH45" s="441"/>
      <c r="DRK45" s="433"/>
      <c r="DRL45" s="440"/>
      <c r="DRM45" s="441"/>
      <c r="DRP45" s="433"/>
      <c r="DRQ45" s="440"/>
      <c r="DRR45" s="441"/>
      <c r="DRU45" s="433"/>
      <c r="DRV45" s="440"/>
      <c r="DRW45" s="441"/>
      <c r="DRZ45" s="433"/>
      <c r="DSA45" s="440"/>
      <c r="DSB45" s="441"/>
      <c r="DSE45" s="433"/>
      <c r="DSF45" s="440"/>
      <c r="DSG45" s="441"/>
      <c r="DSJ45" s="433"/>
      <c r="DSK45" s="440"/>
      <c r="DSL45" s="441"/>
      <c r="DSO45" s="433"/>
      <c r="DSP45" s="440"/>
      <c r="DSQ45" s="441"/>
      <c r="DST45" s="433"/>
      <c r="DSU45" s="440"/>
      <c r="DSV45" s="441"/>
      <c r="DSY45" s="433"/>
      <c r="DSZ45" s="440"/>
      <c r="DTA45" s="441"/>
      <c r="DTD45" s="433"/>
      <c r="DTE45" s="440"/>
      <c r="DTF45" s="441"/>
      <c r="DTI45" s="433"/>
      <c r="DTJ45" s="440"/>
      <c r="DTK45" s="441"/>
      <c r="DTN45" s="433"/>
      <c r="DTO45" s="440"/>
      <c r="DTP45" s="441"/>
      <c r="DTS45" s="433"/>
      <c r="DTT45" s="440"/>
      <c r="DTU45" s="441"/>
      <c r="DTX45" s="433"/>
      <c r="DTY45" s="440"/>
      <c r="DTZ45" s="441"/>
      <c r="DUC45" s="433"/>
      <c r="DUD45" s="440"/>
      <c r="DUE45" s="441"/>
      <c r="DUH45" s="433"/>
      <c r="DUI45" s="440"/>
      <c r="DUJ45" s="441"/>
      <c r="DUM45" s="433"/>
      <c r="DUN45" s="440"/>
      <c r="DUO45" s="441"/>
      <c r="DUR45" s="433"/>
      <c r="DUS45" s="440"/>
      <c r="DUT45" s="441"/>
      <c r="DUW45" s="433"/>
      <c r="DUX45" s="440"/>
      <c r="DUY45" s="441"/>
      <c r="DVB45" s="433"/>
      <c r="DVC45" s="440"/>
      <c r="DVD45" s="441"/>
      <c r="DVG45" s="433"/>
      <c r="DVH45" s="440"/>
      <c r="DVI45" s="441"/>
      <c r="DVL45" s="433"/>
      <c r="DVM45" s="440"/>
      <c r="DVN45" s="441"/>
      <c r="DVQ45" s="433"/>
      <c r="DVR45" s="440"/>
      <c r="DVS45" s="441"/>
      <c r="DVV45" s="433"/>
      <c r="DVW45" s="440"/>
      <c r="DVX45" s="441"/>
      <c r="DWA45" s="433"/>
      <c r="DWB45" s="440"/>
      <c r="DWC45" s="441"/>
      <c r="DWF45" s="433"/>
      <c r="DWG45" s="440"/>
      <c r="DWH45" s="441"/>
      <c r="DWK45" s="433"/>
      <c r="DWL45" s="440"/>
      <c r="DWM45" s="441"/>
      <c r="DWP45" s="433"/>
      <c r="DWQ45" s="440"/>
      <c r="DWR45" s="441"/>
      <c r="DWU45" s="433"/>
      <c r="DWV45" s="440"/>
      <c r="DWW45" s="441"/>
      <c r="DWZ45" s="433"/>
      <c r="DXA45" s="440"/>
      <c r="DXB45" s="441"/>
      <c r="DXE45" s="433"/>
      <c r="DXF45" s="440"/>
      <c r="DXG45" s="441"/>
      <c r="DXJ45" s="433"/>
      <c r="DXK45" s="440"/>
      <c r="DXL45" s="441"/>
      <c r="DXO45" s="433"/>
      <c r="DXP45" s="440"/>
      <c r="DXQ45" s="441"/>
      <c r="DXT45" s="433"/>
      <c r="DXU45" s="440"/>
      <c r="DXV45" s="441"/>
      <c r="DXY45" s="433"/>
      <c r="DXZ45" s="440"/>
      <c r="DYA45" s="441"/>
      <c r="DYD45" s="433"/>
      <c r="DYE45" s="440"/>
      <c r="DYF45" s="441"/>
      <c r="DYI45" s="433"/>
      <c r="DYJ45" s="440"/>
      <c r="DYK45" s="441"/>
      <c r="DYN45" s="433"/>
      <c r="DYO45" s="440"/>
      <c r="DYP45" s="441"/>
      <c r="DYS45" s="433"/>
      <c r="DYT45" s="440"/>
      <c r="DYU45" s="441"/>
      <c r="DYX45" s="433"/>
      <c r="DYY45" s="440"/>
      <c r="DYZ45" s="441"/>
      <c r="DZC45" s="433"/>
      <c r="DZD45" s="440"/>
      <c r="DZE45" s="441"/>
      <c r="DZH45" s="433"/>
      <c r="DZI45" s="440"/>
      <c r="DZJ45" s="441"/>
      <c r="DZM45" s="433"/>
      <c r="DZN45" s="440"/>
      <c r="DZO45" s="441"/>
      <c r="DZR45" s="433"/>
      <c r="DZS45" s="440"/>
      <c r="DZT45" s="441"/>
      <c r="DZW45" s="433"/>
      <c r="DZX45" s="440"/>
      <c r="DZY45" s="441"/>
      <c r="EAB45" s="433"/>
      <c r="EAC45" s="440"/>
      <c r="EAD45" s="441"/>
      <c r="EAG45" s="433"/>
      <c r="EAH45" s="440"/>
      <c r="EAI45" s="441"/>
      <c r="EAL45" s="433"/>
      <c r="EAM45" s="440"/>
      <c r="EAN45" s="441"/>
      <c r="EAQ45" s="433"/>
      <c r="EAR45" s="440"/>
      <c r="EAS45" s="441"/>
      <c r="EAV45" s="433"/>
      <c r="EAW45" s="440"/>
      <c r="EAX45" s="441"/>
      <c r="EBA45" s="433"/>
      <c r="EBB45" s="440"/>
      <c r="EBC45" s="441"/>
      <c r="EBF45" s="433"/>
      <c r="EBG45" s="440"/>
      <c r="EBH45" s="441"/>
      <c r="EBK45" s="433"/>
      <c r="EBL45" s="440"/>
      <c r="EBM45" s="441"/>
      <c r="EBP45" s="433"/>
      <c r="EBQ45" s="440"/>
      <c r="EBR45" s="441"/>
      <c r="EBU45" s="433"/>
      <c r="EBV45" s="440"/>
      <c r="EBW45" s="441"/>
      <c r="EBZ45" s="433"/>
      <c r="ECA45" s="440"/>
      <c r="ECB45" s="441"/>
      <c r="ECE45" s="433"/>
      <c r="ECF45" s="440"/>
      <c r="ECG45" s="441"/>
      <c r="ECJ45" s="433"/>
      <c r="ECK45" s="440"/>
      <c r="ECL45" s="441"/>
      <c r="ECO45" s="433"/>
      <c r="ECP45" s="440"/>
      <c r="ECQ45" s="441"/>
      <c r="ECT45" s="433"/>
      <c r="ECU45" s="440"/>
      <c r="ECV45" s="441"/>
      <c r="ECY45" s="433"/>
      <c r="ECZ45" s="440"/>
      <c r="EDA45" s="441"/>
      <c r="EDD45" s="433"/>
      <c r="EDE45" s="440"/>
      <c r="EDF45" s="441"/>
      <c r="EDI45" s="433"/>
      <c r="EDJ45" s="440"/>
      <c r="EDK45" s="441"/>
      <c r="EDN45" s="433"/>
      <c r="EDO45" s="440"/>
      <c r="EDP45" s="441"/>
      <c r="EDS45" s="433"/>
      <c r="EDT45" s="440"/>
      <c r="EDU45" s="441"/>
      <c r="EDX45" s="433"/>
      <c r="EDY45" s="440"/>
      <c r="EDZ45" s="441"/>
      <c r="EEC45" s="433"/>
      <c r="EED45" s="440"/>
      <c r="EEE45" s="441"/>
      <c r="EEH45" s="433"/>
      <c r="EEI45" s="440"/>
      <c r="EEJ45" s="441"/>
      <c r="EEM45" s="433"/>
      <c r="EEN45" s="440"/>
      <c r="EEO45" s="441"/>
      <c r="EER45" s="433"/>
      <c r="EES45" s="440"/>
      <c r="EET45" s="441"/>
      <c r="EEW45" s="433"/>
      <c r="EEX45" s="440"/>
      <c r="EEY45" s="441"/>
      <c r="EFB45" s="433"/>
      <c r="EFC45" s="440"/>
      <c r="EFD45" s="441"/>
      <c r="EFG45" s="433"/>
      <c r="EFH45" s="440"/>
      <c r="EFI45" s="441"/>
      <c r="EFL45" s="433"/>
      <c r="EFM45" s="440"/>
      <c r="EFN45" s="441"/>
      <c r="EFQ45" s="433"/>
      <c r="EFR45" s="440"/>
      <c r="EFS45" s="441"/>
      <c r="EFV45" s="433"/>
      <c r="EFW45" s="440"/>
      <c r="EFX45" s="441"/>
      <c r="EGA45" s="433"/>
      <c r="EGB45" s="440"/>
      <c r="EGC45" s="441"/>
      <c r="EGF45" s="433"/>
      <c r="EGG45" s="440"/>
      <c r="EGH45" s="441"/>
      <c r="EGK45" s="433"/>
      <c r="EGL45" s="440"/>
      <c r="EGM45" s="441"/>
      <c r="EGP45" s="433"/>
      <c r="EGQ45" s="440"/>
      <c r="EGR45" s="441"/>
      <c r="EGU45" s="433"/>
      <c r="EGV45" s="440"/>
      <c r="EGW45" s="441"/>
      <c r="EGZ45" s="433"/>
      <c r="EHA45" s="440"/>
      <c r="EHB45" s="441"/>
      <c r="EHE45" s="433"/>
      <c r="EHF45" s="440"/>
      <c r="EHG45" s="441"/>
      <c r="EHJ45" s="433"/>
      <c r="EHK45" s="440"/>
      <c r="EHL45" s="441"/>
      <c r="EHO45" s="433"/>
      <c r="EHP45" s="440"/>
      <c r="EHQ45" s="441"/>
      <c r="EHT45" s="433"/>
      <c r="EHU45" s="440"/>
      <c r="EHV45" s="441"/>
      <c r="EHY45" s="433"/>
      <c r="EHZ45" s="440"/>
      <c r="EIA45" s="441"/>
      <c r="EID45" s="433"/>
      <c r="EIE45" s="440"/>
      <c r="EIF45" s="441"/>
      <c r="EII45" s="433"/>
      <c r="EIJ45" s="440"/>
      <c r="EIK45" s="441"/>
      <c r="EIN45" s="433"/>
      <c r="EIO45" s="440"/>
      <c r="EIP45" s="441"/>
      <c r="EIS45" s="433"/>
      <c r="EIT45" s="440"/>
      <c r="EIU45" s="441"/>
      <c r="EIX45" s="433"/>
      <c r="EIY45" s="440"/>
      <c r="EIZ45" s="441"/>
      <c r="EJC45" s="433"/>
      <c r="EJD45" s="440"/>
      <c r="EJE45" s="441"/>
      <c r="EJH45" s="433"/>
      <c r="EJI45" s="440"/>
      <c r="EJJ45" s="441"/>
      <c r="EJM45" s="433"/>
      <c r="EJN45" s="440"/>
      <c r="EJO45" s="441"/>
      <c r="EJR45" s="433"/>
      <c r="EJS45" s="440"/>
      <c r="EJT45" s="441"/>
      <c r="EJW45" s="433"/>
      <c r="EJX45" s="440"/>
      <c r="EJY45" s="441"/>
      <c r="EKB45" s="433"/>
      <c r="EKC45" s="440"/>
      <c r="EKD45" s="441"/>
      <c r="EKG45" s="433"/>
      <c r="EKH45" s="440"/>
      <c r="EKI45" s="441"/>
      <c r="EKL45" s="433"/>
      <c r="EKM45" s="440"/>
      <c r="EKN45" s="441"/>
      <c r="EKQ45" s="433"/>
      <c r="EKR45" s="440"/>
      <c r="EKS45" s="441"/>
      <c r="EKV45" s="433"/>
      <c r="EKW45" s="440"/>
      <c r="EKX45" s="441"/>
      <c r="ELA45" s="433"/>
      <c r="ELB45" s="440"/>
      <c r="ELC45" s="441"/>
      <c r="ELF45" s="433"/>
      <c r="ELG45" s="440"/>
      <c r="ELH45" s="441"/>
      <c r="ELK45" s="433"/>
      <c r="ELL45" s="440"/>
      <c r="ELM45" s="441"/>
      <c r="ELP45" s="433"/>
      <c r="ELQ45" s="440"/>
      <c r="ELR45" s="441"/>
      <c r="ELU45" s="433"/>
      <c r="ELV45" s="440"/>
      <c r="ELW45" s="441"/>
      <c r="ELZ45" s="433"/>
      <c r="EMA45" s="440"/>
      <c r="EMB45" s="441"/>
      <c r="EME45" s="433"/>
      <c r="EMF45" s="440"/>
      <c r="EMG45" s="441"/>
      <c r="EMJ45" s="433"/>
      <c r="EMK45" s="440"/>
      <c r="EML45" s="441"/>
      <c r="EMO45" s="433"/>
      <c r="EMP45" s="440"/>
      <c r="EMQ45" s="441"/>
      <c r="EMT45" s="433"/>
      <c r="EMU45" s="440"/>
      <c r="EMV45" s="441"/>
      <c r="EMY45" s="433"/>
      <c r="EMZ45" s="440"/>
      <c r="ENA45" s="441"/>
      <c r="END45" s="433"/>
      <c r="ENE45" s="440"/>
      <c r="ENF45" s="441"/>
      <c r="ENI45" s="433"/>
      <c r="ENJ45" s="440"/>
      <c r="ENK45" s="441"/>
      <c r="ENN45" s="433"/>
      <c r="ENO45" s="440"/>
      <c r="ENP45" s="441"/>
      <c r="ENS45" s="433"/>
      <c r="ENT45" s="440"/>
      <c r="ENU45" s="441"/>
      <c r="ENX45" s="433"/>
      <c r="ENY45" s="440"/>
      <c r="ENZ45" s="441"/>
      <c r="EOC45" s="433"/>
      <c r="EOD45" s="440"/>
      <c r="EOE45" s="441"/>
      <c r="EOH45" s="433"/>
      <c r="EOI45" s="440"/>
      <c r="EOJ45" s="441"/>
      <c r="EOM45" s="433"/>
      <c r="EON45" s="440"/>
      <c r="EOO45" s="441"/>
      <c r="EOR45" s="433"/>
      <c r="EOS45" s="440"/>
      <c r="EOT45" s="441"/>
      <c r="EOW45" s="433"/>
      <c r="EOX45" s="440"/>
      <c r="EOY45" s="441"/>
      <c r="EPB45" s="433"/>
      <c r="EPC45" s="440"/>
      <c r="EPD45" s="441"/>
      <c r="EPG45" s="433"/>
      <c r="EPH45" s="440"/>
      <c r="EPI45" s="441"/>
      <c r="EPL45" s="433"/>
      <c r="EPM45" s="440"/>
      <c r="EPN45" s="441"/>
      <c r="EPQ45" s="433"/>
      <c r="EPR45" s="440"/>
      <c r="EPS45" s="441"/>
      <c r="EPV45" s="433"/>
      <c r="EPW45" s="440"/>
      <c r="EPX45" s="441"/>
      <c r="EQA45" s="433"/>
      <c r="EQB45" s="440"/>
      <c r="EQC45" s="441"/>
      <c r="EQF45" s="433"/>
      <c r="EQG45" s="440"/>
      <c r="EQH45" s="441"/>
      <c r="EQK45" s="433"/>
      <c r="EQL45" s="440"/>
      <c r="EQM45" s="441"/>
      <c r="EQP45" s="433"/>
      <c r="EQQ45" s="440"/>
      <c r="EQR45" s="441"/>
      <c r="EQU45" s="433"/>
      <c r="EQV45" s="440"/>
      <c r="EQW45" s="441"/>
      <c r="EQZ45" s="433"/>
      <c r="ERA45" s="440"/>
      <c r="ERB45" s="441"/>
      <c r="ERE45" s="433"/>
      <c r="ERF45" s="440"/>
      <c r="ERG45" s="441"/>
      <c r="ERJ45" s="433"/>
      <c r="ERK45" s="440"/>
      <c r="ERL45" s="441"/>
      <c r="ERO45" s="433"/>
      <c r="ERP45" s="440"/>
      <c r="ERQ45" s="441"/>
      <c r="ERT45" s="433"/>
      <c r="ERU45" s="440"/>
      <c r="ERV45" s="441"/>
      <c r="ERY45" s="433"/>
      <c r="ERZ45" s="440"/>
      <c r="ESA45" s="441"/>
      <c r="ESD45" s="433"/>
      <c r="ESE45" s="440"/>
      <c r="ESF45" s="441"/>
      <c r="ESI45" s="433"/>
      <c r="ESJ45" s="440"/>
      <c r="ESK45" s="441"/>
      <c r="ESN45" s="433"/>
      <c r="ESO45" s="440"/>
      <c r="ESP45" s="441"/>
      <c r="ESS45" s="433"/>
      <c r="EST45" s="440"/>
      <c r="ESU45" s="441"/>
      <c r="ESX45" s="433"/>
      <c r="ESY45" s="440"/>
      <c r="ESZ45" s="441"/>
      <c r="ETC45" s="433"/>
      <c r="ETD45" s="440"/>
      <c r="ETE45" s="441"/>
      <c r="ETH45" s="433"/>
      <c r="ETI45" s="440"/>
      <c r="ETJ45" s="441"/>
      <c r="ETM45" s="433"/>
      <c r="ETN45" s="440"/>
      <c r="ETO45" s="441"/>
      <c r="ETR45" s="433"/>
      <c r="ETS45" s="440"/>
      <c r="ETT45" s="441"/>
      <c r="ETW45" s="433"/>
      <c r="ETX45" s="440"/>
      <c r="ETY45" s="441"/>
      <c r="EUB45" s="433"/>
      <c r="EUC45" s="440"/>
      <c r="EUD45" s="441"/>
      <c r="EUG45" s="433"/>
      <c r="EUH45" s="440"/>
      <c r="EUI45" s="441"/>
      <c r="EUL45" s="433"/>
      <c r="EUM45" s="440"/>
      <c r="EUN45" s="441"/>
      <c r="EUQ45" s="433"/>
      <c r="EUR45" s="440"/>
      <c r="EUS45" s="441"/>
      <c r="EUV45" s="433"/>
      <c r="EUW45" s="440"/>
      <c r="EUX45" s="441"/>
      <c r="EVA45" s="433"/>
      <c r="EVB45" s="440"/>
      <c r="EVC45" s="441"/>
      <c r="EVF45" s="433"/>
      <c r="EVG45" s="440"/>
      <c r="EVH45" s="441"/>
      <c r="EVK45" s="433"/>
      <c r="EVL45" s="440"/>
      <c r="EVM45" s="441"/>
      <c r="EVP45" s="433"/>
      <c r="EVQ45" s="440"/>
      <c r="EVR45" s="441"/>
      <c r="EVU45" s="433"/>
      <c r="EVV45" s="440"/>
      <c r="EVW45" s="441"/>
      <c r="EVZ45" s="433"/>
      <c r="EWA45" s="440"/>
      <c r="EWB45" s="441"/>
      <c r="EWE45" s="433"/>
      <c r="EWF45" s="440"/>
      <c r="EWG45" s="441"/>
      <c r="EWJ45" s="433"/>
      <c r="EWK45" s="440"/>
      <c r="EWL45" s="441"/>
      <c r="EWO45" s="433"/>
      <c r="EWP45" s="440"/>
      <c r="EWQ45" s="441"/>
      <c r="EWT45" s="433"/>
      <c r="EWU45" s="440"/>
      <c r="EWV45" s="441"/>
      <c r="EWY45" s="433"/>
      <c r="EWZ45" s="440"/>
      <c r="EXA45" s="441"/>
      <c r="EXD45" s="433"/>
      <c r="EXE45" s="440"/>
      <c r="EXF45" s="441"/>
      <c r="EXI45" s="433"/>
      <c r="EXJ45" s="440"/>
      <c r="EXK45" s="441"/>
      <c r="EXN45" s="433"/>
      <c r="EXO45" s="440"/>
      <c r="EXP45" s="441"/>
      <c r="EXS45" s="433"/>
      <c r="EXT45" s="440"/>
      <c r="EXU45" s="441"/>
      <c r="EXX45" s="433"/>
      <c r="EXY45" s="440"/>
      <c r="EXZ45" s="441"/>
      <c r="EYC45" s="433"/>
      <c r="EYD45" s="440"/>
      <c r="EYE45" s="441"/>
      <c r="EYH45" s="433"/>
      <c r="EYI45" s="440"/>
      <c r="EYJ45" s="441"/>
      <c r="EYM45" s="433"/>
      <c r="EYN45" s="440"/>
      <c r="EYO45" s="441"/>
      <c r="EYR45" s="433"/>
      <c r="EYS45" s="440"/>
      <c r="EYT45" s="441"/>
      <c r="EYW45" s="433"/>
      <c r="EYX45" s="440"/>
      <c r="EYY45" s="441"/>
      <c r="EZB45" s="433"/>
      <c r="EZC45" s="440"/>
      <c r="EZD45" s="441"/>
      <c r="EZG45" s="433"/>
      <c r="EZH45" s="440"/>
      <c r="EZI45" s="441"/>
      <c r="EZL45" s="433"/>
      <c r="EZM45" s="440"/>
      <c r="EZN45" s="441"/>
      <c r="EZQ45" s="433"/>
      <c r="EZR45" s="440"/>
      <c r="EZS45" s="441"/>
      <c r="EZV45" s="433"/>
      <c r="EZW45" s="440"/>
      <c r="EZX45" s="441"/>
      <c r="FAA45" s="433"/>
      <c r="FAB45" s="440"/>
      <c r="FAC45" s="441"/>
      <c r="FAF45" s="433"/>
      <c r="FAG45" s="440"/>
      <c r="FAH45" s="441"/>
      <c r="FAK45" s="433"/>
      <c r="FAL45" s="440"/>
      <c r="FAM45" s="441"/>
      <c r="FAP45" s="433"/>
      <c r="FAQ45" s="440"/>
      <c r="FAR45" s="441"/>
      <c r="FAU45" s="433"/>
      <c r="FAV45" s="440"/>
      <c r="FAW45" s="441"/>
      <c r="FAZ45" s="433"/>
      <c r="FBA45" s="440"/>
      <c r="FBB45" s="441"/>
      <c r="FBE45" s="433"/>
      <c r="FBF45" s="440"/>
      <c r="FBG45" s="441"/>
      <c r="FBJ45" s="433"/>
      <c r="FBK45" s="440"/>
      <c r="FBL45" s="441"/>
      <c r="FBO45" s="433"/>
      <c r="FBP45" s="440"/>
      <c r="FBQ45" s="441"/>
      <c r="FBT45" s="433"/>
      <c r="FBU45" s="440"/>
      <c r="FBV45" s="441"/>
      <c r="FBY45" s="433"/>
      <c r="FBZ45" s="440"/>
      <c r="FCA45" s="441"/>
      <c r="FCD45" s="433"/>
      <c r="FCE45" s="440"/>
      <c r="FCF45" s="441"/>
      <c r="FCI45" s="433"/>
      <c r="FCJ45" s="440"/>
      <c r="FCK45" s="441"/>
      <c r="FCN45" s="433"/>
      <c r="FCO45" s="440"/>
      <c r="FCP45" s="441"/>
      <c r="FCS45" s="433"/>
      <c r="FCT45" s="440"/>
      <c r="FCU45" s="441"/>
      <c r="FCX45" s="433"/>
      <c r="FCY45" s="440"/>
      <c r="FCZ45" s="441"/>
      <c r="FDC45" s="433"/>
      <c r="FDD45" s="440"/>
      <c r="FDE45" s="441"/>
      <c r="FDH45" s="433"/>
      <c r="FDI45" s="440"/>
      <c r="FDJ45" s="441"/>
      <c r="FDM45" s="433"/>
      <c r="FDN45" s="440"/>
      <c r="FDO45" s="441"/>
      <c r="FDR45" s="433"/>
      <c r="FDS45" s="440"/>
      <c r="FDT45" s="441"/>
      <c r="FDW45" s="433"/>
      <c r="FDX45" s="440"/>
      <c r="FDY45" s="441"/>
      <c r="FEB45" s="433"/>
      <c r="FEC45" s="440"/>
      <c r="FED45" s="441"/>
      <c r="FEG45" s="433"/>
      <c r="FEH45" s="440"/>
      <c r="FEI45" s="441"/>
      <c r="FEL45" s="433"/>
      <c r="FEM45" s="440"/>
      <c r="FEN45" s="441"/>
      <c r="FEQ45" s="433"/>
      <c r="FER45" s="440"/>
      <c r="FES45" s="441"/>
      <c r="FEV45" s="433"/>
      <c r="FEW45" s="440"/>
      <c r="FEX45" s="441"/>
      <c r="FFA45" s="433"/>
      <c r="FFB45" s="440"/>
      <c r="FFC45" s="441"/>
      <c r="FFF45" s="433"/>
      <c r="FFG45" s="440"/>
      <c r="FFH45" s="441"/>
      <c r="FFK45" s="433"/>
      <c r="FFL45" s="440"/>
      <c r="FFM45" s="441"/>
      <c r="FFP45" s="433"/>
      <c r="FFQ45" s="440"/>
      <c r="FFR45" s="441"/>
      <c r="FFU45" s="433"/>
      <c r="FFV45" s="440"/>
      <c r="FFW45" s="441"/>
      <c r="FFZ45" s="433"/>
      <c r="FGA45" s="440"/>
      <c r="FGB45" s="441"/>
      <c r="FGE45" s="433"/>
      <c r="FGF45" s="440"/>
      <c r="FGG45" s="441"/>
      <c r="FGJ45" s="433"/>
      <c r="FGK45" s="440"/>
      <c r="FGL45" s="441"/>
      <c r="FGO45" s="433"/>
      <c r="FGP45" s="440"/>
      <c r="FGQ45" s="441"/>
      <c r="FGT45" s="433"/>
      <c r="FGU45" s="440"/>
      <c r="FGV45" s="441"/>
      <c r="FGY45" s="433"/>
      <c r="FGZ45" s="440"/>
      <c r="FHA45" s="441"/>
      <c r="FHD45" s="433"/>
      <c r="FHE45" s="440"/>
      <c r="FHF45" s="441"/>
      <c r="FHI45" s="433"/>
      <c r="FHJ45" s="440"/>
      <c r="FHK45" s="441"/>
      <c r="FHN45" s="433"/>
      <c r="FHO45" s="440"/>
      <c r="FHP45" s="441"/>
      <c r="FHS45" s="433"/>
      <c r="FHT45" s="440"/>
      <c r="FHU45" s="441"/>
      <c r="FHX45" s="433"/>
      <c r="FHY45" s="440"/>
      <c r="FHZ45" s="441"/>
      <c r="FIC45" s="433"/>
      <c r="FID45" s="440"/>
      <c r="FIE45" s="441"/>
      <c r="FIH45" s="433"/>
      <c r="FII45" s="440"/>
      <c r="FIJ45" s="441"/>
      <c r="FIM45" s="433"/>
      <c r="FIN45" s="440"/>
      <c r="FIO45" s="441"/>
      <c r="FIR45" s="433"/>
      <c r="FIS45" s="440"/>
      <c r="FIT45" s="441"/>
      <c r="FIW45" s="433"/>
      <c r="FIX45" s="440"/>
      <c r="FIY45" s="441"/>
      <c r="FJB45" s="433"/>
      <c r="FJC45" s="440"/>
      <c r="FJD45" s="441"/>
      <c r="FJG45" s="433"/>
      <c r="FJH45" s="440"/>
      <c r="FJI45" s="441"/>
      <c r="FJL45" s="433"/>
      <c r="FJM45" s="440"/>
      <c r="FJN45" s="441"/>
      <c r="FJQ45" s="433"/>
      <c r="FJR45" s="440"/>
      <c r="FJS45" s="441"/>
      <c r="FJV45" s="433"/>
      <c r="FJW45" s="440"/>
      <c r="FJX45" s="441"/>
      <c r="FKA45" s="433"/>
      <c r="FKB45" s="440"/>
      <c r="FKC45" s="441"/>
      <c r="FKF45" s="433"/>
      <c r="FKG45" s="440"/>
      <c r="FKH45" s="441"/>
      <c r="FKK45" s="433"/>
      <c r="FKL45" s="440"/>
      <c r="FKM45" s="441"/>
      <c r="FKP45" s="433"/>
      <c r="FKQ45" s="440"/>
      <c r="FKR45" s="441"/>
      <c r="FKU45" s="433"/>
      <c r="FKV45" s="440"/>
      <c r="FKW45" s="441"/>
      <c r="FKZ45" s="433"/>
      <c r="FLA45" s="440"/>
      <c r="FLB45" s="441"/>
      <c r="FLE45" s="433"/>
      <c r="FLF45" s="440"/>
      <c r="FLG45" s="441"/>
      <c r="FLJ45" s="433"/>
      <c r="FLK45" s="440"/>
      <c r="FLL45" s="441"/>
      <c r="FLO45" s="433"/>
      <c r="FLP45" s="440"/>
      <c r="FLQ45" s="441"/>
      <c r="FLT45" s="433"/>
      <c r="FLU45" s="440"/>
      <c r="FLV45" s="441"/>
      <c r="FLY45" s="433"/>
      <c r="FLZ45" s="440"/>
      <c r="FMA45" s="441"/>
      <c r="FMD45" s="433"/>
      <c r="FME45" s="440"/>
      <c r="FMF45" s="441"/>
      <c r="FMI45" s="433"/>
      <c r="FMJ45" s="440"/>
      <c r="FMK45" s="441"/>
      <c r="FMN45" s="433"/>
      <c r="FMO45" s="440"/>
      <c r="FMP45" s="441"/>
      <c r="FMS45" s="433"/>
      <c r="FMT45" s="440"/>
      <c r="FMU45" s="441"/>
      <c r="FMX45" s="433"/>
      <c r="FMY45" s="440"/>
      <c r="FMZ45" s="441"/>
      <c r="FNC45" s="433"/>
      <c r="FND45" s="440"/>
      <c r="FNE45" s="441"/>
      <c r="FNH45" s="433"/>
      <c r="FNI45" s="440"/>
      <c r="FNJ45" s="441"/>
      <c r="FNM45" s="433"/>
      <c r="FNN45" s="440"/>
      <c r="FNO45" s="441"/>
      <c r="FNR45" s="433"/>
      <c r="FNS45" s="440"/>
      <c r="FNT45" s="441"/>
      <c r="FNW45" s="433"/>
      <c r="FNX45" s="440"/>
      <c r="FNY45" s="441"/>
      <c r="FOB45" s="433"/>
      <c r="FOC45" s="440"/>
      <c r="FOD45" s="441"/>
      <c r="FOG45" s="433"/>
      <c r="FOH45" s="440"/>
      <c r="FOI45" s="441"/>
      <c r="FOL45" s="433"/>
      <c r="FOM45" s="440"/>
      <c r="FON45" s="441"/>
      <c r="FOQ45" s="433"/>
      <c r="FOR45" s="440"/>
      <c r="FOS45" s="441"/>
      <c r="FOV45" s="433"/>
      <c r="FOW45" s="440"/>
      <c r="FOX45" s="441"/>
      <c r="FPA45" s="433"/>
      <c r="FPB45" s="440"/>
      <c r="FPC45" s="441"/>
      <c r="FPF45" s="433"/>
      <c r="FPG45" s="440"/>
      <c r="FPH45" s="441"/>
      <c r="FPK45" s="433"/>
      <c r="FPL45" s="440"/>
      <c r="FPM45" s="441"/>
      <c r="FPP45" s="433"/>
      <c r="FPQ45" s="440"/>
      <c r="FPR45" s="441"/>
      <c r="FPU45" s="433"/>
      <c r="FPV45" s="440"/>
      <c r="FPW45" s="441"/>
      <c r="FPZ45" s="433"/>
      <c r="FQA45" s="440"/>
      <c r="FQB45" s="441"/>
      <c r="FQE45" s="433"/>
      <c r="FQF45" s="440"/>
      <c r="FQG45" s="441"/>
      <c r="FQJ45" s="433"/>
      <c r="FQK45" s="440"/>
      <c r="FQL45" s="441"/>
      <c r="FQO45" s="433"/>
      <c r="FQP45" s="440"/>
      <c r="FQQ45" s="441"/>
      <c r="FQT45" s="433"/>
      <c r="FQU45" s="440"/>
      <c r="FQV45" s="441"/>
      <c r="FQY45" s="433"/>
      <c r="FQZ45" s="440"/>
      <c r="FRA45" s="441"/>
      <c r="FRD45" s="433"/>
      <c r="FRE45" s="440"/>
      <c r="FRF45" s="441"/>
      <c r="FRI45" s="433"/>
      <c r="FRJ45" s="440"/>
      <c r="FRK45" s="441"/>
      <c r="FRN45" s="433"/>
      <c r="FRO45" s="440"/>
      <c r="FRP45" s="441"/>
      <c r="FRS45" s="433"/>
      <c r="FRT45" s="440"/>
      <c r="FRU45" s="441"/>
      <c r="FRX45" s="433"/>
      <c r="FRY45" s="440"/>
      <c r="FRZ45" s="441"/>
      <c r="FSC45" s="433"/>
      <c r="FSD45" s="440"/>
      <c r="FSE45" s="441"/>
      <c r="FSH45" s="433"/>
      <c r="FSI45" s="440"/>
      <c r="FSJ45" s="441"/>
      <c r="FSM45" s="433"/>
      <c r="FSN45" s="440"/>
      <c r="FSO45" s="441"/>
      <c r="FSR45" s="433"/>
      <c r="FSS45" s="440"/>
      <c r="FST45" s="441"/>
      <c r="FSW45" s="433"/>
      <c r="FSX45" s="440"/>
      <c r="FSY45" s="441"/>
      <c r="FTB45" s="433"/>
      <c r="FTC45" s="440"/>
      <c r="FTD45" s="441"/>
      <c r="FTG45" s="433"/>
      <c r="FTH45" s="440"/>
      <c r="FTI45" s="441"/>
      <c r="FTL45" s="433"/>
      <c r="FTM45" s="440"/>
      <c r="FTN45" s="441"/>
      <c r="FTQ45" s="433"/>
      <c r="FTR45" s="440"/>
      <c r="FTS45" s="441"/>
      <c r="FTV45" s="433"/>
      <c r="FTW45" s="440"/>
      <c r="FTX45" s="441"/>
      <c r="FUA45" s="433"/>
      <c r="FUB45" s="440"/>
      <c r="FUC45" s="441"/>
      <c r="FUF45" s="433"/>
      <c r="FUG45" s="440"/>
      <c r="FUH45" s="441"/>
      <c r="FUK45" s="433"/>
      <c r="FUL45" s="440"/>
      <c r="FUM45" s="441"/>
      <c r="FUP45" s="433"/>
      <c r="FUQ45" s="440"/>
      <c r="FUR45" s="441"/>
      <c r="FUU45" s="433"/>
      <c r="FUV45" s="440"/>
      <c r="FUW45" s="441"/>
      <c r="FUZ45" s="433"/>
      <c r="FVA45" s="440"/>
      <c r="FVB45" s="441"/>
      <c r="FVE45" s="433"/>
      <c r="FVF45" s="440"/>
      <c r="FVG45" s="441"/>
      <c r="FVJ45" s="433"/>
      <c r="FVK45" s="440"/>
      <c r="FVL45" s="441"/>
      <c r="FVO45" s="433"/>
      <c r="FVP45" s="440"/>
      <c r="FVQ45" s="441"/>
      <c r="FVT45" s="433"/>
      <c r="FVU45" s="440"/>
      <c r="FVV45" s="441"/>
      <c r="FVY45" s="433"/>
      <c r="FVZ45" s="440"/>
      <c r="FWA45" s="441"/>
      <c r="FWD45" s="433"/>
      <c r="FWE45" s="440"/>
      <c r="FWF45" s="441"/>
      <c r="FWI45" s="433"/>
      <c r="FWJ45" s="440"/>
      <c r="FWK45" s="441"/>
      <c r="FWN45" s="433"/>
      <c r="FWO45" s="440"/>
      <c r="FWP45" s="441"/>
      <c r="FWS45" s="433"/>
      <c r="FWT45" s="440"/>
      <c r="FWU45" s="441"/>
      <c r="FWX45" s="433"/>
      <c r="FWY45" s="440"/>
      <c r="FWZ45" s="441"/>
      <c r="FXC45" s="433"/>
      <c r="FXD45" s="440"/>
      <c r="FXE45" s="441"/>
      <c r="FXH45" s="433"/>
      <c r="FXI45" s="440"/>
      <c r="FXJ45" s="441"/>
      <c r="FXM45" s="433"/>
      <c r="FXN45" s="440"/>
      <c r="FXO45" s="441"/>
      <c r="FXR45" s="433"/>
      <c r="FXS45" s="440"/>
      <c r="FXT45" s="441"/>
      <c r="FXW45" s="433"/>
      <c r="FXX45" s="440"/>
      <c r="FXY45" s="441"/>
      <c r="FYB45" s="433"/>
      <c r="FYC45" s="440"/>
      <c r="FYD45" s="441"/>
      <c r="FYG45" s="433"/>
      <c r="FYH45" s="440"/>
      <c r="FYI45" s="441"/>
      <c r="FYL45" s="433"/>
      <c r="FYM45" s="440"/>
      <c r="FYN45" s="441"/>
      <c r="FYQ45" s="433"/>
      <c r="FYR45" s="440"/>
      <c r="FYS45" s="441"/>
      <c r="FYV45" s="433"/>
      <c r="FYW45" s="440"/>
      <c r="FYX45" s="441"/>
      <c r="FZA45" s="433"/>
      <c r="FZB45" s="440"/>
      <c r="FZC45" s="441"/>
      <c r="FZF45" s="433"/>
      <c r="FZG45" s="440"/>
      <c r="FZH45" s="441"/>
      <c r="FZK45" s="433"/>
      <c r="FZL45" s="440"/>
      <c r="FZM45" s="441"/>
      <c r="FZP45" s="433"/>
      <c r="FZQ45" s="440"/>
      <c r="FZR45" s="441"/>
      <c r="FZU45" s="433"/>
      <c r="FZV45" s="440"/>
      <c r="FZW45" s="441"/>
      <c r="FZZ45" s="433"/>
      <c r="GAA45" s="440"/>
      <c r="GAB45" s="441"/>
      <c r="GAE45" s="433"/>
      <c r="GAF45" s="440"/>
      <c r="GAG45" s="441"/>
      <c r="GAJ45" s="433"/>
      <c r="GAK45" s="440"/>
      <c r="GAL45" s="441"/>
      <c r="GAO45" s="433"/>
      <c r="GAP45" s="440"/>
      <c r="GAQ45" s="441"/>
      <c r="GAT45" s="433"/>
      <c r="GAU45" s="440"/>
      <c r="GAV45" s="441"/>
      <c r="GAY45" s="433"/>
      <c r="GAZ45" s="440"/>
      <c r="GBA45" s="441"/>
      <c r="GBD45" s="433"/>
      <c r="GBE45" s="440"/>
      <c r="GBF45" s="441"/>
      <c r="GBI45" s="433"/>
      <c r="GBJ45" s="440"/>
      <c r="GBK45" s="441"/>
      <c r="GBN45" s="433"/>
      <c r="GBO45" s="440"/>
      <c r="GBP45" s="441"/>
      <c r="GBS45" s="433"/>
      <c r="GBT45" s="440"/>
      <c r="GBU45" s="441"/>
      <c r="GBX45" s="433"/>
      <c r="GBY45" s="440"/>
      <c r="GBZ45" s="441"/>
      <c r="GCC45" s="433"/>
      <c r="GCD45" s="440"/>
      <c r="GCE45" s="441"/>
      <c r="GCH45" s="433"/>
      <c r="GCI45" s="440"/>
      <c r="GCJ45" s="441"/>
      <c r="GCM45" s="433"/>
      <c r="GCN45" s="440"/>
      <c r="GCO45" s="441"/>
      <c r="GCR45" s="433"/>
      <c r="GCS45" s="440"/>
      <c r="GCT45" s="441"/>
      <c r="GCW45" s="433"/>
      <c r="GCX45" s="440"/>
      <c r="GCY45" s="441"/>
      <c r="GDB45" s="433"/>
      <c r="GDC45" s="440"/>
      <c r="GDD45" s="441"/>
      <c r="GDG45" s="433"/>
      <c r="GDH45" s="440"/>
      <c r="GDI45" s="441"/>
      <c r="GDL45" s="433"/>
      <c r="GDM45" s="440"/>
      <c r="GDN45" s="441"/>
      <c r="GDQ45" s="433"/>
      <c r="GDR45" s="440"/>
      <c r="GDS45" s="441"/>
      <c r="GDV45" s="433"/>
      <c r="GDW45" s="440"/>
      <c r="GDX45" s="441"/>
      <c r="GEA45" s="433"/>
      <c r="GEB45" s="440"/>
      <c r="GEC45" s="441"/>
      <c r="GEF45" s="433"/>
      <c r="GEG45" s="440"/>
      <c r="GEH45" s="441"/>
      <c r="GEK45" s="433"/>
      <c r="GEL45" s="440"/>
      <c r="GEM45" s="441"/>
      <c r="GEP45" s="433"/>
      <c r="GEQ45" s="440"/>
      <c r="GER45" s="441"/>
      <c r="GEU45" s="433"/>
      <c r="GEV45" s="440"/>
      <c r="GEW45" s="441"/>
      <c r="GEZ45" s="433"/>
      <c r="GFA45" s="440"/>
      <c r="GFB45" s="441"/>
      <c r="GFE45" s="433"/>
      <c r="GFF45" s="440"/>
      <c r="GFG45" s="441"/>
      <c r="GFJ45" s="433"/>
      <c r="GFK45" s="440"/>
      <c r="GFL45" s="441"/>
      <c r="GFO45" s="433"/>
      <c r="GFP45" s="440"/>
      <c r="GFQ45" s="441"/>
      <c r="GFT45" s="433"/>
      <c r="GFU45" s="440"/>
      <c r="GFV45" s="441"/>
      <c r="GFY45" s="433"/>
      <c r="GFZ45" s="440"/>
      <c r="GGA45" s="441"/>
      <c r="GGD45" s="433"/>
      <c r="GGE45" s="440"/>
      <c r="GGF45" s="441"/>
      <c r="GGI45" s="433"/>
      <c r="GGJ45" s="440"/>
      <c r="GGK45" s="441"/>
      <c r="GGN45" s="433"/>
      <c r="GGO45" s="440"/>
      <c r="GGP45" s="441"/>
      <c r="GGS45" s="433"/>
      <c r="GGT45" s="440"/>
      <c r="GGU45" s="441"/>
      <c r="GGX45" s="433"/>
      <c r="GGY45" s="440"/>
      <c r="GGZ45" s="441"/>
      <c r="GHC45" s="433"/>
      <c r="GHD45" s="440"/>
      <c r="GHE45" s="441"/>
      <c r="GHH45" s="433"/>
      <c r="GHI45" s="440"/>
      <c r="GHJ45" s="441"/>
      <c r="GHM45" s="433"/>
      <c r="GHN45" s="440"/>
      <c r="GHO45" s="441"/>
      <c r="GHR45" s="433"/>
      <c r="GHS45" s="440"/>
      <c r="GHT45" s="441"/>
      <c r="GHW45" s="433"/>
      <c r="GHX45" s="440"/>
      <c r="GHY45" s="441"/>
      <c r="GIB45" s="433"/>
      <c r="GIC45" s="440"/>
      <c r="GID45" s="441"/>
      <c r="GIG45" s="433"/>
      <c r="GIH45" s="440"/>
      <c r="GII45" s="441"/>
      <c r="GIL45" s="433"/>
      <c r="GIM45" s="440"/>
      <c r="GIN45" s="441"/>
      <c r="GIQ45" s="433"/>
      <c r="GIR45" s="440"/>
      <c r="GIS45" s="441"/>
      <c r="GIV45" s="433"/>
      <c r="GIW45" s="440"/>
      <c r="GIX45" s="441"/>
      <c r="GJA45" s="433"/>
      <c r="GJB45" s="440"/>
      <c r="GJC45" s="441"/>
      <c r="GJF45" s="433"/>
      <c r="GJG45" s="440"/>
      <c r="GJH45" s="441"/>
      <c r="GJK45" s="433"/>
      <c r="GJL45" s="440"/>
      <c r="GJM45" s="441"/>
      <c r="GJP45" s="433"/>
      <c r="GJQ45" s="440"/>
      <c r="GJR45" s="441"/>
      <c r="GJU45" s="433"/>
      <c r="GJV45" s="440"/>
      <c r="GJW45" s="441"/>
      <c r="GJZ45" s="433"/>
      <c r="GKA45" s="440"/>
      <c r="GKB45" s="441"/>
      <c r="GKE45" s="433"/>
      <c r="GKF45" s="440"/>
      <c r="GKG45" s="441"/>
      <c r="GKJ45" s="433"/>
      <c r="GKK45" s="440"/>
      <c r="GKL45" s="441"/>
      <c r="GKO45" s="433"/>
      <c r="GKP45" s="440"/>
      <c r="GKQ45" s="441"/>
      <c r="GKT45" s="433"/>
      <c r="GKU45" s="440"/>
      <c r="GKV45" s="441"/>
      <c r="GKY45" s="433"/>
      <c r="GKZ45" s="440"/>
      <c r="GLA45" s="441"/>
      <c r="GLD45" s="433"/>
      <c r="GLE45" s="440"/>
      <c r="GLF45" s="441"/>
      <c r="GLI45" s="433"/>
      <c r="GLJ45" s="440"/>
      <c r="GLK45" s="441"/>
      <c r="GLN45" s="433"/>
      <c r="GLO45" s="440"/>
      <c r="GLP45" s="441"/>
      <c r="GLS45" s="433"/>
      <c r="GLT45" s="440"/>
      <c r="GLU45" s="441"/>
      <c r="GLX45" s="433"/>
      <c r="GLY45" s="440"/>
      <c r="GLZ45" s="441"/>
      <c r="GMC45" s="433"/>
      <c r="GMD45" s="440"/>
      <c r="GME45" s="441"/>
      <c r="GMH45" s="433"/>
      <c r="GMI45" s="440"/>
      <c r="GMJ45" s="441"/>
      <c r="GMM45" s="433"/>
      <c r="GMN45" s="440"/>
      <c r="GMO45" s="441"/>
      <c r="GMR45" s="433"/>
      <c r="GMS45" s="440"/>
      <c r="GMT45" s="441"/>
      <c r="GMW45" s="433"/>
      <c r="GMX45" s="440"/>
      <c r="GMY45" s="441"/>
      <c r="GNB45" s="433"/>
      <c r="GNC45" s="440"/>
      <c r="GND45" s="441"/>
      <c r="GNG45" s="433"/>
      <c r="GNH45" s="440"/>
      <c r="GNI45" s="441"/>
      <c r="GNL45" s="433"/>
      <c r="GNM45" s="440"/>
      <c r="GNN45" s="441"/>
      <c r="GNQ45" s="433"/>
      <c r="GNR45" s="440"/>
      <c r="GNS45" s="441"/>
      <c r="GNV45" s="433"/>
      <c r="GNW45" s="440"/>
      <c r="GNX45" s="441"/>
      <c r="GOA45" s="433"/>
      <c r="GOB45" s="440"/>
      <c r="GOC45" s="441"/>
      <c r="GOF45" s="433"/>
      <c r="GOG45" s="440"/>
      <c r="GOH45" s="441"/>
      <c r="GOK45" s="433"/>
      <c r="GOL45" s="440"/>
      <c r="GOM45" s="441"/>
      <c r="GOP45" s="433"/>
      <c r="GOQ45" s="440"/>
      <c r="GOR45" s="441"/>
      <c r="GOU45" s="433"/>
      <c r="GOV45" s="440"/>
      <c r="GOW45" s="441"/>
      <c r="GOZ45" s="433"/>
      <c r="GPA45" s="440"/>
      <c r="GPB45" s="441"/>
      <c r="GPE45" s="433"/>
      <c r="GPF45" s="440"/>
      <c r="GPG45" s="441"/>
      <c r="GPJ45" s="433"/>
      <c r="GPK45" s="440"/>
      <c r="GPL45" s="441"/>
      <c r="GPO45" s="433"/>
      <c r="GPP45" s="440"/>
      <c r="GPQ45" s="441"/>
      <c r="GPT45" s="433"/>
      <c r="GPU45" s="440"/>
      <c r="GPV45" s="441"/>
      <c r="GPY45" s="433"/>
      <c r="GPZ45" s="440"/>
      <c r="GQA45" s="441"/>
      <c r="GQD45" s="433"/>
      <c r="GQE45" s="440"/>
      <c r="GQF45" s="441"/>
      <c r="GQI45" s="433"/>
      <c r="GQJ45" s="440"/>
      <c r="GQK45" s="441"/>
      <c r="GQN45" s="433"/>
      <c r="GQO45" s="440"/>
      <c r="GQP45" s="441"/>
      <c r="GQS45" s="433"/>
      <c r="GQT45" s="440"/>
      <c r="GQU45" s="441"/>
      <c r="GQX45" s="433"/>
      <c r="GQY45" s="440"/>
      <c r="GQZ45" s="441"/>
      <c r="GRC45" s="433"/>
      <c r="GRD45" s="440"/>
      <c r="GRE45" s="441"/>
      <c r="GRH45" s="433"/>
      <c r="GRI45" s="440"/>
      <c r="GRJ45" s="441"/>
      <c r="GRM45" s="433"/>
      <c r="GRN45" s="440"/>
      <c r="GRO45" s="441"/>
      <c r="GRR45" s="433"/>
      <c r="GRS45" s="440"/>
      <c r="GRT45" s="441"/>
      <c r="GRW45" s="433"/>
      <c r="GRX45" s="440"/>
      <c r="GRY45" s="441"/>
      <c r="GSB45" s="433"/>
      <c r="GSC45" s="440"/>
      <c r="GSD45" s="441"/>
      <c r="GSG45" s="433"/>
      <c r="GSH45" s="440"/>
      <c r="GSI45" s="441"/>
      <c r="GSL45" s="433"/>
      <c r="GSM45" s="440"/>
      <c r="GSN45" s="441"/>
      <c r="GSQ45" s="433"/>
      <c r="GSR45" s="440"/>
      <c r="GSS45" s="441"/>
      <c r="GSV45" s="433"/>
      <c r="GSW45" s="440"/>
      <c r="GSX45" s="441"/>
      <c r="GTA45" s="433"/>
      <c r="GTB45" s="440"/>
      <c r="GTC45" s="441"/>
      <c r="GTF45" s="433"/>
      <c r="GTG45" s="440"/>
      <c r="GTH45" s="441"/>
      <c r="GTK45" s="433"/>
      <c r="GTL45" s="440"/>
      <c r="GTM45" s="441"/>
      <c r="GTP45" s="433"/>
      <c r="GTQ45" s="440"/>
      <c r="GTR45" s="441"/>
      <c r="GTU45" s="433"/>
      <c r="GTV45" s="440"/>
      <c r="GTW45" s="441"/>
      <c r="GTZ45" s="433"/>
      <c r="GUA45" s="440"/>
      <c r="GUB45" s="441"/>
      <c r="GUE45" s="433"/>
      <c r="GUF45" s="440"/>
      <c r="GUG45" s="441"/>
      <c r="GUJ45" s="433"/>
      <c r="GUK45" s="440"/>
      <c r="GUL45" s="441"/>
      <c r="GUO45" s="433"/>
      <c r="GUP45" s="440"/>
      <c r="GUQ45" s="441"/>
      <c r="GUT45" s="433"/>
      <c r="GUU45" s="440"/>
      <c r="GUV45" s="441"/>
      <c r="GUY45" s="433"/>
      <c r="GUZ45" s="440"/>
      <c r="GVA45" s="441"/>
      <c r="GVD45" s="433"/>
      <c r="GVE45" s="440"/>
      <c r="GVF45" s="441"/>
      <c r="GVI45" s="433"/>
      <c r="GVJ45" s="440"/>
      <c r="GVK45" s="441"/>
      <c r="GVN45" s="433"/>
      <c r="GVO45" s="440"/>
      <c r="GVP45" s="441"/>
      <c r="GVS45" s="433"/>
      <c r="GVT45" s="440"/>
      <c r="GVU45" s="441"/>
      <c r="GVX45" s="433"/>
      <c r="GVY45" s="440"/>
      <c r="GVZ45" s="441"/>
      <c r="GWC45" s="433"/>
      <c r="GWD45" s="440"/>
      <c r="GWE45" s="441"/>
      <c r="GWH45" s="433"/>
      <c r="GWI45" s="440"/>
      <c r="GWJ45" s="441"/>
      <c r="GWM45" s="433"/>
      <c r="GWN45" s="440"/>
      <c r="GWO45" s="441"/>
      <c r="GWR45" s="433"/>
      <c r="GWS45" s="440"/>
      <c r="GWT45" s="441"/>
      <c r="GWW45" s="433"/>
      <c r="GWX45" s="440"/>
      <c r="GWY45" s="441"/>
      <c r="GXB45" s="433"/>
      <c r="GXC45" s="440"/>
      <c r="GXD45" s="441"/>
      <c r="GXG45" s="433"/>
      <c r="GXH45" s="440"/>
      <c r="GXI45" s="441"/>
      <c r="GXL45" s="433"/>
      <c r="GXM45" s="440"/>
      <c r="GXN45" s="441"/>
      <c r="GXQ45" s="433"/>
      <c r="GXR45" s="440"/>
      <c r="GXS45" s="441"/>
      <c r="GXV45" s="433"/>
      <c r="GXW45" s="440"/>
      <c r="GXX45" s="441"/>
      <c r="GYA45" s="433"/>
      <c r="GYB45" s="440"/>
      <c r="GYC45" s="441"/>
      <c r="GYF45" s="433"/>
      <c r="GYG45" s="440"/>
      <c r="GYH45" s="441"/>
      <c r="GYK45" s="433"/>
      <c r="GYL45" s="440"/>
      <c r="GYM45" s="441"/>
      <c r="GYP45" s="433"/>
      <c r="GYQ45" s="440"/>
      <c r="GYR45" s="441"/>
      <c r="GYU45" s="433"/>
      <c r="GYV45" s="440"/>
      <c r="GYW45" s="441"/>
      <c r="GYZ45" s="433"/>
      <c r="GZA45" s="440"/>
      <c r="GZB45" s="441"/>
      <c r="GZE45" s="433"/>
      <c r="GZF45" s="440"/>
      <c r="GZG45" s="441"/>
      <c r="GZJ45" s="433"/>
      <c r="GZK45" s="440"/>
      <c r="GZL45" s="441"/>
      <c r="GZO45" s="433"/>
      <c r="GZP45" s="440"/>
      <c r="GZQ45" s="441"/>
      <c r="GZT45" s="433"/>
      <c r="GZU45" s="440"/>
      <c r="GZV45" s="441"/>
      <c r="GZY45" s="433"/>
      <c r="GZZ45" s="440"/>
      <c r="HAA45" s="441"/>
      <c r="HAD45" s="433"/>
      <c r="HAE45" s="440"/>
      <c r="HAF45" s="441"/>
      <c r="HAI45" s="433"/>
      <c r="HAJ45" s="440"/>
      <c r="HAK45" s="441"/>
      <c r="HAN45" s="433"/>
      <c r="HAO45" s="440"/>
      <c r="HAP45" s="441"/>
      <c r="HAS45" s="433"/>
      <c r="HAT45" s="440"/>
      <c r="HAU45" s="441"/>
      <c r="HAX45" s="433"/>
      <c r="HAY45" s="440"/>
      <c r="HAZ45" s="441"/>
      <c r="HBC45" s="433"/>
      <c r="HBD45" s="440"/>
      <c r="HBE45" s="441"/>
      <c r="HBH45" s="433"/>
      <c r="HBI45" s="440"/>
      <c r="HBJ45" s="441"/>
      <c r="HBM45" s="433"/>
      <c r="HBN45" s="440"/>
      <c r="HBO45" s="441"/>
      <c r="HBR45" s="433"/>
      <c r="HBS45" s="440"/>
      <c r="HBT45" s="441"/>
      <c r="HBW45" s="433"/>
      <c r="HBX45" s="440"/>
      <c r="HBY45" s="441"/>
      <c r="HCB45" s="433"/>
      <c r="HCC45" s="440"/>
      <c r="HCD45" s="441"/>
      <c r="HCG45" s="433"/>
      <c r="HCH45" s="440"/>
      <c r="HCI45" s="441"/>
      <c r="HCL45" s="433"/>
      <c r="HCM45" s="440"/>
      <c r="HCN45" s="441"/>
      <c r="HCQ45" s="433"/>
      <c r="HCR45" s="440"/>
      <c r="HCS45" s="441"/>
      <c r="HCV45" s="433"/>
      <c r="HCW45" s="440"/>
      <c r="HCX45" s="441"/>
      <c r="HDA45" s="433"/>
      <c r="HDB45" s="440"/>
      <c r="HDC45" s="441"/>
      <c r="HDF45" s="433"/>
      <c r="HDG45" s="440"/>
      <c r="HDH45" s="441"/>
      <c r="HDK45" s="433"/>
      <c r="HDL45" s="440"/>
      <c r="HDM45" s="441"/>
      <c r="HDP45" s="433"/>
      <c r="HDQ45" s="440"/>
      <c r="HDR45" s="441"/>
      <c r="HDU45" s="433"/>
      <c r="HDV45" s="440"/>
      <c r="HDW45" s="441"/>
      <c r="HDZ45" s="433"/>
      <c r="HEA45" s="440"/>
      <c r="HEB45" s="441"/>
      <c r="HEE45" s="433"/>
      <c r="HEF45" s="440"/>
      <c r="HEG45" s="441"/>
      <c r="HEJ45" s="433"/>
      <c r="HEK45" s="440"/>
      <c r="HEL45" s="441"/>
      <c r="HEO45" s="433"/>
      <c r="HEP45" s="440"/>
      <c r="HEQ45" s="441"/>
      <c r="HET45" s="433"/>
      <c r="HEU45" s="440"/>
      <c r="HEV45" s="441"/>
      <c r="HEY45" s="433"/>
      <c r="HEZ45" s="440"/>
      <c r="HFA45" s="441"/>
      <c r="HFD45" s="433"/>
      <c r="HFE45" s="440"/>
      <c r="HFF45" s="441"/>
      <c r="HFI45" s="433"/>
      <c r="HFJ45" s="440"/>
      <c r="HFK45" s="441"/>
      <c r="HFN45" s="433"/>
      <c r="HFO45" s="440"/>
      <c r="HFP45" s="441"/>
      <c r="HFS45" s="433"/>
      <c r="HFT45" s="440"/>
      <c r="HFU45" s="441"/>
      <c r="HFX45" s="433"/>
      <c r="HFY45" s="440"/>
      <c r="HFZ45" s="441"/>
      <c r="HGC45" s="433"/>
      <c r="HGD45" s="440"/>
      <c r="HGE45" s="441"/>
      <c r="HGH45" s="433"/>
      <c r="HGI45" s="440"/>
      <c r="HGJ45" s="441"/>
      <c r="HGM45" s="433"/>
      <c r="HGN45" s="440"/>
      <c r="HGO45" s="441"/>
      <c r="HGR45" s="433"/>
      <c r="HGS45" s="440"/>
      <c r="HGT45" s="441"/>
      <c r="HGW45" s="433"/>
      <c r="HGX45" s="440"/>
      <c r="HGY45" s="441"/>
      <c r="HHB45" s="433"/>
      <c r="HHC45" s="440"/>
      <c r="HHD45" s="441"/>
      <c r="HHG45" s="433"/>
      <c r="HHH45" s="440"/>
      <c r="HHI45" s="441"/>
      <c r="HHL45" s="433"/>
      <c r="HHM45" s="440"/>
      <c r="HHN45" s="441"/>
      <c r="HHQ45" s="433"/>
      <c r="HHR45" s="440"/>
      <c r="HHS45" s="441"/>
      <c r="HHV45" s="433"/>
      <c r="HHW45" s="440"/>
      <c r="HHX45" s="441"/>
      <c r="HIA45" s="433"/>
      <c r="HIB45" s="440"/>
      <c r="HIC45" s="441"/>
      <c r="HIF45" s="433"/>
      <c r="HIG45" s="440"/>
      <c r="HIH45" s="441"/>
      <c r="HIK45" s="433"/>
      <c r="HIL45" s="440"/>
      <c r="HIM45" s="441"/>
      <c r="HIP45" s="433"/>
      <c r="HIQ45" s="440"/>
      <c r="HIR45" s="441"/>
      <c r="HIU45" s="433"/>
      <c r="HIV45" s="440"/>
      <c r="HIW45" s="441"/>
      <c r="HIZ45" s="433"/>
      <c r="HJA45" s="440"/>
      <c r="HJB45" s="441"/>
      <c r="HJE45" s="433"/>
      <c r="HJF45" s="440"/>
      <c r="HJG45" s="441"/>
      <c r="HJJ45" s="433"/>
      <c r="HJK45" s="440"/>
      <c r="HJL45" s="441"/>
      <c r="HJO45" s="433"/>
      <c r="HJP45" s="440"/>
      <c r="HJQ45" s="441"/>
      <c r="HJT45" s="433"/>
      <c r="HJU45" s="440"/>
      <c r="HJV45" s="441"/>
      <c r="HJY45" s="433"/>
      <c r="HJZ45" s="440"/>
      <c r="HKA45" s="441"/>
      <c r="HKD45" s="433"/>
      <c r="HKE45" s="440"/>
      <c r="HKF45" s="441"/>
      <c r="HKI45" s="433"/>
      <c r="HKJ45" s="440"/>
      <c r="HKK45" s="441"/>
      <c r="HKN45" s="433"/>
      <c r="HKO45" s="440"/>
      <c r="HKP45" s="441"/>
      <c r="HKS45" s="433"/>
      <c r="HKT45" s="440"/>
      <c r="HKU45" s="441"/>
      <c r="HKX45" s="433"/>
      <c r="HKY45" s="440"/>
      <c r="HKZ45" s="441"/>
      <c r="HLC45" s="433"/>
      <c r="HLD45" s="440"/>
      <c r="HLE45" s="441"/>
      <c r="HLH45" s="433"/>
      <c r="HLI45" s="440"/>
      <c r="HLJ45" s="441"/>
      <c r="HLM45" s="433"/>
      <c r="HLN45" s="440"/>
      <c r="HLO45" s="441"/>
      <c r="HLR45" s="433"/>
      <c r="HLS45" s="440"/>
      <c r="HLT45" s="441"/>
      <c r="HLW45" s="433"/>
      <c r="HLX45" s="440"/>
      <c r="HLY45" s="441"/>
      <c r="HMB45" s="433"/>
      <c r="HMC45" s="440"/>
      <c r="HMD45" s="441"/>
      <c r="HMG45" s="433"/>
      <c r="HMH45" s="440"/>
      <c r="HMI45" s="441"/>
      <c r="HML45" s="433"/>
      <c r="HMM45" s="440"/>
      <c r="HMN45" s="441"/>
      <c r="HMQ45" s="433"/>
      <c r="HMR45" s="440"/>
      <c r="HMS45" s="441"/>
      <c r="HMV45" s="433"/>
      <c r="HMW45" s="440"/>
      <c r="HMX45" s="441"/>
      <c r="HNA45" s="433"/>
      <c r="HNB45" s="440"/>
      <c r="HNC45" s="441"/>
      <c r="HNF45" s="433"/>
      <c r="HNG45" s="440"/>
      <c r="HNH45" s="441"/>
      <c r="HNK45" s="433"/>
      <c r="HNL45" s="440"/>
      <c r="HNM45" s="441"/>
      <c r="HNP45" s="433"/>
      <c r="HNQ45" s="440"/>
      <c r="HNR45" s="441"/>
      <c r="HNU45" s="433"/>
      <c r="HNV45" s="440"/>
      <c r="HNW45" s="441"/>
      <c r="HNZ45" s="433"/>
      <c r="HOA45" s="440"/>
      <c r="HOB45" s="441"/>
      <c r="HOE45" s="433"/>
      <c r="HOF45" s="440"/>
      <c r="HOG45" s="441"/>
      <c r="HOJ45" s="433"/>
      <c r="HOK45" s="440"/>
      <c r="HOL45" s="441"/>
      <c r="HOO45" s="433"/>
      <c r="HOP45" s="440"/>
      <c r="HOQ45" s="441"/>
      <c r="HOT45" s="433"/>
      <c r="HOU45" s="440"/>
      <c r="HOV45" s="441"/>
      <c r="HOY45" s="433"/>
      <c r="HOZ45" s="440"/>
      <c r="HPA45" s="441"/>
      <c r="HPD45" s="433"/>
      <c r="HPE45" s="440"/>
      <c r="HPF45" s="441"/>
      <c r="HPI45" s="433"/>
      <c r="HPJ45" s="440"/>
      <c r="HPK45" s="441"/>
      <c r="HPN45" s="433"/>
      <c r="HPO45" s="440"/>
      <c r="HPP45" s="441"/>
      <c r="HPS45" s="433"/>
      <c r="HPT45" s="440"/>
      <c r="HPU45" s="441"/>
      <c r="HPX45" s="433"/>
      <c r="HPY45" s="440"/>
      <c r="HPZ45" s="441"/>
      <c r="HQC45" s="433"/>
      <c r="HQD45" s="440"/>
      <c r="HQE45" s="441"/>
      <c r="HQH45" s="433"/>
      <c r="HQI45" s="440"/>
      <c r="HQJ45" s="441"/>
      <c r="HQM45" s="433"/>
      <c r="HQN45" s="440"/>
      <c r="HQO45" s="441"/>
      <c r="HQR45" s="433"/>
      <c r="HQS45" s="440"/>
      <c r="HQT45" s="441"/>
      <c r="HQW45" s="433"/>
      <c r="HQX45" s="440"/>
      <c r="HQY45" s="441"/>
      <c r="HRB45" s="433"/>
      <c r="HRC45" s="440"/>
      <c r="HRD45" s="441"/>
      <c r="HRG45" s="433"/>
      <c r="HRH45" s="440"/>
      <c r="HRI45" s="441"/>
      <c r="HRL45" s="433"/>
      <c r="HRM45" s="440"/>
      <c r="HRN45" s="441"/>
      <c r="HRQ45" s="433"/>
      <c r="HRR45" s="440"/>
      <c r="HRS45" s="441"/>
      <c r="HRV45" s="433"/>
      <c r="HRW45" s="440"/>
      <c r="HRX45" s="441"/>
      <c r="HSA45" s="433"/>
      <c r="HSB45" s="440"/>
      <c r="HSC45" s="441"/>
      <c r="HSF45" s="433"/>
      <c r="HSG45" s="440"/>
      <c r="HSH45" s="441"/>
      <c r="HSK45" s="433"/>
      <c r="HSL45" s="440"/>
      <c r="HSM45" s="441"/>
      <c r="HSP45" s="433"/>
      <c r="HSQ45" s="440"/>
      <c r="HSR45" s="441"/>
      <c r="HSU45" s="433"/>
      <c r="HSV45" s="440"/>
      <c r="HSW45" s="441"/>
      <c r="HSZ45" s="433"/>
      <c r="HTA45" s="440"/>
      <c r="HTB45" s="441"/>
      <c r="HTE45" s="433"/>
      <c r="HTF45" s="440"/>
      <c r="HTG45" s="441"/>
      <c r="HTJ45" s="433"/>
      <c r="HTK45" s="440"/>
      <c r="HTL45" s="441"/>
      <c r="HTO45" s="433"/>
      <c r="HTP45" s="440"/>
      <c r="HTQ45" s="441"/>
      <c r="HTT45" s="433"/>
      <c r="HTU45" s="440"/>
      <c r="HTV45" s="441"/>
      <c r="HTY45" s="433"/>
      <c r="HTZ45" s="440"/>
      <c r="HUA45" s="441"/>
      <c r="HUD45" s="433"/>
      <c r="HUE45" s="440"/>
      <c r="HUF45" s="441"/>
      <c r="HUI45" s="433"/>
      <c r="HUJ45" s="440"/>
      <c r="HUK45" s="441"/>
      <c r="HUN45" s="433"/>
      <c r="HUO45" s="440"/>
      <c r="HUP45" s="441"/>
      <c r="HUS45" s="433"/>
      <c r="HUT45" s="440"/>
      <c r="HUU45" s="441"/>
      <c r="HUX45" s="433"/>
      <c r="HUY45" s="440"/>
      <c r="HUZ45" s="441"/>
      <c r="HVC45" s="433"/>
      <c r="HVD45" s="440"/>
      <c r="HVE45" s="441"/>
      <c r="HVH45" s="433"/>
      <c r="HVI45" s="440"/>
      <c r="HVJ45" s="441"/>
      <c r="HVM45" s="433"/>
      <c r="HVN45" s="440"/>
      <c r="HVO45" s="441"/>
      <c r="HVR45" s="433"/>
      <c r="HVS45" s="440"/>
      <c r="HVT45" s="441"/>
      <c r="HVW45" s="433"/>
      <c r="HVX45" s="440"/>
      <c r="HVY45" s="441"/>
      <c r="HWB45" s="433"/>
      <c r="HWC45" s="440"/>
      <c r="HWD45" s="441"/>
      <c r="HWG45" s="433"/>
      <c r="HWH45" s="440"/>
      <c r="HWI45" s="441"/>
      <c r="HWL45" s="433"/>
      <c r="HWM45" s="440"/>
      <c r="HWN45" s="441"/>
      <c r="HWQ45" s="433"/>
      <c r="HWR45" s="440"/>
      <c r="HWS45" s="441"/>
      <c r="HWV45" s="433"/>
      <c r="HWW45" s="440"/>
      <c r="HWX45" s="441"/>
      <c r="HXA45" s="433"/>
      <c r="HXB45" s="440"/>
      <c r="HXC45" s="441"/>
      <c r="HXF45" s="433"/>
      <c r="HXG45" s="440"/>
      <c r="HXH45" s="441"/>
      <c r="HXK45" s="433"/>
      <c r="HXL45" s="440"/>
      <c r="HXM45" s="441"/>
      <c r="HXP45" s="433"/>
      <c r="HXQ45" s="440"/>
      <c r="HXR45" s="441"/>
      <c r="HXU45" s="433"/>
      <c r="HXV45" s="440"/>
      <c r="HXW45" s="441"/>
      <c r="HXZ45" s="433"/>
      <c r="HYA45" s="440"/>
      <c r="HYB45" s="441"/>
      <c r="HYE45" s="433"/>
      <c r="HYF45" s="440"/>
      <c r="HYG45" s="441"/>
      <c r="HYJ45" s="433"/>
      <c r="HYK45" s="440"/>
      <c r="HYL45" s="441"/>
      <c r="HYO45" s="433"/>
      <c r="HYP45" s="440"/>
      <c r="HYQ45" s="441"/>
      <c r="HYT45" s="433"/>
      <c r="HYU45" s="440"/>
      <c r="HYV45" s="441"/>
      <c r="HYY45" s="433"/>
      <c r="HYZ45" s="440"/>
      <c r="HZA45" s="441"/>
      <c r="HZD45" s="433"/>
      <c r="HZE45" s="440"/>
      <c r="HZF45" s="441"/>
      <c r="HZI45" s="433"/>
      <c r="HZJ45" s="440"/>
      <c r="HZK45" s="441"/>
      <c r="HZN45" s="433"/>
      <c r="HZO45" s="440"/>
      <c r="HZP45" s="441"/>
      <c r="HZS45" s="433"/>
      <c r="HZT45" s="440"/>
      <c r="HZU45" s="441"/>
      <c r="HZX45" s="433"/>
      <c r="HZY45" s="440"/>
      <c r="HZZ45" s="441"/>
      <c r="IAC45" s="433"/>
      <c r="IAD45" s="440"/>
      <c r="IAE45" s="441"/>
      <c r="IAH45" s="433"/>
      <c r="IAI45" s="440"/>
      <c r="IAJ45" s="441"/>
      <c r="IAM45" s="433"/>
      <c r="IAN45" s="440"/>
      <c r="IAO45" s="441"/>
      <c r="IAR45" s="433"/>
      <c r="IAS45" s="440"/>
      <c r="IAT45" s="441"/>
      <c r="IAW45" s="433"/>
      <c r="IAX45" s="440"/>
      <c r="IAY45" s="441"/>
      <c r="IBB45" s="433"/>
      <c r="IBC45" s="440"/>
      <c r="IBD45" s="441"/>
      <c r="IBG45" s="433"/>
      <c r="IBH45" s="440"/>
      <c r="IBI45" s="441"/>
      <c r="IBL45" s="433"/>
      <c r="IBM45" s="440"/>
      <c r="IBN45" s="441"/>
      <c r="IBQ45" s="433"/>
      <c r="IBR45" s="440"/>
      <c r="IBS45" s="441"/>
      <c r="IBV45" s="433"/>
      <c r="IBW45" s="440"/>
      <c r="IBX45" s="441"/>
      <c r="ICA45" s="433"/>
      <c r="ICB45" s="440"/>
      <c r="ICC45" s="441"/>
      <c r="ICF45" s="433"/>
      <c r="ICG45" s="440"/>
      <c r="ICH45" s="441"/>
      <c r="ICK45" s="433"/>
      <c r="ICL45" s="440"/>
      <c r="ICM45" s="441"/>
      <c r="ICP45" s="433"/>
      <c r="ICQ45" s="440"/>
      <c r="ICR45" s="441"/>
      <c r="ICU45" s="433"/>
      <c r="ICV45" s="440"/>
      <c r="ICW45" s="441"/>
      <c r="ICZ45" s="433"/>
      <c r="IDA45" s="440"/>
      <c r="IDB45" s="441"/>
      <c r="IDE45" s="433"/>
      <c r="IDF45" s="440"/>
      <c r="IDG45" s="441"/>
      <c r="IDJ45" s="433"/>
      <c r="IDK45" s="440"/>
      <c r="IDL45" s="441"/>
      <c r="IDO45" s="433"/>
      <c r="IDP45" s="440"/>
      <c r="IDQ45" s="441"/>
      <c r="IDT45" s="433"/>
      <c r="IDU45" s="440"/>
      <c r="IDV45" s="441"/>
      <c r="IDY45" s="433"/>
      <c r="IDZ45" s="440"/>
      <c r="IEA45" s="441"/>
      <c r="IED45" s="433"/>
      <c r="IEE45" s="440"/>
      <c r="IEF45" s="441"/>
      <c r="IEI45" s="433"/>
      <c r="IEJ45" s="440"/>
      <c r="IEK45" s="441"/>
      <c r="IEN45" s="433"/>
      <c r="IEO45" s="440"/>
      <c r="IEP45" s="441"/>
      <c r="IES45" s="433"/>
      <c r="IET45" s="440"/>
      <c r="IEU45" s="441"/>
      <c r="IEX45" s="433"/>
      <c r="IEY45" s="440"/>
      <c r="IEZ45" s="441"/>
      <c r="IFC45" s="433"/>
      <c r="IFD45" s="440"/>
      <c r="IFE45" s="441"/>
      <c r="IFH45" s="433"/>
      <c r="IFI45" s="440"/>
      <c r="IFJ45" s="441"/>
      <c r="IFM45" s="433"/>
      <c r="IFN45" s="440"/>
      <c r="IFO45" s="441"/>
      <c r="IFR45" s="433"/>
      <c r="IFS45" s="440"/>
      <c r="IFT45" s="441"/>
      <c r="IFW45" s="433"/>
      <c r="IFX45" s="440"/>
      <c r="IFY45" s="441"/>
      <c r="IGB45" s="433"/>
      <c r="IGC45" s="440"/>
      <c r="IGD45" s="441"/>
      <c r="IGG45" s="433"/>
      <c r="IGH45" s="440"/>
      <c r="IGI45" s="441"/>
      <c r="IGL45" s="433"/>
      <c r="IGM45" s="440"/>
      <c r="IGN45" s="441"/>
      <c r="IGQ45" s="433"/>
      <c r="IGR45" s="440"/>
      <c r="IGS45" s="441"/>
      <c r="IGV45" s="433"/>
      <c r="IGW45" s="440"/>
      <c r="IGX45" s="441"/>
      <c r="IHA45" s="433"/>
      <c r="IHB45" s="440"/>
      <c r="IHC45" s="441"/>
      <c r="IHF45" s="433"/>
      <c r="IHG45" s="440"/>
      <c r="IHH45" s="441"/>
      <c r="IHK45" s="433"/>
      <c r="IHL45" s="440"/>
      <c r="IHM45" s="441"/>
      <c r="IHP45" s="433"/>
      <c r="IHQ45" s="440"/>
      <c r="IHR45" s="441"/>
      <c r="IHU45" s="433"/>
      <c r="IHV45" s="440"/>
      <c r="IHW45" s="441"/>
      <c r="IHZ45" s="433"/>
      <c r="IIA45" s="440"/>
      <c r="IIB45" s="441"/>
      <c r="IIE45" s="433"/>
      <c r="IIF45" s="440"/>
      <c r="IIG45" s="441"/>
      <c r="IIJ45" s="433"/>
      <c r="IIK45" s="440"/>
      <c r="IIL45" s="441"/>
      <c r="IIO45" s="433"/>
      <c r="IIP45" s="440"/>
      <c r="IIQ45" s="441"/>
      <c r="IIT45" s="433"/>
      <c r="IIU45" s="440"/>
      <c r="IIV45" s="441"/>
      <c r="IIY45" s="433"/>
      <c r="IIZ45" s="440"/>
      <c r="IJA45" s="441"/>
      <c r="IJD45" s="433"/>
      <c r="IJE45" s="440"/>
      <c r="IJF45" s="441"/>
      <c r="IJI45" s="433"/>
      <c r="IJJ45" s="440"/>
      <c r="IJK45" s="441"/>
      <c r="IJN45" s="433"/>
      <c r="IJO45" s="440"/>
      <c r="IJP45" s="441"/>
      <c r="IJS45" s="433"/>
      <c r="IJT45" s="440"/>
      <c r="IJU45" s="441"/>
      <c r="IJX45" s="433"/>
      <c r="IJY45" s="440"/>
      <c r="IJZ45" s="441"/>
      <c r="IKC45" s="433"/>
      <c r="IKD45" s="440"/>
      <c r="IKE45" s="441"/>
      <c r="IKH45" s="433"/>
      <c r="IKI45" s="440"/>
      <c r="IKJ45" s="441"/>
      <c r="IKM45" s="433"/>
      <c r="IKN45" s="440"/>
      <c r="IKO45" s="441"/>
      <c r="IKR45" s="433"/>
      <c r="IKS45" s="440"/>
      <c r="IKT45" s="441"/>
      <c r="IKW45" s="433"/>
      <c r="IKX45" s="440"/>
      <c r="IKY45" s="441"/>
      <c r="ILB45" s="433"/>
      <c r="ILC45" s="440"/>
      <c r="ILD45" s="441"/>
      <c r="ILG45" s="433"/>
      <c r="ILH45" s="440"/>
      <c r="ILI45" s="441"/>
      <c r="ILL45" s="433"/>
      <c r="ILM45" s="440"/>
      <c r="ILN45" s="441"/>
      <c r="ILQ45" s="433"/>
      <c r="ILR45" s="440"/>
      <c r="ILS45" s="441"/>
      <c r="ILV45" s="433"/>
      <c r="ILW45" s="440"/>
      <c r="ILX45" s="441"/>
      <c r="IMA45" s="433"/>
      <c r="IMB45" s="440"/>
      <c r="IMC45" s="441"/>
      <c r="IMF45" s="433"/>
      <c r="IMG45" s="440"/>
      <c r="IMH45" s="441"/>
      <c r="IMK45" s="433"/>
      <c r="IML45" s="440"/>
      <c r="IMM45" s="441"/>
      <c r="IMP45" s="433"/>
      <c r="IMQ45" s="440"/>
      <c r="IMR45" s="441"/>
      <c r="IMU45" s="433"/>
      <c r="IMV45" s="440"/>
      <c r="IMW45" s="441"/>
      <c r="IMZ45" s="433"/>
      <c r="INA45" s="440"/>
      <c r="INB45" s="441"/>
      <c r="INE45" s="433"/>
      <c r="INF45" s="440"/>
      <c r="ING45" s="441"/>
      <c r="INJ45" s="433"/>
      <c r="INK45" s="440"/>
      <c r="INL45" s="441"/>
      <c r="INO45" s="433"/>
      <c r="INP45" s="440"/>
      <c r="INQ45" s="441"/>
      <c r="INT45" s="433"/>
      <c r="INU45" s="440"/>
      <c r="INV45" s="441"/>
      <c r="INY45" s="433"/>
      <c r="INZ45" s="440"/>
      <c r="IOA45" s="441"/>
      <c r="IOD45" s="433"/>
      <c r="IOE45" s="440"/>
      <c r="IOF45" s="441"/>
      <c r="IOI45" s="433"/>
      <c r="IOJ45" s="440"/>
      <c r="IOK45" s="441"/>
      <c r="ION45" s="433"/>
      <c r="IOO45" s="440"/>
      <c r="IOP45" s="441"/>
      <c r="IOS45" s="433"/>
      <c r="IOT45" s="440"/>
      <c r="IOU45" s="441"/>
      <c r="IOX45" s="433"/>
      <c r="IOY45" s="440"/>
      <c r="IOZ45" s="441"/>
      <c r="IPC45" s="433"/>
      <c r="IPD45" s="440"/>
      <c r="IPE45" s="441"/>
      <c r="IPH45" s="433"/>
      <c r="IPI45" s="440"/>
      <c r="IPJ45" s="441"/>
      <c r="IPM45" s="433"/>
      <c r="IPN45" s="440"/>
      <c r="IPO45" s="441"/>
      <c r="IPR45" s="433"/>
      <c r="IPS45" s="440"/>
      <c r="IPT45" s="441"/>
      <c r="IPW45" s="433"/>
      <c r="IPX45" s="440"/>
      <c r="IPY45" s="441"/>
      <c r="IQB45" s="433"/>
      <c r="IQC45" s="440"/>
      <c r="IQD45" s="441"/>
      <c r="IQG45" s="433"/>
      <c r="IQH45" s="440"/>
      <c r="IQI45" s="441"/>
      <c r="IQL45" s="433"/>
      <c r="IQM45" s="440"/>
      <c r="IQN45" s="441"/>
      <c r="IQQ45" s="433"/>
      <c r="IQR45" s="440"/>
      <c r="IQS45" s="441"/>
      <c r="IQV45" s="433"/>
      <c r="IQW45" s="440"/>
      <c r="IQX45" s="441"/>
      <c r="IRA45" s="433"/>
      <c r="IRB45" s="440"/>
      <c r="IRC45" s="441"/>
      <c r="IRF45" s="433"/>
      <c r="IRG45" s="440"/>
      <c r="IRH45" s="441"/>
      <c r="IRK45" s="433"/>
      <c r="IRL45" s="440"/>
      <c r="IRM45" s="441"/>
      <c r="IRP45" s="433"/>
      <c r="IRQ45" s="440"/>
      <c r="IRR45" s="441"/>
      <c r="IRU45" s="433"/>
      <c r="IRV45" s="440"/>
      <c r="IRW45" s="441"/>
      <c r="IRZ45" s="433"/>
      <c r="ISA45" s="440"/>
      <c r="ISB45" s="441"/>
      <c r="ISE45" s="433"/>
      <c r="ISF45" s="440"/>
      <c r="ISG45" s="441"/>
      <c r="ISJ45" s="433"/>
      <c r="ISK45" s="440"/>
      <c r="ISL45" s="441"/>
      <c r="ISO45" s="433"/>
      <c r="ISP45" s="440"/>
      <c r="ISQ45" s="441"/>
      <c r="IST45" s="433"/>
      <c r="ISU45" s="440"/>
      <c r="ISV45" s="441"/>
      <c r="ISY45" s="433"/>
      <c r="ISZ45" s="440"/>
      <c r="ITA45" s="441"/>
      <c r="ITD45" s="433"/>
      <c r="ITE45" s="440"/>
      <c r="ITF45" s="441"/>
      <c r="ITI45" s="433"/>
      <c r="ITJ45" s="440"/>
      <c r="ITK45" s="441"/>
      <c r="ITN45" s="433"/>
      <c r="ITO45" s="440"/>
      <c r="ITP45" s="441"/>
      <c r="ITS45" s="433"/>
      <c r="ITT45" s="440"/>
      <c r="ITU45" s="441"/>
      <c r="ITX45" s="433"/>
      <c r="ITY45" s="440"/>
      <c r="ITZ45" s="441"/>
      <c r="IUC45" s="433"/>
      <c r="IUD45" s="440"/>
      <c r="IUE45" s="441"/>
      <c r="IUH45" s="433"/>
      <c r="IUI45" s="440"/>
      <c r="IUJ45" s="441"/>
      <c r="IUM45" s="433"/>
      <c r="IUN45" s="440"/>
      <c r="IUO45" s="441"/>
      <c r="IUR45" s="433"/>
      <c r="IUS45" s="440"/>
      <c r="IUT45" s="441"/>
      <c r="IUW45" s="433"/>
      <c r="IUX45" s="440"/>
      <c r="IUY45" s="441"/>
      <c r="IVB45" s="433"/>
      <c r="IVC45" s="440"/>
      <c r="IVD45" s="441"/>
      <c r="IVG45" s="433"/>
      <c r="IVH45" s="440"/>
      <c r="IVI45" s="441"/>
      <c r="IVL45" s="433"/>
      <c r="IVM45" s="440"/>
      <c r="IVN45" s="441"/>
      <c r="IVQ45" s="433"/>
      <c r="IVR45" s="440"/>
      <c r="IVS45" s="441"/>
      <c r="IVV45" s="433"/>
      <c r="IVW45" s="440"/>
      <c r="IVX45" s="441"/>
      <c r="IWA45" s="433"/>
      <c r="IWB45" s="440"/>
      <c r="IWC45" s="441"/>
      <c r="IWF45" s="433"/>
      <c r="IWG45" s="440"/>
      <c r="IWH45" s="441"/>
      <c r="IWK45" s="433"/>
      <c r="IWL45" s="440"/>
      <c r="IWM45" s="441"/>
      <c r="IWP45" s="433"/>
      <c r="IWQ45" s="440"/>
      <c r="IWR45" s="441"/>
      <c r="IWU45" s="433"/>
      <c r="IWV45" s="440"/>
      <c r="IWW45" s="441"/>
      <c r="IWZ45" s="433"/>
      <c r="IXA45" s="440"/>
      <c r="IXB45" s="441"/>
      <c r="IXE45" s="433"/>
      <c r="IXF45" s="440"/>
      <c r="IXG45" s="441"/>
      <c r="IXJ45" s="433"/>
      <c r="IXK45" s="440"/>
      <c r="IXL45" s="441"/>
      <c r="IXO45" s="433"/>
      <c r="IXP45" s="440"/>
      <c r="IXQ45" s="441"/>
      <c r="IXT45" s="433"/>
      <c r="IXU45" s="440"/>
      <c r="IXV45" s="441"/>
      <c r="IXY45" s="433"/>
      <c r="IXZ45" s="440"/>
      <c r="IYA45" s="441"/>
      <c r="IYD45" s="433"/>
      <c r="IYE45" s="440"/>
      <c r="IYF45" s="441"/>
      <c r="IYI45" s="433"/>
      <c r="IYJ45" s="440"/>
      <c r="IYK45" s="441"/>
      <c r="IYN45" s="433"/>
      <c r="IYO45" s="440"/>
      <c r="IYP45" s="441"/>
      <c r="IYS45" s="433"/>
      <c r="IYT45" s="440"/>
      <c r="IYU45" s="441"/>
      <c r="IYX45" s="433"/>
      <c r="IYY45" s="440"/>
      <c r="IYZ45" s="441"/>
      <c r="IZC45" s="433"/>
      <c r="IZD45" s="440"/>
      <c r="IZE45" s="441"/>
      <c r="IZH45" s="433"/>
      <c r="IZI45" s="440"/>
      <c r="IZJ45" s="441"/>
      <c r="IZM45" s="433"/>
      <c r="IZN45" s="440"/>
      <c r="IZO45" s="441"/>
      <c r="IZR45" s="433"/>
      <c r="IZS45" s="440"/>
      <c r="IZT45" s="441"/>
      <c r="IZW45" s="433"/>
      <c r="IZX45" s="440"/>
      <c r="IZY45" s="441"/>
      <c r="JAB45" s="433"/>
      <c r="JAC45" s="440"/>
      <c r="JAD45" s="441"/>
      <c r="JAG45" s="433"/>
      <c r="JAH45" s="440"/>
      <c r="JAI45" s="441"/>
      <c r="JAL45" s="433"/>
      <c r="JAM45" s="440"/>
      <c r="JAN45" s="441"/>
      <c r="JAQ45" s="433"/>
      <c r="JAR45" s="440"/>
      <c r="JAS45" s="441"/>
      <c r="JAV45" s="433"/>
      <c r="JAW45" s="440"/>
      <c r="JAX45" s="441"/>
      <c r="JBA45" s="433"/>
      <c r="JBB45" s="440"/>
      <c r="JBC45" s="441"/>
      <c r="JBF45" s="433"/>
      <c r="JBG45" s="440"/>
      <c r="JBH45" s="441"/>
      <c r="JBK45" s="433"/>
      <c r="JBL45" s="440"/>
      <c r="JBM45" s="441"/>
      <c r="JBP45" s="433"/>
      <c r="JBQ45" s="440"/>
      <c r="JBR45" s="441"/>
      <c r="JBU45" s="433"/>
      <c r="JBV45" s="440"/>
      <c r="JBW45" s="441"/>
      <c r="JBZ45" s="433"/>
      <c r="JCA45" s="440"/>
      <c r="JCB45" s="441"/>
      <c r="JCE45" s="433"/>
      <c r="JCF45" s="440"/>
      <c r="JCG45" s="441"/>
      <c r="JCJ45" s="433"/>
      <c r="JCK45" s="440"/>
      <c r="JCL45" s="441"/>
      <c r="JCO45" s="433"/>
      <c r="JCP45" s="440"/>
      <c r="JCQ45" s="441"/>
      <c r="JCT45" s="433"/>
      <c r="JCU45" s="440"/>
      <c r="JCV45" s="441"/>
      <c r="JCY45" s="433"/>
      <c r="JCZ45" s="440"/>
      <c r="JDA45" s="441"/>
      <c r="JDD45" s="433"/>
      <c r="JDE45" s="440"/>
      <c r="JDF45" s="441"/>
      <c r="JDI45" s="433"/>
      <c r="JDJ45" s="440"/>
      <c r="JDK45" s="441"/>
      <c r="JDN45" s="433"/>
      <c r="JDO45" s="440"/>
      <c r="JDP45" s="441"/>
      <c r="JDS45" s="433"/>
      <c r="JDT45" s="440"/>
      <c r="JDU45" s="441"/>
      <c r="JDX45" s="433"/>
      <c r="JDY45" s="440"/>
      <c r="JDZ45" s="441"/>
      <c r="JEC45" s="433"/>
      <c r="JED45" s="440"/>
      <c r="JEE45" s="441"/>
      <c r="JEH45" s="433"/>
      <c r="JEI45" s="440"/>
      <c r="JEJ45" s="441"/>
      <c r="JEM45" s="433"/>
      <c r="JEN45" s="440"/>
      <c r="JEO45" s="441"/>
      <c r="JER45" s="433"/>
      <c r="JES45" s="440"/>
      <c r="JET45" s="441"/>
      <c r="JEW45" s="433"/>
      <c r="JEX45" s="440"/>
      <c r="JEY45" s="441"/>
      <c r="JFB45" s="433"/>
      <c r="JFC45" s="440"/>
      <c r="JFD45" s="441"/>
      <c r="JFG45" s="433"/>
      <c r="JFH45" s="440"/>
      <c r="JFI45" s="441"/>
      <c r="JFL45" s="433"/>
      <c r="JFM45" s="440"/>
      <c r="JFN45" s="441"/>
      <c r="JFQ45" s="433"/>
      <c r="JFR45" s="440"/>
      <c r="JFS45" s="441"/>
      <c r="JFV45" s="433"/>
      <c r="JFW45" s="440"/>
      <c r="JFX45" s="441"/>
      <c r="JGA45" s="433"/>
      <c r="JGB45" s="440"/>
      <c r="JGC45" s="441"/>
      <c r="JGF45" s="433"/>
      <c r="JGG45" s="440"/>
      <c r="JGH45" s="441"/>
      <c r="JGK45" s="433"/>
      <c r="JGL45" s="440"/>
      <c r="JGM45" s="441"/>
      <c r="JGP45" s="433"/>
      <c r="JGQ45" s="440"/>
      <c r="JGR45" s="441"/>
      <c r="JGU45" s="433"/>
      <c r="JGV45" s="440"/>
      <c r="JGW45" s="441"/>
      <c r="JGZ45" s="433"/>
      <c r="JHA45" s="440"/>
      <c r="JHB45" s="441"/>
      <c r="JHE45" s="433"/>
      <c r="JHF45" s="440"/>
      <c r="JHG45" s="441"/>
      <c r="JHJ45" s="433"/>
      <c r="JHK45" s="440"/>
      <c r="JHL45" s="441"/>
      <c r="JHO45" s="433"/>
      <c r="JHP45" s="440"/>
      <c r="JHQ45" s="441"/>
      <c r="JHT45" s="433"/>
      <c r="JHU45" s="440"/>
      <c r="JHV45" s="441"/>
      <c r="JHY45" s="433"/>
      <c r="JHZ45" s="440"/>
      <c r="JIA45" s="441"/>
      <c r="JID45" s="433"/>
      <c r="JIE45" s="440"/>
      <c r="JIF45" s="441"/>
      <c r="JII45" s="433"/>
      <c r="JIJ45" s="440"/>
      <c r="JIK45" s="441"/>
      <c r="JIN45" s="433"/>
      <c r="JIO45" s="440"/>
      <c r="JIP45" s="441"/>
      <c r="JIS45" s="433"/>
      <c r="JIT45" s="440"/>
      <c r="JIU45" s="441"/>
      <c r="JIX45" s="433"/>
      <c r="JIY45" s="440"/>
      <c r="JIZ45" s="441"/>
      <c r="JJC45" s="433"/>
      <c r="JJD45" s="440"/>
      <c r="JJE45" s="441"/>
      <c r="JJH45" s="433"/>
      <c r="JJI45" s="440"/>
      <c r="JJJ45" s="441"/>
      <c r="JJM45" s="433"/>
      <c r="JJN45" s="440"/>
      <c r="JJO45" s="441"/>
      <c r="JJR45" s="433"/>
      <c r="JJS45" s="440"/>
      <c r="JJT45" s="441"/>
      <c r="JJW45" s="433"/>
      <c r="JJX45" s="440"/>
      <c r="JJY45" s="441"/>
      <c r="JKB45" s="433"/>
      <c r="JKC45" s="440"/>
      <c r="JKD45" s="441"/>
      <c r="JKG45" s="433"/>
      <c r="JKH45" s="440"/>
      <c r="JKI45" s="441"/>
      <c r="JKL45" s="433"/>
      <c r="JKM45" s="440"/>
      <c r="JKN45" s="441"/>
      <c r="JKQ45" s="433"/>
      <c r="JKR45" s="440"/>
      <c r="JKS45" s="441"/>
      <c r="JKV45" s="433"/>
      <c r="JKW45" s="440"/>
      <c r="JKX45" s="441"/>
      <c r="JLA45" s="433"/>
      <c r="JLB45" s="440"/>
      <c r="JLC45" s="441"/>
      <c r="JLF45" s="433"/>
      <c r="JLG45" s="440"/>
      <c r="JLH45" s="441"/>
      <c r="JLK45" s="433"/>
      <c r="JLL45" s="440"/>
      <c r="JLM45" s="441"/>
      <c r="JLP45" s="433"/>
      <c r="JLQ45" s="440"/>
      <c r="JLR45" s="441"/>
      <c r="JLU45" s="433"/>
      <c r="JLV45" s="440"/>
      <c r="JLW45" s="441"/>
      <c r="JLZ45" s="433"/>
      <c r="JMA45" s="440"/>
      <c r="JMB45" s="441"/>
      <c r="JME45" s="433"/>
      <c r="JMF45" s="440"/>
      <c r="JMG45" s="441"/>
      <c r="JMJ45" s="433"/>
      <c r="JMK45" s="440"/>
      <c r="JML45" s="441"/>
      <c r="JMO45" s="433"/>
      <c r="JMP45" s="440"/>
      <c r="JMQ45" s="441"/>
      <c r="JMT45" s="433"/>
      <c r="JMU45" s="440"/>
      <c r="JMV45" s="441"/>
      <c r="JMY45" s="433"/>
      <c r="JMZ45" s="440"/>
      <c r="JNA45" s="441"/>
      <c r="JND45" s="433"/>
      <c r="JNE45" s="440"/>
      <c r="JNF45" s="441"/>
      <c r="JNI45" s="433"/>
      <c r="JNJ45" s="440"/>
      <c r="JNK45" s="441"/>
      <c r="JNN45" s="433"/>
      <c r="JNO45" s="440"/>
      <c r="JNP45" s="441"/>
      <c r="JNS45" s="433"/>
      <c r="JNT45" s="440"/>
      <c r="JNU45" s="441"/>
      <c r="JNX45" s="433"/>
      <c r="JNY45" s="440"/>
      <c r="JNZ45" s="441"/>
      <c r="JOC45" s="433"/>
      <c r="JOD45" s="440"/>
      <c r="JOE45" s="441"/>
      <c r="JOH45" s="433"/>
      <c r="JOI45" s="440"/>
      <c r="JOJ45" s="441"/>
      <c r="JOM45" s="433"/>
      <c r="JON45" s="440"/>
      <c r="JOO45" s="441"/>
      <c r="JOR45" s="433"/>
      <c r="JOS45" s="440"/>
      <c r="JOT45" s="441"/>
      <c r="JOW45" s="433"/>
      <c r="JOX45" s="440"/>
      <c r="JOY45" s="441"/>
      <c r="JPB45" s="433"/>
      <c r="JPC45" s="440"/>
      <c r="JPD45" s="441"/>
      <c r="JPG45" s="433"/>
      <c r="JPH45" s="440"/>
      <c r="JPI45" s="441"/>
      <c r="JPL45" s="433"/>
      <c r="JPM45" s="440"/>
      <c r="JPN45" s="441"/>
      <c r="JPQ45" s="433"/>
      <c r="JPR45" s="440"/>
      <c r="JPS45" s="441"/>
      <c r="JPV45" s="433"/>
      <c r="JPW45" s="440"/>
      <c r="JPX45" s="441"/>
      <c r="JQA45" s="433"/>
      <c r="JQB45" s="440"/>
      <c r="JQC45" s="441"/>
      <c r="JQF45" s="433"/>
      <c r="JQG45" s="440"/>
      <c r="JQH45" s="441"/>
      <c r="JQK45" s="433"/>
      <c r="JQL45" s="440"/>
      <c r="JQM45" s="441"/>
      <c r="JQP45" s="433"/>
      <c r="JQQ45" s="440"/>
      <c r="JQR45" s="441"/>
      <c r="JQU45" s="433"/>
      <c r="JQV45" s="440"/>
      <c r="JQW45" s="441"/>
      <c r="JQZ45" s="433"/>
      <c r="JRA45" s="440"/>
      <c r="JRB45" s="441"/>
      <c r="JRE45" s="433"/>
      <c r="JRF45" s="440"/>
      <c r="JRG45" s="441"/>
      <c r="JRJ45" s="433"/>
      <c r="JRK45" s="440"/>
      <c r="JRL45" s="441"/>
      <c r="JRO45" s="433"/>
      <c r="JRP45" s="440"/>
      <c r="JRQ45" s="441"/>
      <c r="JRT45" s="433"/>
      <c r="JRU45" s="440"/>
      <c r="JRV45" s="441"/>
      <c r="JRY45" s="433"/>
      <c r="JRZ45" s="440"/>
      <c r="JSA45" s="441"/>
      <c r="JSD45" s="433"/>
      <c r="JSE45" s="440"/>
      <c r="JSF45" s="441"/>
      <c r="JSI45" s="433"/>
      <c r="JSJ45" s="440"/>
      <c r="JSK45" s="441"/>
      <c r="JSN45" s="433"/>
      <c r="JSO45" s="440"/>
      <c r="JSP45" s="441"/>
      <c r="JSS45" s="433"/>
      <c r="JST45" s="440"/>
      <c r="JSU45" s="441"/>
      <c r="JSX45" s="433"/>
      <c r="JSY45" s="440"/>
      <c r="JSZ45" s="441"/>
      <c r="JTC45" s="433"/>
      <c r="JTD45" s="440"/>
      <c r="JTE45" s="441"/>
      <c r="JTH45" s="433"/>
      <c r="JTI45" s="440"/>
      <c r="JTJ45" s="441"/>
      <c r="JTM45" s="433"/>
      <c r="JTN45" s="440"/>
      <c r="JTO45" s="441"/>
      <c r="JTR45" s="433"/>
      <c r="JTS45" s="440"/>
      <c r="JTT45" s="441"/>
      <c r="JTW45" s="433"/>
      <c r="JTX45" s="440"/>
      <c r="JTY45" s="441"/>
      <c r="JUB45" s="433"/>
      <c r="JUC45" s="440"/>
      <c r="JUD45" s="441"/>
      <c r="JUG45" s="433"/>
      <c r="JUH45" s="440"/>
      <c r="JUI45" s="441"/>
      <c r="JUL45" s="433"/>
      <c r="JUM45" s="440"/>
      <c r="JUN45" s="441"/>
      <c r="JUQ45" s="433"/>
      <c r="JUR45" s="440"/>
      <c r="JUS45" s="441"/>
      <c r="JUV45" s="433"/>
      <c r="JUW45" s="440"/>
      <c r="JUX45" s="441"/>
      <c r="JVA45" s="433"/>
      <c r="JVB45" s="440"/>
      <c r="JVC45" s="441"/>
      <c r="JVF45" s="433"/>
      <c r="JVG45" s="440"/>
      <c r="JVH45" s="441"/>
      <c r="JVK45" s="433"/>
      <c r="JVL45" s="440"/>
      <c r="JVM45" s="441"/>
      <c r="JVP45" s="433"/>
      <c r="JVQ45" s="440"/>
      <c r="JVR45" s="441"/>
      <c r="JVU45" s="433"/>
      <c r="JVV45" s="440"/>
      <c r="JVW45" s="441"/>
      <c r="JVZ45" s="433"/>
      <c r="JWA45" s="440"/>
      <c r="JWB45" s="441"/>
      <c r="JWE45" s="433"/>
      <c r="JWF45" s="440"/>
      <c r="JWG45" s="441"/>
      <c r="JWJ45" s="433"/>
      <c r="JWK45" s="440"/>
      <c r="JWL45" s="441"/>
      <c r="JWO45" s="433"/>
      <c r="JWP45" s="440"/>
      <c r="JWQ45" s="441"/>
      <c r="JWT45" s="433"/>
      <c r="JWU45" s="440"/>
      <c r="JWV45" s="441"/>
      <c r="JWY45" s="433"/>
      <c r="JWZ45" s="440"/>
      <c r="JXA45" s="441"/>
      <c r="JXD45" s="433"/>
      <c r="JXE45" s="440"/>
      <c r="JXF45" s="441"/>
      <c r="JXI45" s="433"/>
      <c r="JXJ45" s="440"/>
      <c r="JXK45" s="441"/>
      <c r="JXN45" s="433"/>
      <c r="JXO45" s="440"/>
      <c r="JXP45" s="441"/>
      <c r="JXS45" s="433"/>
      <c r="JXT45" s="440"/>
      <c r="JXU45" s="441"/>
      <c r="JXX45" s="433"/>
      <c r="JXY45" s="440"/>
      <c r="JXZ45" s="441"/>
      <c r="JYC45" s="433"/>
      <c r="JYD45" s="440"/>
      <c r="JYE45" s="441"/>
      <c r="JYH45" s="433"/>
      <c r="JYI45" s="440"/>
      <c r="JYJ45" s="441"/>
      <c r="JYM45" s="433"/>
      <c r="JYN45" s="440"/>
      <c r="JYO45" s="441"/>
      <c r="JYR45" s="433"/>
      <c r="JYS45" s="440"/>
      <c r="JYT45" s="441"/>
      <c r="JYW45" s="433"/>
      <c r="JYX45" s="440"/>
      <c r="JYY45" s="441"/>
      <c r="JZB45" s="433"/>
      <c r="JZC45" s="440"/>
      <c r="JZD45" s="441"/>
      <c r="JZG45" s="433"/>
      <c r="JZH45" s="440"/>
      <c r="JZI45" s="441"/>
      <c r="JZL45" s="433"/>
      <c r="JZM45" s="440"/>
      <c r="JZN45" s="441"/>
      <c r="JZQ45" s="433"/>
      <c r="JZR45" s="440"/>
      <c r="JZS45" s="441"/>
      <c r="JZV45" s="433"/>
      <c r="JZW45" s="440"/>
      <c r="JZX45" s="441"/>
      <c r="KAA45" s="433"/>
      <c r="KAB45" s="440"/>
      <c r="KAC45" s="441"/>
      <c r="KAF45" s="433"/>
      <c r="KAG45" s="440"/>
      <c r="KAH45" s="441"/>
      <c r="KAK45" s="433"/>
      <c r="KAL45" s="440"/>
      <c r="KAM45" s="441"/>
      <c r="KAP45" s="433"/>
      <c r="KAQ45" s="440"/>
      <c r="KAR45" s="441"/>
      <c r="KAU45" s="433"/>
      <c r="KAV45" s="440"/>
      <c r="KAW45" s="441"/>
      <c r="KAZ45" s="433"/>
      <c r="KBA45" s="440"/>
      <c r="KBB45" s="441"/>
      <c r="KBE45" s="433"/>
      <c r="KBF45" s="440"/>
      <c r="KBG45" s="441"/>
      <c r="KBJ45" s="433"/>
      <c r="KBK45" s="440"/>
      <c r="KBL45" s="441"/>
      <c r="KBO45" s="433"/>
      <c r="KBP45" s="440"/>
      <c r="KBQ45" s="441"/>
      <c r="KBT45" s="433"/>
      <c r="KBU45" s="440"/>
      <c r="KBV45" s="441"/>
      <c r="KBY45" s="433"/>
      <c r="KBZ45" s="440"/>
      <c r="KCA45" s="441"/>
      <c r="KCD45" s="433"/>
      <c r="KCE45" s="440"/>
      <c r="KCF45" s="441"/>
      <c r="KCI45" s="433"/>
      <c r="KCJ45" s="440"/>
      <c r="KCK45" s="441"/>
      <c r="KCN45" s="433"/>
      <c r="KCO45" s="440"/>
      <c r="KCP45" s="441"/>
      <c r="KCS45" s="433"/>
      <c r="KCT45" s="440"/>
      <c r="KCU45" s="441"/>
      <c r="KCX45" s="433"/>
      <c r="KCY45" s="440"/>
      <c r="KCZ45" s="441"/>
      <c r="KDC45" s="433"/>
      <c r="KDD45" s="440"/>
      <c r="KDE45" s="441"/>
      <c r="KDH45" s="433"/>
      <c r="KDI45" s="440"/>
      <c r="KDJ45" s="441"/>
      <c r="KDM45" s="433"/>
      <c r="KDN45" s="440"/>
      <c r="KDO45" s="441"/>
      <c r="KDR45" s="433"/>
      <c r="KDS45" s="440"/>
      <c r="KDT45" s="441"/>
      <c r="KDW45" s="433"/>
      <c r="KDX45" s="440"/>
      <c r="KDY45" s="441"/>
      <c r="KEB45" s="433"/>
      <c r="KEC45" s="440"/>
      <c r="KED45" s="441"/>
      <c r="KEG45" s="433"/>
      <c r="KEH45" s="440"/>
      <c r="KEI45" s="441"/>
      <c r="KEL45" s="433"/>
      <c r="KEM45" s="440"/>
      <c r="KEN45" s="441"/>
      <c r="KEQ45" s="433"/>
      <c r="KER45" s="440"/>
      <c r="KES45" s="441"/>
      <c r="KEV45" s="433"/>
      <c r="KEW45" s="440"/>
      <c r="KEX45" s="441"/>
      <c r="KFA45" s="433"/>
      <c r="KFB45" s="440"/>
      <c r="KFC45" s="441"/>
      <c r="KFF45" s="433"/>
      <c r="KFG45" s="440"/>
      <c r="KFH45" s="441"/>
      <c r="KFK45" s="433"/>
      <c r="KFL45" s="440"/>
      <c r="KFM45" s="441"/>
      <c r="KFP45" s="433"/>
      <c r="KFQ45" s="440"/>
      <c r="KFR45" s="441"/>
      <c r="KFU45" s="433"/>
      <c r="KFV45" s="440"/>
      <c r="KFW45" s="441"/>
      <c r="KFZ45" s="433"/>
      <c r="KGA45" s="440"/>
      <c r="KGB45" s="441"/>
      <c r="KGE45" s="433"/>
      <c r="KGF45" s="440"/>
      <c r="KGG45" s="441"/>
      <c r="KGJ45" s="433"/>
      <c r="KGK45" s="440"/>
      <c r="KGL45" s="441"/>
      <c r="KGO45" s="433"/>
      <c r="KGP45" s="440"/>
      <c r="KGQ45" s="441"/>
      <c r="KGT45" s="433"/>
      <c r="KGU45" s="440"/>
      <c r="KGV45" s="441"/>
      <c r="KGY45" s="433"/>
      <c r="KGZ45" s="440"/>
      <c r="KHA45" s="441"/>
      <c r="KHD45" s="433"/>
      <c r="KHE45" s="440"/>
      <c r="KHF45" s="441"/>
      <c r="KHI45" s="433"/>
      <c r="KHJ45" s="440"/>
      <c r="KHK45" s="441"/>
      <c r="KHN45" s="433"/>
      <c r="KHO45" s="440"/>
      <c r="KHP45" s="441"/>
      <c r="KHS45" s="433"/>
      <c r="KHT45" s="440"/>
      <c r="KHU45" s="441"/>
      <c r="KHX45" s="433"/>
      <c r="KHY45" s="440"/>
      <c r="KHZ45" s="441"/>
      <c r="KIC45" s="433"/>
      <c r="KID45" s="440"/>
      <c r="KIE45" s="441"/>
      <c r="KIH45" s="433"/>
      <c r="KII45" s="440"/>
      <c r="KIJ45" s="441"/>
      <c r="KIM45" s="433"/>
      <c r="KIN45" s="440"/>
      <c r="KIO45" s="441"/>
      <c r="KIR45" s="433"/>
      <c r="KIS45" s="440"/>
      <c r="KIT45" s="441"/>
      <c r="KIW45" s="433"/>
      <c r="KIX45" s="440"/>
      <c r="KIY45" s="441"/>
      <c r="KJB45" s="433"/>
      <c r="KJC45" s="440"/>
      <c r="KJD45" s="441"/>
      <c r="KJG45" s="433"/>
      <c r="KJH45" s="440"/>
      <c r="KJI45" s="441"/>
      <c r="KJL45" s="433"/>
      <c r="KJM45" s="440"/>
      <c r="KJN45" s="441"/>
      <c r="KJQ45" s="433"/>
      <c r="KJR45" s="440"/>
      <c r="KJS45" s="441"/>
      <c r="KJV45" s="433"/>
      <c r="KJW45" s="440"/>
      <c r="KJX45" s="441"/>
      <c r="KKA45" s="433"/>
      <c r="KKB45" s="440"/>
      <c r="KKC45" s="441"/>
      <c r="KKF45" s="433"/>
      <c r="KKG45" s="440"/>
      <c r="KKH45" s="441"/>
      <c r="KKK45" s="433"/>
      <c r="KKL45" s="440"/>
      <c r="KKM45" s="441"/>
      <c r="KKP45" s="433"/>
      <c r="KKQ45" s="440"/>
      <c r="KKR45" s="441"/>
      <c r="KKU45" s="433"/>
      <c r="KKV45" s="440"/>
      <c r="KKW45" s="441"/>
      <c r="KKZ45" s="433"/>
      <c r="KLA45" s="440"/>
      <c r="KLB45" s="441"/>
      <c r="KLE45" s="433"/>
      <c r="KLF45" s="440"/>
      <c r="KLG45" s="441"/>
      <c r="KLJ45" s="433"/>
      <c r="KLK45" s="440"/>
      <c r="KLL45" s="441"/>
      <c r="KLO45" s="433"/>
      <c r="KLP45" s="440"/>
      <c r="KLQ45" s="441"/>
      <c r="KLT45" s="433"/>
      <c r="KLU45" s="440"/>
      <c r="KLV45" s="441"/>
      <c r="KLY45" s="433"/>
      <c r="KLZ45" s="440"/>
      <c r="KMA45" s="441"/>
      <c r="KMD45" s="433"/>
      <c r="KME45" s="440"/>
      <c r="KMF45" s="441"/>
      <c r="KMI45" s="433"/>
      <c r="KMJ45" s="440"/>
      <c r="KMK45" s="441"/>
      <c r="KMN45" s="433"/>
      <c r="KMO45" s="440"/>
      <c r="KMP45" s="441"/>
      <c r="KMS45" s="433"/>
      <c r="KMT45" s="440"/>
      <c r="KMU45" s="441"/>
      <c r="KMX45" s="433"/>
      <c r="KMY45" s="440"/>
      <c r="KMZ45" s="441"/>
      <c r="KNC45" s="433"/>
      <c r="KND45" s="440"/>
      <c r="KNE45" s="441"/>
      <c r="KNH45" s="433"/>
      <c r="KNI45" s="440"/>
      <c r="KNJ45" s="441"/>
      <c r="KNM45" s="433"/>
      <c r="KNN45" s="440"/>
      <c r="KNO45" s="441"/>
      <c r="KNR45" s="433"/>
      <c r="KNS45" s="440"/>
      <c r="KNT45" s="441"/>
      <c r="KNW45" s="433"/>
      <c r="KNX45" s="440"/>
      <c r="KNY45" s="441"/>
      <c r="KOB45" s="433"/>
      <c r="KOC45" s="440"/>
      <c r="KOD45" s="441"/>
      <c r="KOG45" s="433"/>
      <c r="KOH45" s="440"/>
      <c r="KOI45" s="441"/>
      <c r="KOL45" s="433"/>
      <c r="KOM45" s="440"/>
      <c r="KON45" s="441"/>
      <c r="KOQ45" s="433"/>
      <c r="KOR45" s="440"/>
      <c r="KOS45" s="441"/>
      <c r="KOV45" s="433"/>
      <c r="KOW45" s="440"/>
      <c r="KOX45" s="441"/>
      <c r="KPA45" s="433"/>
      <c r="KPB45" s="440"/>
      <c r="KPC45" s="441"/>
      <c r="KPF45" s="433"/>
      <c r="KPG45" s="440"/>
      <c r="KPH45" s="441"/>
      <c r="KPK45" s="433"/>
      <c r="KPL45" s="440"/>
      <c r="KPM45" s="441"/>
      <c r="KPP45" s="433"/>
      <c r="KPQ45" s="440"/>
      <c r="KPR45" s="441"/>
      <c r="KPU45" s="433"/>
      <c r="KPV45" s="440"/>
      <c r="KPW45" s="441"/>
      <c r="KPZ45" s="433"/>
      <c r="KQA45" s="440"/>
      <c r="KQB45" s="441"/>
      <c r="KQE45" s="433"/>
      <c r="KQF45" s="440"/>
      <c r="KQG45" s="441"/>
      <c r="KQJ45" s="433"/>
      <c r="KQK45" s="440"/>
      <c r="KQL45" s="441"/>
      <c r="KQO45" s="433"/>
      <c r="KQP45" s="440"/>
      <c r="KQQ45" s="441"/>
      <c r="KQT45" s="433"/>
      <c r="KQU45" s="440"/>
      <c r="KQV45" s="441"/>
      <c r="KQY45" s="433"/>
      <c r="KQZ45" s="440"/>
      <c r="KRA45" s="441"/>
      <c r="KRD45" s="433"/>
      <c r="KRE45" s="440"/>
      <c r="KRF45" s="441"/>
      <c r="KRI45" s="433"/>
      <c r="KRJ45" s="440"/>
      <c r="KRK45" s="441"/>
      <c r="KRN45" s="433"/>
      <c r="KRO45" s="440"/>
      <c r="KRP45" s="441"/>
      <c r="KRS45" s="433"/>
      <c r="KRT45" s="440"/>
      <c r="KRU45" s="441"/>
      <c r="KRX45" s="433"/>
      <c r="KRY45" s="440"/>
      <c r="KRZ45" s="441"/>
      <c r="KSC45" s="433"/>
      <c r="KSD45" s="440"/>
      <c r="KSE45" s="441"/>
      <c r="KSH45" s="433"/>
      <c r="KSI45" s="440"/>
      <c r="KSJ45" s="441"/>
      <c r="KSM45" s="433"/>
      <c r="KSN45" s="440"/>
      <c r="KSO45" s="441"/>
      <c r="KSR45" s="433"/>
      <c r="KSS45" s="440"/>
      <c r="KST45" s="441"/>
      <c r="KSW45" s="433"/>
      <c r="KSX45" s="440"/>
      <c r="KSY45" s="441"/>
      <c r="KTB45" s="433"/>
      <c r="KTC45" s="440"/>
      <c r="KTD45" s="441"/>
      <c r="KTG45" s="433"/>
      <c r="KTH45" s="440"/>
      <c r="KTI45" s="441"/>
      <c r="KTL45" s="433"/>
      <c r="KTM45" s="440"/>
      <c r="KTN45" s="441"/>
      <c r="KTQ45" s="433"/>
      <c r="KTR45" s="440"/>
      <c r="KTS45" s="441"/>
      <c r="KTV45" s="433"/>
      <c r="KTW45" s="440"/>
      <c r="KTX45" s="441"/>
      <c r="KUA45" s="433"/>
      <c r="KUB45" s="440"/>
      <c r="KUC45" s="441"/>
      <c r="KUF45" s="433"/>
      <c r="KUG45" s="440"/>
      <c r="KUH45" s="441"/>
      <c r="KUK45" s="433"/>
      <c r="KUL45" s="440"/>
      <c r="KUM45" s="441"/>
      <c r="KUP45" s="433"/>
      <c r="KUQ45" s="440"/>
      <c r="KUR45" s="441"/>
      <c r="KUU45" s="433"/>
      <c r="KUV45" s="440"/>
      <c r="KUW45" s="441"/>
      <c r="KUZ45" s="433"/>
      <c r="KVA45" s="440"/>
      <c r="KVB45" s="441"/>
      <c r="KVE45" s="433"/>
      <c r="KVF45" s="440"/>
      <c r="KVG45" s="441"/>
      <c r="KVJ45" s="433"/>
      <c r="KVK45" s="440"/>
      <c r="KVL45" s="441"/>
      <c r="KVO45" s="433"/>
      <c r="KVP45" s="440"/>
      <c r="KVQ45" s="441"/>
      <c r="KVT45" s="433"/>
      <c r="KVU45" s="440"/>
      <c r="KVV45" s="441"/>
      <c r="KVY45" s="433"/>
      <c r="KVZ45" s="440"/>
      <c r="KWA45" s="441"/>
      <c r="KWD45" s="433"/>
      <c r="KWE45" s="440"/>
      <c r="KWF45" s="441"/>
      <c r="KWI45" s="433"/>
      <c r="KWJ45" s="440"/>
      <c r="KWK45" s="441"/>
      <c r="KWN45" s="433"/>
      <c r="KWO45" s="440"/>
      <c r="KWP45" s="441"/>
      <c r="KWS45" s="433"/>
      <c r="KWT45" s="440"/>
      <c r="KWU45" s="441"/>
      <c r="KWX45" s="433"/>
      <c r="KWY45" s="440"/>
      <c r="KWZ45" s="441"/>
      <c r="KXC45" s="433"/>
      <c r="KXD45" s="440"/>
      <c r="KXE45" s="441"/>
      <c r="KXH45" s="433"/>
      <c r="KXI45" s="440"/>
      <c r="KXJ45" s="441"/>
      <c r="KXM45" s="433"/>
      <c r="KXN45" s="440"/>
      <c r="KXO45" s="441"/>
      <c r="KXR45" s="433"/>
      <c r="KXS45" s="440"/>
      <c r="KXT45" s="441"/>
      <c r="KXW45" s="433"/>
      <c r="KXX45" s="440"/>
      <c r="KXY45" s="441"/>
      <c r="KYB45" s="433"/>
      <c r="KYC45" s="440"/>
      <c r="KYD45" s="441"/>
      <c r="KYG45" s="433"/>
      <c r="KYH45" s="440"/>
      <c r="KYI45" s="441"/>
      <c r="KYL45" s="433"/>
      <c r="KYM45" s="440"/>
      <c r="KYN45" s="441"/>
      <c r="KYQ45" s="433"/>
      <c r="KYR45" s="440"/>
      <c r="KYS45" s="441"/>
      <c r="KYV45" s="433"/>
      <c r="KYW45" s="440"/>
      <c r="KYX45" s="441"/>
      <c r="KZA45" s="433"/>
      <c r="KZB45" s="440"/>
      <c r="KZC45" s="441"/>
      <c r="KZF45" s="433"/>
      <c r="KZG45" s="440"/>
      <c r="KZH45" s="441"/>
      <c r="KZK45" s="433"/>
      <c r="KZL45" s="440"/>
      <c r="KZM45" s="441"/>
      <c r="KZP45" s="433"/>
      <c r="KZQ45" s="440"/>
      <c r="KZR45" s="441"/>
      <c r="KZU45" s="433"/>
      <c r="KZV45" s="440"/>
      <c r="KZW45" s="441"/>
      <c r="KZZ45" s="433"/>
      <c r="LAA45" s="440"/>
      <c r="LAB45" s="441"/>
      <c r="LAE45" s="433"/>
      <c r="LAF45" s="440"/>
      <c r="LAG45" s="441"/>
      <c r="LAJ45" s="433"/>
      <c r="LAK45" s="440"/>
      <c r="LAL45" s="441"/>
      <c r="LAO45" s="433"/>
      <c r="LAP45" s="440"/>
      <c r="LAQ45" s="441"/>
      <c r="LAT45" s="433"/>
      <c r="LAU45" s="440"/>
      <c r="LAV45" s="441"/>
      <c r="LAY45" s="433"/>
      <c r="LAZ45" s="440"/>
      <c r="LBA45" s="441"/>
      <c r="LBD45" s="433"/>
      <c r="LBE45" s="440"/>
      <c r="LBF45" s="441"/>
      <c r="LBI45" s="433"/>
      <c r="LBJ45" s="440"/>
      <c r="LBK45" s="441"/>
      <c r="LBN45" s="433"/>
      <c r="LBO45" s="440"/>
      <c r="LBP45" s="441"/>
      <c r="LBS45" s="433"/>
      <c r="LBT45" s="440"/>
      <c r="LBU45" s="441"/>
      <c r="LBX45" s="433"/>
      <c r="LBY45" s="440"/>
      <c r="LBZ45" s="441"/>
      <c r="LCC45" s="433"/>
      <c r="LCD45" s="440"/>
      <c r="LCE45" s="441"/>
      <c r="LCH45" s="433"/>
      <c r="LCI45" s="440"/>
      <c r="LCJ45" s="441"/>
      <c r="LCM45" s="433"/>
      <c r="LCN45" s="440"/>
      <c r="LCO45" s="441"/>
      <c r="LCR45" s="433"/>
      <c r="LCS45" s="440"/>
      <c r="LCT45" s="441"/>
      <c r="LCW45" s="433"/>
      <c r="LCX45" s="440"/>
      <c r="LCY45" s="441"/>
      <c r="LDB45" s="433"/>
      <c r="LDC45" s="440"/>
      <c r="LDD45" s="441"/>
      <c r="LDG45" s="433"/>
      <c r="LDH45" s="440"/>
      <c r="LDI45" s="441"/>
      <c r="LDL45" s="433"/>
      <c r="LDM45" s="440"/>
      <c r="LDN45" s="441"/>
      <c r="LDQ45" s="433"/>
      <c r="LDR45" s="440"/>
      <c r="LDS45" s="441"/>
      <c r="LDV45" s="433"/>
      <c r="LDW45" s="440"/>
      <c r="LDX45" s="441"/>
      <c r="LEA45" s="433"/>
      <c r="LEB45" s="440"/>
      <c r="LEC45" s="441"/>
      <c r="LEF45" s="433"/>
      <c r="LEG45" s="440"/>
      <c r="LEH45" s="441"/>
      <c r="LEK45" s="433"/>
      <c r="LEL45" s="440"/>
      <c r="LEM45" s="441"/>
      <c r="LEP45" s="433"/>
      <c r="LEQ45" s="440"/>
      <c r="LER45" s="441"/>
      <c r="LEU45" s="433"/>
      <c r="LEV45" s="440"/>
      <c r="LEW45" s="441"/>
      <c r="LEZ45" s="433"/>
      <c r="LFA45" s="440"/>
      <c r="LFB45" s="441"/>
      <c r="LFE45" s="433"/>
      <c r="LFF45" s="440"/>
      <c r="LFG45" s="441"/>
      <c r="LFJ45" s="433"/>
      <c r="LFK45" s="440"/>
      <c r="LFL45" s="441"/>
      <c r="LFO45" s="433"/>
      <c r="LFP45" s="440"/>
      <c r="LFQ45" s="441"/>
      <c r="LFT45" s="433"/>
      <c r="LFU45" s="440"/>
      <c r="LFV45" s="441"/>
      <c r="LFY45" s="433"/>
      <c r="LFZ45" s="440"/>
      <c r="LGA45" s="441"/>
      <c r="LGD45" s="433"/>
      <c r="LGE45" s="440"/>
      <c r="LGF45" s="441"/>
      <c r="LGI45" s="433"/>
      <c r="LGJ45" s="440"/>
      <c r="LGK45" s="441"/>
      <c r="LGN45" s="433"/>
      <c r="LGO45" s="440"/>
      <c r="LGP45" s="441"/>
      <c r="LGS45" s="433"/>
      <c r="LGT45" s="440"/>
      <c r="LGU45" s="441"/>
      <c r="LGX45" s="433"/>
      <c r="LGY45" s="440"/>
      <c r="LGZ45" s="441"/>
      <c r="LHC45" s="433"/>
      <c r="LHD45" s="440"/>
      <c r="LHE45" s="441"/>
      <c r="LHH45" s="433"/>
      <c r="LHI45" s="440"/>
      <c r="LHJ45" s="441"/>
      <c r="LHM45" s="433"/>
      <c r="LHN45" s="440"/>
      <c r="LHO45" s="441"/>
      <c r="LHR45" s="433"/>
      <c r="LHS45" s="440"/>
      <c r="LHT45" s="441"/>
      <c r="LHW45" s="433"/>
      <c r="LHX45" s="440"/>
      <c r="LHY45" s="441"/>
      <c r="LIB45" s="433"/>
      <c r="LIC45" s="440"/>
      <c r="LID45" s="441"/>
      <c r="LIG45" s="433"/>
      <c r="LIH45" s="440"/>
      <c r="LII45" s="441"/>
      <c r="LIL45" s="433"/>
      <c r="LIM45" s="440"/>
      <c r="LIN45" s="441"/>
      <c r="LIQ45" s="433"/>
      <c r="LIR45" s="440"/>
      <c r="LIS45" s="441"/>
      <c r="LIV45" s="433"/>
      <c r="LIW45" s="440"/>
      <c r="LIX45" s="441"/>
      <c r="LJA45" s="433"/>
      <c r="LJB45" s="440"/>
      <c r="LJC45" s="441"/>
      <c r="LJF45" s="433"/>
      <c r="LJG45" s="440"/>
      <c r="LJH45" s="441"/>
      <c r="LJK45" s="433"/>
      <c r="LJL45" s="440"/>
      <c r="LJM45" s="441"/>
      <c r="LJP45" s="433"/>
      <c r="LJQ45" s="440"/>
      <c r="LJR45" s="441"/>
      <c r="LJU45" s="433"/>
      <c r="LJV45" s="440"/>
      <c r="LJW45" s="441"/>
      <c r="LJZ45" s="433"/>
      <c r="LKA45" s="440"/>
      <c r="LKB45" s="441"/>
      <c r="LKE45" s="433"/>
      <c r="LKF45" s="440"/>
      <c r="LKG45" s="441"/>
      <c r="LKJ45" s="433"/>
      <c r="LKK45" s="440"/>
      <c r="LKL45" s="441"/>
      <c r="LKO45" s="433"/>
      <c r="LKP45" s="440"/>
      <c r="LKQ45" s="441"/>
      <c r="LKT45" s="433"/>
      <c r="LKU45" s="440"/>
      <c r="LKV45" s="441"/>
      <c r="LKY45" s="433"/>
      <c r="LKZ45" s="440"/>
      <c r="LLA45" s="441"/>
      <c r="LLD45" s="433"/>
      <c r="LLE45" s="440"/>
      <c r="LLF45" s="441"/>
      <c r="LLI45" s="433"/>
      <c r="LLJ45" s="440"/>
      <c r="LLK45" s="441"/>
      <c r="LLN45" s="433"/>
      <c r="LLO45" s="440"/>
      <c r="LLP45" s="441"/>
      <c r="LLS45" s="433"/>
      <c r="LLT45" s="440"/>
      <c r="LLU45" s="441"/>
      <c r="LLX45" s="433"/>
      <c r="LLY45" s="440"/>
      <c r="LLZ45" s="441"/>
      <c r="LMC45" s="433"/>
      <c r="LMD45" s="440"/>
      <c r="LME45" s="441"/>
      <c r="LMH45" s="433"/>
      <c r="LMI45" s="440"/>
      <c r="LMJ45" s="441"/>
      <c r="LMM45" s="433"/>
      <c r="LMN45" s="440"/>
      <c r="LMO45" s="441"/>
      <c r="LMR45" s="433"/>
      <c r="LMS45" s="440"/>
      <c r="LMT45" s="441"/>
      <c r="LMW45" s="433"/>
      <c r="LMX45" s="440"/>
      <c r="LMY45" s="441"/>
      <c r="LNB45" s="433"/>
      <c r="LNC45" s="440"/>
      <c r="LND45" s="441"/>
      <c r="LNG45" s="433"/>
      <c r="LNH45" s="440"/>
      <c r="LNI45" s="441"/>
      <c r="LNL45" s="433"/>
      <c r="LNM45" s="440"/>
      <c r="LNN45" s="441"/>
      <c r="LNQ45" s="433"/>
      <c r="LNR45" s="440"/>
      <c r="LNS45" s="441"/>
      <c r="LNV45" s="433"/>
      <c r="LNW45" s="440"/>
      <c r="LNX45" s="441"/>
      <c r="LOA45" s="433"/>
      <c r="LOB45" s="440"/>
      <c r="LOC45" s="441"/>
      <c r="LOF45" s="433"/>
      <c r="LOG45" s="440"/>
      <c r="LOH45" s="441"/>
      <c r="LOK45" s="433"/>
      <c r="LOL45" s="440"/>
      <c r="LOM45" s="441"/>
      <c r="LOP45" s="433"/>
      <c r="LOQ45" s="440"/>
      <c r="LOR45" s="441"/>
      <c r="LOU45" s="433"/>
      <c r="LOV45" s="440"/>
      <c r="LOW45" s="441"/>
      <c r="LOZ45" s="433"/>
      <c r="LPA45" s="440"/>
      <c r="LPB45" s="441"/>
      <c r="LPE45" s="433"/>
      <c r="LPF45" s="440"/>
      <c r="LPG45" s="441"/>
      <c r="LPJ45" s="433"/>
      <c r="LPK45" s="440"/>
      <c r="LPL45" s="441"/>
      <c r="LPO45" s="433"/>
      <c r="LPP45" s="440"/>
      <c r="LPQ45" s="441"/>
      <c r="LPT45" s="433"/>
      <c r="LPU45" s="440"/>
      <c r="LPV45" s="441"/>
      <c r="LPY45" s="433"/>
      <c r="LPZ45" s="440"/>
      <c r="LQA45" s="441"/>
      <c r="LQD45" s="433"/>
      <c r="LQE45" s="440"/>
      <c r="LQF45" s="441"/>
      <c r="LQI45" s="433"/>
      <c r="LQJ45" s="440"/>
      <c r="LQK45" s="441"/>
      <c r="LQN45" s="433"/>
      <c r="LQO45" s="440"/>
      <c r="LQP45" s="441"/>
      <c r="LQS45" s="433"/>
      <c r="LQT45" s="440"/>
      <c r="LQU45" s="441"/>
      <c r="LQX45" s="433"/>
      <c r="LQY45" s="440"/>
      <c r="LQZ45" s="441"/>
      <c r="LRC45" s="433"/>
      <c r="LRD45" s="440"/>
      <c r="LRE45" s="441"/>
      <c r="LRH45" s="433"/>
      <c r="LRI45" s="440"/>
      <c r="LRJ45" s="441"/>
      <c r="LRM45" s="433"/>
      <c r="LRN45" s="440"/>
      <c r="LRO45" s="441"/>
      <c r="LRR45" s="433"/>
      <c r="LRS45" s="440"/>
      <c r="LRT45" s="441"/>
      <c r="LRW45" s="433"/>
      <c r="LRX45" s="440"/>
      <c r="LRY45" s="441"/>
      <c r="LSB45" s="433"/>
      <c r="LSC45" s="440"/>
      <c r="LSD45" s="441"/>
      <c r="LSG45" s="433"/>
      <c r="LSH45" s="440"/>
      <c r="LSI45" s="441"/>
      <c r="LSL45" s="433"/>
      <c r="LSM45" s="440"/>
      <c r="LSN45" s="441"/>
      <c r="LSQ45" s="433"/>
      <c r="LSR45" s="440"/>
      <c r="LSS45" s="441"/>
      <c r="LSV45" s="433"/>
      <c r="LSW45" s="440"/>
      <c r="LSX45" s="441"/>
      <c r="LTA45" s="433"/>
      <c r="LTB45" s="440"/>
      <c r="LTC45" s="441"/>
      <c r="LTF45" s="433"/>
      <c r="LTG45" s="440"/>
      <c r="LTH45" s="441"/>
      <c r="LTK45" s="433"/>
      <c r="LTL45" s="440"/>
      <c r="LTM45" s="441"/>
      <c r="LTP45" s="433"/>
      <c r="LTQ45" s="440"/>
      <c r="LTR45" s="441"/>
      <c r="LTU45" s="433"/>
      <c r="LTV45" s="440"/>
      <c r="LTW45" s="441"/>
      <c r="LTZ45" s="433"/>
      <c r="LUA45" s="440"/>
      <c r="LUB45" s="441"/>
      <c r="LUE45" s="433"/>
      <c r="LUF45" s="440"/>
      <c r="LUG45" s="441"/>
      <c r="LUJ45" s="433"/>
      <c r="LUK45" s="440"/>
      <c r="LUL45" s="441"/>
      <c r="LUO45" s="433"/>
      <c r="LUP45" s="440"/>
      <c r="LUQ45" s="441"/>
      <c r="LUT45" s="433"/>
      <c r="LUU45" s="440"/>
      <c r="LUV45" s="441"/>
      <c r="LUY45" s="433"/>
      <c r="LUZ45" s="440"/>
      <c r="LVA45" s="441"/>
      <c r="LVD45" s="433"/>
      <c r="LVE45" s="440"/>
      <c r="LVF45" s="441"/>
      <c r="LVI45" s="433"/>
      <c r="LVJ45" s="440"/>
      <c r="LVK45" s="441"/>
      <c r="LVN45" s="433"/>
      <c r="LVO45" s="440"/>
      <c r="LVP45" s="441"/>
      <c r="LVS45" s="433"/>
      <c r="LVT45" s="440"/>
      <c r="LVU45" s="441"/>
      <c r="LVX45" s="433"/>
      <c r="LVY45" s="440"/>
      <c r="LVZ45" s="441"/>
      <c r="LWC45" s="433"/>
      <c r="LWD45" s="440"/>
      <c r="LWE45" s="441"/>
      <c r="LWH45" s="433"/>
      <c r="LWI45" s="440"/>
      <c r="LWJ45" s="441"/>
      <c r="LWM45" s="433"/>
      <c r="LWN45" s="440"/>
      <c r="LWO45" s="441"/>
      <c r="LWR45" s="433"/>
      <c r="LWS45" s="440"/>
      <c r="LWT45" s="441"/>
      <c r="LWW45" s="433"/>
      <c r="LWX45" s="440"/>
      <c r="LWY45" s="441"/>
      <c r="LXB45" s="433"/>
      <c r="LXC45" s="440"/>
      <c r="LXD45" s="441"/>
      <c r="LXG45" s="433"/>
      <c r="LXH45" s="440"/>
      <c r="LXI45" s="441"/>
      <c r="LXL45" s="433"/>
      <c r="LXM45" s="440"/>
      <c r="LXN45" s="441"/>
      <c r="LXQ45" s="433"/>
      <c r="LXR45" s="440"/>
      <c r="LXS45" s="441"/>
      <c r="LXV45" s="433"/>
      <c r="LXW45" s="440"/>
      <c r="LXX45" s="441"/>
      <c r="LYA45" s="433"/>
      <c r="LYB45" s="440"/>
      <c r="LYC45" s="441"/>
      <c r="LYF45" s="433"/>
      <c r="LYG45" s="440"/>
      <c r="LYH45" s="441"/>
      <c r="LYK45" s="433"/>
      <c r="LYL45" s="440"/>
      <c r="LYM45" s="441"/>
      <c r="LYP45" s="433"/>
      <c r="LYQ45" s="440"/>
      <c r="LYR45" s="441"/>
      <c r="LYU45" s="433"/>
      <c r="LYV45" s="440"/>
      <c r="LYW45" s="441"/>
      <c r="LYZ45" s="433"/>
      <c r="LZA45" s="440"/>
      <c r="LZB45" s="441"/>
      <c r="LZE45" s="433"/>
      <c r="LZF45" s="440"/>
      <c r="LZG45" s="441"/>
      <c r="LZJ45" s="433"/>
      <c r="LZK45" s="440"/>
      <c r="LZL45" s="441"/>
      <c r="LZO45" s="433"/>
      <c r="LZP45" s="440"/>
      <c r="LZQ45" s="441"/>
      <c r="LZT45" s="433"/>
      <c r="LZU45" s="440"/>
      <c r="LZV45" s="441"/>
      <c r="LZY45" s="433"/>
      <c r="LZZ45" s="440"/>
      <c r="MAA45" s="441"/>
      <c r="MAD45" s="433"/>
      <c r="MAE45" s="440"/>
      <c r="MAF45" s="441"/>
      <c r="MAI45" s="433"/>
      <c r="MAJ45" s="440"/>
      <c r="MAK45" s="441"/>
      <c r="MAN45" s="433"/>
      <c r="MAO45" s="440"/>
      <c r="MAP45" s="441"/>
      <c r="MAS45" s="433"/>
      <c r="MAT45" s="440"/>
      <c r="MAU45" s="441"/>
      <c r="MAX45" s="433"/>
      <c r="MAY45" s="440"/>
      <c r="MAZ45" s="441"/>
      <c r="MBC45" s="433"/>
      <c r="MBD45" s="440"/>
      <c r="MBE45" s="441"/>
      <c r="MBH45" s="433"/>
      <c r="MBI45" s="440"/>
      <c r="MBJ45" s="441"/>
      <c r="MBM45" s="433"/>
      <c r="MBN45" s="440"/>
      <c r="MBO45" s="441"/>
      <c r="MBR45" s="433"/>
      <c r="MBS45" s="440"/>
      <c r="MBT45" s="441"/>
      <c r="MBW45" s="433"/>
      <c r="MBX45" s="440"/>
      <c r="MBY45" s="441"/>
      <c r="MCB45" s="433"/>
      <c r="MCC45" s="440"/>
      <c r="MCD45" s="441"/>
      <c r="MCG45" s="433"/>
      <c r="MCH45" s="440"/>
      <c r="MCI45" s="441"/>
      <c r="MCL45" s="433"/>
      <c r="MCM45" s="440"/>
      <c r="MCN45" s="441"/>
      <c r="MCQ45" s="433"/>
      <c r="MCR45" s="440"/>
      <c r="MCS45" s="441"/>
      <c r="MCV45" s="433"/>
      <c r="MCW45" s="440"/>
      <c r="MCX45" s="441"/>
      <c r="MDA45" s="433"/>
      <c r="MDB45" s="440"/>
      <c r="MDC45" s="441"/>
      <c r="MDF45" s="433"/>
      <c r="MDG45" s="440"/>
      <c r="MDH45" s="441"/>
      <c r="MDK45" s="433"/>
      <c r="MDL45" s="440"/>
      <c r="MDM45" s="441"/>
      <c r="MDP45" s="433"/>
      <c r="MDQ45" s="440"/>
      <c r="MDR45" s="441"/>
      <c r="MDU45" s="433"/>
      <c r="MDV45" s="440"/>
      <c r="MDW45" s="441"/>
      <c r="MDZ45" s="433"/>
      <c r="MEA45" s="440"/>
      <c r="MEB45" s="441"/>
      <c r="MEE45" s="433"/>
      <c r="MEF45" s="440"/>
      <c r="MEG45" s="441"/>
      <c r="MEJ45" s="433"/>
      <c r="MEK45" s="440"/>
      <c r="MEL45" s="441"/>
      <c r="MEO45" s="433"/>
      <c r="MEP45" s="440"/>
      <c r="MEQ45" s="441"/>
      <c r="MET45" s="433"/>
      <c r="MEU45" s="440"/>
      <c r="MEV45" s="441"/>
      <c r="MEY45" s="433"/>
      <c r="MEZ45" s="440"/>
      <c r="MFA45" s="441"/>
      <c r="MFD45" s="433"/>
      <c r="MFE45" s="440"/>
      <c r="MFF45" s="441"/>
      <c r="MFI45" s="433"/>
      <c r="MFJ45" s="440"/>
      <c r="MFK45" s="441"/>
      <c r="MFN45" s="433"/>
      <c r="MFO45" s="440"/>
      <c r="MFP45" s="441"/>
      <c r="MFS45" s="433"/>
      <c r="MFT45" s="440"/>
      <c r="MFU45" s="441"/>
      <c r="MFX45" s="433"/>
      <c r="MFY45" s="440"/>
      <c r="MFZ45" s="441"/>
      <c r="MGC45" s="433"/>
      <c r="MGD45" s="440"/>
      <c r="MGE45" s="441"/>
      <c r="MGH45" s="433"/>
      <c r="MGI45" s="440"/>
      <c r="MGJ45" s="441"/>
      <c r="MGM45" s="433"/>
      <c r="MGN45" s="440"/>
      <c r="MGO45" s="441"/>
      <c r="MGR45" s="433"/>
      <c r="MGS45" s="440"/>
      <c r="MGT45" s="441"/>
      <c r="MGW45" s="433"/>
      <c r="MGX45" s="440"/>
      <c r="MGY45" s="441"/>
      <c r="MHB45" s="433"/>
      <c r="MHC45" s="440"/>
      <c r="MHD45" s="441"/>
      <c r="MHG45" s="433"/>
      <c r="MHH45" s="440"/>
      <c r="MHI45" s="441"/>
      <c r="MHL45" s="433"/>
      <c r="MHM45" s="440"/>
      <c r="MHN45" s="441"/>
      <c r="MHQ45" s="433"/>
      <c r="MHR45" s="440"/>
      <c r="MHS45" s="441"/>
      <c r="MHV45" s="433"/>
      <c r="MHW45" s="440"/>
      <c r="MHX45" s="441"/>
      <c r="MIA45" s="433"/>
      <c r="MIB45" s="440"/>
      <c r="MIC45" s="441"/>
      <c r="MIF45" s="433"/>
      <c r="MIG45" s="440"/>
      <c r="MIH45" s="441"/>
      <c r="MIK45" s="433"/>
      <c r="MIL45" s="440"/>
      <c r="MIM45" s="441"/>
      <c r="MIP45" s="433"/>
      <c r="MIQ45" s="440"/>
      <c r="MIR45" s="441"/>
      <c r="MIU45" s="433"/>
      <c r="MIV45" s="440"/>
      <c r="MIW45" s="441"/>
      <c r="MIZ45" s="433"/>
      <c r="MJA45" s="440"/>
      <c r="MJB45" s="441"/>
      <c r="MJE45" s="433"/>
      <c r="MJF45" s="440"/>
      <c r="MJG45" s="441"/>
      <c r="MJJ45" s="433"/>
      <c r="MJK45" s="440"/>
      <c r="MJL45" s="441"/>
      <c r="MJO45" s="433"/>
      <c r="MJP45" s="440"/>
      <c r="MJQ45" s="441"/>
      <c r="MJT45" s="433"/>
      <c r="MJU45" s="440"/>
      <c r="MJV45" s="441"/>
      <c r="MJY45" s="433"/>
      <c r="MJZ45" s="440"/>
      <c r="MKA45" s="441"/>
      <c r="MKD45" s="433"/>
      <c r="MKE45" s="440"/>
      <c r="MKF45" s="441"/>
      <c r="MKI45" s="433"/>
      <c r="MKJ45" s="440"/>
      <c r="MKK45" s="441"/>
      <c r="MKN45" s="433"/>
      <c r="MKO45" s="440"/>
      <c r="MKP45" s="441"/>
      <c r="MKS45" s="433"/>
      <c r="MKT45" s="440"/>
      <c r="MKU45" s="441"/>
      <c r="MKX45" s="433"/>
      <c r="MKY45" s="440"/>
      <c r="MKZ45" s="441"/>
      <c r="MLC45" s="433"/>
      <c r="MLD45" s="440"/>
      <c r="MLE45" s="441"/>
      <c r="MLH45" s="433"/>
      <c r="MLI45" s="440"/>
      <c r="MLJ45" s="441"/>
      <c r="MLM45" s="433"/>
      <c r="MLN45" s="440"/>
      <c r="MLO45" s="441"/>
      <c r="MLR45" s="433"/>
      <c r="MLS45" s="440"/>
      <c r="MLT45" s="441"/>
      <c r="MLW45" s="433"/>
      <c r="MLX45" s="440"/>
      <c r="MLY45" s="441"/>
      <c r="MMB45" s="433"/>
      <c r="MMC45" s="440"/>
      <c r="MMD45" s="441"/>
      <c r="MMG45" s="433"/>
      <c r="MMH45" s="440"/>
      <c r="MMI45" s="441"/>
      <c r="MML45" s="433"/>
      <c r="MMM45" s="440"/>
      <c r="MMN45" s="441"/>
      <c r="MMQ45" s="433"/>
      <c r="MMR45" s="440"/>
      <c r="MMS45" s="441"/>
      <c r="MMV45" s="433"/>
      <c r="MMW45" s="440"/>
      <c r="MMX45" s="441"/>
      <c r="MNA45" s="433"/>
      <c r="MNB45" s="440"/>
      <c r="MNC45" s="441"/>
      <c r="MNF45" s="433"/>
      <c r="MNG45" s="440"/>
      <c r="MNH45" s="441"/>
      <c r="MNK45" s="433"/>
      <c r="MNL45" s="440"/>
      <c r="MNM45" s="441"/>
      <c r="MNP45" s="433"/>
      <c r="MNQ45" s="440"/>
      <c r="MNR45" s="441"/>
      <c r="MNU45" s="433"/>
      <c r="MNV45" s="440"/>
      <c r="MNW45" s="441"/>
      <c r="MNZ45" s="433"/>
      <c r="MOA45" s="440"/>
      <c r="MOB45" s="441"/>
      <c r="MOE45" s="433"/>
      <c r="MOF45" s="440"/>
      <c r="MOG45" s="441"/>
      <c r="MOJ45" s="433"/>
      <c r="MOK45" s="440"/>
      <c r="MOL45" s="441"/>
      <c r="MOO45" s="433"/>
      <c r="MOP45" s="440"/>
      <c r="MOQ45" s="441"/>
      <c r="MOT45" s="433"/>
      <c r="MOU45" s="440"/>
      <c r="MOV45" s="441"/>
      <c r="MOY45" s="433"/>
      <c r="MOZ45" s="440"/>
      <c r="MPA45" s="441"/>
      <c r="MPD45" s="433"/>
      <c r="MPE45" s="440"/>
      <c r="MPF45" s="441"/>
      <c r="MPI45" s="433"/>
      <c r="MPJ45" s="440"/>
      <c r="MPK45" s="441"/>
      <c r="MPN45" s="433"/>
      <c r="MPO45" s="440"/>
      <c r="MPP45" s="441"/>
      <c r="MPS45" s="433"/>
      <c r="MPT45" s="440"/>
      <c r="MPU45" s="441"/>
      <c r="MPX45" s="433"/>
      <c r="MPY45" s="440"/>
      <c r="MPZ45" s="441"/>
      <c r="MQC45" s="433"/>
      <c r="MQD45" s="440"/>
      <c r="MQE45" s="441"/>
      <c r="MQH45" s="433"/>
      <c r="MQI45" s="440"/>
      <c r="MQJ45" s="441"/>
      <c r="MQM45" s="433"/>
      <c r="MQN45" s="440"/>
      <c r="MQO45" s="441"/>
      <c r="MQR45" s="433"/>
      <c r="MQS45" s="440"/>
      <c r="MQT45" s="441"/>
      <c r="MQW45" s="433"/>
      <c r="MQX45" s="440"/>
      <c r="MQY45" s="441"/>
      <c r="MRB45" s="433"/>
      <c r="MRC45" s="440"/>
      <c r="MRD45" s="441"/>
      <c r="MRG45" s="433"/>
      <c r="MRH45" s="440"/>
      <c r="MRI45" s="441"/>
      <c r="MRL45" s="433"/>
      <c r="MRM45" s="440"/>
      <c r="MRN45" s="441"/>
      <c r="MRQ45" s="433"/>
      <c r="MRR45" s="440"/>
      <c r="MRS45" s="441"/>
      <c r="MRV45" s="433"/>
      <c r="MRW45" s="440"/>
      <c r="MRX45" s="441"/>
      <c r="MSA45" s="433"/>
      <c r="MSB45" s="440"/>
      <c r="MSC45" s="441"/>
      <c r="MSF45" s="433"/>
      <c r="MSG45" s="440"/>
      <c r="MSH45" s="441"/>
      <c r="MSK45" s="433"/>
      <c r="MSL45" s="440"/>
      <c r="MSM45" s="441"/>
      <c r="MSP45" s="433"/>
      <c r="MSQ45" s="440"/>
      <c r="MSR45" s="441"/>
      <c r="MSU45" s="433"/>
      <c r="MSV45" s="440"/>
      <c r="MSW45" s="441"/>
      <c r="MSZ45" s="433"/>
      <c r="MTA45" s="440"/>
      <c r="MTB45" s="441"/>
      <c r="MTE45" s="433"/>
      <c r="MTF45" s="440"/>
      <c r="MTG45" s="441"/>
      <c r="MTJ45" s="433"/>
      <c r="MTK45" s="440"/>
      <c r="MTL45" s="441"/>
      <c r="MTO45" s="433"/>
      <c r="MTP45" s="440"/>
      <c r="MTQ45" s="441"/>
      <c r="MTT45" s="433"/>
      <c r="MTU45" s="440"/>
      <c r="MTV45" s="441"/>
      <c r="MTY45" s="433"/>
      <c r="MTZ45" s="440"/>
      <c r="MUA45" s="441"/>
      <c r="MUD45" s="433"/>
      <c r="MUE45" s="440"/>
      <c r="MUF45" s="441"/>
      <c r="MUI45" s="433"/>
      <c r="MUJ45" s="440"/>
      <c r="MUK45" s="441"/>
      <c r="MUN45" s="433"/>
      <c r="MUO45" s="440"/>
      <c r="MUP45" s="441"/>
      <c r="MUS45" s="433"/>
      <c r="MUT45" s="440"/>
      <c r="MUU45" s="441"/>
      <c r="MUX45" s="433"/>
      <c r="MUY45" s="440"/>
      <c r="MUZ45" s="441"/>
      <c r="MVC45" s="433"/>
      <c r="MVD45" s="440"/>
      <c r="MVE45" s="441"/>
      <c r="MVH45" s="433"/>
      <c r="MVI45" s="440"/>
      <c r="MVJ45" s="441"/>
      <c r="MVM45" s="433"/>
      <c r="MVN45" s="440"/>
      <c r="MVO45" s="441"/>
      <c r="MVR45" s="433"/>
      <c r="MVS45" s="440"/>
      <c r="MVT45" s="441"/>
      <c r="MVW45" s="433"/>
      <c r="MVX45" s="440"/>
      <c r="MVY45" s="441"/>
      <c r="MWB45" s="433"/>
      <c r="MWC45" s="440"/>
      <c r="MWD45" s="441"/>
      <c r="MWG45" s="433"/>
      <c r="MWH45" s="440"/>
      <c r="MWI45" s="441"/>
      <c r="MWL45" s="433"/>
      <c r="MWM45" s="440"/>
      <c r="MWN45" s="441"/>
      <c r="MWQ45" s="433"/>
      <c r="MWR45" s="440"/>
      <c r="MWS45" s="441"/>
      <c r="MWV45" s="433"/>
      <c r="MWW45" s="440"/>
      <c r="MWX45" s="441"/>
      <c r="MXA45" s="433"/>
      <c r="MXB45" s="440"/>
      <c r="MXC45" s="441"/>
      <c r="MXF45" s="433"/>
      <c r="MXG45" s="440"/>
      <c r="MXH45" s="441"/>
      <c r="MXK45" s="433"/>
      <c r="MXL45" s="440"/>
      <c r="MXM45" s="441"/>
      <c r="MXP45" s="433"/>
      <c r="MXQ45" s="440"/>
      <c r="MXR45" s="441"/>
      <c r="MXU45" s="433"/>
      <c r="MXV45" s="440"/>
      <c r="MXW45" s="441"/>
      <c r="MXZ45" s="433"/>
      <c r="MYA45" s="440"/>
      <c r="MYB45" s="441"/>
      <c r="MYE45" s="433"/>
      <c r="MYF45" s="440"/>
      <c r="MYG45" s="441"/>
      <c r="MYJ45" s="433"/>
      <c r="MYK45" s="440"/>
      <c r="MYL45" s="441"/>
      <c r="MYO45" s="433"/>
      <c r="MYP45" s="440"/>
      <c r="MYQ45" s="441"/>
      <c r="MYT45" s="433"/>
      <c r="MYU45" s="440"/>
      <c r="MYV45" s="441"/>
      <c r="MYY45" s="433"/>
      <c r="MYZ45" s="440"/>
      <c r="MZA45" s="441"/>
      <c r="MZD45" s="433"/>
      <c r="MZE45" s="440"/>
      <c r="MZF45" s="441"/>
      <c r="MZI45" s="433"/>
      <c r="MZJ45" s="440"/>
      <c r="MZK45" s="441"/>
      <c r="MZN45" s="433"/>
      <c r="MZO45" s="440"/>
      <c r="MZP45" s="441"/>
      <c r="MZS45" s="433"/>
      <c r="MZT45" s="440"/>
      <c r="MZU45" s="441"/>
      <c r="MZX45" s="433"/>
      <c r="MZY45" s="440"/>
      <c r="MZZ45" s="441"/>
      <c r="NAC45" s="433"/>
      <c r="NAD45" s="440"/>
      <c r="NAE45" s="441"/>
      <c r="NAH45" s="433"/>
      <c r="NAI45" s="440"/>
      <c r="NAJ45" s="441"/>
      <c r="NAM45" s="433"/>
      <c r="NAN45" s="440"/>
      <c r="NAO45" s="441"/>
      <c r="NAR45" s="433"/>
      <c r="NAS45" s="440"/>
      <c r="NAT45" s="441"/>
      <c r="NAW45" s="433"/>
      <c r="NAX45" s="440"/>
      <c r="NAY45" s="441"/>
      <c r="NBB45" s="433"/>
      <c r="NBC45" s="440"/>
      <c r="NBD45" s="441"/>
      <c r="NBG45" s="433"/>
      <c r="NBH45" s="440"/>
      <c r="NBI45" s="441"/>
      <c r="NBL45" s="433"/>
      <c r="NBM45" s="440"/>
      <c r="NBN45" s="441"/>
      <c r="NBQ45" s="433"/>
      <c r="NBR45" s="440"/>
      <c r="NBS45" s="441"/>
      <c r="NBV45" s="433"/>
      <c r="NBW45" s="440"/>
      <c r="NBX45" s="441"/>
      <c r="NCA45" s="433"/>
      <c r="NCB45" s="440"/>
      <c r="NCC45" s="441"/>
      <c r="NCF45" s="433"/>
      <c r="NCG45" s="440"/>
      <c r="NCH45" s="441"/>
      <c r="NCK45" s="433"/>
      <c r="NCL45" s="440"/>
      <c r="NCM45" s="441"/>
      <c r="NCP45" s="433"/>
      <c r="NCQ45" s="440"/>
      <c r="NCR45" s="441"/>
      <c r="NCU45" s="433"/>
      <c r="NCV45" s="440"/>
      <c r="NCW45" s="441"/>
      <c r="NCZ45" s="433"/>
      <c r="NDA45" s="440"/>
      <c r="NDB45" s="441"/>
      <c r="NDE45" s="433"/>
      <c r="NDF45" s="440"/>
      <c r="NDG45" s="441"/>
      <c r="NDJ45" s="433"/>
      <c r="NDK45" s="440"/>
      <c r="NDL45" s="441"/>
      <c r="NDO45" s="433"/>
      <c r="NDP45" s="440"/>
      <c r="NDQ45" s="441"/>
      <c r="NDT45" s="433"/>
      <c r="NDU45" s="440"/>
      <c r="NDV45" s="441"/>
      <c r="NDY45" s="433"/>
      <c r="NDZ45" s="440"/>
      <c r="NEA45" s="441"/>
      <c r="NED45" s="433"/>
      <c r="NEE45" s="440"/>
      <c r="NEF45" s="441"/>
      <c r="NEI45" s="433"/>
      <c r="NEJ45" s="440"/>
      <c r="NEK45" s="441"/>
      <c r="NEN45" s="433"/>
      <c r="NEO45" s="440"/>
      <c r="NEP45" s="441"/>
      <c r="NES45" s="433"/>
      <c r="NET45" s="440"/>
      <c r="NEU45" s="441"/>
      <c r="NEX45" s="433"/>
      <c r="NEY45" s="440"/>
      <c r="NEZ45" s="441"/>
      <c r="NFC45" s="433"/>
      <c r="NFD45" s="440"/>
      <c r="NFE45" s="441"/>
      <c r="NFH45" s="433"/>
      <c r="NFI45" s="440"/>
      <c r="NFJ45" s="441"/>
      <c r="NFM45" s="433"/>
      <c r="NFN45" s="440"/>
      <c r="NFO45" s="441"/>
      <c r="NFR45" s="433"/>
      <c r="NFS45" s="440"/>
      <c r="NFT45" s="441"/>
      <c r="NFW45" s="433"/>
      <c r="NFX45" s="440"/>
      <c r="NFY45" s="441"/>
      <c r="NGB45" s="433"/>
      <c r="NGC45" s="440"/>
      <c r="NGD45" s="441"/>
      <c r="NGG45" s="433"/>
      <c r="NGH45" s="440"/>
      <c r="NGI45" s="441"/>
      <c r="NGL45" s="433"/>
      <c r="NGM45" s="440"/>
      <c r="NGN45" s="441"/>
      <c r="NGQ45" s="433"/>
      <c r="NGR45" s="440"/>
      <c r="NGS45" s="441"/>
      <c r="NGV45" s="433"/>
      <c r="NGW45" s="440"/>
      <c r="NGX45" s="441"/>
      <c r="NHA45" s="433"/>
      <c r="NHB45" s="440"/>
      <c r="NHC45" s="441"/>
      <c r="NHF45" s="433"/>
      <c r="NHG45" s="440"/>
      <c r="NHH45" s="441"/>
      <c r="NHK45" s="433"/>
      <c r="NHL45" s="440"/>
      <c r="NHM45" s="441"/>
      <c r="NHP45" s="433"/>
      <c r="NHQ45" s="440"/>
      <c r="NHR45" s="441"/>
      <c r="NHU45" s="433"/>
      <c r="NHV45" s="440"/>
      <c r="NHW45" s="441"/>
      <c r="NHZ45" s="433"/>
      <c r="NIA45" s="440"/>
      <c r="NIB45" s="441"/>
      <c r="NIE45" s="433"/>
      <c r="NIF45" s="440"/>
      <c r="NIG45" s="441"/>
      <c r="NIJ45" s="433"/>
      <c r="NIK45" s="440"/>
      <c r="NIL45" s="441"/>
      <c r="NIO45" s="433"/>
      <c r="NIP45" s="440"/>
      <c r="NIQ45" s="441"/>
      <c r="NIT45" s="433"/>
      <c r="NIU45" s="440"/>
      <c r="NIV45" s="441"/>
      <c r="NIY45" s="433"/>
      <c r="NIZ45" s="440"/>
      <c r="NJA45" s="441"/>
      <c r="NJD45" s="433"/>
      <c r="NJE45" s="440"/>
      <c r="NJF45" s="441"/>
      <c r="NJI45" s="433"/>
      <c r="NJJ45" s="440"/>
      <c r="NJK45" s="441"/>
      <c r="NJN45" s="433"/>
      <c r="NJO45" s="440"/>
      <c r="NJP45" s="441"/>
      <c r="NJS45" s="433"/>
      <c r="NJT45" s="440"/>
      <c r="NJU45" s="441"/>
      <c r="NJX45" s="433"/>
      <c r="NJY45" s="440"/>
      <c r="NJZ45" s="441"/>
      <c r="NKC45" s="433"/>
      <c r="NKD45" s="440"/>
      <c r="NKE45" s="441"/>
      <c r="NKH45" s="433"/>
      <c r="NKI45" s="440"/>
      <c r="NKJ45" s="441"/>
      <c r="NKM45" s="433"/>
      <c r="NKN45" s="440"/>
      <c r="NKO45" s="441"/>
      <c r="NKR45" s="433"/>
      <c r="NKS45" s="440"/>
      <c r="NKT45" s="441"/>
      <c r="NKW45" s="433"/>
      <c r="NKX45" s="440"/>
      <c r="NKY45" s="441"/>
      <c r="NLB45" s="433"/>
      <c r="NLC45" s="440"/>
      <c r="NLD45" s="441"/>
      <c r="NLG45" s="433"/>
      <c r="NLH45" s="440"/>
      <c r="NLI45" s="441"/>
      <c r="NLL45" s="433"/>
      <c r="NLM45" s="440"/>
      <c r="NLN45" s="441"/>
      <c r="NLQ45" s="433"/>
      <c r="NLR45" s="440"/>
      <c r="NLS45" s="441"/>
      <c r="NLV45" s="433"/>
      <c r="NLW45" s="440"/>
      <c r="NLX45" s="441"/>
      <c r="NMA45" s="433"/>
      <c r="NMB45" s="440"/>
      <c r="NMC45" s="441"/>
      <c r="NMF45" s="433"/>
      <c r="NMG45" s="440"/>
      <c r="NMH45" s="441"/>
      <c r="NMK45" s="433"/>
      <c r="NML45" s="440"/>
      <c r="NMM45" s="441"/>
      <c r="NMP45" s="433"/>
      <c r="NMQ45" s="440"/>
      <c r="NMR45" s="441"/>
      <c r="NMU45" s="433"/>
      <c r="NMV45" s="440"/>
      <c r="NMW45" s="441"/>
      <c r="NMZ45" s="433"/>
      <c r="NNA45" s="440"/>
      <c r="NNB45" s="441"/>
      <c r="NNE45" s="433"/>
      <c r="NNF45" s="440"/>
      <c r="NNG45" s="441"/>
      <c r="NNJ45" s="433"/>
      <c r="NNK45" s="440"/>
      <c r="NNL45" s="441"/>
      <c r="NNO45" s="433"/>
      <c r="NNP45" s="440"/>
      <c r="NNQ45" s="441"/>
      <c r="NNT45" s="433"/>
      <c r="NNU45" s="440"/>
      <c r="NNV45" s="441"/>
      <c r="NNY45" s="433"/>
      <c r="NNZ45" s="440"/>
      <c r="NOA45" s="441"/>
      <c r="NOD45" s="433"/>
      <c r="NOE45" s="440"/>
      <c r="NOF45" s="441"/>
      <c r="NOI45" s="433"/>
      <c r="NOJ45" s="440"/>
      <c r="NOK45" s="441"/>
      <c r="NON45" s="433"/>
      <c r="NOO45" s="440"/>
      <c r="NOP45" s="441"/>
      <c r="NOS45" s="433"/>
      <c r="NOT45" s="440"/>
      <c r="NOU45" s="441"/>
      <c r="NOX45" s="433"/>
      <c r="NOY45" s="440"/>
      <c r="NOZ45" s="441"/>
      <c r="NPC45" s="433"/>
      <c r="NPD45" s="440"/>
      <c r="NPE45" s="441"/>
      <c r="NPH45" s="433"/>
      <c r="NPI45" s="440"/>
      <c r="NPJ45" s="441"/>
      <c r="NPM45" s="433"/>
      <c r="NPN45" s="440"/>
      <c r="NPO45" s="441"/>
      <c r="NPR45" s="433"/>
      <c r="NPS45" s="440"/>
      <c r="NPT45" s="441"/>
      <c r="NPW45" s="433"/>
      <c r="NPX45" s="440"/>
      <c r="NPY45" s="441"/>
      <c r="NQB45" s="433"/>
      <c r="NQC45" s="440"/>
      <c r="NQD45" s="441"/>
      <c r="NQG45" s="433"/>
      <c r="NQH45" s="440"/>
      <c r="NQI45" s="441"/>
      <c r="NQL45" s="433"/>
      <c r="NQM45" s="440"/>
      <c r="NQN45" s="441"/>
      <c r="NQQ45" s="433"/>
      <c r="NQR45" s="440"/>
      <c r="NQS45" s="441"/>
      <c r="NQV45" s="433"/>
      <c r="NQW45" s="440"/>
      <c r="NQX45" s="441"/>
      <c r="NRA45" s="433"/>
      <c r="NRB45" s="440"/>
      <c r="NRC45" s="441"/>
      <c r="NRF45" s="433"/>
      <c r="NRG45" s="440"/>
      <c r="NRH45" s="441"/>
      <c r="NRK45" s="433"/>
      <c r="NRL45" s="440"/>
      <c r="NRM45" s="441"/>
      <c r="NRP45" s="433"/>
      <c r="NRQ45" s="440"/>
      <c r="NRR45" s="441"/>
      <c r="NRU45" s="433"/>
      <c r="NRV45" s="440"/>
      <c r="NRW45" s="441"/>
      <c r="NRZ45" s="433"/>
      <c r="NSA45" s="440"/>
      <c r="NSB45" s="441"/>
      <c r="NSE45" s="433"/>
      <c r="NSF45" s="440"/>
      <c r="NSG45" s="441"/>
      <c r="NSJ45" s="433"/>
      <c r="NSK45" s="440"/>
      <c r="NSL45" s="441"/>
      <c r="NSO45" s="433"/>
      <c r="NSP45" s="440"/>
      <c r="NSQ45" s="441"/>
      <c r="NST45" s="433"/>
      <c r="NSU45" s="440"/>
      <c r="NSV45" s="441"/>
      <c r="NSY45" s="433"/>
      <c r="NSZ45" s="440"/>
      <c r="NTA45" s="441"/>
      <c r="NTD45" s="433"/>
      <c r="NTE45" s="440"/>
      <c r="NTF45" s="441"/>
      <c r="NTI45" s="433"/>
      <c r="NTJ45" s="440"/>
      <c r="NTK45" s="441"/>
      <c r="NTN45" s="433"/>
      <c r="NTO45" s="440"/>
      <c r="NTP45" s="441"/>
      <c r="NTS45" s="433"/>
      <c r="NTT45" s="440"/>
      <c r="NTU45" s="441"/>
      <c r="NTX45" s="433"/>
      <c r="NTY45" s="440"/>
      <c r="NTZ45" s="441"/>
      <c r="NUC45" s="433"/>
      <c r="NUD45" s="440"/>
      <c r="NUE45" s="441"/>
      <c r="NUH45" s="433"/>
      <c r="NUI45" s="440"/>
      <c r="NUJ45" s="441"/>
      <c r="NUM45" s="433"/>
      <c r="NUN45" s="440"/>
      <c r="NUO45" s="441"/>
      <c r="NUR45" s="433"/>
      <c r="NUS45" s="440"/>
      <c r="NUT45" s="441"/>
      <c r="NUW45" s="433"/>
      <c r="NUX45" s="440"/>
      <c r="NUY45" s="441"/>
      <c r="NVB45" s="433"/>
      <c r="NVC45" s="440"/>
      <c r="NVD45" s="441"/>
      <c r="NVG45" s="433"/>
      <c r="NVH45" s="440"/>
      <c r="NVI45" s="441"/>
      <c r="NVL45" s="433"/>
      <c r="NVM45" s="440"/>
      <c r="NVN45" s="441"/>
      <c r="NVQ45" s="433"/>
      <c r="NVR45" s="440"/>
      <c r="NVS45" s="441"/>
      <c r="NVV45" s="433"/>
      <c r="NVW45" s="440"/>
      <c r="NVX45" s="441"/>
      <c r="NWA45" s="433"/>
      <c r="NWB45" s="440"/>
      <c r="NWC45" s="441"/>
      <c r="NWF45" s="433"/>
      <c r="NWG45" s="440"/>
      <c r="NWH45" s="441"/>
      <c r="NWK45" s="433"/>
      <c r="NWL45" s="440"/>
      <c r="NWM45" s="441"/>
      <c r="NWP45" s="433"/>
      <c r="NWQ45" s="440"/>
      <c r="NWR45" s="441"/>
      <c r="NWU45" s="433"/>
      <c r="NWV45" s="440"/>
      <c r="NWW45" s="441"/>
      <c r="NWZ45" s="433"/>
      <c r="NXA45" s="440"/>
      <c r="NXB45" s="441"/>
      <c r="NXE45" s="433"/>
      <c r="NXF45" s="440"/>
      <c r="NXG45" s="441"/>
      <c r="NXJ45" s="433"/>
      <c r="NXK45" s="440"/>
      <c r="NXL45" s="441"/>
      <c r="NXO45" s="433"/>
      <c r="NXP45" s="440"/>
      <c r="NXQ45" s="441"/>
      <c r="NXT45" s="433"/>
      <c r="NXU45" s="440"/>
      <c r="NXV45" s="441"/>
      <c r="NXY45" s="433"/>
      <c r="NXZ45" s="440"/>
      <c r="NYA45" s="441"/>
      <c r="NYD45" s="433"/>
      <c r="NYE45" s="440"/>
      <c r="NYF45" s="441"/>
      <c r="NYI45" s="433"/>
      <c r="NYJ45" s="440"/>
      <c r="NYK45" s="441"/>
      <c r="NYN45" s="433"/>
      <c r="NYO45" s="440"/>
      <c r="NYP45" s="441"/>
      <c r="NYS45" s="433"/>
      <c r="NYT45" s="440"/>
      <c r="NYU45" s="441"/>
      <c r="NYX45" s="433"/>
      <c r="NYY45" s="440"/>
      <c r="NYZ45" s="441"/>
      <c r="NZC45" s="433"/>
      <c r="NZD45" s="440"/>
      <c r="NZE45" s="441"/>
      <c r="NZH45" s="433"/>
      <c r="NZI45" s="440"/>
      <c r="NZJ45" s="441"/>
      <c r="NZM45" s="433"/>
      <c r="NZN45" s="440"/>
      <c r="NZO45" s="441"/>
      <c r="NZR45" s="433"/>
      <c r="NZS45" s="440"/>
      <c r="NZT45" s="441"/>
      <c r="NZW45" s="433"/>
      <c r="NZX45" s="440"/>
      <c r="NZY45" s="441"/>
      <c r="OAB45" s="433"/>
      <c r="OAC45" s="440"/>
      <c r="OAD45" s="441"/>
      <c r="OAG45" s="433"/>
      <c r="OAH45" s="440"/>
      <c r="OAI45" s="441"/>
      <c r="OAL45" s="433"/>
      <c r="OAM45" s="440"/>
      <c r="OAN45" s="441"/>
      <c r="OAQ45" s="433"/>
      <c r="OAR45" s="440"/>
      <c r="OAS45" s="441"/>
      <c r="OAV45" s="433"/>
      <c r="OAW45" s="440"/>
      <c r="OAX45" s="441"/>
      <c r="OBA45" s="433"/>
      <c r="OBB45" s="440"/>
      <c r="OBC45" s="441"/>
      <c r="OBF45" s="433"/>
      <c r="OBG45" s="440"/>
      <c r="OBH45" s="441"/>
      <c r="OBK45" s="433"/>
      <c r="OBL45" s="440"/>
      <c r="OBM45" s="441"/>
      <c r="OBP45" s="433"/>
      <c r="OBQ45" s="440"/>
      <c r="OBR45" s="441"/>
      <c r="OBU45" s="433"/>
      <c r="OBV45" s="440"/>
      <c r="OBW45" s="441"/>
      <c r="OBZ45" s="433"/>
      <c r="OCA45" s="440"/>
      <c r="OCB45" s="441"/>
      <c r="OCE45" s="433"/>
      <c r="OCF45" s="440"/>
      <c r="OCG45" s="441"/>
      <c r="OCJ45" s="433"/>
      <c r="OCK45" s="440"/>
      <c r="OCL45" s="441"/>
      <c r="OCO45" s="433"/>
      <c r="OCP45" s="440"/>
      <c r="OCQ45" s="441"/>
      <c r="OCT45" s="433"/>
      <c r="OCU45" s="440"/>
      <c r="OCV45" s="441"/>
      <c r="OCY45" s="433"/>
      <c r="OCZ45" s="440"/>
      <c r="ODA45" s="441"/>
      <c r="ODD45" s="433"/>
      <c r="ODE45" s="440"/>
      <c r="ODF45" s="441"/>
      <c r="ODI45" s="433"/>
      <c r="ODJ45" s="440"/>
      <c r="ODK45" s="441"/>
      <c r="ODN45" s="433"/>
      <c r="ODO45" s="440"/>
      <c r="ODP45" s="441"/>
      <c r="ODS45" s="433"/>
      <c r="ODT45" s="440"/>
      <c r="ODU45" s="441"/>
      <c r="ODX45" s="433"/>
      <c r="ODY45" s="440"/>
      <c r="ODZ45" s="441"/>
      <c r="OEC45" s="433"/>
      <c r="OED45" s="440"/>
      <c r="OEE45" s="441"/>
      <c r="OEH45" s="433"/>
      <c r="OEI45" s="440"/>
      <c r="OEJ45" s="441"/>
      <c r="OEM45" s="433"/>
      <c r="OEN45" s="440"/>
      <c r="OEO45" s="441"/>
      <c r="OER45" s="433"/>
      <c r="OES45" s="440"/>
      <c r="OET45" s="441"/>
      <c r="OEW45" s="433"/>
      <c r="OEX45" s="440"/>
      <c r="OEY45" s="441"/>
      <c r="OFB45" s="433"/>
      <c r="OFC45" s="440"/>
      <c r="OFD45" s="441"/>
      <c r="OFG45" s="433"/>
      <c r="OFH45" s="440"/>
      <c r="OFI45" s="441"/>
      <c r="OFL45" s="433"/>
      <c r="OFM45" s="440"/>
      <c r="OFN45" s="441"/>
      <c r="OFQ45" s="433"/>
      <c r="OFR45" s="440"/>
      <c r="OFS45" s="441"/>
      <c r="OFV45" s="433"/>
      <c r="OFW45" s="440"/>
      <c r="OFX45" s="441"/>
      <c r="OGA45" s="433"/>
      <c r="OGB45" s="440"/>
      <c r="OGC45" s="441"/>
      <c r="OGF45" s="433"/>
      <c r="OGG45" s="440"/>
      <c r="OGH45" s="441"/>
      <c r="OGK45" s="433"/>
      <c r="OGL45" s="440"/>
      <c r="OGM45" s="441"/>
      <c r="OGP45" s="433"/>
      <c r="OGQ45" s="440"/>
      <c r="OGR45" s="441"/>
      <c r="OGU45" s="433"/>
      <c r="OGV45" s="440"/>
      <c r="OGW45" s="441"/>
      <c r="OGZ45" s="433"/>
      <c r="OHA45" s="440"/>
      <c r="OHB45" s="441"/>
      <c r="OHE45" s="433"/>
      <c r="OHF45" s="440"/>
      <c r="OHG45" s="441"/>
      <c r="OHJ45" s="433"/>
      <c r="OHK45" s="440"/>
      <c r="OHL45" s="441"/>
      <c r="OHO45" s="433"/>
      <c r="OHP45" s="440"/>
      <c r="OHQ45" s="441"/>
      <c r="OHT45" s="433"/>
      <c r="OHU45" s="440"/>
      <c r="OHV45" s="441"/>
      <c r="OHY45" s="433"/>
      <c r="OHZ45" s="440"/>
      <c r="OIA45" s="441"/>
      <c r="OID45" s="433"/>
      <c r="OIE45" s="440"/>
      <c r="OIF45" s="441"/>
      <c r="OII45" s="433"/>
      <c r="OIJ45" s="440"/>
      <c r="OIK45" s="441"/>
      <c r="OIN45" s="433"/>
      <c r="OIO45" s="440"/>
      <c r="OIP45" s="441"/>
      <c r="OIS45" s="433"/>
      <c r="OIT45" s="440"/>
      <c r="OIU45" s="441"/>
      <c r="OIX45" s="433"/>
      <c r="OIY45" s="440"/>
      <c r="OIZ45" s="441"/>
      <c r="OJC45" s="433"/>
      <c r="OJD45" s="440"/>
      <c r="OJE45" s="441"/>
      <c r="OJH45" s="433"/>
      <c r="OJI45" s="440"/>
      <c r="OJJ45" s="441"/>
      <c r="OJM45" s="433"/>
      <c r="OJN45" s="440"/>
      <c r="OJO45" s="441"/>
      <c r="OJR45" s="433"/>
      <c r="OJS45" s="440"/>
      <c r="OJT45" s="441"/>
      <c r="OJW45" s="433"/>
      <c r="OJX45" s="440"/>
      <c r="OJY45" s="441"/>
      <c r="OKB45" s="433"/>
      <c r="OKC45" s="440"/>
      <c r="OKD45" s="441"/>
      <c r="OKG45" s="433"/>
      <c r="OKH45" s="440"/>
      <c r="OKI45" s="441"/>
      <c r="OKL45" s="433"/>
      <c r="OKM45" s="440"/>
      <c r="OKN45" s="441"/>
      <c r="OKQ45" s="433"/>
      <c r="OKR45" s="440"/>
      <c r="OKS45" s="441"/>
      <c r="OKV45" s="433"/>
      <c r="OKW45" s="440"/>
      <c r="OKX45" s="441"/>
      <c r="OLA45" s="433"/>
      <c r="OLB45" s="440"/>
      <c r="OLC45" s="441"/>
      <c r="OLF45" s="433"/>
      <c r="OLG45" s="440"/>
      <c r="OLH45" s="441"/>
      <c r="OLK45" s="433"/>
      <c r="OLL45" s="440"/>
      <c r="OLM45" s="441"/>
      <c r="OLP45" s="433"/>
      <c r="OLQ45" s="440"/>
      <c r="OLR45" s="441"/>
      <c r="OLU45" s="433"/>
      <c r="OLV45" s="440"/>
      <c r="OLW45" s="441"/>
      <c r="OLZ45" s="433"/>
      <c r="OMA45" s="440"/>
      <c r="OMB45" s="441"/>
      <c r="OME45" s="433"/>
      <c r="OMF45" s="440"/>
      <c r="OMG45" s="441"/>
      <c r="OMJ45" s="433"/>
      <c r="OMK45" s="440"/>
      <c r="OML45" s="441"/>
      <c r="OMO45" s="433"/>
      <c r="OMP45" s="440"/>
      <c r="OMQ45" s="441"/>
      <c r="OMT45" s="433"/>
      <c r="OMU45" s="440"/>
      <c r="OMV45" s="441"/>
      <c r="OMY45" s="433"/>
      <c r="OMZ45" s="440"/>
      <c r="ONA45" s="441"/>
      <c r="OND45" s="433"/>
      <c r="ONE45" s="440"/>
      <c r="ONF45" s="441"/>
      <c r="ONI45" s="433"/>
      <c r="ONJ45" s="440"/>
      <c r="ONK45" s="441"/>
      <c r="ONN45" s="433"/>
      <c r="ONO45" s="440"/>
      <c r="ONP45" s="441"/>
      <c r="ONS45" s="433"/>
      <c r="ONT45" s="440"/>
      <c r="ONU45" s="441"/>
      <c r="ONX45" s="433"/>
      <c r="ONY45" s="440"/>
      <c r="ONZ45" s="441"/>
      <c r="OOC45" s="433"/>
      <c r="OOD45" s="440"/>
      <c r="OOE45" s="441"/>
      <c r="OOH45" s="433"/>
      <c r="OOI45" s="440"/>
      <c r="OOJ45" s="441"/>
      <c r="OOM45" s="433"/>
      <c r="OON45" s="440"/>
      <c r="OOO45" s="441"/>
      <c r="OOR45" s="433"/>
      <c r="OOS45" s="440"/>
      <c r="OOT45" s="441"/>
      <c r="OOW45" s="433"/>
      <c r="OOX45" s="440"/>
      <c r="OOY45" s="441"/>
      <c r="OPB45" s="433"/>
      <c r="OPC45" s="440"/>
      <c r="OPD45" s="441"/>
      <c r="OPG45" s="433"/>
      <c r="OPH45" s="440"/>
      <c r="OPI45" s="441"/>
      <c r="OPL45" s="433"/>
      <c r="OPM45" s="440"/>
      <c r="OPN45" s="441"/>
      <c r="OPQ45" s="433"/>
      <c r="OPR45" s="440"/>
      <c r="OPS45" s="441"/>
      <c r="OPV45" s="433"/>
      <c r="OPW45" s="440"/>
      <c r="OPX45" s="441"/>
      <c r="OQA45" s="433"/>
      <c r="OQB45" s="440"/>
      <c r="OQC45" s="441"/>
      <c r="OQF45" s="433"/>
      <c r="OQG45" s="440"/>
      <c r="OQH45" s="441"/>
      <c r="OQK45" s="433"/>
      <c r="OQL45" s="440"/>
      <c r="OQM45" s="441"/>
      <c r="OQP45" s="433"/>
      <c r="OQQ45" s="440"/>
      <c r="OQR45" s="441"/>
      <c r="OQU45" s="433"/>
      <c r="OQV45" s="440"/>
      <c r="OQW45" s="441"/>
      <c r="OQZ45" s="433"/>
      <c r="ORA45" s="440"/>
      <c r="ORB45" s="441"/>
      <c r="ORE45" s="433"/>
      <c r="ORF45" s="440"/>
      <c r="ORG45" s="441"/>
      <c r="ORJ45" s="433"/>
      <c r="ORK45" s="440"/>
      <c r="ORL45" s="441"/>
      <c r="ORO45" s="433"/>
      <c r="ORP45" s="440"/>
      <c r="ORQ45" s="441"/>
      <c r="ORT45" s="433"/>
      <c r="ORU45" s="440"/>
      <c r="ORV45" s="441"/>
      <c r="ORY45" s="433"/>
      <c r="ORZ45" s="440"/>
      <c r="OSA45" s="441"/>
      <c r="OSD45" s="433"/>
      <c r="OSE45" s="440"/>
      <c r="OSF45" s="441"/>
      <c r="OSI45" s="433"/>
      <c r="OSJ45" s="440"/>
      <c r="OSK45" s="441"/>
      <c r="OSN45" s="433"/>
      <c r="OSO45" s="440"/>
      <c r="OSP45" s="441"/>
      <c r="OSS45" s="433"/>
      <c r="OST45" s="440"/>
      <c r="OSU45" s="441"/>
      <c r="OSX45" s="433"/>
      <c r="OSY45" s="440"/>
      <c r="OSZ45" s="441"/>
      <c r="OTC45" s="433"/>
      <c r="OTD45" s="440"/>
      <c r="OTE45" s="441"/>
      <c r="OTH45" s="433"/>
      <c r="OTI45" s="440"/>
      <c r="OTJ45" s="441"/>
      <c r="OTM45" s="433"/>
      <c r="OTN45" s="440"/>
      <c r="OTO45" s="441"/>
      <c r="OTR45" s="433"/>
      <c r="OTS45" s="440"/>
      <c r="OTT45" s="441"/>
      <c r="OTW45" s="433"/>
      <c r="OTX45" s="440"/>
      <c r="OTY45" s="441"/>
      <c r="OUB45" s="433"/>
      <c r="OUC45" s="440"/>
      <c r="OUD45" s="441"/>
      <c r="OUG45" s="433"/>
      <c r="OUH45" s="440"/>
      <c r="OUI45" s="441"/>
      <c r="OUL45" s="433"/>
      <c r="OUM45" s="440"/>
      <c r="OUN45" s="441"/>
      <c r="OUQ45" s="433"/>
      <c r="OUR45" s="440"/>
      <c r="OUS45" s="441"/>
      <c r="OUV45" s="433"/>
      <c r="OUW45" s="440"/>
      <c r="OUX45" s="441"/>
      <c r="OVA45" s="433"/>
      <c r="OVB45" s="440"/>
      <c r="OVC45" s="441"/>
      <c r="OVF45" s="433"/>
      <c r="OVG45" s="440"/>
      <c r="OVH45" s="441"/>
      <c r="OVK45" s="433"/>
      <c r="OVL45" s="440"/>
      <c r="OVM45" s="441"/>
      <c r="OVP45" s="433"/>
      <c r="OVQ45" s="440"/>
      <c r="OVR45" s="441"/>
      <c r="OVU45" s="433"/>
      <c r="OVV45" s="440"/>
      <c r="OVW45" s="441"/>
      <c r="OVZ45" s="433"/>
      <c r="OWA45" s="440"/>
      <c r="OWB45" s="441"/>
      <c r="OWE45" s="433"/>
      <c r="OWF45" s="440"/>
      <c r="OWG45" s="441"/>
      <c r="OWJ45" s="433"/>
      <c r="OWK45" s="440"/>
      <c r="OWL45" s="441"/>
      <c r="OWO45" s="433"/>
      <c r="OWP45" s="440"/>
      <c r="OWQ45" s="441"/>
      <c r="OWT45" s="433"/>
      <c r="OWU45" s="440"/>
      <c r="OWV45" s="441"/>
      <c r="OWY45" s="433"/>
      <c r="OWZ45" s="440"/>
      <c r="OXA45" s="441"/>
      <c r="OXD45" s="433"/>
      <c r="OXE45" s="440"/>
      <c r="OXF45" s="441"/>
      <c r="OXI45" s="433"/>
      <c r="OXJ45" s="440"/>
      <c r="OXK45" s="441"/>
      <c r="OXN45" s="433"/>
      <c r="OXO45" s="440"/>
      <c r="OXP45" s="441"/>
      <c r="OXS45" s="433"/>
      <c r="OXT45" s="440"/>
      <c r="OXU45" s="441"/>
      <c r="OXX45" s="433"/>
      <c r="OXY45" s="440"/>
      <c r="OXZ45" s="441"/>
      <c r="OYC45" s="433"/>
      <c r="OYD45" s="440"/>
      <c r="OYE45" s="441"/>
      <c r="OYH45" s="433"/>
      <c r="OYI45" s="440"/>
      <c r="OYJ45" s="441"/>
      <c r="OYM45" s="433"/>
      <c r="OYN45" s="440"/>
      <c r="OYO45" s="441"/>
      <c r="OYR45" s="433"/>
      <c r="OYS45" s="440"/>
      <c r="OYT45" s="441"/>
      <c r="OYW45" s="433"/>
      <c r="OYX45" s="440"/>
      <c r="OYY45" s="441"/>
      <c r="OZB45" s="433"/>
      <c r="OZC45" s="440"/>
      <c r="OZD45" s="441"/>
      <c r="OZG45" s="433"/>
      <c r="OZH45" s="440"/>
      <c r="OZI45" s="441"/>
      <c r="OZL45" s="433"/>
      <c r="OZM45" s="440"/>
      <c r="OZN45" s="441"/>
      <c r="OZQ45" s="433"/>
      <c r="OZR45" s="440"/>
      <c r="OZS45" s="441"/>
      <c r="OZV45" s="433"/>
      <c r="OZW45" s="440"/>
      <c r="OZX45" s="441"/>
      <c r="PAA45" s="433"/>
      <c r="PAB45" s="440"/>
      <c r="PAC45" s="441"/>
      <c r="PAF45" s="433"/>
      <c r="PAG45" s="440"/>
      <c r="PAH45" s="441"/>
      <c r="PAK45" s="433"/>
      <c r="PAL45" s="440"/>
      <c r="PAM45" s="441"/>
      <c r="PAP45" s="433"/>
      <c r="PAQ45" s="440"/>
      <c r="PAR45" s="441"/>
      <c r="PAU45" s="433"/>
      <c r="PAV45" s="440"/>
      <c r="PAW45" s="441"/>
      <c r="PAZ45" s="433"/>
      <c r="PBA45" s="440"/>
      <c r="PBB45" s="441"/>
      <c r="PBE45" s="433"/>
      <c r="PBF45" s="440"/>
      <c r="PBG45" s="441"/>
      <c r="PBJ45" s="433"/>
      <c r="PBK45" s="440"/>
      <c r="PBL45" s="441"/>
      <c r="PBO45" s="433"/>
      <c r="PBP45" s="440"/>
      <c r="PBQ45" s="441"/>
      <c r="PBT45" s="433"/>
      <c r="PBU45" s="440"/>
      <c r="PBV45" s="441"/>
      <c r="PBY45" s="433"/>
      <c r="PBZ45" s="440"/>
      <c r="PCA45" s="441"/>
      <c r="PCD45" s="433"/>
      <c r="PCE45" s="440"/>
      <c r="PCF45" s="441"/>
      <c r="PCI45" s="433"/>
      <c r="PCJ45" s="440"/>
      <c r="PCK45" s="441"/>
      <c r="PCN45" s="433"/>
      <c r="PCO45" s="440"/>
      <c r="PCP45" s="441"/>
      <c r="PCS45" s="433"/>
      <c r="PCT45" s="440"/>
      <c r="PCU45" s="441"/>
      <c r="PCX45" s="433"/>
      <c r="PCY45" s="440"/>
      <c r="PCZ45" s="441"/>
      <c r="PDC45" s="433"/>
      <c r="PDD45" s="440"/>
      <c r="PDE45" s="441"/>
      <c r="PDH45" s="433"/>
      <c r="PDI45" s="440"/>
      <c r="PDJ45" s="441"/>
      <c r="PDM45" s="433"/>
      <c r="PDN45" s="440"/>
      <c r="PDO45" s="441"/>
      <c r="PDR45" s="433"/>
      <c r="PDS45" s="440"/>
      <c r="PDT45" s="441"/>
      <c r="PDW45" s="433"/>
      <c r="PDX45" s="440"/>
      <c r="PDY45" s="441"/>
      <c r="PEB45" s="433"/>
      <c r="PEC45" s="440"/>
      <c r="PED45" s="441"/>
      <c r="PEG45" s="433"/>
      <c r="PEH45" s="440"/>
      <c r="PEI45" s="441"/>
      <c r="PEL45" s="433"/>
      <c r="PEM45" s="440"/>
      <c r="PEN45" s="441"/>
      <c r="PEQ45" s="433"/>
      <c r="PER45" s="440"/>
      <c r="PES45" s="441"/>
      <c r="PEV45" s="433"/>
      <c r="PEW45" s="440"/>
      <c r="PEX45" s="441"/>
      <c r="PFA45" s="433"/>
      <c r="PFB45" s="440"/>
      <c r="PFC45" s="441"/>
      <c r="PFF45" s="433"/>
      <c r="PFG45" s="440"/>
      <c r="PFH45" s="441"/>
      <c r="PFK45" s="433"/>
      <c r="PFL45" s="440"/>
      <c r="PFM45" s="441"/>
      <c r="PFP45" s="433"/>
      <c r="PFQ45" s="440"/>
      <c r="PFR45" s="441"/>
      <c r="PFU45" s="433"/>
      <c r="PFV45" s="440"/>
      <c r="PFW45" s="441"/>
      <c r="PFZ45" s="433"/>
      <c r="PGA45" s="440"/>
      <c r="PGB45" s="441"/>
      <c r="PGE45" s="433"/>
      <c r="PGF45" s="440"/>
      <c r="PGG45" s="441"/>
      <c r="PGJ45" s="433"/>
      <c r="PGK45" s="440"/>
      <c r="PGL45" s="441"/>
      <c r="PGO45" s="433"/>
      <c r="PGP45" s="440"/>
      <c r="PGQ45" s="441"/>
      <c r="PGT45" s="433"/>
      <c r="PGU45" s="440"/>
      <c r="PGV45" s="441"/>
      <c r="PGY45" s="433"/>
      <c r="PGZ45" s="440"/>
      <c r="PHA45" s="441"/>
      <c r="PHD45" s="433"/>
      <c r="PHE45" s="440"/>
      <c r="PHF45" s="441"/>
      <c r="PHI45" s="433"/>
      <c r="PHJ45" s="440"/>
      <c r="PHK45" s="441"/>
      <c r="PHN45" s="433"/>
      <c r="PHO45" s="440"/>
      <c r="PHP45" s="441"/>
      <c r="PHS45" s="433"/>
      <c r="PHT45" s="440"/>
      <c r="PHU45" s="441"/>
      <c r="PHX45" s="433"/>
      <c r="PHY45" s="440"/>
      <c r="PHZ45" s="441"/>
      <c r="PIC45" s="433"/>
      <c r="PID45" s="440"/>
      <c r="PIE45" s="441"/>
      <c r="PIH45" s="433"/>
      <c r="PII45" s="440"/>
      <c r="PIJ45" s="441"/>
      <c r="PIM45" s="433"/>
      <c r="PIN45" s="440"/>
      <c r="PIO45" s="441"/>
      <c r="PIR45" s="433"/>
      <c r="PIS45" s="440"/>
      <c r="PIT45" s="441"/>
      <c r="PIW45" s="433"/>
      <c r="PIX45" s="440"/>
      <c r="PIY45" s="441"/>
      <c r="PJB45" s="433"/>
      <c r="PJC45" s="440"/>
      <c r="PJD45" s="441"/>
      <c r="PJG45" s="433"/>
      <c r="PJH45" s="440"/>
      <c r="PJI45" s="441"/>
      <c r="PJL45" s="433"/>
      <c r="PJM45" s="440"/>
      <c r="PJN45" s="441"/>
      <c r="PJQ45" s="433"/>
      <c r="PJR45" s="440"/>
      <c r="PJS45" s="441"/>
      <c r="PJV45" s="433"/>
      <c r="PJW45" s="440"/>
      <c r="PJX45" s="441"/>
      <c r="PKA45" s="433"/>
      <c r="PKB45" s="440"/>
      <c r="PKC45" s="441"/>
      <c r="PKF45" s="433"/>
      <c r="PKG45" s="440"/>
      <c r="PKH45" s="441"/>
      <c r="PKK45" s="433"/>
      <c r="PKL45" s="440"/>
      <c r="PKM45" s="441"/>
      <c r="PKP45" s="433"/>
      <c r="PKQ45" s="440"/>
      <c r="PKR45" s="441"/>
      <c r="PKU45" s="433"/>
      <c r="PKV45" s="440"/>
      <c r="PKW45" s="441"/>
      <c r="PKZ45" s="433"/>
      <c r="PLA45" s="440"/>
      <c r="PLB45" s="441"/>
      <c r="PLE45" s="433"/>
      <c r="PLF45" s="440"/>
      <c r="PLG45" s="441"/>
      <c r="PLJ45" s="433"/>
      <c r="PLK45" s="440"/>
      <c r="PLL45" s="441"/>
      <c r="PLO45" s="433"/>
      <c r="PLP45" s="440"/>
      <c r="PLQ45" s="441"/>
      <c r="PLT45" s="433"/>
      <c r="PLU45" s="440"/>
      <c r="PLV45" s="441"/>
      <c r="PLY45" s="433"/>
      <c r="PLZ45" s="440"/>
      <c r="PMA45" s="441"/>
      <c r="PMD45" s="433"/>
      <c r="PME45" s="440"/>
      <c r="PMF45" s="441"/>
      <c r="PMI45" s="433"/>
      <c r="PMJ45" s="440"/>
      <c r="PMK45" s="441"/>
      <c r="PMN45" s="433"/>
      <c r="PMO45" s="440"/>
      <c r="PMP45" s="441"/>
      <c r="PMS45" s="433"/>
      <c r="PMT45" s="440"/>
      <c r="PMU45" s="441"/>
      <c r="PMX45" s="433"/>
      <c r="PMY45" s="440"/>
      <c r="PMZ45" s="441"/>
      <c r="PNC45" s="433"/>
      <c r="PND45" s="440"/>
      <c r="PNE45" s="441"/>
      <c r="PNH45" s="433"/>
      <c r="PNI45" s="440"/>
      <c r="PNJ45" s="441"/>
      <c r="PNM45" s="433"/>
      <c r="PNN45" s="440"/>
      <c r="PNO45" s="441"/>
      <c r="PNR45" s="433"/>
      <c r="PNS45" s="440"/>
      <c r="PNT45" s="441"/>
      <c r="PNW45" s="433"/>
      <c r="PNX45" s="440"/>
      <c r="PNY45" s="441"/>
      <c r="POB45" s="433"/>
      <c r="POC45" s="440"/>
      <c r="POD45" s="441"/>
      <c r="POG45" s="433"/>
      <c r="POH45" s="440"/>
      <c r="POI45" s="441"/>
      <c r="POL45" s="433"/>
      <c r="POM45" s="440"/>
      <c r="PON45" s="441"/>
      <c r="POQ45" s="433"/>
      <c r="POR45" s="440"/>
      <c r="POS45" s="441"/>
      <c r="POV45" s="433"/>
      <c r="POW45" s="440"/>
      <c r="POX45" s="441"/>
      <c r="PPA45" s="433"/>
      <c r="PPB45" s="440"/>
      <c r="PPC45" s="441"/>
      <c r="PPF45" s="433"/>
      <c r="PPG45" s="440"/>
      <c r="PPH45" s="441"/>
      <c r="PPK45" s="433"/>
      <c r="PPL45" s="440"/>
      <c r="PPM45" s="441"/>
      <c r="PPP45" s="433"/>
      <c r="PPQ45" s="440"/>
      <c r="PPR45" s="441"/>
      <c r="PPU45" s="433"/>
      <c r="PPV45" s="440"/>
      <c r="PPW45" s="441"/>
      <c r="PPZ45" s="433"/>
      <c r="PQA45" s="440"/>
      <c r="PQB45" s="441"/>
      <c r="PQE45" s="433"/>
      <c r="PQF45" s="440"/>
      <c r="PQG45" s="441"/>
      <c r="PQJ45" s="433"/>
      <c r="PQK45" s="440"/>
      <c r="PQL45" s="441"/>
      <c r="PQO45" s="433"/>
      <c r="PQP45" s="440"/>
      <c r="PQQ45" s="441"/>
      <c r="PQT45" s="433"/>
      <c r="PQU45" s="440"/>
      <c r="PQV45" s="441"/>
      <c r="PQY45" s="433"/>
      <c r="PQZ45" s="440"/>
      <c r="PRA45" s="441"/>
      <c r="PRD45" s="433"/>
      <c r="PRE45" s="440"/>
      <c r="PRF45" s="441"/>
      <c r="PRI45" s="433"/>
      <c r="PRJ45" s="440"/>
      <c r="PRK45" s="441"/>
      <c r="PRN45" s="433"/>
      <c r="PRO45" s="440"/>
      <c r="PRP45" s="441"/>
      <c r="PRS45" s="433"/>
      <c r="PRT45" s="440"/>
      <c r="PRU45" s="441"/>
      <c r="PRX45" s="433"/>
      <c r="PRY45" s="440"/>
      <c r="PRZ45" s="441"/>
      <c r="PSC45" s="433"/>
      <c r="PSD45" s="440"/>
      <c r="PSE45" s="441"/>
      <c r="PSH45" s="433"/>
      <c r="PSI45" s="440"/>
      <c r="PSJ45" s="441"/>
      <c r="PSM45" s="433"/>
      <c r="PSN45" s="440"/>
      <c r="PSO45" s="441"/>
      <c r="PSR45" s="433"/>
      <c r="PSS45" s="440"/>
      <c r="PST45" s="441"/>
      <c r="PSW45" s="433"/>
      <c r="PSX45" s="440"/>
      <c r="PSY45" s="441"/>
      <c r="PTB45" s="433"/>
      <c r="PTC45" s="440"/>
      <c r="PTD45" s="441"/>
      <c r="PTG45" s="433"/>
      <c r="PTH45" s="440"/>
      <c r="PTI45" s="441"/>
      <c r="PTL45" s="433"/>
      <c r="PTM45" s="440"/>
      <c r="PTN45" s="441"/>
      <c r="PTQ45" s="433"/>
      <c r="PTR45" s="440"/>
      <c r="PTS45" s="441"/>
      <c r="PTV45" s="433"/>
      <c r="PTW45" s="440"/>
      <c r="PTX45" s="441"/>
      <c r="PUA45" s="433"/>
      <c r="PUB45" s="440"/>
      <c r="PUC45" s="441"/>
      <c r="PUF45" s="433"/>
      <c r="PUG45" s="440"/>
      <c r="PUH45" s="441"/>
      <c r="PUK45" s="433"/>
      <c r="PUL45" s="440"/>
      <c r="PUM45" s="441"/>
      <c r="PUP45" s="433"/>
      <c r="PUQ45" s="440"/>
      <c r="PUR45" s="441"/>
      <c r="PUU45" s="433"/>
      <c r="PUV45" s="440"/>
      <c r="PUW45" s="441"/>
      <c r="PUZ45" s="433"/>
      <c r="PVA45" s="440"/>
      <c r="PVB45" s="441"/>
      <c r="PVE45" s="433"/>
      <c r="PVF45" s="440"/>
      <c r="PVG45" s="441"/>
      <c r="PVJ45" s="433"/>
      <c r="PVK45" s="440"/>
      <c r="PVL45" s="441"/>
      <c r="PVO45" s="433"/>
      <c r="PVP45" s="440"/>
      <c r="PVQ45" s="441"/>
      <c r="PVT45" s="433"/>
      <c r="PVU45" s="440"/>
      <c r="PVV45" s="441"/>
      <c r="PVY45" s="433"/>
      <c r="PVZ45" s="440"/>
      <c r="PWA45" s="441"/>
      <c r="PWD45" s="433"/>
      <c r="PWE45" s="440"/>
      <c r="PWF45" s="441"/>
      <c r="PWI45" s="433"/>
      <c r="PWJ45" s="440"/>
      <c r="PWK45" s="441"/>
      <c r="PWN45" s="433"/>
      <c r="PWO45" s="440"/>
      <c r="PWP45" s="441"/>
      <c r="PWS45" s="433"/>
      <c r="PWT45" s="440"/>
      <c r="PWU45" s="441"/>
      <c r="PWX45" s="433"/>
      <c r="PWY45" s="440"/>
      <c r="PWZ45" s="441"/>
      <c r="PXC45" s="433"/>
      <c r="PXD45" s="440"/>
      <c r="PXE45" s="441"/>
      <c r="PXH45" s="433"/>
      <c r="PXI45" s="440"/>
      <c r="PXJ45" s="441"/>
      <c r="PXM45" s="433"/>
      <c r="PXN45" s="440"/>
      <c r="PXO45" s="441"/>
      <c r="PXR45" s="433"/>
      <c r="PXS45" s="440"/>
      <c r="PXT45" s="441"/>
      <c r="PXW45" s="433"/>
      <c r="PXX45" s="440"/>
      <c r="PXY45" s="441"/>
      <c r="PYB45" s="433"/>
      <c r="PYC45" s="440"/>
      <c r="PYD45" s="441"/>
      <c r="PYG45" s="433"/>
      <c r="PYH45" s="440"/>
      <c r="PYI45" s="441"/>
      <c r="PYL45" s="433"/>
      <c r="PYM45" s="440"/>
      <c r="PYN45" s="441"/>
      <c r="PYQ45" s="433"/>
      <c r="PYR45" s="440"/>
      <c r="PYS45" s="441"/>
      <c r="PYV45" s="433"/>
      <c r="PYW45" s="440"/>
      <c r="PYX45" s="441"/>
      <c r="PZA45" s="433"/>
      <c r="PZB45" s="440"/>
      <c r="PZC45" s="441"/>
      <c r="PZF45" s="433"/>
      <c r="PZG45" s="440"/>
      <c r="PZH45" s="441"/>
      <c r="PZK45" s="433"/>
      <c r="PZL45" s="440"/>
      <c r="PZM45" s="441"/>
      <c r="PZP45" s="433"/>
      <c r="PZQ45" s="440"/>
      <c r="PZR45" s="441"/>
      <c r="PZU45" s="433"/>
      <c r="PZV45" s="440"/>
      <c r="PZW45" s="441"/>
      <c r="PZZ45" s="433"/>
      <c r="QAA45" s="440"/>
      <c r="QAB45" s="441"/>
      <c r="QAE45" s="433"/>
      <c r="QAF45" s="440"/>
      <c r="QAG45" s="441"/>
      <c r="QAJ45" s="433"/>
      <c r="QAK45" s="440"/>
      <c r="QAL45" s="441"/>
      <c r="QAO45" s="433"/>
      <c r="QAP45" s="440"/>
      <c r="QAQ45" s="441"/>
      <c r="QAT45" s="433"/>
      <c r="QAU45" s="440"/>
      <c r="QAV45" s="441"/>
      <c r="QAY45" s="433"/>
      <c r="QAZ45" s="440"/>
      <c r="QBA45" s="441"/>
      <c r="QBD45" s="433"/>
      <c r="QBE45" s="440"/>
      <c r="QBF45" s="441"/>
      <c r="QBI45" s="433"/>
      <c r="QBJ45" s="440"/>
      <c r="QBK45" s="441"/>
      <c r="QBN45" s="433"/>
      <c r="QBO45" s="440"/>
      <c r="QBP45" s="441"/>
      <c r="QBS45" s="433"/>
      <c r="QBT45" s="440"/>
      <c r="QBU45" s="441"/>
      <c r="QBX45" s="433"/>
      <c r="QBY45" s="440"/>
      <c r="QBZ45" s="441"/>
      <c r="QCC45" s="433"/>
      <c r="QCD45" s="440"/>
      <c r="QCE45" s="441"/>
      <c r="QCH45" s="433"/>
      <c r="QCI45" s="440"/>
      <c r="QCJ45" s="441"/>
      <c r="QCM45" s="433"/>
      <c r="QCN45" s="440"/>
      <c r="QCO45" s="441"/>
      <c r="QCR45" s="433"/>
      <c r="QCS45" s="440"/>
      <c r="QCT45" s="441"/>
      <c r="QCW45" s="433"/>
      <c r="QCX45" s="440"/>
      <c r="QCY45" s="441"/>
      <c r="QDB45" s="433"/>
      <c r="QDC45" s="440"/>
      <c r="QDD45" s="441"/>
      <c r="QDG45" s="433"/>
      <c r="QDH45" s="440"/>
      <c r="QDI45" s="441"/>
      <c r="QDL45" s="433"/>
      <c r="QDM45" s="440"/>
      <c r="QDN45" s="441"/>
      <c r="QDQ45" s="433"/>
      <c r="QDR45" s="440"/>
      <c r="QDS45" s="441"/>
      <c r="QDV45" s="433"/>
      <c r="QDW45" s="440"/>
      <c r="QDX45" s="441"/>
      <c r="QEA45" s="433"/>
      <c r="QEB45" s="440"/>
      <c r="QEC45" s="441"/>
      <c r="QEF45" s="433"/>
      <c r="QEG45" s="440"/>
      <c r="QEH45" s="441"/>
      <c r="QEK45" s="433"/>
      <c r="QEL45" s="440"/>
      <c r="QEM45" s="441"/>
      <c r="QEP45" s="433"/>
      <c r="QEQ45" s="440"/>
      <c r="QER45" s="441"/>
      <c r="QEU45" s="433"/>
      <c r="QEV45" s="440"/>
      <c r="QEW45" s="441"/>
      <c r="QEZ45" s="433"/>
      <c r="QFA45" s="440"/>
      <c r="QFB45" s="441"/>
      <c r="QFE45" s="433"/>
      <c r="QFF45" s="440"/>
      <c r="QFG45" s="441"/>
      <c r="QFJ45" s="433"/>
      <c r="QFK45" s="440"/>
      <c r="QFL45" s="441"/>
      <c r="QFO45" s="433"/>
      <c r="QFP45" s="440"/>
      <c r="QFQ45" s="441"/>
      <c r="QFT45" s="433"/>
      <c r="QFU45" s="440"/>
      <c r="QFV45" s="441"/>
      <c r="QFY45" s="433"/>
      <c r="QFZ45" s="440"/>
      <c r="QGA45" s="441"/>
      <c r="QGD45" s="433"/>
      <c r="QGE45" s="440"/>
      <c r="QGF45" s="441"/>
      <c r="QGI45" s="433"/>
      <c r="QGJ45" s="440"/>
      <c r="QGK45" s="441"/>
      <c r="QGN45" s="433"/>
      <c r="QGO45" s="440"/>
      <c r="QGP45" s="441"/>
      <c r="QGS45" s="433"/>
      <c r="QGT45" s="440"/>
      <c r="QGU45" s="441"/>
      <c r="QGX45" s="433"/>
      <c r="QGY45" s="440"/>
      <c r="QGZ45" s="441"/>
      <c r="QHC45" s="433"/>
      <c r="QHD45" s="440"/>
      <c r="QHE45" s="441"/>
      <c r="QHH45" s="433"/>
      <c r="QHI45" s="440"/>
      <c r="QHJ45" s="441"/>
      <c r="QHM45" s="433"/>
      <c r="QHN45" s="440"/>
      <c r="QHO45" s="441"/>
      <c r="QHR45" s="433"/>
      <c r="QHS45" s="440"/>
      <c r="QHT45" s="441"/>
      <c r="QHW45" s="433"/>
      <c r="QHX45" s="440"/>
      <c r="QHY45" s="441"/>
      <c r="QIB45" s="433"/>
      <c r="QIC45" s="440"/>
      <c r="QID45" s="441"/>
      <c r="QIG45" s="433"/>
      <c r="QIH45" s="440"/>
      <c r="QII45" s="441"/>
      <c r="QIL45" s="433"/>
      <c r="QIM45" s="440"/>
      <c r="QIN45" s="441"/>
      <c r="QIQ45" s="433"/>
      <c r="QIR45" s="440"/>
      <c r="QIS45" s="441"/>
      <c r="QIV45" s="433"/>
      <c r="QIW45" s="440"/>
      <c r="QIX45" s="441"/>
      <c r="QJA45" s="433"/>
      <c r="QJB45" s="440"/>
      <c r="QJC45" s="441"/>
      <c r="QJF45" s="433"/>
      <c r="QJG45" s="440"/>
      <c r="QJH45" s="441"/>
      <c r="QJK45" s="433"/>
      <c r="QJL45" s="440"/>
      <c r="QJM45" s="441"/>
      <c r="QJP45" s="433"/>
      <c r="QJQ45" s="440"/>
      <c r="QJR45" s="441"/>
      <c r="QJU45" s="433"/>
      <c r="QJV45" s="440"/>
      <c r="QJW45" s="441"/>
      <c r="QJZ45" s="433"/>
      <c r="QKA45" s="440"/>
      <c r="QKB45" s="441"/>
      <c r="QKE45" s="433"/>
      <c r="QKF45" s="440"/>
      <c r="QKG45" s="441"/>
      <c r="QKJ45" s="433"/>
      <c r="QKK45" s="440"/>
      <c r="QKL45" s="441"/>
      <c r="QKO45" s="433"/>
      <c r="QKP45" s="440"/>
      <c r="QKQ45" s="441"/>
      <c r="QKT45" s="433"/>
      <c r="QKU45" s="440"/>
      <c r="QKV45" s="441"/>
      <c r="QKY45" s="433"/>
      <c r="QKZ45" s="440"/>
      <c r="QLA45" s="441"/>
      <c r="QLD45" s="433"/>
      <c r="QLE45" s="440"/>
      <c r="QLF45" s="441"/>
      <c r="QLI45" s="433"/>
      <c r="QLJ45" s="440"/>
      <c r="QLK45" s="441"/>
      <c r="QLN45" s="433"/>
      <c r="QLO45" s="440"/>
      <c r="QLP45" s="441"/>
      <c r="QLS45" s="433"/>
      <c r="QLT45" s="440"/>
      <c r="QLU45" s="441"/>
      <c r="QLX45" s="433"/>
      <c r="QLY45" s="440"/>
      <c r="QLZ45" s="441"/>
      <c r="QMC45" s="433"/>
      <c r="QMD45" s="440"/>
      <c r="QME45" s="441"/>
      <c r="QMH45" s="433"/>
      <c r="QMI45" s="440"/>
      <c r="QMJ45" s="441"/>
      <c r="QMM45" s="433"/>
      <c r="QMN45" s="440"/>
      <c r="QMO45" s="441"/>
      <c r="QMR45" s="433"/>
      <c r="QMS45" s="440"/>
      <c r="QMT45" s="441"/>
      <c r="QMW45" s="433"/>
      <c r="QMX45" s="440"/>
      <c r="QMY45" s="441"/>
      <c r="QNB45" s="433"/>
      <c r="QNC45" s="440"/>
      <c r="QND45" s="441"/>
      <c r="QNG45" s="433"/>
      <c r="QNH45" s="440"/>
      <c r="QNI45" s="441"/>
      <c r="QNL45" s="433"/>
      <c r="QNM45" s="440"/>
      <c r="QNN45" s="441"/>
      <c r="QNQ45" s="433"/>
      <c r="QNR45" s="440"/>
      <c r="QNS45" s="441"/>
      <c r="QNV45" s="433"/>
      <c r="QNW45" s="440"/>
      <c r="QNX45" s="441"/>
      <c r="QOA45" s="433"/>
      <c r="QOB45" s="440"/>
      <c r="QOC45" s="441"/>
      <c r="QOF45" s="433"/>
      <c r="QOG45" s="440"/>
      <c r="QOH45" s="441"/>
      <c r="QOK45" s="433"/>
      <c r="QOL45" s="440"/>
      <c r="QOM45" s="441"/>
      <c r="QOP45" s="433"/>
      <c r="QOQ45" s="440"/>
      <c r="QOR45" s="441"/>
      <c r="QOU45" s="433"/>
      <c r="QOV45" s="440"/>
      <c r="QOW45" s="441"/>
      <c r="QOZ45" s="433"/>
      <c r="QPA45" s="440"/>
      <c r="QPB45" s="441"/>
      <c r="QPE45" s="433"/>
      <c r="QPF45" s="440"/>
      <c r="QPG45" s="441"/>
      <c r="QPJ45" s="433"/>
      <c r="QPK45" s="440"/>
      <c r="QPL45" s="441"/>
      <c r="QPO45" s="433"/>
      <c r="QPP45" s="440"/>
      <c r="QPQ45" s="441"/>
      <c r="QPT45" s="433"/>
      <c r="QPU45" s="440"/>
      <c r="QPV45" s="441"/>
      <c r="QPY45" s="433"/>
      <c r="QPZ45" s="440"/>
      <c r="QQA45" s="441"/>
      <c r="QQD45" s="433"/>
      <c r="QQE45" s="440"/>
      <c r="QQF45" s="441"/>
      <c r="QQI45" s="433"/>
      <c r="QQJ45" s="440"/>
      <c r="QQK45" s="441"/>
      <c r="QQN45" s="433"/>
      <c r="QQO45" s="440"/>
      <c r="QQP45" s="441"/>
      <c r="QQS45" s="433"/>
      <c r="QQT45" s="440"/>
      <c r="QQU45" s="441"/>
      <c r="QQX45" s="433"/>
      <c r="QQY45" s="440"/>
      <c r="QQZ45" s="441"/>
      <c r="QRC45" s="433"/>
      <c r="QRD45" s="440"/>
      <c r="QRE45" s="441"/>
      <c r="QRH45" s="433"/>
      <c r="QRI45" s="440"/>
      <c r="QRJ45" s="441"/>
      <c r="QRM45" s="433"/>
      <c r="QRN45" s="440"/>
      <c r="QRO45" s="441"/>
      <c r="QRR45" s="433"/>
      <c r="QRS45" s="440"/>
      <c r="QRT45" s="441"/>
      <c r="QRW45" s="433"/>
      <c r="QRX45" s="440"/>
      <c r="QRY45" s="441"/>
      <c r="QSB45" s="433"/>
      <c r="QSC45" s="440"/>
      <c r="QSD45" s="441"/>
      <c r="QSG45" s="433"/>
      <c r="QSH45" s="440"/>
      <c r="QSI45" s="441"/>
      <c r="QSL45" s="433"/>
      <c r="QSM45" s="440"/>
      <c r="QSN45" s="441"/>
      <c r="QSQ45" s="433"/>
      <c r="QSR45" s="440"/>
      <c r="QSS45" s="441"/>
      <c r="QSV45" s="433"/>
      <c r="QSW45" s="440"/>
      <c r="QSX45" s="441"/>
      <c r="QTA45" s="433"/>
      <c r="QTB45" s="440"/>
      <c r="QTC45" s="441"/>
      <c r="QTF45" s="433"/>
      <c r="QTG45" s="440"/>
      <c r="QTH45" s="441"/>
      <c r="QTK45" s="433"/>
      <c r="QTL45" s="440"/>
      <c r="QTM45" s="441"/>
      <c r="QTP45" s="433"/>
      <c r="QTQ45" s="440"/>
      <c r="QTR45" s="441"/>
      <c r="QTU45" s="433"/>
      <c r="QTV45" s="440"/>
      <c r="QTW45" s="441"/>
      <c r="QTZ45" s="433"/>
      <c r="QUA45" s="440"/>
      <c r="QUB45" s="441"/>
      <c r="QUE45" s="433"/>
      <c r="QUF45" s="440"/>
      <c r="QUG45" s="441"/>
      <c r="QUJ45" s="433"/>
      <c r="QUK45" s="440"/>
      <c r="QUL45" s="441"/>
      <c r="QUO45" s="433"/>
      <c r="QUP45" s="440"/>
      <c r="QUQ45" s="441"/>
      <c r="QUT45" s="433"/>
      <c r="QUU45" s="440"/>
      <c r="QUV45" s="441"/>
      <c r="QUY45" s="433"/>
      <c r="QUZ45" s="440"/>
      <c r="QVA45" s="441"/>
      <c r="QVD45" s="433"/>
      <c r="QVE45" s="440"/>
      <c r="QVF45" s="441"/>
      <c r="QVI45" s="433"/>
      <c r="QVJ45" s="440"/>
      <c r="QVK45" s="441"/>
      <c r="QVN45" s="433"/>
      <c r="QVO45" s="440"/>
      <c r="QVP45" s="441"/>
      <c r="QVS45" s="433"/>
      <c r="QVT45" s="440"/>
      <c r="QVU45" s="441"/>
      <c r="QVX45" s="433"/>
      <c r="QVY45" s="440"/>
      <c r="QVZ45" s="441"/>
      <c r="QWC45" s="433"/>
      <c r="QWD45" s="440"/>
      <c r="QWE45" s="441"/>
      <c r="QWH45" s="433"/>
      <c r="QWI45" s="440"/>
      <c r="QWJ45" s="441"/>
      <c r="QWM45" s="433"/>
      <c r="QWN45" s="440"/>
      <c r="QWO45" s="441"/>
      <c r="QWR45" s="433"/>
      <c r="QWS45" s="440"/>
      <c r="QWT45" s="441"/>
      <c r="QWW45" s="433"/>
      <c r="QWX45" s="440"/>
      <c r="QWY45" s="441"/>
      <c r="QXB45" s="433"/>
      <c r="QXC45" s="440"/>
      <c r="QXD45" s="441"/>
      <c r="QXG45" s="433"/>
      <c r="QXH45" s="440"/>
      <c r="QXI45" s="441"/>
      <c r="QXL45" s="433"/>
      <c r="QXM45" s="440"/>
      <c r="QXN45" s="441"/>
      <c r="QXQ45" s="433"/>
      <c r="QXR45" s="440"/>
      <c r="QXS45" s="441"/>
      <c r="QXV45" s="433"/>
      <c r="QXW45" s="440"/>
      <c r="QXX45" s="441"/>
      <c r="QYA45" s="433"/>
      <c r="QYB45" s="440"/>
      <c r="QYC45" s="441"/>
      <c r="QYF45" s="433"/>
      <c r="QYG45" s="440"/>
      <c r="QYH45" s="441"/>
      <c r="QYK45" s="433"/>
      <c r="QYL45" s="440"/>
      <c r="QYM45" s="441"/>
      <c r="QYP45" s="433"/>
      <c r="QYQ45" s="440"/>
      <c r="QYR45" s="441"/>
      <c r="QYU45" s="433"/>
      <c r="QYV45" s="440"/>
      <c r="QYW45" s="441"/>
      <c r="QYZ45" s="433"/>
      <c r="QZA45" s="440"/>
      <c r="QZB45" s="441"/>
      <c r="QZE45" s="433"/>
      <c r="QZF45" s="440"/>
      <c r="QZG45" s="441"/>
      <c r="QZJ45" s="433"/>
      <c r="QZK45" s="440"/>
      <c r="QZL45" s="441"/>
      <c r="QZO45" s="433"/>
      <c r="QZP45" s="440"/>
      <c r="QZQ45" s="441"/>
      <c r="QZT45" s="433"/>
      <c r="QZU45" s="440"/>
      <c r="QZV45" s="441"/>
      <c r="QZY45" s="433"/>
      <c r="QZZ45" s="440"/>
      <c r="RAA45" s="441"/>
      <c r="RAD45" s="433"/>
      <c r="RAE45" s="440"/>
      <c r="RAF45" s="441"/>
      <c r="RAI45" s="433"/>
      <c r="RAJ45" s="440"/>
      <c r="RAK45" s="441"/>
      <c r="RAN45" s="433"/>
      <c r="RAO45" s="440"/>
      <c r="RAP45" s="441"/>
      <c r="RAS45" s="433"/>
      <c r="RAT45" s="440"/>
      <c r="RAU45" s="441"/>
      <c r="RAX45" s="433"/>
      <c r="RAY45" s="440"/>
      <c r="RAZ45" s="441"/>
      <c r="RBC45" s="433"/>
      <c r="RBD45" s="440"/>
      <c r="RBE45" s="441"/>
      <c r="RBH45" s="433"/>
      <c r="RBI45" s="440"/>
      <c r="RBJ45" s="441"/>
      <c r="RBM45" s="433"/>
      <c r="RBN45" s="440"/>
      <c r="RBO45" s="441"/>
      <c r="RBR45" s="433"/>
      <c r="RBS45" s="440"/>
      <c r="RBT45" s="441"/>
      <c r="RBW45" s="433"/>
      <c r="RBX45" s="440"/>
      <c r="RBY45" s="441"/>
      <c r="RCB45" s="433"/>
      <c r="RCC45" s="440"/>
      <c r="RCD45" s="441"/>
      <c r="RCG45" s="433"/>
      <c r="RCH45" s="440"/>
      <c r="RCI45" s="441"/>
      <c r="RCL45" s="433"/>
      <c r="RCM45" s="440"/>
      <c r="RCN45" s="441"/>
      <c r="RCQ45" s="433"/>
      <c r="RCR45" s="440"/>
      <c r="RCS45" s="441"/>
      <c r="RCV45" s="433"/>
      <c r="RCW45" s="440"/>
      <c r="RCX45" s="441"/>
      <c r="RDA45" s="433"/>
      <c r="RDB45" s="440"/>
      <c r="RDC45" s="441"/>
      <c r="RDF45" s="433"/>
      <c r="RDG45" s="440"/>
      <c r="RDH45" s="441"/>
      <c r="RDK45" s="433"/>
      <c r="RDL45" s="440"/>
      <c r="RDM45" s="441"/>
      <c r="RDP45" s="433"/>
      <c r="RDQ45" s="440"/>
      <c r="RDR45" s="441"/>
      <c r="RDU45" s="433"/>
      <c r="RDV45" s="440"/>
      <c r="RDW45" s="441"/>
      <c r="RDZ45" s="433"/>
      <c r="REA45" s="440"/>
      <c r="REB45" s="441"/>
      <c r="REE45" s="433"/>
      <c r="REF45" s="440"/>
      <c r="REG45" s="441"/>
      <c r="REJ45" s="433"/>
      <c r="REK45" s="440"/>
      <c r="REL45" s="441"/>
      <c r="REO45" s="433"/>
      <c r="REP45" s="440"/>
      <c r="REQ45" s="441"/>
      <c r="RET45" s="433"/>
      <c r="REU45" s="440"/>
      <c r="REV45" s="441"/>
      <c r="REY45" s="433"/>
      <c r="REZ45" s="440"/>
      <c r="RFA45" s="441"/>
      <c r="RFD45" s="433"/>
      <c r="RFE45" s="440"/>
      <c r="RFF45" s="441"/>
      <c r="RFI45" s="433"/>
      <c r="RFJ45" s="440"/>
      <c r="RFK45" s="441"/>
      <c r="RFN45" s="433"/>
      <c r="RFO45" s="440"/>
      <c r="RFP45" s="441"/>
      <c r="RFS45" s="433"/>
      <c r="RFT45" s="440"/>
      <c r="RFU45" s="441"/>
      <c r="RFX45" s="433"/>
      <c r="RFY45" s="440"/>
      <c r="RFZ45" s="441"/>
      <c r="RGC45" s="433"/>
      <c r="RGD45" s="440"/>
      <c r="RGE45" s="441"/>
      <c r="RGH45" s="433"/>
      <c r="RGI45" s="440"/>
      <c r="RGJ45" s="441"/>
      <c r="RGM45" s="433"/>
      <c r="RGN45" s="440"/>
      <c r="RGO45" s="441"/>
      <c r="RGR45" s="433"/>
      <c r="RGS45" s="440"/>
      <c r="RGT45" s="441"/>
      <c r="RGW45" s="433"/>
      <c r="RGX45" s="440"/>
      <c r="RGY45" s="441"/>
      <c r="RHB45" s="433"/>
      <c r="RHC45" s="440"/>
      <c r="RHD45" s="441"/>
      <c r="RHG45" s="433"/>
      <c r="RHH45" s="440"/>
      <c r="RHI45" s="441"/>
      <c r="RHL45" s="433"/>
      <c r="RHM45" s="440"/>
      <c r="RHN45" s="441"/>
      <c r="RHQ45" s="433"/>
      <c r="RHR45" s="440"/>
      <c r="RHS45" s="441"/>
      <c r="RHV45" s="433"/>
      <c r="RHW45" s="440"/>
      <c r="RHX45" s="441"/>
      <c r="RIA45" s="433"/>
      <c r="RIB45" s="440"/>
      <c r="RIC45" s="441"/>
      <c r="RIF45" s="433"/>
      <c r="RIG45" s="440"/>
      <c r="RIH45" s="441"/>
      <c r="RIK45" s="433"/>
      <c r="RIL45" s="440"/>
      <c r="RIM45" s="441"/>
      <c r="RIP45" s="433"/>
      <c r="RIQ45" s="440"/>
      <c r="RIR45" s="441"/>
      <c r="RIU45" s="433"/>
      <c r="RIV45" s="440"/>
      <c r="RIW45" s="441"/>
      <c r="RIZ45" s="433"/>
      <c r="RJA45" s="440"/>
      <c r="RJB45" s="441"/>
      <c r="RJE45" s="433"/>
      <c r="RJF45" s="440"/>
      <c r="RJG45" s="441"/>
      <c r="RJJ45" s="433"/>
      <c r="RJK45" s="440"/>
      <c r="RJL45" s="441"/>
      <c r="RJO45" s="433"/>
      <c r="RJP45" s="440"/>
      <c r="RJQ45" s="441"/>
      <c r="RJT45" s="433"/>
      <c r="RJU45" s="440"/>
      <c r="RJV45" s="441"/>
      <c r="RJY45" s="433"/>
      <c r="RJZ45" s="440"/>
      <c r="RKA45" s="441"/>
      <c r="RKD45" s="433"/>
      <c r="RKE45" s="440"/>
      <c r="RKF45" s="441"/>
      <c r="RKI45" s="433"/>
      <c r="RKJ45" s="440"/>
      <c r="RKK45" s="441"/>
      <c r="RKN45" s="433"/>
      <c r="RKO45" s="440"/>
      <c r="RKP45" s="441"/>
      <c r="RKS45" s="433"/>
      <c r="RKT45" s="440"/>
      <c r="RKU45" s="441"/>
      <c r="RKX45" s="433"/>
      <c r="RKY45" s="440"/>
      <c r="RKZ45" s="441"/>
      <c r="RLC45" s="433"/>
      <c r="RLD45" s="440"/>
      <c r="RLE45" s="441"/>
      <c r="RLH45" s="433"/>
      <c r="RLI45" s="440"/>
      <c r="RLJ45" s="441"/>
      <c r="RLM45" s="433"/>
      <c r="RLN45" s="440"/>
      <c r="RLO45" s="441"/>
      <c r="RLR45" s="433"/>
      <c r="RLS45" s="440"/>
      <c r="RLT45" s="441"/>
      <c r="RLW45" s="433"/>
      <c r="RLX45" s="440"/>
      <c r="RLY45" s="441"/>
      <c r="RMB45" s="433"/>
      <c r="RMC45" s="440"/>
      <c r="RMD45" s="441"/>
      <c r="RMG45" s="433"/>
      <c r="RMH45" s="440"/>
      <c r="RMI45" s="441"/>
      <c r="RML45" s="433"/>
      <c r="RMM45" s="440"/>
      <c r="RMN45" s="441"/>
      <c r="RMQ45" s="433"/>
      <c r="RMR45" s="440"/>
      <c r="RMS45" s="441"/>
      <c r="RMV45" s="433"/>
      <c r="RMW45" s="440"/>
      <c r="RMX45" s="441"/>
      <c r="RNA45" s="433"/>
      <c r="RNB45" s="440"/>
      <c r="RNC45" s="441"/>
      <c r="RNF45" s="433"/>
      <c r="RNG45" s="440"/>
      <c r="RNH45" s="441"/>
      <c r="RNK45" s="433"/>
      <c r="RNL45" s="440"/>
      <c r="RNM45" s="441"/>
      <c r="RNP45" s="433"/>
      <c r="RNQ45" s="440"/>
      <c r="RNR45" s="441"/>
      <c r="RNU45" s="433"/>
      <c r="RNV45" s="440"/>
      <c r="RNW45" s="441"/>
      <c r="RNZ45" s="433"/>
      <c r="ROA45" s="440"/>
      <c r="ROB45" s="441"/>
      <c r="ROE45" s="433"/>
      <c r="ROF45" s="440"/>
      <c r="ROG45" s="441"/>
      <c r="ROJ45" s="433"/>
      <c r="ROK45" s="440"/>
      <c r="ROL45" s="441"/>
      <c r="ROO45" s="433"/>
      <c r="ROP45" s="440"/>
      <c r="ROQ45" s="441"/>
      <c r="ROT45" s="433"/>
      <c r="ROU45" s="440"/>
      <c r="ROV45" s="441"/>
      <c r="ROY45" s="433"/>
      <c r="ROZ45" s="440"/>
      <c r="RPA45" s="441"/>
      <c r="RPD45" s="433"/>
      <c r="RPE45" s="440"/>
      <c r="RPF45" s="441"/>
      <c r="RPI45" s="433"/>
      <c r="RPJ45" s="440"/>
      <c r="RPK45" s="441"/>
      <c r="RPN45" s="433"/>
      <c r="RPO45" s="440"/>
      <c r="RPP45" s="441"/>
      <c r="RPS45" s="433"/>
      <c r="RPT45" s="440"/>
      <c r="RPU45" s="441"/>
      <c r="RPX45" s="433"/>
      <c r="RPY45" s="440"/>
      <c r="RPZ45" s="441"/>
      <c r="RQC45" s="433"/>
      <c r="RQD45" s="440"/>
      <c r="RQE45" s="441"/>
      <c r="RQH45" s="433"/>
      <c r="RQI45" s="440"/>
      <c r="RQJ45" s="441"/>
      <c r="RQM45" s="433"/>
      <c r="RQN45" s="440"/>
      <c r="RQO45" s="441"/>
      <c r="RQR45" s="433"/>
      <c r="RQS45" s="440"/>
      <c r="RQT45" s="441"/>
      <c r="RQW45" s="433"/>
      <c r="RQX45" s="440"/>
      <c r="RQY45" s="441"/>
      <c r="RRB45" s="433"/>
      <c r="RRC45" s="440"/>
      <c r="RRD45" s="441"/>
      <c r="RRG45" s="433"/>
      <c r="RRH45" s="440"/>
      <c r="RRI45" s="441"/>
      <c r="RRL45" s="433"/>
      <c r="RRM45" s="440"/>
      <c r="RRN45" s="441"/>
      <c r="RRQ45" s="433"/>
      <c r="RRR45" s="440"/>
      <c r="RRS45" s="441"/>
      <c r="RRV45" s="433"/>
      <c r="RRW45" s="440"/>
      <c r="RRX45" s="441"/>
      <c r="RSA45" s="433"/>
      <c r="RSB45" s="440"/>
      <c r="RSC45" s="441"/>
      <c r="RSF45" s="433"/>
      <c r="RSG45" s="440"/>
      <c r="RSH45" s="441"/>
      <c r="RSK45" s="433"/>
      <c r="RSL45" s="440"/>
      <c r="RSM45" s="441"/>
      <c r="RSP45" s="433"/>
      <c r="RSQ45" s="440"/>
      <c r="RSR45" s="441"/>
      <c r="RSU45" s="433"/>
      <c r="RSV45" s="440"/>
      <c r="RSW45" s="441"/>
      <c r="RSZ45" s="433"/>
      <c r="RTA45" s="440"/>
      <c r="RTB45" s="441"/>
      <c r="RTE45" s="433"/>
      <c r="RTF45" s="440"/>
      <c r="RTG45" s="441"/>
      <c r="RTJ45" s="433"/>
      <c r="RTK45" s="440"/>
      <c r="RTL45" s="441"/>
      <c r="RTO45" s="433"/>
      <c r="RTP45" s="440"/>
      <c r="RTQ45" s="441"/>
      <c r="RTT45" s="433"/>
      <c r="RTU45" s="440"/>
      <c r="RTV45" s="441"/>
      <c r="RTY45" s="433"/>
      <c r="RTZ45" s="440"/>
      <c r="RUA45" s="441"/>
      <c r="RUD45" s="433"/>
      <c r="RUE45" s="440"/>
      <c r="RUF45" s="441"/>
      <c r="RUI45" s="433"/>
      <c r="RUJ45" s="440"/>
      <c r="RUK45" s="441"/>
      <c r="RUN45" s="433"/>
      <c r="RUO45" s="440"/>
      <c r="RUP45" s="441"/>
      <c r="RUS45" s="433"/>
      <c r="RUT45" s="440"/>
      <c r="RUU45" s="441"/>
      <c r="RUX45" s="433"/>
      <c r="RUY45" s="440"/>
      <c r="RUZ45" s="441"/>
      <c r="RVC45" s="433"/>
      <c r="RVD45" s="440"/>
      <c r="RVE45" s="441"/>
      <c r="RVH45" s="433"/>
      <c r="RVI45" s="440"/>
      <c r="RVJ45" s="441"/>
      <c r="RVM45" s="433"/>
      <c r="RVN45" s="440"/>
      <c r="RVO45" s="441"/>
      <c r="RVR45" s="433"/>
      <c r="RVS45" s="440"/>
      <c r="RVT45" s="441"/>
      <c r="RVW45" s="433"/>
      <c r="RVX45" s="440"/>
      <c r="RVY45" s="441"/>
      <c r="RWB45" s="433"/>
      <c r="RWC45" s="440"/>
      <c r="RWD45" s="441"/>
      <c r="RWG45" s="433"/>
      <c r="RWH45" s="440"/>
      <c r="RWI45" s="441"/>
      <c r="RWL45" s="433"/>
      <c r="RWM45" s="440"/>
      <c r="RWN45" s="441"/>
      <c r="RWQ45" s="433"/>
      <c r="RWR45" s="440"/>
      <c r="RWS45" s="441"/>
      <c r="RWV45" s="433"/>
      <c r="RWW45" s="440"/>
      <c r="RWX45" s="441"/>
      <c r="RXA45" s="433"/>
      <c r="RXB45" s="440"/>
      <c r="RXC45" s="441"/>
      <c r="RXF45" s="433"/>
      <c r="RXG45" s="440"/>
      <c r="RXH45" s="441"/>
      <c r="RXK45" s="433"/>
      <c r="RXL45" s="440"/>
      <c r="RXM45" s="441"/>
      <c r="RXP45" s="433"/>
      <c r="RXQ45" s="440"/>
      <c r="RXR45" s="441"/>
      <c r="RXU45" s="433"/>
      <c r="RXV45" s="440"/>
      <c r="RXW45" s="441"/>
      <c r="RXZ45" s="433"/>
      <c r="RYA45" s="440"/>
      <c r="RYB45" s="441"/>
      <c r="RYE45" s="433"/>
      <c r="RYF45" s="440"/>
      <c r="RYG45" s="441"/>
      <c r="RYJ45" s="433"/>
      <c r="RYK45" s="440"/>
      <c r="RYL45" s="441"/>
      <c r="RYO45" s="433"/>
      <c r="RYP45" s="440"/>
      <c r="RYQ45" s="441"/>
      <c r="RYT45" s="433"/>
      <c r="RYU45" s="440"/>
      <c r="RYV45" s="441"/>
      <c r="RYY45" s="433"/>
      <c r="RYZ45" s="440"/>
      <c r="RZA45" s="441"/>
      <c r="RZD45" s="433"/>
      <c r="RZE45" s="440"/>
      <c r="RZF45" s="441"/>
      <c r="RZI45" s="433"/>
      <c r="RZJ45" s="440"/>
      <c r="RZK45" s="441"/>
      <c r="RZN45" s="433"/>
      <c r="RZO45" s="440"/>
      <c r="RZP45" s="441"/>
      <c r="RZS45" s="433"/>
      <c r="RZT45" s="440"/>
      <c r="RZU45" s="441"/>
      <c r="RZX45" s="433"/>
      <c r="RZY45" s="440"/>
      <c r="RZZ45" s="441"/>
      <c r="SAC45" s="433"/>
      <c r="SAD45" s="440"/>
      <c r="SAE45" s="441"/>
      <c r="SAH45" s="433"/>
      <c r="SAI45" s="440"/>
      <c r="SAJ45" s="441"/>
      <c r="SAM45" s="433"/>
      <c r="SAN45" s="440"/>
      <c r="SAO45" s="441"/>
      <c r="SAR45" s="433"/>
      <c r="SAS45" s="440"/>
      <c r="SAT45" s="441"/>
      <c r="SAW45" s="433"/>
      <c r="SAX45" s="440"/>
      <c r="SAY45" s="441"/>
      <c r="SBB45" s="433"/>
      <c r="SBC45" s="440"/>
      <c r="SBD45" s="441"/>
      <c r="SBG45" s="433"/>
      <c r="SBH45" s="440"/>
      <c r="SBI45" s="441"/>
      <c r="SBL45" s="433"/>
      <c r="SBM45" s="440"/>
      <c r="SBN45" s="441"/>
      <c r="SBQ45" s="433"/>
      <c r="SBR45" s="440"/>
      <c r="SBS45" s="441"/>
      <c r="SBV45" s="433"/>
      <c r="SBW45" s="440"/>
      <c r="SBX45" s="441"/>
      <c r="SCA45" s="433"/>
      <c r="SCB45" s="440"/>
      <c r="SCC45" s="441"/>
      <c r="SCF45" s="433"/>
      <c r="SCG45" s="440"/>
      <c r="SCH45" s="441"/>
      <c r="SCK45" s="433"/>
      <c r="SCL45" s="440"/>
      <c r="SCM45" s="441"/>
      <c r="SCP45" s="433"/>
      <c r="SCQ45" s="440"/>
      <c r="SCR45" s="441"/>
      <c r="SCU45" s="433"/>
      <c r="SCV45" s="440"/>
      <c r="SCW45" s="441"/>
      <c r="SCZ45" s="433"/>
      <c r="SDA45" s="440"/>
      <c r="SDB45" s="441"/>
      <c r="SDE45" s="433"/>
      <c r="SDF45" s="440"/>
      <c r="SDG45" s="441"/>
      <c r="SDJ45" s="433"/>
      <c r="SDK45" s="440"/>
      <c r="SDL45" s="441"/>
      <c r="SDO45" s="433"/>
      <c r="SDP45" s="440"/>
      <c r="SDQ45" s="441"/>
      <c r="SDT45" s="433"/>
      <c r="SDU45" s="440"/>
      <c r="SDV45" s="441"/>
      <c r="SDY45" s="433"/>
      <c r="SDZ45" s="440"/>
      <c r="SEA45" s="441"/>
      <c r="SED45" s="433"/>
      <c r="SEE45" s="440"/>
      <c r="SEF45" s="441"/>
      <c r="SEI45" s="433"/>
      <c r="SEJ45" s="440"/>
      <c r="SEK45" s="441"/>
      <c r="SEN45" s="433"/>
      <c r="SEO45" s="440"/>
      <c r="SEP45" s="441"/>
      <c r="SES45" s="433"/>
      <c r="SET45" s="440"/>
      <c r="SEU45" s="441"/>
      <c r="SEX45" s="433"/>
      <c r="SEY45" s="440"/>
      <c r="SEZ45" s="441"/>
      <c r="SFC45" s="433"/>
      <c r="SFD45" s="440"/>
      <c r="SFE45" s="441"/>
      <c r="SFH45" s="433"/>
      <c r="SFI45" s="440"/>
      <c r="SFJ45" s="441"/>
      <c r="SFM45" s="433"/>
      <c r="SFN45" s="440"/>
      <c r="SFO45" s="441"/>
      <c r="SFR45" s="433"/>
      <c r="SFS45" s="440"/>
      <c r="SFT45" s="441"/>
      <c r="SFW45" s="433"/>
      <c r="SFX45" s="440"/>
      <c r="SFY45" s="441"/>
      <c r="SGB45" s="433"/>
      <c r="SGC45" s="440"/>
      <c r="SGD45" s="441"/>
      <c r="SGG45" s="433"/>
      <c r="SGH45" s="440"/>
      <c r="SGI45" s="441"/>
      <c r="SGL45" s="433"/>
      <c r="SGM45" s="440"/>
      <c r="SGN45" s="441"/>
      <c r="SGQ45" s="433"/>
      <c r="SGR45" s="440"/>
      <c r="SGS45" s="441"/>
      <c r="SGV45" s="433"/>
      <c r="SGW45" s="440"/>
      <c r="SGX45" s="441"/>
      <c r="SHA45" s="433"/>
      <c r="SHB45" s="440"/>
      <c r="SHC45" s="441"/>
      <c r="SHF45" s="433"/>
      <c r="SHG45" s="440"/>
      <c r="SHH45" s="441"/>
      <c r="SHK45" s="433"/>
      <c r="SHL45" s="440"/>
      <c r="SHM45" s="441"/>
      <c r="SHP45" s="433"/>
      <c r="SHQ45" s="440"/>
      <c r="SHR45" s="441"/>
      <c r="SHU45" s="433"/>
      <c r="SHV45" s="440"/>
      <c r="SHW45" s="441"/>
      <c r="SHZ45" s="433"/>
      <c r="SIA45" s="440"/>
      <c r="SIB45" s="441"/>
      <c r="SIE45" s="433"/>
      <c r="SIF45" s="440"/>
      <c r="SIG45" s="441"/>
      <c r="SIJ45" s="433"/>
      <c r="SIK45" s="440"/>
      <c r="SIL45" s="441"/>
      <c r="SIO45" s="433"/>
      <c r="SIP45" s="440"/>
      <c r="SIQ45" s="441"/>
      <c r="SIT45" s="433"/>
      <c r="SIU45" s="440"/>
      <c r="SIV45" s="441"/>
      <c r="SIY45" s="433"/>
      <c r="SIZ45" s="440"/>
      <c r="SJA45" s="441"/>
      <c r="SJD45" s="433"/>
      <c r="SJE45" s="440"/>
      <c r="SJF45" s="441"/>
      <c r="SJI45" s="433"/>
      <c r="SJJ45" s="440"/>
      <c r="SJK45" s="441"/>
      <c r="SJN45" s="433"/>
      <c r="SJO45" s="440"/>
      <c r="SJP45" s="441"/>
      <c r="SJS45" s="433"/>
      <c r="SJT45" s="440"/>
      <c r="SJU45" s="441"/>
      <c r="SJX45" s="433"/>
      <c r="SJY45" s="440"/>
      <c r="SJZ45" s="441"/>
      <c r="SKC45" s="433"/>
      <c r="SKD45" s="440"/>
      <c r="SKE45" s="441"/>
      <c r="SKH45" s="433"/>
      <c r="SKI45" s="440"/>
      <c r="SKJ45" s="441"/>
      <c r="SKM45" s="433"/>
      <c r="SKN45" s="440"/>
      <c r="SKO45" s="441"/>
      <c r="SKR45" s="433"/>
      <c r="SKS45" s="440"/>
      <c r="SKT45" s="441"/>
      <c r="SKW45" s="433"/>
      <c r="SKX45" s="440"/>
      <c r="SKY45" s="441"/>
      <c r="SLB45" s="433"/>
      <c r="SLC45" s="440"/>
      <c r="SLD45" s="441"/>
      <c r="SLG45" s="433"/>
      <c r="SLH45" s="440"/>
      <c r="SLI45" s="441"/>
      <c r="SLL45" s="433"/>
      <c r="SLM45" s="440"/>
      <c r="SLN45" s="441"/>
      <c r="SLQ45" s="433"/>
      <c r="SLR45" s="440"/>
      <c r="SLS45" s="441"/>
      <c r="SLV45" s="433"/>
      <c r="SLW45" s="440"/>
      <c r="SLX45" s="441"/>
      <c r="SMA45" s="433"/>
      <c r="SMB45" s="440"/>
      <c r="SMC45" s="441"/>
      <c r="SMF45" s="433"/>
      <c r="SMG45" s="440"/>
      <c r="SMH45" s="441"/>
      <c r="SMK45" s="433"/>
      <c r="SML45" s="440"/>
      <c r="SMM45" s="441"/>
      <c r="SMP45" s="433"/>
      <c r="SMQ45" s="440"/>
      <c r="SMR45" s="441"/>
      <c r="SMU45" s="433"/>
      <c r="SMV45" s="440"/>
      <c r="SMW45" s="441"/>
      <c r="SMZ45" s="433"/>
      <c r="SNA45" s="440"/>
      <c r="SNB45" s="441"/>
      <c r="SNE45" s="433"/>
      <c r="SNF45" s="440"/>
      <c r="SNG45" s="441"/>
      <c r="SNJ45" s="433"/>
      <c r="SNK45" s="440"/>
      <c r="SNL45" s="441"/>
      <c r="SNO45" s="433"/>
      <c r="SNP45" s="440"/>
      <c r="SNQ45" s="441"/>
      <c r="SNT45" s="433"/>
      <c r="SNU45" s="440"/>
      <c r="SNV45" s="441"/>
      <c r="SNY45" s="433"/>
      <c r="SNZ45" s="440"/>
      <c r="SOA45" s="441"/>
      <c r="SOD45" s="433"/>
      <c r="SOE45" s="440"/>
      <c r="SOF45" s="441"/>
      <c r="SOI45" s="433"/>
      <c r="SOJ45" s="440"/>
      <c r="SOK45" s="441"/>
      <c r="SON45" s="433"/>
      <c r="SOO45" s="440"/>
      <c r="SOP45" s="441"/>
      <c r="SOS45" s="433"/>
      <c r="SOT45" s="440"/>
      <c r="SOU45" s="441"/>
      <c r="SOX45" s="433"/>
      <c r="SOY45" s="440"/>
      <c r="SOZ45" s="441"/>
      <c r="SPC45" s="433"/>
      <c r="SPD45" s="440"/>
      <c r="SPE45" s="441"/>
      <c r="SPH45" s="433"/>
      <c r="SPI45" s="440"/>
      <c r="SPJ45" s="441"/>
      <c r="SPM45" s="433"/>
      <c r="SPN45" s="440"/>
      <c r="SPO45" s="441"/>
      <c r="SPR45" s="433"/>
      <c r="SPS45" s="440"/>
      <c r="SPT45" s="441"/>
      <c r="SPW45" s="433"/>
      <c r="SPX45" s="440"/>
      <c r="SPY45" s="441"/>
      <c r="SQB45" s="433"/>
      <c r="SQC45" s="440"/>
      <c r="SQD45" s="441"/>
      <c r="SQG45" s="433"/>
      <c r="SQH45" s="440"/>
      <c r="SQI45" s="441"/>
      <c r="SQL45" s="433"/>
      <c r="SQM45" s="440"/>
      <c r="SQN45" s="441"/>
      <c r="SQQ45" s="433"/>
      <c r="SQR45" s="440"/>
      <c r="SQS45" s="441"/>
      <c r="SQV45" s="433"/>
      <c r="SQW45" s="440"/>
      <c r="SQX45" s="441"/>
      <c r="SRA45" s="433"/>
      <c r="SRB45" s="440"/>
      <c r="SRC45" s="441"/>
      <c r="SRF45" s="433"/>
      <c r="SRG45" s="440"/>
      <c r="SRH45" s="441"/>
      <c r="SRK45" s="433"/>
      <c r="SRL45" s="440"/>
      <c r="SRM45" s="441"/>
      <c r="SRP45" s="433"/>
      <c r="SRQ45" s="440"/>
      <c r="SRR45" s="441"/>
      <c r="SRU45" s="433"/>
      <c r="SRV45" s="440"/>
      <c r="SRW45" s="441"/>
      <c r="SRZ45" s="433"/>
      <c r="SSA45" s="440"/>
      <c r="SSB45" s="441"/>
      <c r="SSE45" s="433"/>
      <c r="SSF45" s="440"/>
      <c r="SSG45" s="441"/>
      <c r="SSJ45" s="433"/>
      <c r="SSK45" s="440"/>
      <c r="SSL45" s="441"/>
      <c r="SSO45" s="433"/>
      <c r="SSP45" s="440"/>
      <c r="SSQ45" s="441"/>
      <c r="SST45" s="433"/>
      <c r="SSU45" s="440"/>
      <c r="SSV45" s="441"/>
      <c r="SSY45" s="433"/>
      <c r="SSZ45" s="440"/>
      <c r="STA45" s="441"/>
      <c r="STD45" s="433"/>
      <c r="STE45" s="440"/>
      <c r="STF45" s="441"/>
      <c r="STI45" s="433"/>
      <c r="STJ45" s="440"/>
      <c r="STK45" s="441"/>
      <c r="STN45" s="433"/>
      <c r="STO45" s="440"/>
      <c r="STP45" s="441"/>
      <c r="STS45" s="433"/>
      <c r="STT45" s="440"/>
      <c r="STU45" s="441"/>
      <c r="STX45" s="433"/>
      <c r="STY45" s="440"/>
      <c r="STZ45" s="441"/>
      <c r="SUC45" s="433"/>
      <c r="SUD45" s="440"/>
      <c r="SUE45" s="441"/>
      <c r="SUH45" s="433"/>
      <c r="SUI45" s="440"/>
      <c r="SUJ45" s="441"/>
      <c r="SUM45" s="433"/>
      <c r="SUN45" s="440"/>
      <c r="SUO45" s="441"/>
      <c r="SUR45" s="433"/>
      <c r="SUS45" s="440"/>
      <c r="SUT45" s="441"/>
      <c r="SUW45" s="433"/>
      <c r="SUX45" s="440"/>
      <c r="SUY45" s="441"/>
      <c r="SVB45" s="433"/>
      <c r="SVC45" s="440"/>
      <c r="SVD45" s="441"/>
      <c r="SVG45" s="433"/>
      <c r="SVH45" s="440"/>
      <c r="SVI45" s="441"/>
      <c r="SVL45" s="433"/>
      <c r="SVM45" s="440"/>
      <c r="SVN45" s="441"/>
      <c r="SVQ45" s="433"/>
      <c r="SVR45" s="440"/>
      <c r="SVS45" s="441"/>
      <c r="SVV45" s="433"/>
      <c r="SVW45" s="440"/>
      <c r="SVX45" s="441"/>
      <c r="SWA45" s="433"/>
      <c r="SWB45" s="440"/>
      <c r="SWC45" s="441"/>
      <c r="SWF45" s="433"/>
      <c r="SWG45" s="440"/>
      <c r="SWH45" s="441"/>
      <c r="SWK45" s="433"/>
      <c r="SWL45" s="440"/>
      <c r="SWM45" s="441"/>
      <c r="SWP45" s="433"/>
      <c r="SWQ45" s="440"/>
      <c r="SWR45" s="441"/>
      <c r="SWU45" s="433"/>
      <c r="SWV45" s="440"/>
      <c r="SWW45" s="441"/>
      <c r="SWZ45" s="433"/>
      <c r="SXA45" s="440"/>
      <c r="SXB45" s="441"/>
      <c r="SXE45" s="433"/>
      <c r="SXF45" s="440"/>
      <c r="SXG45" s="441"/>
      <c r="SXJ45" s="433"/>
      <c r="SXK45" s="440"/>
      <c r="SXL45" s="441"/>
      <c r="SXO45" s="433"/>
      <c r="SXP45" s="440"/>
      <c r="SXQ45" s="441"/>
      <c r="SXT45" s="433"/>
      <c r="SXU45" s="440"/>
      <c r="SXV45" s="441"/>
      <c r="SXY45" s="433"/>
      <c r="SXZ45" s="440"/>
      <c r="SYA45" s="441"/>
      <c r="SYD45" s="433"/>
      <c r="SYE45" s="440"/>
      <c r="SYF45" s="441"/>
      <c r="SYI45" s="433"/>
      <c r="SYJ45" s="440"/>
      <c r="SYK45" s="441"/>
      <c r="SYN45" s="433"/>
      <c r="SYO45" s="440"/>
      <c r="SYP45" s="441"/>
      <c r="SYS45" s="433"/>
      <c r="SYT45" s="440"/>
      <c r="SYU45" s="441"/>
      <c r="SYX45" s="433"/>
      <c r="SYY45" s="440"/>
      <c r="SYZ45" s="441"/>
      <c r="SZC45" s="433"/>
      <c r="SZD45" s="440"/>
      <c r="SZE45" s="441"/>
      <c r="SZH45" s="433"/>
      <c r="SZI45" s="440"/>
      <c r="SZJ45" s="441"/>
      <c r="SZM45" s="433"/>
      <c r="SZN45" s="440"/>
      <c r="SZO45" s="441"/>
      <c r="SZR45" s="433"/>
      <c r="SZS45" s="440"/>
      <c r="SZT45" s="441"/>
      <c r="SZW45" s="433"/>
      <c r="SZX45" s="440"/>
      <c r="SZY45" s="441"/>
      <c r="TAB45" s="433"/>
      <c r="TAC45" s="440"/>
      <c r="TAD45" s="441"/>
      <c r="TAG45" s="433"/>
      <c r="TAH45" s="440"/>
      <c r="TAI45" s="441"/>
      <c r="TAL45" s="433"/>
      <c r="TAM45" s="440"/>
      <c r="TAN45" s="441"/>
      <c r="TAQ45" s="433"/>
      <c r="TAR45" s="440"/>
      <c r="TAS45" s="441"/>
      <c r="TAV45" s="433"/>
      <c r="TAW45" s="440"/>
      <c r="TAX45" s="441"/>
      <c r="TBA45" s="433"/>
      <c r="TBB45" s="440"/>
      <c r="TBC45" s="441"/>
      <c r="TBF45" s="433"/>
      <c r="TBG45" s="440"/>
      <c r="TBH45" s="441"/>
      <c r="TBK45" s="433"/>
      <c r="TBL45" s="440"/>
      <c r="TBM45" s="441"/>
      <c r="TBP45" s="433"/>
      <c r="TBQ45" s="440"/>
      <c r="TBR45" s="441"/>
      <c r="TBU45" s="433"/>
      <c r="TBV45" s="440"/>
      <c r="TBW45" s="441"/>
      <c r="TBZ45" s="433"/>
      <c r="TCA45" s="440"/>
      <c r="TCB45" s="441"/>
      <c r="TCE45" s="433"/>
      <c r="TCF45" s="440"/>
      <c r="TCG45" s="441"/>
      <c r="TCJ45" s="433"/>
      <c r="TCK45" s="440"/>
      <c r="TCL45" s="441"/>
      <c r="TCO45" s="433"/>
      <c r="TCP45" s="440"/>
      <c r="TCQ45" s="441"/>
      <c r="TCT45" s="433"/>
      <c r="TCU45" s="440"/>
      <c r="TCV45" s="441"/>
      <c r="TCY45" s="433"/>
      <c r="TCZ45" s="440"/>
      <c r="TDA45" s="441"/>
      <c r="TDD45" s="433"/>
      <c r="TDE45" s="440"/>
      <c r="TDF45" s="441"/>
      <c r="TDI45" s="433"/>
      <c r="TDJ45" s="440"/>
      <c r="TDK45" s="441"/>
      <c r="TDN45" s="433"/>
      <c r="TDO45" s="440"/>
      <c r="TDP45" s="441"/>
      <c r="TDS45" s="433"/>
      <c r="TDT45" s="440"/>
      <c r="TDU45" s="441"/>
      <c r="TDX45" s="433"/>
      <c r="TDY45" s="440"/>
      <c r="TDZ45" s="441"/>
      <c r="TEC45" s="433"/>
      <c r="TED45" s="440"/>
      <c r="TEE45" s="441"/>
      <c r="TEH45" s="433"/>
      <c r="TEI45" s="440"/>
      <c r="TEJ45" s="441"/>
      <c r="TEM45" s="433"/>
      <c r="TEN45" s="440"/>
      <c r="TEO45" s="441"/>
      <c r="TER45" s="433"/>
      <c r="TES45" s="440"/>
      <c r="TET45" s="441"/>
      <c r="TEW45" s="433"/>
      <c r="TEX45" s="440"/>
      <c r="TEY45" s="441"/>
      <c r="TFB45" s="433"/>
      <c r="TFC45" s="440"/>
      <c r="TFD45" s="441"/>
      <c r="TFG45" s="433"/>
      <c r="TFH45" s="440"/>
      <c r="TFI45" s="441"/>
      <c r="TFL45" s="433"/>
      <c r="TFM45" s="440"/>
      <c r="TFN45" s="441"/>
      <c r="TFQ45" s="433"/>
      <c r="TFR45" s="440"/>
      <c r="TFS45" s="441"/>
      <c r="TFV45" s="433"/>
      <c r="TFW45" s="440"/>
      <c r="TFX45" s="441"/>
      <c r="TGA45" s="433"/>
      <c r="TGB45" s="440"/>
      <c r="TGC45" s="441"/>
      <c r="TGF45" s="433"/>
      <c r="TGG45" s="440"/>
      <c r="TGH45" s="441"/>
      <c r="TGK45" s="433"/>
      <c r="TGL45" s="440"/>
      <c r="TGM45" s="441"/>
      <c r="TGP45" s="433"/>
      <c r="TGQ45" s="440"/>
      <c r="TGR45" s="441"/>
      <c r="TGU45" s="433"/>
      <c r="TGV45" s="440"/>
      <c r="TGW45" s="441"/>
      <c r="TGZ45" s="433"/>
      <c r="THA45" s="440"/>
      <c r="THB45" s="441"/>
      <c r="THE45" s="433"/>
      <c r="THF45" s="440"/>
      <c r="THG45" s="441"/>
      <c r="THJ45" s="433"/>
      <c r="THK45" s="440"/>
      <c r="THL45" s="441"/>
      <c r="THO45" s="433"/>
      <c r="THP45" s="440"/>
      <c r="THQ45" s="441"/>
      <c r="THT45" s="433"/>
      <c r="THU45" s="440"/>
      <c r="THV45" s="441"/>
      <c r="THY45" s="433"/>
      <c r="THZ45" s="440"/>
      <c r="TIA45" s="441"/>
      <c r="TID45" s="433"/>
      <c r="TIE45" s="440"/>
      <c r="TIF45" s="441"/>
      <c r="TII45" s="433"/>
      <c r="TIJ45" s="440"/>
      <c r="TIK45" s="441"/>
      <c r="TIN45" s="433"/>
      <c r="TIO45" s="440"/>
      <c r="TIP45" s="441"/>
      <c r="TIS45" s="433"/>
      <c r="TIT45" s="440"/>
      <c r="TIU45" s="441"/>
      <c r="TIX45" s="433"/>
      <c r="TIY45" s="440"/>
      <c r="TIZ45" s="441"/>
      <c r="TJC45" s="433"/>
      <c r="TJD45" s="440"/>
      <c r="TJE45" s="441"/>
      <c r="TJH45" s="433"/>
      <c r="TJI45" s="440"/>
      <c r="TJJ45" s="441"/>
      <c r="TJM45" s="433"/>
      <c r="TJN45" s="440"/>
      <c r="TJO45" s="441"/>
      <c r="TJR45" s="433"/>
      <c r="TJS45" s="440"/>
      <c r="TJT45" s="441"/>
      <c r="TJW45" s="433"/>
      <c r="TJX45" s="440"/>
      <c r="TJY45" s="441"/>
      <c r="TKB45" s="433"/>
      <c r="TKC45" s="440"/>
      <c r="TKD45" s="441"/>
      <c r="TKG45" s="433"/>
      <c r="TKH45" s="440"/>
      <c r="TKI45" s="441"/>
      <c r="TKL45" s="433"/>
      <c r="TKM45" s="440"/>
      <c r="TKN45" s="441"/>
      <c r="TKQ45" s="433"/>
      <c r="TKR45" s="440"/>
      <c r="TKS45" s="441"/>
      <c r="TKV45" s="433"/>
      <c r="TKW45" s="440"/>
      <c r="TKX45" s="441"/>
      <c r="TLA45" s="433"/>
      <c r="TLB45" s="440"/>
      <c r="TLC45" s="441"/>
      <c r="TLF45" s="433"/>
      <c r="TLG45" s="440"/>
      <c r="TLH45" s="441"/>
      <c r="TLK45" s="433"/>
      <c r="TLL45" s="440"/>
      <c r="TLM45" s="441"/>
      <c r="TLP45" s="433"/>
      <c r="TLQ45" s="440"/>
      <c r="TLR45" s="441"/>
      <c r="TLU45" s="433"/>
      <c r="TLV45" s="440"/>
      <c r="TLW45" s="441"/>
      <c r="TLZ45" s="433"/>
      <c r="TMA45" s="440"/>
      <c r="TMB45" s="441"/>
      <c r="TME45" s="433"/>
      <c r="TMF45" s="440"/>
      <c r="TMG45" s="441"/>
      <c r="TMJ45" s="433"/>
      <c r="TMK45" s="440"/>
      <c r="TML45" s="441"/>
      <c r="TMO45" s="433"/>
      <c r="TMP45" s="440"/>
      <c r="TMQ45" s="441"/>
      <c r="TMT45" s="433"/>
      <c r="TMU45" s="440"/>
      <c r="TMV45" s="441"/>
      <c r="TMY45" s="433"/>
      <c r="TMZ45" s="440"/>
      <c r="TNA45" s="441"/>
      <c r="TND45" s="433"/>
      <c r="TNE45" s="440"/>
      <c r="TNF45" s="441"/>
      <c r="TNI45" s="433"/>
      <c r="TNJ45" s="440"/>
      <c r="TNK45" s="441"/>
      <c r="TNN45" s="433"/>
      <c r="TNO45" s="440"/>
      <c r="TNP45" s="441"/>
      <c r="TNS45" s="433"/>
      <c r="TNT45" s="440"/>
      <c r="TNU45" s="441"/>
      <c r="TNX45" s="433"/>
      <c r="TNY45" s="440"/>
      <c r="TNZ45" s="441"/>
      <c r="TOC45" s="433"/>
      <c r="TOD45" s="440"/>
      <c r="TOE45" s="441"/>
      <c r="TOH45" s="433"/>
      <c r="TOI45" s="440"/>
      <c r="TOJ45" s="441"/>
      <c r="TOM45" s="433"/>
      <c r="TON45" s="440"/>
      <c r="TOO45" s="441"/>
      <c r="TOR45" s="433"/>
      <c r="TOS45" s="440"/>
      <c r="TOT45" s="441"/>
      <c r="TOW45" s="433"/>
      <c r="TOX45" s="440"/>
      <c r="TOY45" s="441"/>
      <c r="TPB45" s="433"/>
      <c r="TPC45" s="440"/>
      <c r="TPD45" s="441"/>
      <c r="TPG45" s="433"/>
      <c r="TPH45" s="440"/>
      <c r="TPI45" s="441"/>
      <c r="TPL45" s="433"/>
      <c r="TPM45" s="440"/>
      <c r="TPN45" s="441"/>
      <c r="TPQ45" s="433"/>
      <c r="TPR45" s="440"/>
      <c r="TPS45" s="441"/>
      <c r="TPV45" s="433"/>
      <c r="TPW45" s="440"/>
      <c r="TPX45" s="441"/>
      <c r="TQA45" s="433"/>
      <c r="TQB45" s="440"/>
      <c r="TQC45" s="441"/>
      <c r="TQF45" s="433"/>
      <c r="TQG45" s="440"/>
      <c r="TQH45" s="441"/>
      <c r="TQK45" s="433"/>
      <c r="TQL45" s="440"/>
      <c r="TQM45" s="441"/>
      <c r="TQP45" s="433"/>
      <c r="TQQ45" s="440"/>
      <c r="TQR45" s="441"/>
      <c r="TQU45" s="433"/>
      <c r="TQV45" s="440"/>
      <c r="TQW45" s="441"/>
      <c r="TQZ45" s="433"/>
      <c r="TRA45" s="440"/>
      <c r="TRB45" s="441"/>
      <c r="TRE45" s="433"/>
      <c r="TRF45" s="440"/>
      <c r="TRG45" s="441"/>
      <c r="TRJ45" s="433"/>
      <c r="TRK45" s="440"/>
      <c r="TRL45" s="441"/>
      <c r="TRO45" s="433"/>
      <c r="TRP45" s="440"/>
      <c r="TRQ45" s="441"/>
      <c r="TRT45" s="433"/>
      <c r="TRU45" s="440"/>
      <c r="TRV45" s="441"/>
      <c r="TRY45" s="433"/>
      <c r="TRZ45" s="440"/>
      <c r="TSA45" s="441"/>
      <c r="TSD45" s="433"/>
      <c r="TSE45" s="440"/>
      <c r="TSF45" s="441"/>
      <c r="TSI45" s="433"/>
      <c r="TSJ45" s="440"/>
      <c r="TSK45" s="441"/>
      <c r="TSN45" s="433"/>
      <c r="TSO45" s="440"/>
      <c r="TSP45" s="441"/>
      <c r="TSS45" s="433"/>
      <c r="TST45" s="440"/>
      <c r="TSU45" s="441"/>
      <c r="TSX45" s="433"/>
      <c r="TSY45" s="440"/>
      <c r="TSZ45" s="441"/>
      <c r="TTC45" s="433"/>
      <c r="TTD45" s="440"/>
      <c r="TTE45" s="441"/>
      <c r="TTH45" s="433"/>
      <c r="TTI45" s="440"/>
      <c r="TTJ45" s="441"/>
      <c r="TTM45" s="433"/>
      <c r="TTN45" s="440"/>
      <c r="TTO45" s="441"/>
      <c r="TTR45" s="433"/>
      <c r="TTS45" s="440"/>
      <c r="TTT45" s="441"/>
      <c r="TTW45" s="433"/>
      <c r="TTX45" s="440"/>
      <c r="TTY45" s="441"/>
      <c r="TUB45" s="433"/>
      <c r="TUC45" s="440"/>
      <c r="TUD45" s="441"/>
      <c r="TUG45" s="433"/>
      <c r="TUH45" s="440"/>
      <c r="TUI45" s="441"/>
      <c r="TUL45" s="433"/>
      <c r="TUM45" s="440"/>
      <c r="TUN45" s="441"/>
      <c r="TUQ45" s="433"/>
      <c r="TUR45" s="440"/>
      <c r="TUS45" s="441"/>
      <c r="TUV45" s="433"/>
      <c r="TUW45" s="440"/>
      <c r="TUX45" s="441"/>
      <c r="TVA45" s="433"/>
      <c r="TVB45" s="440"/>
      <c r="TVC45" s="441"/>
      <c r="TVF45" s="433"/>
      <c r="TVG45" s="440"/>
      <c r="TVH45" s="441"/>
      <c r="TVK45" s="433"/>
      <c r="TVL45" s="440"/>
      <c r="TVM45" s="441"/>
      <c r="TVP45" s="433"/>
      <c r="TVQ45" s="440"/>
      <c r="TVR45" s="441"/>
      <c r="TVU45" s="433"/>
      <c r="TVV45" s="440"/>
      <c r="TVW45" s="441"/>
      <c r="TVZ45" s="433"/>
      <c r="TWA45" s="440"/>
      <c r="TWB45" s="441"/>
      <c r="TWE45" s="433"/>
      <c r="TWF45" s="440"/>
      <c r="TWG45" s="441"/>
      <c r="TWJ45" s="433"/>
      <c r="TWK45" s="440"/>
      <c r="TWL45" s="441"/>
      <c r="TWO45" s="433"/>
      <c r="TWP45" s="440"/>
      <c r="TWQ45" s="441"/>
      <c r="TWT45" s="433"/>
      <c r="TWU45" s="440"/>
      <c r="TWV45" s="441"/>
      <c r="TWY45" s="433"/>
      <c r="TWZ45" s="440"/>
      <c r="TXA45" s="441"/>
      <c r="TXD45" s="433"/>
      <c r="TXE45" s="440"/>
      <c r="TXF45" s="441"/>
      <c r="TXI45" s="433"/>
      <c r="TXJ45" s="440"/>
      <c r="TXK45" s="441"/>
      <c r="TXN45" s="433"/>
      <c r="TXO45" s="440"/>
      <c r="TXP45" s="441"/>
      <c r="TXS45" s="433"/>
      <c r="TXT45" s="440"/>
      <c r="TXU45" s="441"/>
      <c r="TXX45" s="433"/>
      <c r="TXY45" s="440"/>
      <c r="TXZ45" s="441"/>
      <c r="TYC45" s="433"/>
      <c r="TYD45" s="440"/>
      <c r="TYE45" s="441"/>
      <c r="TYH45" s="433"/>
      <c r="TYI45" s="440"/>
      <c r="TYJ45" s="441"/>
      <c r="TYM45" s="433"/>
      <c r="TYN45" s="440"/>
      <c r="TYO45" s="441"/>
      <c r="TYR45" s="433"/>
      <c r="TYS45" s="440"/>
      <c r="TYT45" s="441"/>
      <c r="TYW45" s="433"/>
      <c r="TYX45" s="440"/>
      <c r="TYY45" s="441"/>
      <c r="TZB45" s="433"/>
      <c r="TZC45" s="440"/>
      <c r="TZD45" s="441"/>
      <c r="TZG45" s="433"/>
      <c r="TZH45" s="440"/>
      <c r="TZI45" s="441"/>
      <c r="TZL45" s="433"/>
      <c r="TZM45" s="440"/>
      <c r="TZN45" s="441"/>
      <c r="TZQ45" s="433"/>
      <c r="TZR45" s="440"/>
      <c r="TZS45" s="441"/>
      <c r="TZV45" s="433"/>
      <c r="TZW45" s="440"/>
      <c r="TZX45" s="441"/>
      <c r="UAA45" s="433"/>
      <c r="UAB45" s="440"/>
      <c r="UAC45" s="441"/>
      <c r="UAF45" s="433"/>
      <c r="UAG45" s="440"/>
      <c r="UAH45" s="441"/>
      <c r="UAK45" s="433"/>
      <c r="UAL45" s="440"/>
      <c r="UAM45" s="441"/>
      <c r="UAP45" s="433"/>
      <c r="UAQ45" s="440"/>
      <c r="UAR45" s="441"/>
      <c r="UAU45" s="433"/>
      <c r="UAV45" s="440"/>
      <c r="UAW45" s="441"/>
      <c r="UAZ45" s="433"/>
      <c r="UBA45" s="440"/>
      <c r="UBB45" s="441"/>
      <c r="UBE45" s="433"/>
      <c r="UBF45" s="440"/>
      <c r="UBG45" s="441"/>
      <c r="UBJ45" s="433"/>
      <c r="UBK45" s="440"/>
      <c r="UBL45" s="441"/>
      <c r="UBO45" s="433"/>
      <c r="UBP45" s="440"/>
      <c r="UBQ45" s="441"/>
      <c r="UBT45" s="433"/>
      <c r="UBU45" s="440"/>
      <c r="UBV45" s="441"/>
      <c r="UBY45" s="433"/>
      <c r="UBZ45" s="440"/>
      <c r="UCA45" s="441"/>
      <c r="UCD45" s="433"/>
      <c r="UCE45" s="440"/>
      <c r="UCF45" s="441"/>
      <c r="UCI45" s="433"/>
      <c r="UCJ45" s="440"/>
      <c r="UCK45" s="441"/>
      <c r="UCN45" s="433"/>
      <c r="UCO45" s="440"/>
      <c r="UCP45" s="441"/>
      <c r="UCS45" s="433"/>
      <c r="UCT45" s="440"/>
      <c r="UCU45" s="441"/>
      <c r="UCX45" s="433"/>
      <c r="UCY45" s="440"/>
      <c r="UCZ45" s="441"/>
      <c r="UDC45" s="433"/>
      <c r="UDD45" s="440"/>
      <c r="UDE45" s="441"/>
      <c r="UDH45" s="433"/>
      <c r="UDI45" s="440"/>
      <c r="UDJ45" s="441"/>
      <c r="UDM45" s="433"/>
      <c r="UDN45" s="440"/>
      <c r="UDO45" s="441"/>
      <c r="UDR45" s="433"/>
      <c r="UDS45" s="440"/>
      <c r="UDT45" s="441"/>
      <c r="UDW45" s="433"/>
      <c r="UDX45" s="440"/>
      <c r="UDY45" s="441"/>
      <c r="UEB45" s="433"/>
      <c r="UEC45" s="440"/>
      <c r="UED45" s="441"/>
      <c r="UEG45" s="433"/>
      <c r="UEH45" s="440"/>
      <c r="UEI45" s="441"/>
      <c r="UEL45" s="433"/>
      <c r="UEM45" s="440"/>
      <c r="UEN45" s="441"/>
      <c r="UEQ45" s="433"/>
      <c r="UER45" s="440"/>
      <c r="UES45" s="441"/>
      <c r="UEV45" s="433"/>
      <c r="UEW45" s="440"/>
      <c r="UEX45" s="441"/>
      <c r="UFA45" s="433"/>
      <c r="UFB45" s="440"/>
      <c r="UFC45" s="441"/>
      <c r="UFF45" s="433"/>
      <c r="UFG45" s="440"/>
      <c r="UFH45" s="441"/>
      <c r="UFK45" s="433"/>
      <c r="UFL45" s="440"/>
      <c r="UFM45" s="441"/>
      <c r="UFP45" s="433"/>
      <c r="UFQ45" s="440"/>
      <c r="UFR45" s="441"/>
      <c r="UFU45" s="433"/>
      <c r="UFV45" s="440"/>
      <c r="UFW45" s="441"/>
      <c r="UFZ45" s="433"/>
      <c r="UGA45" s="440"/>
      <c r="UGB45" s="441"/>
      <c r="UGE45" s="433"/>
      <c r="UGF45" s="440"/>
      <c r="UGG45" s="441"/>
      <c r="UGJ45" s="433"/>
      <c r="UGK45" s="440"/>
      <c r="UGL45" s="441"/>
      <c r="UGO45" s="433"/>
      <c r="UGP45" s="440"/>
      <c r="UGQ45" s="441"/>
      <c r="UGT45" s="433"/>
      <c r="UGU45" s="440"/>
      <c r="UGV45" s="441"/>
      <c r="UGY45" s="433"/>
      <c r="UGZ45" s="440"/>
      <c r="UHA45" s="441"/>
      <c r="UHD45" s="433"/>
      <c r="UHE45" s="440"/>
      <c r="UHF45" s="441"/>
      <c r="UHI45" s="433"/>
      <c r="UHJ45" s="440"/>
      <c r="UHK45" s="441"/>
      <c r="UHN45" s="433"/>
      <c r="UHO45" s="440"/>
      <c r="UHP45" s="441"/>
      <c r="UHS45" s="433"/>
      <c r="UHT45" s="440"/>
      <c r="UHU45" s="441"/>
      <c r="UHX45" s="433"/>
      <c r="UHY45" s="440"/>
      <c r="UHZ45" s="441"/>
      <c r="UIC45" s="433"/>
      <c r="UID45" s="440"/>
      <c r="UIE45" s="441"/>
      <c r="UIH45" s="433"/>
      <c r="UII45" s="440"/>
      <c r="UIJ45" s="441"/>
      <c r="UIM45" s="433"/>
      <c r="UIN45" s="440"/>
      <c r="UIO45" s="441"/>
      <c r="UIR45" s="433"/>
      <c r="UIS45" s="440"/>
      <c r="UIT45" s="441"/>
      <c r="UIW45" s="433"/>
      <c r="UIX45" s="440"/>
      <c r="UIY45" s="441"/>
      <c r="UJB45" s="433"/>
      <c r="UJC45" s="440"/>
      <c r="UJD45" s="441"/>
      <c r="UJG45" s="433"/>
      <c r="UJH45" s="440"/>
      <c r="UJI45" s="441"/>
      <c r="UJL45" s="433"/>
      <c r="UJM45" s="440"/>
      <c r="UJN45" s="441"/>
      <c r="UJQ45" s="433"/>
      <c r="UJR45" s="440"/>
      <c r="UJS45" s="441"/>
      <c r="UJV45" s="433"/>
      <c r="UJW45" s="440"/>
      <c r="UJX45" s="441"/>
      <c r="UKA45" s="433"/>
      <c r="UKB45" s="440"/>
      <c r="UKC45" s="441"/>
      <c r="UKF45" s="433"/>
      <c r="UKG45" s="440"/>
      <c r="UKH45" s="441"/>
      <c r="UKK45" s="433"/>
      <c r="UKL45" s="440"/>
      <c r="UKM45" s="441"/>
      <c r="UKP45" s="433"/>
      <c r="UKQ45" s="440"/>
      <c r="UKR45" s="441"/>
      <c r="UKU45" s="433"/>
      <c r="UKV45" s="440"/>
      <c r="UKW45" s="441"/>
      <c r="UKZ45" s="433"/>
      <c r="ULA45" s="440"/>
      <c r="ULB45" s="441"/>
      <c r="ULE45" s="433"/>
      <c r="ULF45" s="440"/>
      <c r="ULG45" s="441"/>
      <c r="ULJ45" s="433"/>
      <c r="ULK45" s="440"/>
      <c r="ULL45" s="441"/>
      <c r="ULO45" s="433"/>
      <c r="ULP45" s="440"/>
      <c r="ULQ45" s="441"/>
      <c r="ULT45" s="433"/>
      <c r="ULU45" s="440"/>
      <c r="ULV45" s="441"/>
      <c r="ULY45" s="433"/>
      <c r="ULZ45" s="440"/>
      <c r="UMA45" s="441"/>
      <c r="UMD45" s="433"/>
      <c r="UME45" s="440"/>
      <c r="UMF45" s="441"/>
      <c r="UMI45" s="433"/>
      <c r="UMJ45" s="440"/>
      <c r="UMK45" s="441"/>
      <c r="UMN45" s="433"/>
      <c r="UMO45" s="440"/>
      <c r="UMP45" s="441"/>
      <c r="UMS45" s="433"/>
      <c r="UMT45" s="440"/>
      <c r="UMU45" s="441"/>
      <c r="UMX45" s="433"/>
      <c r="UMY45" s="440"/>
      <c r="UMZ45" s="441"/>
      <c r="UNC45" s="433"/>
      <c r="UND45" s="440"/>
      <c r="UNE45" s="441"/>
      <c r="UNH45" s="433"/>
      <c r="UNI45" s="440"/>
      <c r="UNJ45" s="441"/>
      <c r="UNM45" s="433"/>
      <c r="UNN45" s="440"/>
      <c r="UNO45" s="441"/>
      <c r="UNR45" s="433"/>
      <c r="UNS45" s="440"/>
      <c r="UNT45" s="441"/>
      <c r="UNW45" s="433"/>
      <c r="UNX45" s="440"/>
      <c r="UNY45" s="441"/>
      <c r="UOB45" s="433"/>
      <c r="UOC45" s="440"/>
      <c r="UOD45" s="441"/>
      <c r="UOG45" s="433"/>
      <c r="UOH45" s="440"/>
      <c r="UOI45" s="441"/>
      <c r="UOL45" s="433"/>
      <c r="UOM45" s="440"/>
      <c r="UON45" s="441"/>
      <c r="UOQ45" s="433"/>
      <c r="UOR45" s="440"/>
      <c r="UOS45" s="441"/>
      <c r="UOV45" s="433"/>
      <c r="UOW45" s="440"/>
      <c r="UOX45" s="441"/>
      <c r="UPA45" s="433"/>
      <c r="UPB45" s="440"/>
      <c r="UPC45" s="441"/>
      <c r="UPF45" s="433"/>
      <c r="UPG45" s="440"/>
      <c r="UPH45" s="441"/>
      <c r="UPK45" s="433"/>
      <c r="UPL45" s="440"/>
      <c r="UPM45" s="441"/>
      <c r="UPP45" s="433"/>
      <c r="UPQ45" s="440"/>
      <c r="UPR45" s="441"/>
      <c r="UPU45" s="433"/>
      <c r="UPV45" s="440"/>
      <c r="UPW45" s="441"/>
      <c r="UPZ45" s="433"/>
      <c r="UQA45" s="440"/>
      <c r="UQB45" s="441"/>
      <c r="UQE45" s="433"/>
      <c r="UQF45" s="440"/>
      <c r="UQG45" s="441"/>
      <c r="UQJ45" s="433"/>
      <c r="UQK45" s="440"/>
      <c r="UQL45" s="441"/>
      <c r="UQO45" s="433"/>
      <c r="UQP45" s="440"/>
      <c r="UQQ45" s="441"/>
      <c r="UQT45" s="433"/>
      <c r="UQU45" s="440"/>
      <c r="UQV45" s="441"/>
      <c r="UQY45" s="433"/>
      <c r="UQZ45" s="440"/>
      <c r="URA45" s="441"/>
      <c r="URD45" s="433"/>
      <c r="URE45" s="440"/>
      <c r="URF45" s="441"/>
      <c r="URI45" s="433"/>
      <c r="URJ45" s="440"/>
      <c r="URK45" s="441"/>
      <c r="URN45" s="433"/>
      <c r="URO45" s="440"/>
      <c r="URP45" s="441"/>
      <c r="URS45" s="433"/>
      <c r="URT45" s="440"/>
      <c r="URU45" s="441"/>
      <c r="URX45" s="433"/>
      <c r="URY45" s="440"/>
      <c r="URZ45" s="441"/>
      <c r="USC45" s="433"/>
      <c r="USD45" s="440"/>
      <c r="USE45" s="441"/>
      <c r="USH45" s="433"/>
      <c r="USI45" s="440"/>
      <c r="USJ45" s="441"/>
      <c r="USM45" s="433"/>
      <c r="USN45" s="440"/>
      <c r="USO45" s="441"/>
      <c r="USR45" s="433"/>
      <c r="USS45" s="440"/>
      <c r="UST45" s="441"/>
      <c r="USW45" s="433"/>
      <c r="USX45" s="440"/>
      <c r="USY45" s="441"/>
      <c r="UTB45" s="433"/>
      <c r="UTC45" s="440"/>
      <c r="UTD45" s="441"/>
      <c r="UTG45" s="433"/>
      <c r="UTH45" s="440"/>
      <c r="UTI45" s="441"/>
      <c r="UTL45" s="433"/>
      <c r="UTM45" s="440"/>
      <c r="UTN45" s="441"/>
      <c r="UTQ45" s="433"/>
      <c r="UTR45" s="440"/>
      <c r="UTS45" s="441"/>
      <c r="UTV45" s="433"/>
      <c r="UTW45" s="440"/>
      <c r="UTX45" s="441"/>
      <c r="UUA45" s="433"/>
      <c r="UUB45" s="440"/>
      <c r="UUC45" s="441"/>
      <c r="UUF45" s="433"/>
      <c r="UUG45" s="440"/>
      <c r="UUH45" s="441"/>
      <c r="UUK45" s="433"/>
      <c r="UUL45" s="440"/>
      <c r="UUM45" s="441"/>
      <c r="UUP45" s="433"/>
      <c r="UUQ45" s="440"/>
      <c r="UUR45" s="441"/>
      <c r="UUU45" s="433"/>
      <c r="UUV45" s="440"/>
      <c r="UUW45" s="441"/>
      <c r="UUZ45" s="433"/>
      <c r="UVA45" s="440"/>
      <c r="UVB45" s="441"/>
      <c r="UVE45" s="433"/>
      <c r="UVF45" s="440"/>
      <c r="UVG45" s="441"/>
      <c r="UVJ45" s="433"/>
      <c r="UVK45" s="440"/>
      <c r="UVL45" s="441"/>
      <c r="UVO45" s="433"/>
      <c r="UVP45" s="440"/>
      <c r="UVQ45" s="441"/>
      <c r="UVT45" s="433"/>
      <c r="UVU45" s="440"/>
      <c r="UVV45" s="441"/>
      <c r="UVY45" s="433"/>
      <c r="UVZ45" s="440"/>
      <c r="UWA45" s="441"/>
      <c r="UWD45" s="433"/>
      <c r="UWE45" s="440"/>
      <c r="UWF45" s="441"/>
      <c r="UWI45" s="433"/>
      <c r="UWJ45" s="440"/>
      <c r="UWK45" s="441"/>
      <c r="UWN45" s="433"/>
      <c r="UWO45" s="440"/>
      <c r="UWP45" s="441"/>
      <c r="UWS45" s="433"/>
      <c r="UWT45" s="440"/>
      <c r="UWU45" s="441"/>
      <c r="UWX45" s="433"/>
      <c r="UWY45" s="440"/>
      <c r="UWZ45" s="441"/>
      <c r="UXC45" s="433"/>
      <c r="UXD45" s="440"/>
      <c r="UXE45" s="441"/>
      <c r="UXH45" s="433"/>
      <c r="UXI45" s="440"/>
      <c r="UXJ45" s="441"/>
      <c r="UXM45" s="433"/>
      <c r="UXN45" s="440"/>
      <c r="UXO45" s="441"/>
      <c r="UXR45" s="433"/>
      <c r="UXS45" s="440"/>
      <c r="UXT45" s="441"/>
      <c r="UXW45" s="433"/>
      <c r="UXX45" s="440"/>
      <c r="UXY45" s="441"/>
      <c r="UYB45" s="433"/>
      <c r="UYC45" s="440"/>
      <c r="UYD45" s="441"/>
      <c r="UYG45" s="433"/>
      <c r="UYH45" s="440"/>
      <c r="UYI45" s="441"/>
      <c r="UYL45" s="433"/>
      <c r="UYM45" s="440"/>
      <c r="UYN45" s="441"/>
      <c r="UYQ45" s="433"/>
      <c r="UYR45" s="440"/>
      <c r="UYS45" s="441"/>
      <c r="UYV45" s="433"/>
      <c r="UYW45" s="440"/>
      <c r="UYX45" s="441"/>
      <c r="UZA45" s="433"/>
      <c r="UZB45" s="440"/>
      <c r="UZC45" s="441"/>
      <c r="UZF45" s="433"/>
      <c r="UZG45" s="440"/>
      <c r="UZH45" s="441"/>
      <c r="UZK45" s="433"/>
      <c r="UZL45" s="440"/>
      <c r="UZM45" s="441"/>
      <c r="UZP45" s="433"/>
      <c r="UZQ45" s="440"/>
      <c r="UZR45" s="441"/>
      <c r="UZU45" s="433"/>
      <c r="UZV45" s="440"/>
      <c r="UZW45" s="441"/>
      <c r="UZZ45" s="433"/>
      <c r="VAA45" s="440"/>
      <c r="VAB45" s="441"/>
      <c r="VAE45" s="433"/>
      <c r="VAF45" s="440"/>
      <c r="VAG45" s="441"/>
      <c r="VAJ45" s="433"/>
      <c r="VAK45" s="440"/>
      <c r="VAL45" s="441"/>
      <c r="VAO45" s="433"/>
      <c r="VAP45" s="440"/>
      <c r="VAQ45" s="441"/>
      <c r="VAT45" s="433"/>
      <c r="VAU45" s="440"/>
      <c r="VAV45" s="441"/>
      <c r="VAY45" s="433"/>
      <c r="VAZ45" s="440"/>
      <c r="VBA45" s="441"/>
      <c r="VBD45" s="433"/>
      <c r="VBE45" s="440"/>
      <c r="VBF45" s="441"/>
      <c r="VBI45" s="433"/>
      <c r="VBJ45" s="440"/>
      <c r="VBK45" s="441"/>
      <c r="VBN45" s="433"/>
      <c r="VBO45" s="440"/>
      <c r="VBP45" s="441"/>
      <c r="VBS45" s="433"/>
      <c r="VBT45" s="440"/>
      <c r="VBU45" s="441"/>
      <c r="VBX45" s="433"/>
      <c r="VBY45" s="440"/>
      <c r="VBZ45" s="441"/>
      <c r="VCC45" s="433"/>
      <c r="VCD45" s="440"/>
      <c r="VCE45" s="441"/>
      <c r="VCH45" s="433"/>
      <c r="VCI45" s="440"/>
      <c r="VCJ45" s="441"/>
      <c r="VCM45" s="433"/>
      <c r="VCN45" s="440"/>
      <c r="VCO45" s="441"/>
      <c r="VCR45" s="433"/>
      <c r="VCS45" s="440"/>
      <c r="VCT45" s="441"/>
      <c r="VCW45" s="433"/>
      <c r="VCX45" s="440"/>
      <c r="VCY45" s="441"/>
      <c r="VDB45" s="433"/>
      <c r="VDC45" s="440"/>
      <c r="VDD45" s="441"/>
      <c r="VDG45" s="433"/>
      <c r="VDH45" s="440"/>
      <c r="VDI45" s="441"/>
      <c r="VDL45" s="433"/>
      <c r="VDM45" s="440"/>
      <c r="VDN45" s="441"/>
      <c r="VDQ45" s="433"/>
      <c r="VDR45" s="440"/>
      <c r="VDS45" s="441"/>
      <c r="VDV45" s="433"/>
      <c r="VDW45" s="440"/>
      <c r="VDX45" s="441"/>
      <c r="VEA45" s="433"/>
      <c r="VEB45" s="440"/>
      <c r="VEC45" s="441"/>
      <c r="VEF45" s="433"/>
      <c r="VEG45" s="440"/>
      <c r="VEH45" s="441"/>
      <c r="VEK45" s="433"/>
      <c r="VEL45" s="440"/>
      <c r="VEM45" s="441"/>
      <c r="VEP45" s="433"/>
      <c r="VEQ45" s="440"/>
      <c r="VER45" s="441"/>
      <c r="VEU45" s="433"/>
      <c r="VEV45" s="440"/>
      <c r="VEW45" s="441"/>
      <c r="VEZ45" s="433"/>
      <c r="VFA45" s="440"/>
      <c r="VFB45" s="441"/>
      <c r="VFE45" s="433"/>
      <c r="VFF45" s="440"/>
      <c r="VFG45" s="441"/>
      <c r="VFJ45" s="433"/>
      <c r="VFK45" s="440"/>
      <c r="VFL45" s="441"/>
      <c r="VFO45" s="433"/>
      <c r="VFP45" s="440"/>
      <c r="VFQ45" s="441"/>
      <c r="VFT45" s="433"/>
      <c r="VFU45" s="440"/>
      <c r="VFV45" s="441"/>
      <c r="VFY45" s="433"/>
      <c r="VFZ45" s="440"/>
      <c r="VGA45" s="441"/>
      <c r="VGD45" s="433"/>
      <c r="VGE45" s="440"/>
      <c r="VGF45" s="441"/>
      <c r="VGI45" s="433"/>
      <c r="VGJ45" s="440"/>
      <c r="VGK45" s="441"/>
      <c r="VGN45" s="433"/>
      <c r="VGO45" s="440"/>
      <c r="VGP45" s="441"/>
      <c r="VGS45" s="433"/>
      <c r="VGT45" s="440"/>
      <c r="VGU45" s="441"/>
      <c r="VGX45" s="433"/>
      <c r="VGY45" s="440"/>
      <c r="VGZ45" s="441"/>
      <c r="VHC45" s="433"/>
      <c r="VHD45" s="440"/>
      <c r="VHE45" s="441"/>
      <c r="VHH45" s="433"/>
      <c r="VHI45" s="440"/>
      <c r="VHJ45" s="441"/>
      <c r="VHM45" s="433"/>
      <c r="VHN45" s="440"/>
      <c r="VHO45" s="441"/>
      <c r="VHR45" s="433"/>
      <c r="VHS45" s="440"/>
      <c r="VHT45" s="441"/>
      <c r="VHW45" s="433"/>
      <c r="VHX45" s="440"/>
      <c r="VHY45" s="441"/>
      <c r="VIB45" s="433"/>
      <c r="VIC45" s="440"/>
      <c r="VID45" s="441"/>
      <c r="VIG45" s="433"/>
      <c r="VIH45" s="440"/>
      <c r="VII45" s="441"/>
      <c r="VIL45" s="433"/>
      <c r="VIM45" s="440"/>
      <c r="VIN45" s="441"/>
      <c r="VIQ45" s="433"/>
      <c r="VIR45" s="440"/>
      <c r="VIS45" s="441"/>
      <c r="VIV45" s="433"/>
      <c r="VIW45" s="440"/>
      <c r="VIX45" s="441"/>
      <c r="VJA45" s="433"/>
      <c r="VJB45" s="440"/>
      <c r="VJC45" s="441"/>
      <c r="VJF45" s="433"/>
      <c r="VJG45" s="440"/>
      <c r="VJH45" s="441"/>
      <c r="VJK45" s="433"/>
      <c r="VJL45" s="440"/>
      <c r="VJM45" s="441"/>
      <c r="VJP45" s="433"/>
      <c r="VJQ45" s="440"/>
      <c r="VJR45" s="441"/>
      <c r="VJU45" s="433"/>
      <c r="VJV45" s="440"/>
      <c r="VJW45" s="441"/>
      <c r="VJZ45" s="433"/>
      <c r="VKA45" s="440"/>
      <c r="VKB45" s="441"/>
      <c r="VKE45" s="433"/>
      <c r="VKF45" s="440"/>
      <c r="VKG45" s="441"/>
      <c r="VKJ45" s="433"/>
      <c r="VKK45" s="440"/>
      <c r="VKL45" s="441"/>
      <c r="VKO45" s="433"/>
      <c r="VKP45" s="440"/>
      <c r="VKQ45" s="441"/>
      <c r="VKT45" s="433"/>
      <c r="VKU45" s="440"/>
      <c r="VKV45" s="441"/>
      <c r="VKY45" s="433"/>
      <c r="VKZ45" s="440"/>
      <c r="VLA45" s="441"/>
      <c r="VLD45" s="433"/>
      <c r="VLE45" s="440"/>
      <c r="VLF45" s="441"/>
      <c r="VLI45" s="433"/>
      <c r="VLJ45" s="440"/>
      <c r="VLK45" s="441"/>
      <c r="VLN45" s="433"/>
      <c r="VLO45" s="440"/>
      <c r="VLP45" s="441"/>
      <c r="VLS45" s="433"/>
      <c r="VLT45" s="440"/>
      <c r="VLU45" s="441"/>
      <c r="VLX45" s="433"/>
      <c r="VLY45" s="440"/>
      <c r="VLZ45" s="441"/>
      <c r="VMC45" s="433"/>
      <c r="VMD45" s="440"/>
      <c r="VME45" s="441"/>
      <c r="VMH45" s="433"/>
      <c r="VMI45" s="440"/>
      <c r="VMJ45" s="441"/>
      <c r="VMM45" s="433"/>
      <c r="VMN45" s="440"/>
      <c r="VMO45" s="441"/>
      <c r="VMR45" s="433"/>
      <c r="VMS45" s="440"/>
      <c r="VMT45" s="441"/>
      <c r="VMW45" s="433"/>
      <c r="VMX45" s="440"/>
      <c r="VMY45" s="441"/>
      <c r="VNB45" s="433"/>
      <c r="VNC45" s="440"/>
      <c r="VND45" s="441"/>
      <c r="VNG45" s="433"/>
      <c r="VNH45" s="440"/>
      <c r="VNI45" s="441"/>
      <c r="VNL45" s="433"/>
      <c r="VNM45" s="440"/>
      <c r="VNN45" s="441"/>
      <c r="VNQ45" s="433"/>
      <c r="VNR45" s="440"/>
      <c r="VNS45" s="441"/>
      <c r="VNV45" s="433"/>
      <c r="VNW45" s="440"/>
      <c r="VNX45" s="441"/>
      <c r="VOA45" s="433"/>
      <c r="VOB45" s="440"/>
      <c r="VOC45" s="441"/>
      <c r="VOF45" s="433"/>
      <c r="VOG45" s="440"/>
      <c r="VOH45" s="441"/>
      <c r="VOK45" s="433"/>
      <c r="VOL45" s="440"/>
      <c r="VOM45" s="441"/>
      <c r="VOP45" s="433"/>
      <c r="VOQ45" s="440"/>
      <c r="VOR45" s="441"/>
      <c r="VOU45" s="433"/>
      <c r="VOV45" s="440"/>
      <c r="VOW45" s="441"/>
      <c r="VOZ45" s="433"/>
      <c r="VPA45" s="440"/>
      <c r="VPB45" s="441"/>
      <c r="VPE45" s="433"/>
      <c r="VPF45" s="440"/>
      <c r="VPG45" s="441"/>
      <c r="VPJ45" s="433"/>
      <c r="VPK45" s="440"/>
      <c r="VPL45" s="441"/>
      <c r="VPO45" s="433"/>
      <c r="VPP45" s="440"/>
      <c r="VPQ45" s="441"/>
      <c r="VPT45" s="433"/>
      <c r="VPU45" s="440"/>
      <c r="VPV45" s="441"/>
      <c r="VPY45" s="433"/>
      <c r="VPZ45" s="440"/>
      <c r="VQA45" s="441"/>
      <c r="VQD45" s="433"/>
      <c r="VQE45" s="440"/>
      <c r="VQF45" s="441"/>
      <c r="VQI45" s="433"/>
      <c r="VQJ45" s="440"/>
      <c r="VQK45" s="441"/>
      <c r="VQN45" s="433"/>
      <c r="VQO45" s="440"/>
      <c r="VQP45" s="441"/>
      <c r="VQS45" s="433"/>
      <c r="VQT45" s="440"/>
      <c r="VQU45" s="441"/>
      <c r="VQX45" s="433"/>
      <c r="VQY45" s="440"/>
      <c r="VQZ45" s="441"/>
      <c r="VRC45" s="433"/>
      <c r="VRD45" s="440"/>
      <c r="VRE45" s="441"/>
      <c r="VRH45" s="433"/>
      <c r="VRI45" s="440"/>
      <c r="VRJ45" s="441"/>
      <c r="VRM45" s="433"/>
      <c r="VRN45" s="440"/>
      <c r="VRO45" s="441"/>
      <c r="VRR45" s="433"/>
      <c r="VRS45" s="440"/>
      <c r="VRT45" s="441"/>
      <c r="VRW45" s="433"/>
      <c r="VRX45" s="440"/>
      <c r="VRY45" s="441"/>
      <c r="VSB45" s="433"/>
      <c r="VSC45" s="440"/>
      <c r="VSD45" s="441"/>
      <c r="VSG45" s="433"/>
      <c r="VSH45" s="440"/>
      <c r="VSI45" s="441"/>
      <c r="VSL45" s="433"/>
      <c r="VSM45" s="440"/>
      <c r="VSN45" s="441"/>
      <c r="VSQ45" s="433"/>
      <c r="VSR45" s="440"/>
      <c r="VSS45" s="441"/>
      <c r="VSV45" s="433"/>
      <c r="VSW45" s="440"/>
      <c r="VSX45" s="441"/>
      <c r="VTA45" s="433"/>
      <c r="VTB45" s="440"/>
      <c r="VTC45" s="441"/>
      <c r="VTF45" s="433"/>
      <c r="VTG45" s="440"/>
      <c r="VTH45" s="441"/>
      <c r="VTK45" s="433"/>
      <c r="VTL45" s="440"/>
      <c r="VTM45" s="441"/>
      <c r="VTP45" s="433"/>
      <c r="VTQ45" s="440"/>
      <c r="VTR45" s="441"/>
      <c r="VTU45" s="433"/>
      <c r="VTV45" s="440"/>
      <c r="VTW45" s="441"/>
      <c r="VTZ45" s="433"/>
      <c r="VUA45" s="440"/>
      <c r="VUB45" s="441"/>
      <c r="VUE45" s="433"/>
      <c r="VUF45" s="440"/>
      <c r="VUG45" s="441"/>
      <c r="VUJ45" s="433"/>
      <c r="VUK45" s="440"/>
      <c r="VUL45" s="441"/>
      <c r="VUO45" s="433"/>
      <c r="VUP45" s="440"/>
      <c r="VUQ45" s="441"/>
      <c r="VUT45" s="433"/>
      <c r="VUU45" s="440"/>
      <c r="VUV45" s="441"/>
      <c r="VUY45" s="433"/>
      <c r="VUZ45" s="440"/>
      <c r="VVA45" s="441"/>
      <c r="VVD45" s="433"/>
      <c r="VVE45" s="440"/>
      <c r="VVF45" s="441"/>
      <c r="VVI45" s="433"/>
      <c r="VVJ45" s="440"/>
      <c r="VVK45" s="441"/>
      <c r="VVN45" s="433"/>
      <c r="VVO45" s="440"/>
      <c r="VVP45" s="441"/>
      <c r="VVS45" s="433"/>
      <c r="VVT45" s="440"/>
      <c r="VVU45" s="441"/>
      <c r="VVX45" s="433"/>
      <c r="VVY45" s="440"/>
      <c r="VVZ45" s="441"/>
      <c r="VWC45" s="433"/>
      <c r="VWD45" s="440"/>
      <c r="VWE45" s="441"/>
      <c r="VWH45" s="433"/>
      <c r="VWI45" s="440"/>
      <c r="VWJ45" s="441"/>
      <c r="VWM45" s="433"/>
      <c r="VWN45" s="440"/>
      <c r="VWO45" s="441"/>
      <c r="VWR45" s="433"/>
      <c r="VWS45" s="440"/>
      <c r="VWT45" s="441"/>
      <c r="VWW45" s="433"/>
      <c r="VWX45" s="440"/>
      <c r="VWY45" s="441"/>
      <c r="VXB45" s="433"/>
      <c r="VXC45" s="440"/>
      <c r="VXD45" s="441"/>
      <c r="VXG45" s="433"/>
      <c r="VXH45" s="440"/>
      <c r="VXI45" s="441"/>
      <c r="VXL45" s="433"/>
      <c r="VXM45" s="440"/>
      <c r="VXN45" s="441"/>
      <c r="VXQ45" s="433"/>
      <c r="VXR45" s="440"/>
      <c r="VXS45" s="441"/>
      <c r="VXV45" s="433"/>
      <c r="VXW45" s="440"/>
      <c r="VXX45" s="441"/>
      <c r="VYA45" s="433"/>
      <c r="VYB45" s="440"/>
      <c r="VYC45" s="441"/>
      <c r="VYF45" s="433"/>
      <c r="VYG45" s="440"/>
      <c r="VYH45" s="441"/>
      <c r="VYK45" s="433"/>
      <c r="VYL45" s="440"/>
      <c r="VYM45" s="441"/>
      <c r="VYP45" s="433"/>
      <c r="VYQ45" s="440"/>
      <c r="VYR45" s="441"/>
      <c r="VYU45" s="433"/>
      <c r="VYV45" s="440"/>
      <c r="VYW45" s="441"/>
      <c r="VYZ45" s="433"/>
      <c r="VZA45" s="440"/>
      <c r="VZB45" s="441"/>
      <c r="VZE45" s="433"/>
      <c r="VZF45" s="440"/>
      <c r="VZG45" s="441"/>
      <c r="VZJ45" s="433"/>
      <c r="VZK45" s="440"/>
      <c r="VZL45" s="441"/>
      <c r="VZO45" s="433"/>
      <c r="VZP45" s="440"/>
      <c r="VZQ45" s="441"/>
      <c r="VZT45" s="433"/>
      <c r="VZU45" s="440"/>
      <c r="VZV45" s="441"/>
      <c r="VZY45" s="433"/>
      <c r="VZZ45" s="440"/>
      <c r="WAA45" s="441"/>
      <c r="WAD45" s="433"/>
      <c r="WAE45" s="440"/>
      <c r="WAF45" s="441"/>
      <c r="WAI45" s="433"/>
      <c r="WAJ45" s="440"/>
      <c r="WAK45" s="441"/>
      <c r="WAN45" s="433"/>
      <c r="WAO45" s="440"/>
      <c r="WAP45" s="441"/>
      <c r="WAS45" s="433"/>
      <c r="WAT45" s="440"/>
      <c r="WAU45" s="441"/>
      <c r="WAX45" s="433"/>
      <c r="WAY45" s="440"/>
      <c r="WAZ45" s="441"/>
      <c r="WBC45" s="433"/>
      <c r="WBD45" s="440"/>
      <c r="WBE45" s="441"/>
      <c r="WBH45" s="433"/>
      <c r="WBI45" s="440"/>
      <c r="WBJ45" s="441"/>
      <c r="WBM45" s="433"/>
      <c r="WBN45" s="440"/>
      <c r="WBO45" s="441"/>
      <c r="WBR45" s="433"/>
      <c r="WBS45" s="440"/>
      <c r="WBT45" s="441"/>
      <c r="WBW45" s="433"/>
      <c r="WBX45" s="440"/>
      <c r="WBY45" s="441"/>
      <c r="WCB45" s="433"/>
      <c r="WCC45" s="440"/>
      <c r="WCD45" s="441"/>
      <c r="WCG45" s="433"/>
      <c r="WCH45" s="440"/>
      <c r="WCI45" s="441"/>
      <c r="WCL45" s="433"/>
      <c r="WCM45" s="440"/>
      <c r="WCN45" s="441"/>
      <c r="WCQ45" s="433"/>
      <c r="WCR45" s="440"/>
      <c r="WCS45" s="441"/>
      <c r="WCV45" s="433"/>
      <c r="WCW45" s="440"/>
      <c r="WCX45" s="441"/>
      <c r="WDA45" s="433"/>
      <c r="WDB45" s="440"/>
      <c r="WDC45" s="441"/>
      <c r="WDF45" s="433"/>
      <c r="WDG45" s="440"/>
      <c r="WDH45" s="441"/>
      <c r="WDK45" s="433"/>
      <c r="WDL45" s="440"/>
      <c r="WDM45" s="441"/>
      <c r="WDP45" s="433"/>
      <c r="WDQ45" s="440"/>
      <c r="WDR45" s="441"/>
      <c r="WDU45" s="433"/>
      <c r="WDV45" s="440"/>
      <c r="WDW45" s="441"/>
      <c r="WDZ45" s="433"/>
      <c r="WEA45" s="440"/>
      <c r="WEB45" s="441"/>
      <c r="WEE45" s="433"/>
      <c r="WEF45" s="440"/>
      <c r="WEG45" s="441"/>
      <c r="WEJ45" s="433"/>
      <c r="WEK45" s="440"/>
      <c r="WEL45" s="441"/>
      <c r="WEO45" s="433"/>
      <c r="WEP45" s="440"/>
      <c r="WEQ45" s="441"/>
      <c r="WET45" s="433"/>
      <c r="WEU45" s="440"/>
      <c r="WEV45" s="441"/>
      <c r="WEY45" s="433"/>
      <c r="WEZ45" s="440"/>
      <c r="WFA45" s="441"/>
      <c r="WFD45" s="433"/>
      <c r="WFE45" s="440"/>
      <c r="WFF45" s="441"/>
      <c r="WFI45" s="433"/>
      <c r="WFJ45" s="440"/>
      <c r="WFK45" s="441"/>
      <c r="WFN45" s="433"/>
      <c r="WFO45" s="440"/>
      <c r="WFP45" s="441"/>
      <c r="WFS45" s="433"/>
      <c r="WFT45" s="440"/>
      <c r="WFU45" s="441"/>
      <c r="WFX45" s="433"/>
      <c r="WFY45" s="440"/>
      <c r="WFZ45" s="441"/>
      <c r="WGC45" s="433"/>
      <c r="WGD45" s="440"/>
      <c r="WGE45" s="441"/>
      <c r="WGH45" s="433"/>
      <c r="WGI45" s="440"/>
      <c r="WGJ45" s="441"/>
      <c r="WGM45" s="433"/>
      <c r="WGN45" s="440"/>
      <c r="WGO45" s="441"/>
      <c r="WGR45" s="433"/>
      <c r="WGS45" s="440"/>
      <c r="WGT45" s="441"/>
      <c r="WGW45" s="433"/>
      <c r="WGX45" s="440"/>
      <c r="WGY45" s="441"/>
      <c r="WHB45" s="433"/>
      <c r="WHC45" s="440"/>
      <c r="WHD45" s="441"/>
      <c r="WHG45" s="433"/>
      <c r="WHH45" s="440"/>
      <c r="WHI45" s="441"/>
      <c r="WHL45" s="433"/>
      <c r="WHM45" s="440"/>
      <c r="WHN45" s="441"/>
      <c r="WHQ45" s="433"/>
      <c r="WHR45" s="440"/>
      <c r="WHS45" s="441"/>
      <c r="WHV45" s="433"/>
      <c r="WHW45" s="440"/>
      <c r="WHX45" s="441"/>
      <c r="WIA45" s="433"/>
      <c r="WIB45" s="440"/>
      <c r="WIC45" s="441"/>
      <c r="WIF45" s="433"/>
      <c r="WIG45" s="440"/>
      <c r="WIH45" s="441"/>
      <c r="WIK45" s="433"/>
      <c r="WIL45" s="440"/>
      <c r="WIM45" s="441"/>
      <c r="WIP45" s="433"/>
      <c r="WIQ45" s="440"/>
      <c r="WIR45" s="441"/>
      <c r="WIU45" s="433"/>
      <c r="WIV45" s="440"/>
      <c r="WIW45" s="441"/>
      <c r="WIZ45" s="433"/>
      <c r="WJA45" s="440"/>
      <c r="WJB45" s="441"/>
      <c r="WJE45" s="433"/>
      <c r="WJF45" s="440"/>
      <c r="WJG45" s="441"/>
      <c r="WJJ45" s="433"/>
      <c r="WJK45" s="440"/>
      <c r="WJL45" s="441"/>
      <c r="WJO45" s="433"/>
      <c r="WJP45" s="440"/>
      <c r="WJQ45" s="441"/>
      <c r="WJT45" s="433"/>
      <c r="WJU45" s="440"/>
      <c r="WJV45" s="441"/>
      <c r="WJY45" s="433"/>
      <c r="WJZ45" s="440"/>
      <c r="WKA45" s="441"/>
      <c r="WKD45" s="433"/>
      <c r="WKE45" s="440"/>
      <c r="WKF45" s="441"/>
      <c r="WKI45" s="433"/>
      <c r="WKJ45" s="440"/>
      <c r="WKK45" s="441"/>
      <c r="WKN45" s="433"/>
      <c r="WKO45" s="440"/>
      <c r="WKP45" s="441"/>
      <c r="WKS45" s="433"/>
      <c r="WKT45" s="440"/>
      <c r="WKU45" s="441"/>
      <c r="WKX45" s="433"/>
      <c r="WKY45" s="440"/>
      <c r="WKZ45" s="441"/>
      <c r="WLC45" s="433"/>
      <c r="WLD45" s="440"/>
      <c r="WLE45" s="441"/>
      <c r="WLH45" s="433"/>
      <c r="WLI45" s="440"/>
      <c r="WLJ45" s="441"/>
      <c r="WLM45" s="433"/>
      <c r="WLN45" s="440"/>
      <c r="WLO45" s="441"/>
      <c r="WLR45" s="433"/>
      <c r="WLS45" s="440"/>
      <c r="WLT45" s="441"/>
      <c r="WLW45" s="433"/>
      <c r="WLX45" s="440"/>
      <c r="WLY45" s="441"/>
      <c r="WMB45" s="433"/>
      <c r="WMC45" s="440"/>
      <c r="WMD45" s="441"/>
      <c r="WMG45" s="433"/>
      <c r="WMH45" s="440"/>
      <c r="WMI45" s="441"/>
      <c r="WML45" s="433"/>
      <c r="WMM45" s="440"/>
      <c r="WMN45" s="441"/>
      <c r="WMQ45" s="433"/>
      <c r="WMR45" s="440"/>
      <c r="WMS45" s="441"/>
      <c r="WMV45" s="433"/>
      <c r="WMW45" s="440"/>
      <c r="WMX45" s="441"/>
      <c r="WNA45" s="433"/>
      <c r="WNB45" s="440"/>
      <c r="WNC45" s="441"/>
      <c r="WNF45" s="433"/>
      <c r="WNG45" s="440"/>
      <c r="WNH45" s="441"/>
      <c r="WNK45" s="433"/>
      <c r="WNL45" s="440"/>
      <c r="WNM45" s="441"/>
      <c r="WNP45" s="433"/>
      <c r="WNQ45" s="440"/>
      <c r="WNR45" s="441"/>
      <c r="WNU45" s="433"/>
      <c r="WNV45" s="440"/>
      <c r="WNW45" s="441"/>
      <c r="WNZ45" s="433"/>
      <c r="WOA45" s="440"/>
      <c r="WOB45" s="441"/>
      <c r="WOE45" s="433"/>
      <c r="WOF45" s="440"/>
      <c r="WOG45" s="441"/>
      <c r="WOJ45" s="433"/>
      <c r="WOK45" s="440"/>
      <c r="WOL45" s="441"/>
      <c r="WOO45" s="433"/>
      <c r="WOP45" s="440"/>
      <c r="WOQ45" s="441"/>
      <c r="WOT45" s="433"/>
      <c r="WOU45" s="440"/>
      <c r="WOV45" s="441"/>
      <c r="WOY45" s="433"/>
      <c r="WOZ45" s="440"/>
      <c r="WPA45" s="441"/>
      <c r="WPD45" s="433"/>
      <c r="WPE45" s="440"/>
      <c r="WPF45" s="441"/>
      <c r="WPI45" s="433"/>
      <c r="WPJ45" s="440"/>
      <c r="WPK45" s="441"/>
      <c r="WPN45" s="433"/>
      <c r="WPO45" s="440"/>
      <c r="WPP45" s="441"/>
      <c r="WPS45" s="433"/>
      <c r="WPT45" s="440"/>
      <c r="WPU45" s="441"/>
      <c r="WPX45" s="433"/>
      <c r="WPY45" s="440"/>
      <c r="WPZ45" s="441"/>
      <c r="WQC45" s="433"/>
      <c r="WQD45" s="440"/>
      <c r="WQE45" s="441"/>
      <c r="WQH45" s="433"/>
      <c r="WQI45" s="440"/>
      <c r="WQJ45" s="441"/>
      <c r="WQM45" s="433"/>
      <c r="WQN45" s="440"/>
      <c r="WQO45" s="441"/>
      <c r="WQR45" s="433"/>
      <c r="WQS45" s="440"/>
      <c r="WQT45" s="441"/>
      <c r="WQW45" s="433"/>
      <c r="WQX45" s="440"/>
      <c r="WQY45" s="441"/>
      <c r="WRB45" s="433"/>
      <c r="WRC45" s="440"/>
      <c r="WRD45" s="441"/>
      <c r="WRG45" s="433"/>
      <c r="WRH45" s="440"/>
      <c r="WRI45" s="441"/>
      <c r="WRL45" s="433"/>
      <c r="WRM45" s="440"/>
      <c r="WRN45" s="441"/>
      <c r="WRQ45" s="433"/>
      <c r="WRR45" s="440"/>
      <c r="WRS45" s="441"/>
      <c r="WRV45" s="433"/>
      <c r="WRW45" s="440"/>
      <c r="WRX45" s="441"/>
      <c r="WSA45" s="433"/>
      <c r="WSB45" s="440"/>
      <c r="WSC45" s="441"/>
      <c r="WSF45" s="433"/>
      <c r="WSG45" s="440"/>
      <c r="WSH45" s="441"/>
      <c r="WSK45" s="433"/>
      <c r="WSL45" s="440"/>
      <c r="WSM45" s="441"/>
      <c r="WSP45" s="433"/>
      <c r="WSQ45" s="440"/>
      <c r="WSR45" s="441"/>
      <c r="WSU45" s="433"/>
      <c r="WSV45" s="440"/>
      <c r="WSW45" s="441"/>
      <c r="WSZ45" s="433"/>
      <c r="WTA45" s="440"/>
      <c r="WTB45" s="441"/>
      <c r="WTE45" s="433"/>
      <c r="WTF45" s="440"/>
      <c r="WTG45" s="441"/>
      <c r="WTJ45" s="433"/>
      <c r="WTK45" s="440"/>
      <c r="WTL45" s="441"/>
      <c r="WTO45" s="433"/>
      <c r="WTP45" s="440"/>
      <c r="WTQ45" s="441"/>
      <c r="WTT45" s="433"/>
      <c r="WTU45" s="440"/>
      <c r="WTV45" s="441"/>
      <c r="WTY45" s="433"/>
      <c r="WTZ45" s="440"/>
      <c r="WUA45" s="441"/>
      <c r="WUD45" s="433"/>
      <c r="WUE45" s="440"/>
      <c r="WUF45" s="441"/>
      <c r="WUI45" s="433"/>
      <c r="WUJ45" s="440"/>
      <c r="WUK45" s="441"/>
      <c r="WUN45" s="433"/>
      <c r="WUO45" s="440"/>
      <c r="WUP45" s="441"/>
      <c r="WUS45" s="433"/>
      <c r="WUT45" s="440"/>
      <c r="WUU45" s="441"/>
      <c r="WUX45" s="433"/>
      <c r="WUY45" s="440"/>
      <c r="WUZ45" s="441"/>
      <c r="WVC45" s="433"/>
      <c r="WVD45" s="440"/>
      <c r="WVE45" s="441"/>
      <c r="WVH45" s="433"/>
      <c r="WVI45" s="440"/>
      <c r="WVJ45" s="441"/>
      <c r="WVM45" s="433"/>
      <c r="WVN45" s="440"/>
      <c r="WVO45" s="441"/>
      <c r="WVR45" s="433"/>
      <c r="WVS45" s="440"/>
      <c r="WVT45" s="441"/>
      <c r="WVW45" s="433"/>
      <c r="WVX45" s="440"/>
      <c r="WVY45" s="441"/>
      <c r="WWB45" s="433"/>
      <c r="WWC45" s="440"/>
      <c r="WWD45" s="441"/>
      <c r="WWG45" s="433"/>
      <c r="WWH45" s="440"/>
      <c r="WWI45" s="441"/>
      <c r="WWL45" s="433"/>
      <c r="WWM45" s="440"/>
      <c r="WWN45" s="441"/>
      <c r="WWQ45" s="433"/>
      <c r="WWR45" s="440"/>
      <c r="WWS45" s="441"/>
      <c r="WWV45" s="433"/>
      <c r="WWW45" s="440"/>
      <c r="WWX45" s="441"/>
      <c r="WXA45" s="433"/>
      <c r="WXB45" s="440"/>
      <c r="WXC45" s="441"/>
      <c r="WXF45" s="433"/>
      <c r="WXG45" s="440"/>
      <c r="WXH45" s="441"/>
      <c r="WXK45" s="433"/>
      <c r="WXL45" s="440"/>
      <c r="WXM45" s="441"/>
      <c r="WXP45" s="433"/>
      <c r="WXQ45" s="440"/>
      <c r="WXR45" s="441"/>
      <c r="WXU45" s="433"/>
      <c r="WXV45" s="440"/>
      <c r="WXW45" s="441"/>
      <c r="WXZ45" s="433"/>
      <c r="WYA45" s="440"/>
      <c r="WYB45" s="441"/>
      <c r="WYE45" s="433"/>
      <c r="WYF45" s="440"/>
      <c r="WYG45" s="441"/>
      <c r="WYJ45" s="433"/>
      <c r="WYK45" s="440"/>
      <c r="WYL45" s="441"/>
      <c r="WYO45" s="433"/>
      <c r="WYP45" s="440"/>
      <c r="WYQ45" s="441"/>
      <c r="WYT45" s="433"/>
      <c r="WYU45" s="440"/>
      <c r="WYV45" s="441"/>
      <c r="WYY45" s="433"/>
      <c r="WYZ45" s="440"/>
      <c r="WZA45" s="441"/>
      <c r="WZD45" s="433"/>
      <c r="WZE45" s="440"/>
      <c r="WZF45" s="441"/>
      <c r="WZI45" s="433"/>
      <c r="WZJ45" s="440"/>
      <c r="WZK45" s="441"/>
      <c r="WZN45" s="433"/>
      <c r="WZO45" s="440"/>
      <c r="WZP45" s="441"/>
      <c r="WZS45" s="433"/>
      <c r="WZT45" s="440"/>
      <c r="WZU45" s="441"/>
      <c r="WZX45" s="433"/>
      <c r="WZY45" s="440"/>
      <c r="WZZ45" s="441"/>
      <c r="XAC45" s="433"/>
      <c r="XAD45" s="440"/>
      <c r="XAE45" s="441"/>
      <c r="XAH45" s="433"/>
      <c r="XAI45" s="440"/>
      <c r="XAJ45" s="441"/>
      <c r="XAM45" s="433"/>
      <c r="XAN45" s="440"/>
      <c r="XAO45" s="441"/>
      <c r="XAR45" s="433"/>
      <c r="XAS45" s="440"/>
      <c r="XAT45" s="441"/>
      <c r="XAW45" s="433"/>
      <c r="XAX45" s="440"/>
      <c r="XAY45" s="441"/>
      <c r="XBB45" s="433"/>
      <c r="XBC45" s="440"/>
      <c r="XBD45" s="441"/>
      <c r="XBG45" s="433"/>
      <c r="XBH45" s="440"/>
      <c r="XBI45" s="441"/>
      <c r="XBL45" s="433"/>
      <c r="XBM45" s="440"/>
      <c r="XBN45" s="441"/>
      <c r="XBQ45" s="433"/>
      <c r="XBR45" s="440"/>
      <c r="XBS45" s="441"/>
      <c r="XBV45" s="433"/>
      <c r="XBW45" s="440"/>
      <c r="XBX45" s="441"/>
      <c r="XCA45" s="433"/>
      <c r="XCB45" s="440"/>
      <c r="XCC45" s="441"/>
      <c r="XCF45" s="433"/>
      <c r="XCG45" s="440"/>
      <c r="XCH45" s="441"/>
      <c r="XCK45" s="433"/>
      <c r="XCL45" s="440"/>
      <c r="XCM45" s="441"/>
      <c r="XCP45" s="433"/>
      <c r="XCQ45" s="440"/>
      <c r="XCR45" s="441"/>
      <c r="XCU45" s="433"/>
      <c r="XCV45" s="440"/>
      <c r="XCW45" s="441"/>
      <c r="XCZ45" s="433"/>
      <c r="XDA45" s="440"/>
      <c r="XDB45" s="441"/>
      <c r="XDE45" s="433"/>
      <c r="XDF45" s="440"/>
      <c r="XDG45" s="441"/>
      <c r="XDJ45" s="433"/>
      <c r="XDK45" s="440"/>
      <c r="XDL45" s="441"/>
      <c r="XDO45" s="433"/>
      <c r="XDP45" s="440"/>
      <c r="XDQ45" s="441"/>
      <c r="XDT45" s="433"/>
      <c r="XDU45" s="440"/>
      <c r="XDV45" s="441"/>
      <c r="XDY45" s="433"/>
      <c r="XDZ45" s="440"/>
      <c r="XEA45" s="441"/>
      <c r="XED45" s="433"/>
      <c r="XEE45" s="440"/>
      <c r="XEF45" s="441"/>
      <c r="XEI45" s="433"/>
      <c r="XEJ45" s="440"/>
      <c r="XEK45" s="441"/>
      <c r="XEN45" s="433"/>
      <c r="XEO45" s="440"/>
      <c r="XEP45" s="441"/>
      <c r="XES45" s="433"/>
      <c r="XET45" s="440"/>
      <c r="XEU45" s="441"/>
      <c r="XEX45" s="433"/>
      <c r="XEY45" s="440"/>
      <c r="XEZ45" s="441"/>
      <c r="XFC45" s="433"/>
      <c r="XFD45" s="440"/>
    </row>
    <row r="46" spans="1:3070 3073:4095 4098:5120 5123:8190 8193:9215 9218:10240 10243:13310 13313:14335 14338:15360 15363:16384" ht="56">
      <c r="A46" s="433">
        <v>17</v>
      </c>
      <c r="B46" s="433" t="s">
        <v>340</v>
      </c>
      <c r="C46" s="431" t="s">
        <v>427</v>
      </c>
      <c r="D46" s="431"/>
      <c r="E46" s="433" t="s">
        <v>400</v>
      </c>
      <c r="F46" s="433" t="s">
        <v>400</v>
      </c>
      <c r="G46" s="431" t="s">
        <v>426</v>
      </c>
    </row>
    <row r="47" spans="1:3070 3073:4095 4098:5120 5123:8190 8193:9215 9218:10240 10243:13310 13313:14335 14338:15360 15363:16384" ht="7.5" customHeight="1">
      <c r="A47" s="434"/>
      <c r="B47" s="434"/>
      <c r="C47" s="435"/>
      <c r="D47" s="435"/>
      <c r="E47" s="435"/>
      <c r="F47" s="434"/>
      <c r="G47" s="436"/>
      <c r="H47" s="424"/>
      <c r="I47" s="440"/>
      <c r="J47" s="441"/>
      <c r="M47" s="433"/>
      <c r="N47" s="440"/>
      <c r="O47" s="441"/>
      <c r="R47" s="433"/>
      <c r="S47" s="440"/>
      <c r="T47" s="441"/>
      <c r="W47" s="433"/>
      <c r="X47" s="440"/>
      <c r="Y47" s="441"/>
      <c r="AB47" s="433"/>
      <c r="AC47" s="440"/>
      <c r="AD47" s="441"/>
      <c r="AG47" s="433"/>
      <c r="AH47" s="440"/>
      <c r="AI47" s="441"/>
      <c r="AL47" s="433"/>
      <c r="AM47" s="440"/>
      <c r="AN47" s="441"/>
      <c r="AQ47" s="433"/>
      <c r="AR47" s="440"/>
      <c r="AS47" s="441"/>
      <c r="AV47" s="433"/>
      <c r="AW47" s="440"/>
      <c r="AX47" s="441"/>
      <c r="BA47" s="433"/>
      <c r="BB47" s="440"/>
      <c r="BC47" s="441"/>
      <c r="BF47" s="433"/>
      <c r="BG47" s="440"/>
      <c r="BH47" s="441"/>
      <c r="BK47" s="433"/>
      <c r="BL47" s="440"/>
      <c r="BM47" s="441"/>
      <c r="BP47" s="433"/>
      <c r="BQ47" s="440"/>
      <c r="BR47" s="441"/>
      <c r="BU47" s="433"/>
      <c r="BV47" s="440"/>
      <c r="BW47" s="441"/>
      <c r="BZ47" s="433"/>
      <c r="CA47" s="440"/>
      <c r="CB47" s="441"/>
      <c r="CE47" s="433"/>
      <c r="CF47" s="440"/>
      <c r="CG47" s="441"/>
      <c r="CJ47" s="433"/>
      <c r="CK47" s="440"/>
      <c r="CL47" s="441"/>
      <c r="CO47" s="433"/>
      <c r="CP47" s="440"/>
      <c r="CQ47" s="441"/>
      <c r="CT47" s="433"/>
      <c r="CU47" s="440"/>
      <c r="CV47" s="441"/>
      <c r="CY47" s="433"/>
      <c r="CZ47" s="440"/>
      <c r="DA47" s="441"/>
      <c r="DD47" s="433"/>
      <c r="DE47" s="440"/>
      <c r="DF47" s="441"/>
      <c r="DI47" s="433"/>
      <c r="DJ47" s="440"/>
      <c r="DK47" s="441"/>
      <c r="DN47" s="433"/>
      <c r="DO47" s="440"/>
      <c r="DP47" s="441"/>
      <c r="DS47" s="433"/>
      <c r="DT47" s="440"/>
      <c r="DU47" s="441"/>
      <c r="DX47" s="433"/>
      <c r="DY47" s="440"/>
      <c r="DZ47" s="441"/>
      <c r="EC47" s="433"/>
      <c r="ED47" s="440"/>
      <c r="EE47" s="441"/>
      <c r="EH47" s="433"/>
      <c r="EI47" s="440"/>
      <c r="EJ47" s="441"/>
      <c r="EM47" s="433"/>
      <c r="EN47" s="440"/>
      <c r="EO47" s="441"/>
      <c r="ER47" s="433"/>
      <c r="ES47" s="440"/>
      <c r="ET47" s="441"/>
      <c r="EW47" s="433"/>
      <c r="EX47" s="440"/>
      <c r="EY47" s="441"/>
      <c r="FB47" s="433"/>
      <c r="FC47" s="440"/>
      <c r="FD47" s="441"/>
      <c r="FG47" s="433"/>
      <c r="FH47" s="440"/>
      <c r="FI47" s="441"/>
      <c r="FL47" s="433"/>
      <c r="FM47" s="440"/>
      <c r="FN47" s="441"/>
      <c r="FQ47" s="433"/>
      <c r="FR47" s="440"/>
      <c r="FS47" s="441"/>
      <c r="FV47" s="433"/>
      <c r="FW47" s="440"/>
      <c r="FX47" s="441"/>
      <c r="GA47" s="433"/>
      <c r="GB47" s="440"/>
      <c r="GC47" s="441"/>
      <c r="GF47" s="433"/>
      <c r="GG47" s="440"/>
      <c r="GH47" s="441"/>
      <c r="GK47" s="433"/>
      <c r="GL47" s="440"/>
      <c r="GM47" s="441"/>
      <c r="GP47" s="433"/>
      <c r="GQ47" s="440"/>
      <c r="GR47" s="441"/>
      <c r="GU47" s="433"/>
      <c r="GV47" s="440"/>
      <c r="GW47" s="441"/>
      <c r="GZ47" s="433"/>
      <c r="HA47" s="440"/>
      <c r="HB47" s="441"/>
      <c r="HE47" s="433"/>
      <c r="HF47" s="440"/>
      <c r="HG47" s="441"/>
      <c r="HJ47" s="433"/>
      <c r="HK47" s="440"/>
      <c r="HL47" s="441"/>
      <c r="HO47" s="433"/>
      <c r="HP47" s="440"/>
      <c r="HQ47" s="441"/>
      <c r="HT47" s="433"/>
      <c r="HU47" s="440"/>
      <c r="HV47" s="441"/>
      <c r="HY47" s="433"/>
      <c r="HZ47" s="440"/>
      <c r="IA47" s="441"/>
      <c r="ID47" s="433"/>
      <c r="IE47" s="440"/>
      <c r="IF47" s="441"/>
      <c r="II47" s="433"/>
      <c r="IJ47" s="440"/>
      <c r="IK47" s="441"/>
      <c r="IN47" s="433"/>
      <c r="IO47" s="440"/>
      <c r="IP47" s="441"/>
      <c r="IS47" s="433"/>
      <c r="IT47" s="440"/>
      <c r="IU47" s="441"/>
      <c r="IX47" s="433"/>
      <c r="IY47" s="440"/>
      <c r="IZ47" s="441"/>
      <c r="JC47" s="433"/>
      <c r="JD47" s="440"/>
      <c r="JE47" s="441"/>
      <c r="JH47" s="433"/>
      <c r="JI47" s="440"/>
      <c r="JJ47" s="441"/>
      <c r="JM47" s="433"/>
      <c r="JN47" s="440"/>
      <c r="JO47" s="441"/>
      <c r="JR47" s="433"/>
      <c r="JS47" s="440"/>
      <c r="JT47" s="441"/>
      <c r="JW47" s="433"/>
      <c r="JX47" s="440"/>
      <c r="JY47" s="441"/>
      <c r="KB47" s="433"/>
      <c r="KC47" s="440"/>
      <c r="KD47" s="441"/>
      <c r="KG47" s="433"/>
      <c r="KH47" s="440"/>
      <c r="KI47" s="441"/>
      <c r="KL47" s="433"/>
      <c r="KM47" s="440"/>
      <c r="KN47" s="441"/>
      <c r="KQ47" s="433"/>
      <c r="KR47" s="440"/>
      <c r="KS47" s="441"/>
      <c r="KV47" s="433"/>
      <c r="KW47" s="440"/>
      <c r="KX47" s="441"/>
      <c r="LA47" s="433"/>
      <c r="LB47" s="440"/>
      <c r="LC47" s="441"/>
      <c r="LF47" s="433"/>
      <c r="LG47" s="440"/>
      <c r="LH47" s="441"/>
      <c r="LK47" s="433"/>
      <c r="LL47" s="440"/>
      <c r="LM47" s="441"/>
      <c r="LP47" s="433"/>
      <c r="LQ47" s="440"/>
      <c r="LR47" s="441"/>
      <c r="LU47" s="433"/>
      <c r="LV47" s="440"/>
      <c r="LW47" s="441"/>
      <c r="LZ47" s="433"/>
      <c r="MA47" s="440"/>
      <c r="MB47" s="441"/>
      <c r="ME47" s="433"/>
      <c r="MF47" s="440"/>
      <c r="MG47" s="441"/>
      <c r="MJ47" s="433"/>
      <c r="MK47" s="440"/>
      <c r="ML47" s="441"/>
      <c r="MO47" s="433"/>
      <c r="MP47" s="440"/>
      <c r="MQ47" s="441"/>
      <c r="MT47" s="433"/>
      <c r="MU47" s="440"/>
      <c r="MV47" s="441"/>
      <c r="MY47" s="433"/>
      <c r="MZ47" s="440"/>
      <c r="NA47" s="441"/>
      <c r="ND47" s="433"/>
      <c r="NE47" s="440"/>
      <c r="NF47" s="441"/>
      <c r="NI47" s="433"/>
      <c r="NJ47" s="440"/>
      <c r="NK47" s="441"/>
      <c r="NN47" s="433"/>
      <c r="NO47" s="440"/>
      <c r="NP47" s="441"/>
      <c r="NS47" s="433"/>
      <c r="NT47" s="440"/>
      <c r="NU47" s="441"/>
      <c r="NX47" s="433"/>
      <c r="NY47" s="440"/>
      <c r="NZ47" s="441"/>
      <c r="OC47" s="433"/>
      <c r="OD47" s="440"/>
      <c r="OE47" s="441"/>
      <c r="OH47" s="433"/>
      <c r="OI47" s="440"/>
      <c r="OJ47" s="441"/>
      <c r="OM47" s="433"/>
      <c r="ON47" s="440"/>
      <c r="OO47" s="441"/>
      <c r="OR47" s="433"/>
      <c r="OS47" s="440"/>
      <c r="OT47" s="441"/>
      <c r="OW47" s="433"/>
      <c r="OX47" s="440"/>
      <c r="OY47" s="441"/>
      <c r="PB47" s="433"/>
      <c r="PC47" s="440"/>
      <c r="PD47" s="441"/>
      <c r="PG47" s="433"/>
      <c r="PH47" s="440"/>
      <c r="PI47" s="441"/>
      <c r="PL47" s="433"/>
      <c r="PM47" s="440"/>
      <c r="PN47" s="441"/>
      <c r="PQ47" s="433"/>
      <c r="PR47" s="440"/>
      <c r="PS47" s="441"/>
      <c r="PV47" s="433"/>
      <c r="PW47" s="440"/>
      <c r="PX47" s="441"/>
      <c r="QA47" s="433"/>
      <c r="QB47" s="440"/>
      <c r="QC47" s="441"/>
      <c r="QF47" s="433"/>
      <c r="QG47" s="440"/>
      <c r="QH47" s="441"/>
      <c r="QK47" s="433"/>
      <c r="QL47" s="440"/>
      <c r="QM47" s="441"/>
      <c r="QP47" s="433"/>
      <c r="QQ47" s="440"/>
      <c r="QR47" s="441"/>
      <c r="QU47" s="433"/>
      <c r="QV47" s="440"/>
      <c r="QW47" s="441"/>
      <c r="QZ47" s="433"/>
      <c r="RA47" s="440"/>
      <c r="RB47" s="441"/>
      <c r="RE47" s="433"/>
      <c r="RF47" s="440"/>
      <c r="RG47" s="441"/>
      <c r="RJ47" s="433"/>
      <c r="RK47" s="440"/>
      <c r="RL47" s="441"/>
      <c r="RO47" s="433"/>
      <c r="RP47" s="440"/>
      <c r="RQ47" s="441"/>
      <c r="RT47" s="433"/>
      <c r="RU47" s="440"/>
      <c r="RV47" s="441"/>
      <c r="RY47" s="433"/>
      <c r="RZ47" s="440"/>
      <c r="SA47" s="441"/>
      <c r="SD47" s="433"/>
      <c r="SE47" s="440"/>
      <c r="SF47" s="441"/>
      <c r="SI47" s="433"/>
      <c r="SJ47" s="440"/>
      <c r="SK47" s="441"/>
      <c r="SN47" s="433"/>
      <c r="SO47" s="440"/>
      <c r="SP47" s="441"/>
      <c r="SS47" s="433"/>
      <c r="ST47" s="440"/>
      <c r="SU47" s="441"/>
      <c r="SX47" s="433"/>
      <c r="SY47" s="440"/>
      <c r="SZ47" s="441"/>
      <c r="TC47" s="433"/>
      <c r="TD47" s="440"/>
      <c r="TE47" s="441"/>
      <c r="TH47" s="433"/>
      <c r="TI47" s="440"/>
      <c r="TJ47" s="441"/>
      <c r="TM47" s="433"/>
      <c r="TN47" s="440"/>
      <c r="TO47" s="441"/>
      <c r="TR47" s="433"/>
      <c r="TS47" s="440"/>
      <c r="TT47" s="441"/>
      <c r="TW47" s="433"/>
      <c r="TX47" s="440"/>
      <c r="TY47" s="441"/>
      <c r="UB47" s="433"/>
      <c r="UC47" s="440"/>
      <c r="UD47" s="441"/>
      <c r="UG47" s="433"/>
      <c r="UH47" s="440"/>
      <c r="UI47" s="441"/>
      <c r="UL47" s="433"/>
      <c r="UM47" s="440"/>
      <c r="UN47" s="441"/>
      <c r="UQ47" s="433"/>
      <c r="UR47" s="440"/>
      <c r="US47" s="441"/>
      <c r="UV47" s="433"/>
      <c r="UW47" s="440"/>
      <c r="UX47" s="441"/>
      <c r="VA47" s="433"/>
      <c r="VB47" s="440"/>
      <c r="VC47" s="441"/>
      <c r="VF47" s="433"/>
      <c r="VG47" s="440"/>
      <c r="VH47" s="441"/>
      <c r="VK47" s="433"/>
      <c r="VL47" s="440"/>
      <c r="VM47" s="441"/>
      <c r="VP47" s="433"/>
      <c r="VQ47" s="440"/>
      <c r="VR47" s="441"/>
      <c r="VU47" s="433"/>
      <c r="VV47" s="440"/>
      <c r="VW47" s="441"/>
      <c r="VZ47" s="433"/>
      <c r="WA47" s="440"/>
      <c r="WB47" s="441"/>
      <c r="WE47" s="433"/>
      <c r="WF47" s="440"/>
      <c r="WG47" s="441"/>
      <c r="WJ47" s="433"/>
      <c r="WK47" s="440"/>
      <c r="WL47" s="441"/>
      <c r="WO47" s="433"/>
      <c r="WP47" s="440"/>
      <c r="WQ47" s="441"/>
      <c r="WT47" s="433"/>
      <c r="WU47" s="440"/>
      <c r="WV47" s="441"/>
      <c r="WY47" s="433"/>
      <c r="WZ47" s="440"/>
      <c r="XA47" s="441"/>
      <c r="XD47" s="433"/>
      <c r="XE47" s="440"/>
      <c r="XF47" s="441"/>
      <c r="XI47" s="433"/>
      <c r="XJ47" s="440"/>
      <c r="XK47" s="441"/>
      <c r="XN47" s="433"/>
      <c r="XO47" s="440"/>
      <c r="XP47" s="441"/>
      <c r="XS47" s="433"/>
      <c r="XT47" s="440"/>
      <c r="XU47" s="441"/>
      <c r="XX47" s="433"/>
      <c r="XY47" s="440"/>
      <c r="XZ47" s="441"/>
      <c r="YC47" s="433"/>
      <c r="YD47" s="440"/>
      <c r="YE47" s="441"/>
      <c r="YH47" s="433"/>
      <c r="YI47" s="440"/>
      <c r="YJ47" s="441"/>
      <c r="YM47" s="433"/>
      <c r="YN47" s="440"/>
      <c r="YO47" s="441"/>
      <c r="YR47" s="433"/>
      <c r="YS47" s="440"/>
      <c r="YT47" s="441"/>
      <c r="YW47" s="433"/>
      <c r="YX47" s="440"/>
      <c r="YY47" s="441"/>
      <c r="ZB47" s="433"/>
      <c r="ZC47" s="440"/>
      <c r="ZD47" s="441"/>
      <c r="ZG47" s="433"/>
      <c r="ZH47" s="440"/>
      <c r="ZI47" s="441"/>
      <c r="ZL47" s="433"/>
      <c r="ZM47" s="440"/>
      <c r="ZN47" s="441"/>
      <c r="ZQ47" s="433"/>
      <c r="ZR47" s="440"/>
      <c r="ZS47" s="441"/>
      <c r="ZV47" s="433"/>
      <c r="ZW47" s="440"/>
      <c r="ZX47" s="441"/>
      <c r="AAA47" s="433"/>
      <c r="AAB47" s="440"/>
      <c r="AAC47" s="441"/>
      <c r="AAF47" s="433"/>
      <c r="AAG47" s="440"/>
      <c r="AAH47" s="441"/>
      <c r="AAK47" s="433"/>
      <c r="AAL47" s="440"/>
      <c r="AAM47" s="441"/>
      <c r="AAP47" s="433"/>
      <c r="AAQ47" s="440"/>
      <c r="AAR47" s="441"/>
      <c r="AAU47" s="433"/>
      <c r="AAV47" s="440"/>
      <c r="AAW47" s="441"/>
      <c r="AAZ47" s="433"/>
      <c r="ABA47" s="440"/>
      <c r="ABB47" s="441"/>
      <c r="ABE47" s="433"/>
      <c r="ABF47" s="440"/>
      <c r="ABG47" s="441"/>
      <c r="ABJ47" s="433"/>
      <c r="ABK47" s="440"/>
      <c r="ABL47" s="441"/>
      <c r="ABO47" s="433"/>
      <c r="ABP47" s="440"/>
      <c r="ABQ47" s="441"/>
      <c r="ABT47" s="433"/>
      <c r="ABU47" s="440"/>
      <c r="ABV47" s="441"/>
      <c r="ABY47" s="433"/>
      <c r="ABZ47" s="440"/>
      <c r="ACA47" s="441"/>
      <c r="ACD47" s="433"/>
      <c r="ACE47" s="440"/>
      <c r="ACF47" s="441"/>
      <c r="ACI47" s="433"/>
      <c r="ACJ47" s="440"/>
      <c r="ACK47" s="441"/>
      <c r="ACN47" s="433"/>
      <c r="ACO47" s="440"/>
      <c r="ACP47" s="441"/>
      <c r="ACS47" s="433"/>
      <c r="ACT47" s="440"/>
      <c r="ACU47" s="441"/>
      <c r="ACX47" s="433"/>
      <c r="ACY47" s="440"/>
      <c r="ACZ47" s="441"/>
      <c r="ADC47" s="433"/>
      <c r="ADD47" s="440"/>
      <c r="ADE47" s="441"/>
      <c r="ADH47" s="433"/>
      <c r="ADI47" s="440"/>
      <c r="ADJ47" s="441"/>
      <c r="ADM47" s="433"/>
      <c r="ADN47" s="440"/>
      <c r="ADO47" s="441"/>
      <c r="ADR47" s="433"/>
      <c r="ADS47" s="440"/>
      <c r="ADT47" s="441"/>
      <c r="ADW47" s="433"/>
      <c r="ADX47" s="440"/>
      <c r="ADY47" s="441"/>
      <c r="AEB47" s="433"/>
      <c r="AEC47" s="440"/>
      <c r="AED47" s="441"/>
      <c r="AEG47" s="433"/>
      <c r="AEH47" s="440"/>
      <c r="AEI47" s="441"/>
      <c r="AEL47" s="433"/>
      <c r="AEM47" s="440"/>
      <c r="AEN47" s="441"/>
      <c r="AEQ47" s="433"/>
      <c r="AER47" s="440"/>
      <c r="AES47" s="441"/>
      <c r="AEV47" s="433"/>
      <c r="AEW47" s="440"/>
      <c r="AEX47" s="441"/>
      <c r="AFA47" s="433"/>
      <c r="AFB47" s="440"/>
      <c r="AFC47" s="441"/>
      <c r="AFF47" s="433"/>
      <c r="AFG47" s="440"/>
      <c r="AFH47" s="441"/>
      <c r="AFK47" s="433"/>
      <c r="AFL47" s="440"/>
      <c r="AFM47" s="441"/>
      <c r="AFP47" s="433"/>
      <c r="AFQ47" s="440"/>
      <c r="AFR47" s="441"/>
      <c r="AFU47" s="433"/>
      <c r="AFV47" s="440"/>
      <c r="AFW47" s="441"/>
      <c r="AFZ47" s="433"/>
      <c r="AGA47" s="440"/>
      <c r="AGB47" s="441"/>
      <c r="AGE47" s="433"/>
      <c r="AGF47" s="440"/>
      <c r="AGG47" s="441"/>
      <c r="AGJ47" s="433"/>
      <c r="AGK47" s="440"/>
      <c r="AGL47" s="441"/>
      <c r="AGO47" s="433"/>
      <c r="AGP47" s="440"/>
      <c r="AGQ47" s="441"/>
      <c r="AGT47" s="433"/>
      <c r="AGU47" s="440"/>
      <c r="AGV47" s="441"/>
      <c r="AGY47" s="433"/>
      <c r="AGZ47" s="440"/>
      <c r="AHA47" s="441"/>
      <c r="AHD47" s="433"/>
      <c r="AHE47" s="440"/>
      <c r="AHF47" s="441"/>
      <c r="AHI47" s="433"/>
      <c r="AHJ47" s="440"/>
      <c r="AHK47" s="441"/>
      <c r="AHN47" s="433"/>
      <c r="AHO47" s="440"/>
      <c r="AHP47" s="441"/>
      <c r="AHS47" s="433"/>
      <c r="AHT47" s="440"/>
      <c r="AHU47" s="441"/>
      <c r="AHX47" s="433"/>
      <c r="AHY47" s="440"/>
      <c r="AHZ47" s="441"/>
      <c r="AIC47" s="433"/>
      <c r="AID47" s="440"/>
      <c r="AIE47" s="441"/>
      <c r="AIH47" s="433"/>
      <c r="AII47" s="440"/>
      <c r="AIJ47" s="441"/>
      <c r="AIM47" s="433"/>
      <c r="AIN47" s="440"/>
      <c r="AIO47" s="441"/>
      <c r="AIR47" s="433"/>
      <c r="AIS47" s="440"/>
      <c r="AIT47" s="441"/>
      <c r="AIW47" s="433"/>
      <c r="AIX47" s="440"/>
      <c r="AIY47" s="441"/>
      <c r="AJB47" s="433"/>
      <c r="AJC47" s="440"/>
      <c r="AJD47" s="441"/>
      <c r="AJG47" s="433"/>
      <c r="AJH47" s="440"/>
      <c r="AJI47" s="441"/>
      <c r="AJL47" s="433"/>
      <c r="AJM47" s="440"/>
      <c r="AJN47" s="441"/>
      <c r="AJQ47" s="433"/>
      <c r="AJR47" s="440"/>
      <c r="AJS47" s="441"/>
      <c r="AJV47" s="433"/>
      <c r="AJW47" s="440"/>
      <c r="AJX47" s="441"/>
      <c r="AKA47" s="433"/>
      <c r="AKB47" s="440"/>
      <c r="AKC47" s="441"/>
      <c r="AKF47" s="433"/>
      <c r="AKG47" s="440"/>
      <c r="AKH47" s="441"/>
      <c r="AKK47" s="433"/>
      <c r="AKL47" s="440"/>
      <c r="AKM47" s="441"/>
      <c r="AKP47" s="433"/>
      <c r="AKQ47" s="440"/>
      <c r="AKR47" s="441"/>
      <c r="AKU47" s="433"/>
      <c r="AKV47" s="440"/>
      <c r="AKW47" s="441"/>
      <c r="AKZ47" s="433"/>
      <c r="ALA47" s="440"/>
      <c r="ALB47" s="441"/>
      <c r="ALE47" s="433"/>
      <c r="ALF47" s="440"/>
      <c r="ALG47" s="441"/>
      <c r="ALJ47" s="433"/>
      <c r="ALK47" s="440"/>
      <c r="ALL47" s="441"/>
      <c r="ALO47" s="433"/>
      <c r="ALP47" s="440"/>
      <c r="ALQ47" s="441"/>
      <c r="ALT47" s="433"/>
      <c r="ALU47" s="440"/>
      <c r="ALV47" s="441"/>
      <c r="ALY47" s="433"/>
      <c r="ALZ47" s="440"/>
      <c r="AMA47" s="441"/>
      <c r="AMD47" s="433"/>
      <c r="AME47" s="440"/>
      <c r="AMF47" s="441"/>
      <c r="AMI47" s="433"/>
      <c r="AMJ47" s="440"/>
      <c r="AMK47" s="441"/>
      <c r="AMN47" s="433"/>
      <c r="AMO47" s="440"/>
      <c r="AMP47" s="441"/>
      <c r="AMS47" s="433"/>
      <c r="AMT47" s="440"/>
      <c r="AMU47" s="441"/>
      <c r="AMX47" s="433"/>
      <c r="AMY47" s="440"/>
      <c r="AMZ47" s="441"/>
      <c r="ANC47" s="433"/>
      <c r="AND47" s="440"/>
      <c r="ANE47" s="441"/>
      <c r="ANH47" s="433"/>
      <c r="ANI47" s="440"/>
      <c r="ANJ47" s="441"/>
      <c r="ANM47" s="433"/>
      <c r="ANN47" s="440"/>
      <c r="ANO47" s="441"/>
      <c r="ANR47" s="433"/>
      <c r="ANS47" s="440"/>
      <c r="ANT47" s="441"/>
      <c r="ANW47" s="433"/>
      <c r="ANX47" s="440"/>
      <c r="ANY47" s="441"/>
      <c r="AOB47" s="433"/>
      <c r="AOC47" s="440"/>
      <c r="AOD47" s="441"/>
      <c r="AOG47" s="433"/>
      <c r="AOH47" s="440"/>
      <c r="AOI47" s="441"/>
      <c r="AOL47" s="433"/>
      <c r="AOM47" s="440"/>
      <c r="AON47" s="441"/>
      <c r="AOQ47" s="433"/>
      <c r="AOR47" s="440"/>
      <c r="AOS47" s="441"/>
      <c r="AOV47" s="433"/>
      <c r="AOW47" s="440"/>
      <c r="AOX47" s="441"/>
      <c r="APA47" s="433"/>
      <c r="APB47" s="440"/>
      <c r="APC47" s="441"/>
      <c r="APF47" s="433"/>
      <c r="APG47" s="440"/>
      <c r="APH47" s="441"/>
      <c r="APK47" s="433"/>
      <c r="APL47" s="440"/>
      <c r="APM47" s="441"/>
      <c r="APP47" s="433"/>
      <c r="APQ47" s="440"/>
      <c r="APR47" s="441"/>
      <c r="APU47" s="433"/>
      <c r="APV47" s="440"/>
      <c r="APW47" s="441"/>
      <c r="APZ47" s="433"/>
      <c r="AQA47" s="440"/>
      <c r="AQB47" s="441"/>
      <c r="AQE47" s="433"/>
      <c r="AQF47" s="440"/>
      <c r="AQG47" s="441"/>
      <c r="AQJ47" s="433"/>
      <c r="AQK47" s="440"/>
      <c r="AQL47" s="441"/>
      <c r="AQO47" s="433"/>
      <c r="AQP47" s="440"/>
      <c r="AQQ47" s="441"/>
      <c r="AQT47" s="433"/>
      <c r="AQU47" s="440"/>
      <c r="AQV47" s="441"/>
      <c r="AQY47" s="433"/>
      <c r="AQZ47" s="440"/>
      <c r="ARA47" s="441"/>
      <c r="ARD47" s="433"/>
      <c r="ARE47" s="440"/>
      <c r="ARF47" s="441"/>
      <c r="ARI47" s="433"/>
      <c r="ARJ47" s="440"/>
      <c r="ARK47" s="441"/>
      <c r="ARN47" s="433"/>
      <c r="ARO47" s="440"/>
      <c r="ARP47" s="441"/>
      <c r="ARS47" s="433"/>
      <c r="ART47" s="440"/>
      <c r="ARU47" s="441"/>
      <c r="ARX47" s="433"/>
      <c r="ARY47" s="440"/>
      <c r="ARZ47" s="441"/>
      <c r="ASC47" s="433"/>
      <c r="ASD47" s="440"/>
      <c r="ASE47" s="441"/>
      <c r="ASH47" s="433"/>
      <c r="ASI47" s="440"/>
      <c r="ASJ47" s="441"/>
      <c r="ASM47" s="433"/>
      <c r="ASN47" s="440"/>
      <c r="ASO47" s="441"/>
      <c r="ASR47" s="433"/>
      <c r="ASS47" s="440"/>
      <c r="AST47" s="441"/>
      <c r="ASW47" s="433"/>
      <c r="ASX47" s="440"/>
      <c r="ASY47" s="441"/>
      <c r="ATB47" s="433"/>
      <c r="ATC47" s="440"/>
      <c r="ATD47" s="441"/>
      <c r="ATG47" s="433"/>
      <c r="ATH47" s="440"/>
      <c r="ATI47" s="441"/>
      <c r="ATL47" s="433"/>
      <c r="ATM47" s="440"/>
      <c r="ATN47" s="441"/>
      <c r="ATQ47" s="433"/>
      <c r="ATR47" s="440"/>
      <c r="ATS47" s="441"/>
      <c r="ATV47" s="433"/>
      <c r="ATW47" s="440"/>
      <c r="ATX47" s="441"/>
      <c r="AUA47" s="433"/>
      <c r="AUB47" s="440"/>
      <c r="AUC47" s="441"/>
      <c r="AUF47" s="433"/>
      <c r="AUG47" s="440"/>
      <c r="AUH47" s="441"/>
      <c r="AUK47" s="433"/>
      <c r="AUL47" s="440"/>
      <c r="AUM47" s="441"/>
      <c r="AUP47" s="433"/>
      <c r="AUQ47" s="440"/>
      <c r="AUR47" s="441"/>
      <c r="AUU47" s="433"/>
      <c r="AUV47" s="440"/>
      <c r="AUW47" s="441"/>
      <c r="AUZ47" s="433"/>
      <c r="AVA47" s="440"/>
      <c r="AVB47" s="441"/>
      <c r="AVE47" s="433"/>
      <c r="AVF47" s="440"/>
      <c r="AVG47" s="441"/>
      <c r="AVJ47" s="433"/>
      <c r="AVK47" s="440"/>
      <c r="AVL47" s="441"/>
      <c r="AVO47" s="433"/>
      <c r="AVP47" s="440"/>
      <c r="AVQ47" s="441"/>
      <c r="AVT47" s="433"/>
      <c r="AVU47" s="440"/>
      <c r="AVV47" s="441"/>
      <c r="AVY47" s="433"/>
      <c r="AVZ47" s="440"/>
      <c r="AWA47" s="441"/>
      <c r="AWD47" s="433"/>
      <c r="AWE47" s="440"/>
      <c r="AWF47" s="441"/>
      <c r="AWI47" s="433"/>
      <c r="AWJ47" s="440"/>
      <c r="AWK47" s="441"/>
      <c r="AWN47" s="433"/>
      <c r="AWO47" s="440"/>
      <c r="AWP47" s="441"/>
      <c r="AWS47" s="433"/>
      <c r="AWT47" s="440"/>
      <c r="AWU47" s="441"/>
      <c r="AWX47" s="433"/>
      <c r="AWY47" s="440"/>
      <c r="AWZ47" s="441"/>
      <c r="AXC47" s="433"/>
      <c r="AXD47" s="440"/>
      <c r="AXE47" s="441"/>
      <c r="AXH47" s="433"/>
      <c r="AXI47" s="440"/>
      <c r="AXJ47" s="441"/>
      <c r="AXM47" s="433"/>
      <c r="AXN47" s="440"/>
      <c r="AXO47" s="441"/>
      <c r="AXR47" s="433"/>
      <c r="AXS47" s="440"/>
      <c r="AXT47" s="441"/>
      <c r="AXW47" s="433"/>
      <c r="AXX47" s="440"/>
      <c r="AXY47" s="441"/>
      <c r="AYB47" s="433"/>
      <c r="AYC47" s="440"/>
      <c r="AYD47" s="441"/>
      <c r="AYG47" s="433"/>
      <c r="AYH47" s="440"/>
      <c r="AYI47" s="441"/>
      <c r="AYL47" s="433"/>
      <c r="AYM47" s="440"/>
      <c r="AYN47" s="441"/>
      <c r="AYQ47" s="433"/>
      <c r="AYR47" s="440"/>
      <c r="AYS47" s="441"/>
      <c r="AYV47" s="433"/>
      <c r="AYW47" s="440"/>
      <c r="AYX47" s="441"/>
      <c r="AZA47" s="433"/>
      <c r="AZB47" s="440"/>
      <c r="AZC47" s="441"/>
      <c r="AZF47" s="433"/>
      <c r="AZG47" s="440"/>
      <c r="AZH47" s="441"/>
      <c r="AZK47" s="433"/>
      <c r="AZL47" s="440"/>
      <c r="AZM47" s="441"/>
      <c r="AZP47" s="433"/>
      <c r="AZQ47" s="440"/>
      <c r="AZR47" s="441"/>
      <c r="AZU47" s="433"/>
      <c r="AZV47" s="440"/>
      <c r="AZW47" s="441"/>
      <c r="AZZ47" s="433"/>
      <c r="BAA47" s="440"/>
      <c r="BAB47" s="441"/>
      <c r="BAE47" s="433"/>
      <c r="BAF47" s="440"/>
      <c r="BAG47" s="441"/>
      <c r="BAJ47" s="433"/>
      <c r="BAK47" s="440"/>
      <c r="BAL47" s="441"/>
      <c r="BAO47" s="433"/>
      <c r="BAP47" s="440"/>
      <c r="BAQ47" s="441"/>
      <c r="BAT47" s="433"/>
      <c r="BAU47" s="440"/>
      <c r="BAV47" s="441"/>
      <c r="BAY47" s="433"/>
      <c r="BAZ47" s="440"/>
      <c r="BBA47" s="441"/>
      <c r="BBD47" s="433"/>
      <c r="BBE47" s="440"/>
      <c r="BBF47" s="441"/>
      <c r="BBI47" s="433"/>
      <c r="BBJ47" s="440"/>
      <c r="BBK47" s="441"/>
      <c r="BBN47" s="433"/>
      <c r="BBO47" s="440"/>
      <c r="BBP47" s="441"/>
      <c r="BBS47" s="433"/>
      <c r="BBT47" s="440"/>
      <c r="BBU47" s="441"/>
      <c r="BBX47" s="433"/>
      <c r="BBY47" s="440"/>
      <c r="BBZ47" s="441"/>
      <c r="BCC47" s="433"/>
      <c r="BCD47" s="440"/>
      <c r="BCE47" s="441"/>
      <c r="BCH47" s="433"/>
      <c r="BCI47" s="440"/>
      <c r="BCJ47" s="441"/>
      <c r="BCM47" s="433"/>
      <c r="BCN47" s="440"/>
      <c r="BCO47" s="441"/>
      <c r="BCR47" s="433"/>
      <c r="BCS47" s="440"/>
      <c r="BCT47" s="441"/>
      <c r="BCW47" s="433"/>
      <c r="BCX47" s="440"/>
      <c r="BCY47" s="441"/>
      <c r="BDB47" s="433"/>
      <c r="BDC47" s="440"/>
      <c r="BDD47" s="441"/>
      <c r="BDG47" s="433"/>
      <c r="BDH47" s="440"/>
      <c r="BDI47" s="441"/>
      <c r="BDL47" s="433"/>
      <c r="BDM47" s="440"/>
      <c r="BDN47" s="441"/>
      <c r="BDQ47" s="433"/>
      <c r="BDR47" s="440"/>
      <c r="BDS47" s="441"/>
      <c r="BDV47" s="433"/>
      <c r="BDW47" s="440"/>
      <c r="BDX47" s="441"/>
      <c r="BEA47" s="433"/>
      <c r="BEB47" s="440"/>
      <c r="BEC47" s="441"/>
      <c r="BEF47" s="433"/>
      <c r="BEG47" s="440"/>
      <c r="BEH47" s="441"/>
      <c r="BEK47" s="433"/>
      <c r="BEL47" s="440"/>
      <c r="BEM47" s="441"/>
      <c r="BEP47" s="433"/>
      <c r="BEQ47" s="440"/>
      <c r="BER47" s="441"/>
      <c r="BEU47" s="433"/>
      <c r="BEV47" s="440"/>
      <c r="BEW47" s="441"/>
      <c r="BEZ47" s="433"/>
      <c r="BFA47" s="440"/>
      <c r="BFB47" s="441"/>
      <c r="BFE47" s="433"/>
      <c r="BFF47" s="440"/>
      <c r="BFG47" s="441"/>
      <c r="BFJ47" s="433"/>
      <c r="BFK47" s="440"/>
      <c r="BFL47" s="441"/>
      <c r="BFO47" s="433"/>
      <c r="BFP47" s="440"/>
      <c r="BFQ47" s="441"/>
      <c r="BFT47" s="433"/>
      <c r="BFU47" s="440"/>
      <c r="BFV47" s="441"/>
      <c r="BFY47" s="433"/>
      <c r="BFZ47" s="440"/>
      <c r="BGA47" s="441"/>
      <c r="BGD47" s="433"/>
      <c r="BGE47" s="440"/>
      <c r="BGF47" s="441"/>
      <c r="BGI47" s="433"/>
      <c r="BGJ47" s="440"/>
      <c r="BGK47" s="441"/>
      <c r="BGN47" s="433"/>
      <c r="BGO47" s="440"/>
      <c r="BGP47" s="441"/>
      <c r="BGS47" s="433"/>
      <c r="BGT47" s="440"/>
      <c r="BGU47" s="441"/>
      <c r="BGX47" s="433"/>
      <c r="BGY47" s="440"/>
      <c r="BGZ47" s="441"/>
      <c r="BHC47" s="433"/>
      <c r="BHD47" s="440"/>
      <c r="BHE47" s="441"/>
      <c r="BHH47" s="433"/>
      <c r="BHI47" s="440"/>
      <c r="BHJ47" s="441"/>
      <c r="BHM47" s="433"/>
      <c r="BHN47" s="440"/>
      <c r="BHO47" s="441"/>
      <c r="BHR47" s="433"/>
      <c r="BHS47" s="440"/>
      <c r="BHT47" s="441"/>
      <c r="BHW47" s="433"/>
      <c r="BHX47" s="440"/>
      <c r="BHY47" s="441"/>
      <c r="BIB47" s="433"/>
      <c r="BIC47" s="440"/>
      <c r="BID47" s="441"/>
      <c r="BIG47" s="433"/>
      <c r="BIH47" s="440"/>
      <c r="BII47" s="441"/>
      <c r="BIL47" s="433"/>
      <c r="BIM47" s="440"/>
      <c r="BIN47" s="441"/>
      <c r="BIQ47" s="433"/>
      <c r="BIR47" s="440"/>
      <c r="BIS47" s="441"/>
      <c r="BIV47" s="433"/>
      <c r="BIW47" s="440"/>
      <c r="BIX47" s="441"/>
      <c r="BJA47" s="433"/>
      <c r="BJB47" s="440"/>
      <c r="BJC47" s="441"/>
      <c r="BJF47" s="433"/>
      <c r="BJG47" s="440"/>
      <c r="BJH47" s="441"/>
      <c r="BJK47" s="433"/>
      <c r="BJL47" s="440"/>
      <c r="BJM47" s="441"/>
      <c r="BJP47" s="433"/>
      <c r="BJQ47" s="440"/>
      <c r="BJR47" s="441"/>
      <c r="BJU47" s="433"/>
      <c r="BJV47" s="440"/>
      <c r="BJW47" s="441"/>
      <c r="BJZ47" s="433"/>
      <c r="BKA47" s="440"/>
      <c r="BKB47" s="441"/>
      <c r="BKE47" s="433"/>
      <c r="BKF47" s="440"/>
      <c r="BKG47" s="441"/>
      <c r="BKJ47" s="433"/>
      <c r="BKK47" s="440"/>
      <c r="BKL47" s="441"/>
      <c r="BKO47" s="433"/>
      <c r="BKP47" s="440"/>
      <c r="BKQ47" s="441"/>
      <c r="BKT47" s="433"/>
      <c r="BKU47" s="440"/>
      <c r="BKV47" s="441"/>
      <c r="BKY47" s="433"/>
      <c r="BKZ47" s="440"/>
      <c r="BLA47" s="441"/>
      <c r="BLD47" s="433"/>
      <c r="BLE47" s="440"/>
      <c r="BLF47" s="441"/>
      <c r="BLI47" s="433"/>
      <c r="BLJ47" s="440"/>
      <c r="BLK47" s="441"/>
      <c r="BLN47" s="433"/>
      <c r="BLO47" s="440"/>
      <c r="BLP47" s="441"/>
      <c r="BLS47" s="433"/>
      <c r="BLT47" s="440"/>
      <c r="BLU47" s="441"/>
      <c r="BLX47" s="433"/>
      <c r="BLY47" s="440"/>
      <c r="BLZ47" s="441"/>
      <c r="BMC47" s="433"/>
      <c r="BMD47" s="440"/>
      <c r="BME47" s="441"/>
      <c r="BMH47" s="433"/>
      <c r="BMI47" s="440"/>
      <c r="BMJ47" s="441"/>
      <c r="BMM47" s="433"/>
      <c r="BMN47" s="440"/>
      <c r="BMO47" s="441"/>
      <c r="BMR47" s="433"/>
      <c r="BMS47" s="440"/>
      <c r="BMT47" s="441"/>
      <c r="BMW47" s="433"/>
      <c r="BMX47" s="440"/>
      <c r="BMY47" s="441"/>
      <c r="BNB47" s="433"/>
      <c r="BNC47" s="440"/>
      <c r="BND47" s="441"/>
      <c r="BNG47" s="433"/>
      <c r="BNH47" s="440"/>
      <c r="BNI47" s="441"/>
      <c r="BNL47" s="433"/>
      <c r="BNM47" s="440"/>
      <c r="BNN47" s="441"/>
      <c r="BNQ47" s="433"/>
      <c r="BNR47" s="440"/>
      <c r="BNS47" s="441"/>
      <c r="BNV47" s="433"/>
      <c r="BNW47" s="440"/>
      <c r="BNX47" s="441"/>
      <c r="BOA47" s="433"/>
      <c r="BOB47" s="440"/>
      <c r="BOC47" s="441"/>
      <c r="BOF47" s="433"/>
      <c r="BOG47" s="440"/>
      <c r="BOH47" s="441"/>
      <c r="BOK47" s="433"/>
      <c r="BOL47" s="440"/>
      <c r="BOM47" s="441"/>
      <c r="BOP47" s="433"/>
      <c r="BOQ47" s="440"/>
      <c r="BOR47" s="441"/>
      <c r="BOU47" s="433"/>
      <c r="BOV47" s="440"/>
      <c r="BOW47" s="441"/>
      <c r="BOZ47" s="433"/>
      <c r="BPA47" s="440"/>
      <c r="BPB47" s="441"/>
      <c r="BPE47" s="433"/>
      <c r="BPF47" s="440"/>
      <c r="BPG47" s="441"/>
      <c r="BPJ47" s="433"/>
      <c r="BPK47" s="440"/>
      <c r="BPL47" s="441"/>
      <c r="BPO47" s="433"/>
      <c r="BPP47" s="440"/>
      <c r="BPQ47" s="441"/>
      <c r="BPT47" s="433"/>
      <c r="BPU47" s="440"/>
      <c r="BPV47" s="441"/>
      <c r="BPY47" s="433"/>
      <c r="BPZ47" s="440"/>
      <c r="BQA47" s="441"/>
      <c r="BQD47" s="433"/>
      <c r="BQE47" s="440"/>
      <c r="BQF47" s="441"/>
      <c r="BQI47" s="433"/>
      <c r="BQJ47" s="440"/>
      <c r="BQK47" s="441"/>
      <c r="BQN47" s="433"/>
      <c r="BQO47" s="440"/>
      <c r="BQP47" s="441"/>
      <c r="BQS47" s="433"/>
      <c r="BQT47" s="440"/>
      <c r="BQU47" s="441"/>
      <c r="BQX47" s="433"/>
      <c r="BQY47" s="440"/>
      <c r="BQZ47" s="441"/>
      <c r="BRC47" s="433"/>
      <c r="BRD47" s="440"/>
      <c r="BRE47" s="441"/>
      <c r="BRH47" s="433"/>
      <c r="BRI47" s="440"/>
      <c r="BRJ47" s="441"/>
      <c r="BRM47" s="433"/>
      <c r="BRN47" s="440"/>
      <c r="BRO47" s="441"/>
      <c r="BRR47" s="433"/>
      <c r="BRS47" s="440"/>
      <c r="BRT47" s="441"/>
      <c r="BRW47" s="433"/>
      <c r="BRX47" s="440"/>
      <c r="BRY47" s="441"/>
      <c r="BSB47" s="433"/>
      <c r="BSC47" s="440"/>
      <c r="BSD47" s="441"/>
      <c r="BSG47" s="433"/>
      <c r="BSH47" s="440"/>
      <c r="BSI47" s="441"/>
      <c r="BSL47" s="433"/>
      <c r="BSM47" s="440"/>
      <c r="BSN47" s="441"/>
      <c r="BSQ47" s="433"/>
      <c r="BSR47" s="440"/>
      <c r="BSS47" s="441"/>
      <c r="BSV47" s="433"/>
      <c r="BSW47" s="440"/>
      <c r="BSX47" s="441"/>
      <c r="BTA47" s="433"/>
      <c r="BTB47" s="440"/>
      <c r="BTC47" s="441"/>
      <c r="BTF47" s="433"/>
      <c r="BTG47" s="440"/>
      <c r="BTH47" s="441"/>
      <c r="BTK47" s="433"/>
      <c r="BTL47" s="440"/>
      <c r="BTM47" s="441"/>
      <c r="BTP47" s="433"/>
      <c r="BTQ47" s="440"/>
      <c r="BTR47" s="441"/>
      <c r="BTU47" s="433"/>
      <c r="BTV47" s="440"/>
      <c r="BTW47" s="441"/>
      <c r="BTZ47" s="433"/>
      <c r="BUA47" s="440"/>
      <c r="BUB47" s="441"/>
      <c r="BUE47" s="433"/>
      <c r="BUF47" s="440"/>
      <c r="BUG47" s="441"/>
      <c r="BUJ47" s="433"/>
      <c r="BUK47" s="440"/>
      <c r="BUL47" s="441"/>
      <c r="BUO47" s="433"/>
      <c r="BUP47" s="440"/>
      <c r="BUQ47" s="441"/>
      <c r="BUT47" s="433"/>
      <c r="BUU47" s="440"/>
      <c r="BUV47" s="441"/>
      <c r="BUY47" s="433"/>
      <c r="BUZ47" s="440"/>
      <c r="BVA47" s="441"/>
      <c r="BVD47" s="433"/>
      <c r="BVE47" s="440"/>
      <c r="BVF47" s="441"/>
      <c r="BVI47" s="433"/>
      <c r="BVJ47" s="440"/>
      <c r="BVK47" s="441"/>
      <c r="BVN47" s="433"/>
      <c r="BVO47" s="440"/>
      <c r="BVP47" s="441"/>
      <c r="BVS47" s="433"/>
      <c r="BVT47" s="440"/>
      <c r="BVU47" s="441"/>
      <c r="BVX47" s="433"/>
      <c r="BVY47" s="440"/>
      <c r="BVZ47" s="441"/>
      <c r="BWC47" s="433"/>
      <c r="BWD47" s="440"/>
      <c r="BWE47" s="441"/>
      <c r="BWH47" s="433"/>
      <c r="BWI47" s="440"/>
      <c r="BWJ47" s="441"/>
      <c r="BWM47" s="433"/>
      <c r="BWN47" s="440"/>
      <c r="BWO47" s="441"/>
      <c r="BWR47" s="433"/>
      <c r="BWS47" s="440"/>
      <c r="BWT47" s="441"/>
      <c r="BWW47" s="433"/>
      <c r="BWX47" s="440"/>
      <c r="BWY47" s="441"/>
      <c r="BXB47" s="433"/>
      <c r="BXC47" s="440"/>
      <c r="BXD47" s="441"/>
      <c r="BXG47" s="433"/>
      <c r="BXH47" s="440"/>
      <c r="BXI47" s="441"/>
      <c r="BXL47" s="433"/>
      <c r="BXM47" s="440"/>
      <c r="BXN47" s="441"/>
      <c r="BXQ47" s="433"/>
      <c r="BXR47" s="440"/>
      <c r="BXS47" s="441"/>
      <c r="BXV47" s="433"/>
      <c r="BXW47" s="440"/>
      <c r="BXX47" s="441"/>
      <c r="BYA47" s="433"/>
      <c r="BYB47" s="440"/>
      <c r="BYC47" s="441"/>
      <c r="BYF47" s="433"/>
      <c r="BYG47" s="440"/>
      <c r="BYH47" s="441"/>
      <c r="BYK47" s="433"/>
      <c r="BYL47" s="440"/>
      <c r="BYM47" s="441"/>
      <c r="BYP47" s="433"/>
      <c r="BYQ47" s="440"/>
      <c r="BYR47" s="441"/>
      <c r="BYU47" s="433"/>
      <c r="BYV47" s="440"/>
      <c r="BYW47" s="441"/>
      <c r="BYZ47" s="433"/>
      <c r="BZA47" s="440"/>
      <c r="BZB47" s="441"/>
      <c r="BZE47" s="433"/>
      <c r="BZF47" s="440"/>
      <c r="BZG47" s="441"/>
      <c r="BZJ47" s="433"/>
      <c r="BZK47" s="440"/>
      <c r="BZL47" s="441"/>
      <c r="BZO47" s="433"/>
      <c r="BZP47" s="440"/>
      <c r="BZQ47" s="441"/>
      <c r="BZT47" s="433"/>
      <c r="BZU47" s="440"/>
      <c r="BZV47" s="441"/>
      <c r="BZY47" s="433"/>
      <c r="BZZ47" s="440"/>
      <c r="CAA47" s="441"/>
      <c r="CAD47" s="433"/>
      <c r="CAE47" s="440"/>
      <c r="CAF47" s="441"/>
      <c r="CAI47" s="433"/>
      <c r="CAJ47" s="440"/>
      <c r="CAK47" s="441"/>
      <c r="CAN47" s="433"/>
      <c r="CAO47" s="440"/>
      <c r="CAP47" s="441"/>
      <c r="CAS47" s="433"/>
      <c r="CAT47" s="440"/>
      <c r="CAU47" s="441"/>
      <c r="CAX47" s="433"/>
      <c r="CAY47" s="440"/>
      <c r="CAZ47" s="441"/>
      <c r="CBC47" s="433"/>
      <c r="CBD47" s="440"/>
      <c r="CBE47" s="441"/>
      <c r="CBH47" s="433"/>
      <c r="CBI47" s="440"/>
      <c r="CBJ47" s="441"/>
      <c r="CBM47" s="433"/>
      <c r="CBN47" s="440"/>
      <c r="CBO47" s="441"/>
      <c r="CBR47" s="433"/>
      <c r="CBS47" s="440"/>
      <c r="CBT47" s="441"/>
      <c r="CBW47" s="433"/>
      <c r="CBX47" s="440"/>
      <c r="CBY47" s="441"/>
      <c r="CCB47" s="433"/>
      <c r="CCC47" s="440"/>
      <c r="CCD47" s="441"/>
      <c r="CCG47" s="433"/>
      <c r="CCH47" s="440"/>
      <c r="CCI47" s="441"/>
      <c r="CCL47" s="433"/>
      <c r="CCM47" s="440"/>
      <c r="CCN47" s="441"/>
      <c r="CCQ47" s="433"/>
      <c r="CCR47" s="440"/>
      <c r="CCS47" s="441"/>
      <c r="CCV47" s="433"/>
      <c r="CCW47" s="440"/>
      <c r="CCX47" s="441"/>
      <c r="CDA47" s="433"/>
      <c r="CDB47" s="440"/>
      <c r="CDC47" s="441"/>
      <c r="CDF47" s="433"/>
      <c r="CDG47" s="440"/>
      <c r="CDH47" s="441"/>
      <c r="CDK47" s="433"/>
      <c r="CDL47" s="440"/>
      <c r="CDM47" s="441"/>
      <c r="CDP47" s="433"/>
      <c r="CDQ47" s="440"/>
      <c r="CDR47" s="441"/>
      <c r="CDU47" s="433"/>
      <c r="CDV47" s="440"/>
      <c r="CDW47" s="441"/>
      <c r="CDZ47" s="433"/>
      <c r="CEA47" s="440"/>
      <c r="CEB47" s="441"/>
      <c r="CEE47" s="433"/>
      <c r="CEF47" s="440"/>
      <c r="CEG47" s="441"/>
      <c r="CEJ47" s="433"/>
      <c r="CEK47" s="440"/>
      <c r="CEL47" s="441"/>
      <c r="CEO47" s="433"/>
      <c r="CEP47" s="440"/>
      <c r="CEQ47" s="441"/>
      <c r="CET47" s="433"/>
      <c r="CEU47" s="440"/>
      <c r="CEV47" s="441"/>
      <c r="CEY47" s="433"/>
      <c r="CEZ47" s="440"/>
      <c r="CFA47" s="441"/>
      <c r="CFD47" s="433"/>
      <c r="CFE47" s="440"/>
      <c r="CFF47" s="441"/>
      <c r="CFI47" s="433"/>
      <c r="CFJ47" s="440"/>
      <c r="CFK47" s="441"/>
      <c r="CFN47" s="433"/>
      <c r="CFO47" s="440"/>
      <c r="CFP47" s="441"/>
      <c r="CFS47" s="433"/>
      <c r="CFT47" s="440"/>
      <c r="CFU47" s="441"/>
      <c r="CFX47" s="433"/>
      <c r="CFY47" s="440"/>
      <c r="CFZ47" s="441"/>
      <c r="CGC47" s="433"/>
      <c r="CGD47" s="440"/>
      <c r="CGE47" s="441"/>
      <c r="CGH47" s="433"/>
      <c r="CGI47" s="440"/>
      <c r="CGJ47" s="441"/>
      <c r="CGM47" s="433"/>
      <c r="CGN47" s="440"/>
      <c r="CGO47" s="441"/>
      <c r="CGR47" s="433"/>
      <c r="CGS47" s="440"/>
      <c r="CGT47" s="441"/>
      <c r="CGW47" s="433"/>
      <c r="CGX47" s="440"/>
      <c r="CGY47" s="441"/>
      <c r="CHB47" s="433"/>
      <c r="CHC47" s="440"/>
      <c r="CHD47" s="441"/>
      <c r="CHG47" s="433"/>
      <c r="CHH47" s="440"/>
      <c r="CHI47" s="441"/>
      <c r="CHL47" s="433"/>
      <c r="CHM47" s="440"/>
      <c r="CHN47" s="441"/>
      <c r="CHQ47" s="433"/>
      <c r="CHR47" s="440"/>
      <c r="CHS47" s="441"/>
      <c r="CHV47" s="433"/>
      <c r="CHW47" s="440"/>
      <c r="CHX47" s="441"/>
      <c r="CIA47" s="433"/>
      <c r="CIB47" s="440"/>
      <c r="CIC47" s="441"/>
      <c r="CIF47" s="433"/>
      <c r="CIG47" s="440"/>
      <c r="CIH47" s="441"/>
      <c r="CIK47" s="433"/>
      <c r="CIL47" s="440"/>
      <c r="CIM47" s="441"/>
      <c r="CIP47" s="433"/>
      <c r="CIQ47" s="440"/>
      <c r="CIR47" s="441"/>
      <c r="CIU47" s="433"/>
      <c r="CIV47" s="440"/>
      <c r="CIW47" s="441"/>
      <c r="CIZ47" s="433"/>
      <c r="CJA47" s="440"/>
      <c r="CJB47" s="441"/>
      <c r="CJE47" s="433"/>
      <c r="CJF47" s="440"/>
      <c r="CJG47" s="441"/>
      <c r="CJJ47" s="433"/>
      <c r="CJK47" s="440"/>
      <c r="CJL47" s="441"/>
      <c r="CJO47" s="433"/>
      <c r="CJP47" s="440"/>
      <c r="CJQ47" s="441"/>
      <c r="CJT47" s="433"/>
      <c r="CJU47" s="440"/>
      <c r="CJV47" s="441"/>
      <c r="CJY47" s="433"/>
      <c r="CJZ47" s="440"/>
      <c r="CKA47" s="441"/>
      <c r="CKD47" s="433"/>
      <c r="CKE47" s="440"/>
      <c r="CKF47" s="441"/>
      <c r="CKI47" s="433"/>
      <c r="CKJ47" s="440"/>
      <c r="CKK47" s="441"/>
      <c r="CKN47" s="433"/>
      <c r="CKO47" s="440"/>
      <c r="CKP47" s="441"/>
      <c r="CKS47" s="433"/>
      <c r="CKT47" s="440"/>
      <c r="CKU47" s="441"/>
      <c r="CKX47" s="433"/>
      <c r="CKY47" s="440"/>
      <c r="CKZ47" s="441"/>
      <c r="CLC47" s="433"/>
      <c r="CLD47" s="440"/>
      <c r="CLE47" s="441"/>
      <c r="CLH47" s="433"/>
      <c r="CLI47" s="440"/>
      <c r="CLJ47" s="441"/>
      <c r="CLM47" s="433"/>
      <c r="CLN47" s="440"/>
      <c r="CLO47" s="441"/>
      <c r="CLR47" s="433"/>
      <c r="CLS47" s="440"/>
      <c r="CLT47" s="441"/>
      <c r="CLW47" s="433"/>
      <c r="CLX47" s="440"/>
      <c r="CLY47" s="441"/>
      <c r="CMB47" s="433"/>
      <c r="CMC47" s="440"/>
      <c r="CMD47" s="441"/>
      <c r="CMG47" s="433"/>
      <c r="CMH47" s="440"/>
      <c r="CMI47" s="441"/>
      <c r="CML47" s="433"/>
      <c r="CMM47" s="440"/>
      <c r="CMN47" s="441"/>
      <c r="CMQ47" s="433"/>
      <c r="CMR47" s="440"/>
      <c r="CMS47" s="441"/>
      <c r="CMV47" s="433"/>
      <c r="CMW47" s="440"/>
      <c r="CMX47" s="441"/>
      <c r="CNA47" s="433"/>
      <c r="CNB47" s="440"/>
      <c r="CNC47" s="441"/>
      <c r="CNF47" s="433"/>
      <c r="CNG47" s="440"/>
      <c r="CNH47" s="441"/>
      <c r="CNK47" s="433"/>
      <c r="CNL47" s="440"/>
      <c r="CNM47" s="441"/>
      <c r="CNP47" s="433"/>
      <c r="CNQ47" s="440"/>
      <c r="CNR47" s="441"/>
      <c r="CNU47" s="433"/>
      <c r="CNV47" s="440"/>
      <c r="CNW47" s="441"/>
      <c r="CNZ47" s="433"/>
      <c r="COA47" s="440"/>
      <c r="COB47" s="441"/>
      <c r="COE47" s="433"/>
      <c r="COF47" s="440"/>
      <c r="COG47" s="441"/>
      <c r="COJ47" s="433"/>
      <c r="COK47" s="440"/>
      <c r="COL47" s="441"/>
      <c r="COO47" s="433"/>
      <c r="COP47" s="440"/>
      <c r="COQ47" s="441"/>
      <c r="COT47" s="433"/>
      <c r="COU47" s="440"/>
      <c r="COV47" s="441"/>
      <c r="COY47" s="433"/>
      <c r="COZ47" s="440"/>
      <c r="CPA47" s="441"/>
      <c r="CPD47" s="433"/>
      <c r="CPE47" s="440"/>
      <c r="CPF47" s="441"/>
      <c r="CPI47" s="433"/>
      <c r="CPJ47" s="440"/>
      <c r="CPK47" s="441"/>
      <c r="CPN47" s="433"/>
      <c r="CPO47" s="440"/>
      <c r="CPP47" s="441"/>
      <c r="CPS47" s="433"/>
      <c r="CPT47" s="440"/>
      <c r="CPU47" s="441"/>
      <c r="CPX47" s="433"/>
      <c r="CPY47" s="440"/>
      <c r="CPZ47" s="441"/>
      <c r="CQC47" s="433"/>
      <c r="CQD47" s="440"/>
      <c r="CQE47" s="441"/>
      <c r="CQH47" s="433"/>
      <c r="CQI47" s="440"/>
      <c r="CQJ47" s="441"/>
      <c r="CQM47" s="433"/>
      <c r="CQN47" s="440"/>
      <c r="CQO47" s="441"/>
      <c r="CQR47" s="433"/>
      <c r="CQS47" s="440"/>
      <c r="CQT47" s="441"/>
      <c r="CQW47" s="433"/>
      <c r="CQX47" s="440"/>
      <c r="CQY47" s="441"/>
      <c r="CRB47" s="433"/>
      <c r="CRC47" s="440"/>
      <c r="CRD47" s="441"/>
      <c r="CRG47" s="433"/>
      <c r="CRH47" s="440"/>
      <c r="CRI47" s="441"/>
      <c r="CRL47" s="433"/>
      <c r="CRM47" s="440"/>
      <c r="CRN47" s="441"/>
      <c r="CRQ47" s="433"/>
      <c r="CRR47" s="440"/>
      <c r="CRS47" s="441"/>
      <c r="CRV47" s="433"/>
      <c r="CRW47" s="440"/>
      <c r="CRX47" s="441"/>
      <c r="CSA47" s="433"/>
      <c r="CSB47" s="440"/>
      <c r="CSC47" s="441"/>
      <c r="CSF47" s="433"/>
      <c r="CSG47" s="440"/>
      <c r="CSH47" s="441"/>
      <c r="CSK47" s="433"/>
      <c r="CSL47" s="440"/>
      <c r="CSM47" s="441"/>
      <c r="CSP47" s="433"/>
      <c r="CSQ47" s="440"/>
      <c r="CSR47" s="441"/>
      <c r="CSU47" s="433"/>
      <c r="CSV47" s="440"/>
      <c r="CSW47" s="441"/>
      <c r="CSZ47" s="433"/>
      <c r="CTA47" s="440"/>
      <c r="CTB47" s="441"/>
      <c r="CTE47" s="433"/>
      <c r="CTF47" s="440"/>
      <c r="CTG47" s="441"/>
      <c r="CTJ47" s="433"/>
      <c r="CTK47" s="440"/>
      <c r="CTL47" s="441"/>
      <c r="CTO47" s="433"/>
      <c r="CTP47" s="440"/>
      <c r="CTQ47" s="441"/>
      <c r="CTT47" s="433"/>
      <c r="CTU47" s="440"/>
      <c r="CTV47" s="441"/>
      <c r="CTY47" s="433"/>
      <c r="CTZ47" s="440"/>
      <c r="CUA47" s="441"/>
      <c r="CUD47" s="433"/>
      <c r="CUE47" s="440"/>
      <c r="CUF47" s="441"/>
      <c r="CUI47" s="433"/>
      <c r="CUJ47" s="440"/>
      <c r="CUK47" s="441"/>
      <c r="CUN47" s="433"/>
      <c r="CUO47" s="440"/>
      <c r="CUP47" s="441"/>
      <c r="CUS47" s="433"/>
      <c r="CUT47" s="440"/>
      <c r="CUU47" s="441"/>
      <c r="CUX47" s="433"/>
      <c r="CUY47" s="440"/>
      <c r="CUZ47" s="441"/>
      <c r="CVC47" s="433"/>
      <c r="CVD47" s="440"/>
      <c r="CVE47" s="441"/>
      <c r="CVH47" s="433"/>
      <c r="CVI47" s="440"/>
      <c r="CVJ47" s="441"/>
      <c r="CVM47" s="433"/>
      <c r="CVN47" s="440"/>
      <c r="CVO47" s="441"/>
      <c r="CVR47" s="433"/>
      <c r="CVS47" s="440"/>
      <c r="CVT47" s="441"/>
      <c r="CVW47" s="433"/>
      <c r="CVX47" s="440"/>
      <c r="CVY47" s="441"/>
      <c r="CWB47" s="433"/>
      <c r="CWC47" s="440"/>
      <c r="CWD47" s="441"/>
      <c r="CWG47" s="433"/>
      <c r="CWH47" s="440"/>
      <c r="CWI47" s="441"/>
      <c r="CWL47" s="433"/>
      <c r="CWM47" s="440"/>
      <c r="CWN47" s="441"/>
      <c r="CWQ47" s="433"/>
      <c r="CWR47" s="440"/>
      <c r="CWS47" s="441"/>
      <c r="CWV47" s="433"/>
      <c r="CWW47" s="440"/>
      <c r="CWX47" s="441"/>
      <c r="CXA47" s="433"/>
      <c r="CXB47" s="440"/>
      <c r="CXC47" s="441"/>
      <c r="CXF47" s="433"/>
      <c r="CXG47" s="440"/>
      <c r="CXH47" s="441"/>
      <c r="CXK47" s="433"/>
      <c r="CXL47" s="440"/>
      <c r="CXM47" s="441"/>
      <c r="CXP47" s="433"/>
      <c r="CXQ47" s="440"/>
      <c r="CXR47" s="441"/>
      <c r="CXU47" s="433"/>
      <c r="CXV47" s="440"/>
      <c r="CXW47" s="441"/>
      <c r="CXZ47" s="433"/>
      <c r="CYA47" s="440"/>
      <c r="CYB47" s="441"/>
      <c r="CYE47" s="433"/>
      <c r="CYF47" s="440"/>
      <c r="CYG47" s="441"/>
      <c r="CYJ47" s="433"/>
      <c r="CYK47" s="440"/>
      <c r="CYL47" s="441"/>
      <c r="CYO47" s="433"/>
      <c r="CYP47" s="440"/>
      <c r="CYQ47" s="441"/>
      <c r="CYT47" s="433"/>
      <c r="CYU47" s="440"/>
      <c r="CYV47" s="441"/>
      <c r="CYY47" s="433"/>
      <c r="CYZ47" s="440"/>
      <c r="CZA47" s="441"/>
      <c r="CZD47" s="433"/>
      <c r="CZE47" s="440"/>
      <c r="CZF47" s="441"/>
      <c r="CZI47" s="433"/>
      <c r="CZJ47" s="440"/>
      <c r="CZK47" s="441"/>
      <c r="CZN47" s="433"/>
      <c r="CZO47" s="440"/>
      <c r="CZP47" s="441"/>
      <c r="CZS47" s="433"/>
      <c r="CZT47" s="440"/>
      <c r="CZU47" s="441"/>
      <c r="CZX47" s="433"/>
      <c r="CZY47" s="440"/>
      <c r="CZZ47" s="441"/>
      <c r="DAC47" s="433"/>
      <c r="DAD47" s="440"/>
      <c r="DAE47" s="441"/>
      <c r="DAH47" s="433"/>
      <c r="DAI47" s="440"/>
      <c r="DAJ47" s="441"/>
      <c r="DAM47" s="433"/>
      <c r="DAN47" s="440"/>
      <c r="DAO47" s="441"/>
      <c r="DAR47" s="433"/>
      <c r="DAS47" s="440"/>
      <c r="DAT47" s="441"/>
      <c r="DAW47" s="433"/>
      <c r="DAX47" s="440"/>
      <c r="DAY47" s="441"/>
      <c r="DBB47" s="433"/>
      <c r="DBC47" s="440"/>
      <c r="DBD47" s="441"/>
      <c r="DBG47" s="433"/>
      <c r="DBH47" s="440"/>
      <c r="DBI47" s="441"/>
      <c r="DBL47" s="433"/>
      <c r="DBM47" s="440"/>
      <c r="DBN47" s="441"/>
      <c r="DBQ47" s="433"/>
      <c r="DBR47" s="440"/>
      <c r="DBS47" s="441"/>
      <c r="DBV47" s="433"/>
      <c r="DBW47" s="440"/>
      <c r="DBX47" s="441"/>
      <c r="DCA47" s="433"/>
      <c r="DCB47" s="440"/>
      <c r="DCC47" s="441"/>
      <c r="DCF47" s="433"/>
      <c r="DCG47" s="440"/>
      <c r="DCH47" s="441"/>
      <c r="DCK47" s="433"/>
      <c r="DCL47" s="440"/>
      <c r="DCM47" s="441"/>
      <c r="DCP47" s="433"/>
      <c r="DCQ47" s="440"/>
      <c r="DCR47" s="441"/>
      <c r="DCU47" s="433"/>
      <c r="DCV47" s="440"/>
      <c r="DCW47" s="441"/>
      <c r="DCZ47" s="433"/>
      <c r="DDA47" s="440"/>
      <c r="DDB47" s="441"/>
      <c r="DDE47" s="433"/>
      <c r="DDF47" s="440"/>
      <c r="DDG47" s="441"/>
      <c r="DDJ47" s="433"/>
      <c r="DDK47" s="440"/>
      <c r="DDL47" s="441"/>
      <c r="DDO47" s="433"/>
      <c r="DDP47" s="440"/>
      <c r="DDQ47" s="441"/>
      <c r="DDT47" s="433"/>
      <c r="DDU47" s="440"/>
      <c r="DDV47" s="441"/>
      <c r="DDY47" s="433"/>
      <c r="DDZ47" s="440"/>
      <c r="DEA47" s="441"/>
      <c r="DED47" s="433"/>
      <c r="DEE47" s="440"/>
      <c r="DEF47" s="441"/>
      <c r="DEI47" s="433"/>
      <c r="DEJ47" s="440"/>
      <c r="DEK47" s="441"/>
      <c r="DEN47" s="433"/>
      <c r="DEO47" s="440"/>
      <c r="DEP47" s="441"/>
      <c r="DES47" s="433"/>
      <c r="DET47" s="440"/>
      <c r="DEU47" s="441"/>
      <c r="DEX47" s="433"/>
      <c r="DEY47" s="440"/>
      <c r="DEZ47" s="441"/>
      <c r="DFC47" s="433"/>
      <c r="DFD47" s="440"/>
      <c r="DFE47" s="441"/>
      <c r="DFH47" s="433"/>
      <c r="DFI47" s="440"/>
      <c r="DFJ47" s="441"/>
      <c r="DFM47" s="433"/>
      <c r="DFN47" s="440"/>
      <c r="DFO47" s="441"/>
      <c r="DFR47" s="433"/>
      <c r="DFS47" s="440"/>
      <c r="DFT47" s="441"/>
      <c r="DFW47" s="433"/>
      <c r="DFX47" s="440"/>
      <c r="DFY47" s="441"/>
      <c r="DGB47" s="433"/>
      <c r="DGC47" s="440"/>
      <c r="DGD47" s="441"/>
      <c r="DGG47" s="433"/>
      <c r="DGH47" s="440"/>
      <c r="DGI47" s="441"/>
      <c r="DGL47" s="433"/>
      <c r="DGM47" s="440"/>
      <c r="DGN47" s="441"/>
      <c r="DGQ47" s="433"/>
      <c r="DGR47" s="440"/>
      <c r="DGS47" s="441"/>
      <c r="DGV47" s="433"/>
      <c r="DGW47" s="440"/>
      <c r="DGX47" s="441"/>
      <c r="DHA47" s="433"/>
      <c r="DHB47" s="440"/>
      <c r="DHC47" s="441"/>
      <c r="DHF47" s="433"/>
      <c r="DHG47" s="440"/>
      <c r="DHH47" s="441"/>
      <c r="DHK47" s="433"/>
      <c r="DHL47" s="440"/>
      <c r="DHM47" s="441"/>
      <c r="DHP47" s="433"/>
      <c r="DHQ47" s="440"/>
      <c r="DHR47" s="441"/>
      <c r="DHU47" s="433"/>
      <c r="DHV47" s="440"/>
      <c r="DHW47" s="441"/>
      <c r="DHZ47" s="433"/>
      <c r="DIA47" s="440"/>
      <c r="DIB47" s="441"/>
      <c r="DIE47" s="433"/>
      <c r="DIF47" s="440"/>
      <c r="DIG47" s="441"/>
      <c r="DIJ47" s="433"/>
      <c r="DIK47" s="440"/>
      <c r="DIL47" s="441"/>
      <c r="DIO47" s="433"/>
      <c r="DIP47" s="440"/>
      <c r="DIQ47" s="441"/>
      <c r="DIT47" s="433"/>
      <c r="DIU47" s="440"/>
      <c r="DIV47" s="441"/>
      <c r="DIY47" s="433"/>
      <c r="DIZ47" s="440"/>
      <c r="DJA47" s="441"/>
      <c r="DJD47" s="433"/>
      <c r="DJE47" s="440"/>
      <c r="DJF47" s="441"/>
      <c r="DJI47" s="433"/>
      <c r="DJJ47" s="440"/>
      <c r="DJK47" s="441"/>
      <c r="DJN47" s="433"/>
      <c r="DJO47" s="440"/>
      <c r="DJP47" s="441"/>
      <c r="DJS47" s="433"/>
      <c r="DJT47" s="440"/>
      <c r="DJU47" s="441"/>
      <c r="DJX47" s="433"/>
      <c r="DJY47" s="440"/>
      <c r="DJZ47" s="441"/>
      <c r="DKC47" s="433"/>
      <c r="DKD47" s="440"/>
      <c r="DKE47" s="441"/>
      <c r="DKH47" s="433"/>
      <c r="DKI47" s="440"/>
      <c r="DKJ47" s="441"/>
      <c r="DKM47" s="433"/>
      <c r="DKN47" s="440"/>
      <c r="DKO47" s="441"/>
      <c r="DKR47" s="433"/>
      <c r="DKS47" s="440"/>
      <c r="DKT47" s="441"/>
      <c r="DKW47" s="433"/>
      <c r="DKX47" s="440"/>
      <c r="DKY47" s="441"/>
      <c r="DLB47" s="433"/>
      <c r="DLC47" s="440"/>
      <c r="DLD47" s="441"/>
      <c r="DLG47" s="433"/>
      <c r="DLH47" s="440"/>
      <c r="DLI47" s="441"/>
      <c r="DLL47" s="433"/>
      <c r="DLM47" s="440"/>
      <c r="DLN47" s="441"/>
      <c r="DLQ47" s="433"/>
      <c r="DLR47" s="440"/>
      <c r="DLS47" s="441"/>
      <c r="DLV47" s="433"/>
      <c r="DLW47" s="440"/>
      <c r="DLX47" s="441"/>
      <c r="DMA47" s="433"/>
      <c r="DMB47" s="440"/>
      <c r="DMC47" s="441"/>
      <c r="DMF47" s="433"/>
      <c r="DMG47" s="440"/>
      <c r="DMH47" s="441"/>
      <c r="DMK47" s="433"/>
      <c r="DML47" s="440"/>
      <c r="DMM47" s="441"/>
      <c r="DMP47" s="433"/>
      <c r="DMQ47" s="440"/>
      <c r="DMR47" s="441"/>
      <c r="DMU47" s="433"/>
      <c r="DMV47" s="440"/>
      <c r="DMW47" s="441"/>
      <c r="DMZ47" s="433"/>
      <c r="DNA47" s="440"/>
      <c r="DNB47" s="441"/>
      <c r="DNE47" s="433"/>
      <c r="DNF47" s="440"/>
      <c r="DNG47" s="441"/>
      <c r="DNJ47" s="433"/>
      <c r="DNK47" s="440"/>
      <c r="DNL47" s="441"/>
      <c r="DNO47" s="433"/>
      <c r="DNP47" s="440"/>
      <c r="DNQ47" s="441"/>
      <c r="DNT47" s="433"/>
      <c r="DNU47" s="440"/>
      <c r="DNV47" s="441"/>
      <c r="DNY47" s="433"/>
      <c r="DNZ47" s="440"/>
      <c r="DOA47" s="441"/>
      <c r="DOD47" s="433"/>
      <c r="DOE47" s="440"/>
      <c r="DOF47" s="441"/>
      <c r="DOI47" s="433"/>
      <c r="DOJ47" s="440"/>
      <c r="DOK47" s="441"/>
      <c r="DON47" s="433"/>
      <c r="DOO47" s="440"/>
      <c r="DOP47" s="441"/>
      <c r="DOS47" s="433"/>
      <c r="DOT47" s="440"/>
      <c r="DOU47" s="441"/>
      <c r="DOX47" s="433"/>
      <c r="DOY47" s="440"/>
      <c r="DOZ47" s="441"/>
      <c r="DPC47" s="433"/>
      <c r="DPD47" s="440"/>
      <c r="DPE47" s="441"/>
      <c r="DPH47" s="433"/>
      <c r="DPI47" s="440"/>
      <c r="DPJ47" s="441"/>
      <c r="DPM47" s="433"/>
      <c r="DPN47" s="440"/>
      <c r="DPO47" s="441"/>
      <c r="DPR47" s="433"/>
      <c r="DPS47" s="440"/>
      <c r="DPT47" s="441"/>
      <c r="DPW47" s="433"/>
      <c r="DPX47" s="440"/>
      <c r="DPY47" s="441"/>
      <c r="DQB47" s="433"/>
      <c r="DQC47" s="440"/>
      <c r="DQD47" s="441"/>
      <c r="DQG47" s="433"/>
      <c r="DQH47" s="440"/>
      <c r="DQI47" s="441"/>
      <c r="DQL47" s="433"/>
      <c r="DQM47" s="440"/>
      <c r="DQN47" s="441"/>
      <c r="DQQ47" s="433"/>
      <c r="DQR47" s="440"/>
      <c r="DQS47" s="441"/>
      <c r="DQV47" s="433"/>
      <c r="DQW47" s="440"/>
      <c r="DQX47" s="441"/>
      <c r="DRA47" s="433"/>
      <c r="DRB47" s="440"/>
      <c r="DRC47" s="441"/>
      <c r="DRF47" s="433"/>
      <c r="DRG47" s="440"/>
      <c r="DRH47" s="441"/>
      <c r="DRK47" s="433"/>
      <c r="DRL47" s="440"/>
      <c r="DRM47" s="441"/>
      <c r="DRP47" s="433"/>
      <c r="DRQ47" s="440"/>
      <c r="DRR47" s="441"/>
      <c r="DRU47" s="433"/>
      <c r="DRV47" s="440"/>
      <c r="DRW47" s="441"/>
      <c r="DRZ47" s="433"/>
      <c r="DSA47" s="440"/>
      <c r="DSB47" s="441"/>
      <c r="DSE47" s="433"/>
      <c r="DSF47" s="440"/>
      <c r="DSG47" s="441"/>
      <c r="DSJ47" s="433"/>
      <c r="DSK47" s="440"/>
      <c r="DSL47" s="441"/>
      <c r="DSO47" s="433"/>
      <c r="DSP47" s="440"/>
      <c r="DSQ47" s="441"/>
      <c r="DST47" s="433"/>
      <c r="DSU47" s="440"/>
      <c r="DSV47" s="441"/>
      <c r="DSY47" s="433"/>
      <c r="DSZ47" s="440"/>
      <c r="DTA47" s="441"/>
      <c r="DTD47" s="433"/>
      <c r="DTE47" s="440"/>
      <c r="DTF47" s="441"/>
      <c r="DTI47" s="433"/>
      <c r="DTJ47" s="440"/>
      <c r="DTK47" s="441"/>
      <c r="DTN47" s="433"/>
      <c r="DTO47" s="440"/>
      <c r="DTP47" s="441"/>
      <c r="DTS47" s="433"/>
      <c r="DTT47" s="440"/>
      <c r="DTU47" s="441"/>
      <c r="DTX47" s="433"/>
      <c r="DTY47" s="440"/>
      <c r="DTZ47" s="441"/>
      <c r="DUC47" s="433"/>
      <c r="DUD47" s="440"/>
      <c r="DUE47" s="441"/>
      <c r="DUH47" s="433"/>
      <c r="DUI47" s="440"/>
      <c r="DUJ47" s="441"/>
      <c r="DUM47" s="433"/>
      <c r="DUN47" s="440"/>
      <c r="DUO47" s="441"/>
      <c r="DUR47" s="433"/>
      <c r="DUS47" s="440"/>
      <c r="DUT47" s="441"/>
      <c r="DUW47" s="433"/>
      <c r="DUX47" s="440"/>
      <c r="DUY47" s="441"/>
      <c r="DVB47" s="433"/>
      <c r="DVC47" s="440"/>
      <c r="DVD47" s="441"/>
      <c r="DVG47" s="433"/>
      <c r="DVH47" s="440"/>
      <c r="DVI47" s="441"/>
      <c r="DVL47" s="433"/>
      <c r="DVM47" s="440"/>
      <c r="DVN47" s="441"/>
      <c r="DVQ47" s="433"/>
      <c r="DVR47" s="440"/>
      <c r="DVS47" s="441"/>
      <c r="DVV47" s="433"/>
      <c r="DVW47" s="440"/>
      <c r="DVX47" s="441"/>
      <c r="DWA47" s="433"/>
      <c r="DWB47" s="440"/>
      <c r="DWC47" s="441"/>
      <c r="DWF47" s="433"/>
      <c r="DWG47" s="440"/>
      <c r="DWH47" s="441"/>
      <c r="DWK47" s="433"/>
      <c r="DWL47" s="440"/>
      <c r="DWM47" s="441"/>
      <c r="DWP47" s="433"/>
      <c r="DWQ47" s="440"/>
      <c r="DWR47" s="441"/>
      <c r="DWU47" s="433"/>
      <c r="DWV47" s="440"/>
      <c r="DWW47" s="441"/>
      <c r="DWZ47" s="433"/>
      <c r="DXA47" s="440"/>
      <c r="DXB47" s="441"/>
      <c r="DXE47" s="433"/>
      <c r="DXF47" s="440"/>
      <c r="DXG47" s="441"/>
      <c r="DXJ47" s="433"/>
      <c r="DXK47" s="440"/>
      <c r="DXL47" s="441"/>
      <c r="DXO47" s="433"/>
      <c r="DXP47" s="440"/>
      <c r="DXQ47" s="441"/>
      <c r="DXT47" s="433"/>
      <c r="DXU47" s="440"/>
      <c r="DXV47" s="441"/>
      <c r="DXY47" s="433"/>
      <c r="DXZ47" s="440"/>
      <c r="DYA47" s="441"/>
      <c r="DYD47" s="433"/>
      <c r="DYE47" s="440"/>
      <c r="DYF47" s="441"/>
      <c r="DYI47" s="433"/>
      <c r="DYJ47" s="440"/>
      <c r="DYK47" s="441"/>
      <c r="DYN47" s="433"/>
      <c r="DYO47" s="440"/>
      <c r="DYP47" s="441"/>
      <c r="DYS47" s="433"/>
      <c r="DYT47" s="440"/>
      <c r="DYU47" s="441"/>
      <c r="DYX47" s="433"/>
      <c r="DYY47" s="440"/>
      <c r="DYZ47" s="441"/>
      <c r="DZC47" s="433"/>
      <c r="DZD47" s="440"/>
      <c r="DZE47" s="441"/>
      <c r="DZH47" s="433"/>
      <c r="DZI47" s="440"/>
      <c r="DZJ47" s="441"/>
      <c r="DZM47" s="433"/>
      <c r="DZN47" s="440"/>
      <c r="DZO47" s="441"/>
      <c r="DZR47" s="433"/>
      <c r="DZS47" s="440"/>
      <c r="DZT47" s="441"/>
      <c r="DZW47" s="433"/>
      <c r="DZX47" s="440"/>
      <c r="DZY47" s="441"/>
      <c r="EAB47" s="433"/>
      <c r="EAC47" s="440"/>
      <c r="EAD47" s="441"/>
      <c r="EAG47" s="433"/>
      <c r="EAH47" s="440"/>
      <c r="EAI47" s="441"/>
      <c r="EAL47" s="433"/>
      <c r="EAM47" s="440"/>
      <c r="EAN47" s="441"/>
      <c r="EAQ47" s="433"/>
      <c r="EAR47" s="440"/>
      <c r="EAS47" s="441"/>
      <c r="EAV47" s="433"/>
      <c r="EAW47" s="440"/>
      <c r="EAX47" s="441"/>
      <c r="EBA47" s="433"/>
      <c r="EBB47" s="440"/>
      <c r="EBC47" s="441"/>
      <c r="EBF47" s="433"/>
      <c r="EBG47" s="440"/>
      <c r="EBH47" s="441"/>
      <c r="EBK47" s="433"/>
      <c r="EBL47" s="440"/>
      <c r="EBM47" s="441"/>
      <c r="EBP47" s="433"/>
      <c r="EBQ47" s="440"/>
      <c r="EBR47" s="441"/>
      <c r="EBU47" s="433"/>
      <c r="EBV47" s="440"/>
      <c r="EBW47" s="441"/>
      <c r="EBZ47" s="433"/>
      <c r="ECA47" s="440"/>
      <c r="ECB47" s="441"/>
      <c r="ECE47" s="433"/>
      <c r="ECF47" s="440"/>
      <c r="ECG47" s="441"/>
      <c r="ECJ47" s="433"/>
      <c r="ECK47" s="440"/>
      <c r="ECL47" s="441"/>
      <c r="ECO47" s="433"/>
      <c r="ECP47" s="440"/>
      <c r="ECQ47" s="441"/>
      <c r="ECT47" s="433"/>
      <c r="ECU47" s="440"/>
      <c r="ECV47" s="441"/>
      <c r="ECY47" s="433"/>
      <c r="ECZ47" s="440"/>
      <c r="EDA47" s="441"/>
      <c r="EDD47" s="433"/>
      <c r="EDE47" s="440"/>
      <c r="EDF47" s="441"/>
      <c r="EDI47" s="433"/>
      <c r="EDJ47" s="440"/>
      <c r="EDK47" s="441"/>
      <c r="EDN47" s="433"/>
      <c r="EDO47" s="440"/>
      <c r="EDP47" s="441"/>
      <c r="EDS47" s="433"/>
      <c r="EDT47" s="440"/>
      <c r="EDU47" s="441"/>
      <c r="EDX47" s="433"/>
      <c r="EDY47" s="440"/>
      <c r="EDZ47" s="441"/>
      <c r="EEC47" s="433"/>
      <c r="EED47" s="440"/>
      <c r="EEE47" s="441"/>
      <c r="EEH47" s="433"/>
      <c r="EEI47" s="440"/>
      <c r="EEJ47" s="441"/>
      <c r="EEM47" s="433"/>
      <c r="EEN47" s="440"/>
      <c r="EEO47" s="441"/>
      <c r="EER47" s="433"/>
      <c r="EES47" s="440"/>
      <c r="EET47" s="441"/>
      <c r="EEW47" s="433"/>
      <c r="EEX47" s="440"/>
      <c r="EEY47" s="441"/>
      <c r="EFB47" s="433"/>
      <c r="EFC47" s="440"/>
      <c r="EFD47" s="441"/>
      <c r="EFG47" s="433"/>
      <c r="EFH47" s="440"/>
      <c r="EFI47" s="441"/>
      <c r="EFL47" s="433"/>
      <c r="EFM47" s="440"/>
      <c r="EFN47" s="441"/>
      <c r="EFQ47" s="433"/>
      <c r="EFR47" s="440"/>
      <c r="EFS47" s="441"/>
      <c r="EFV47" s="433"/>
      <c r="EFW47" s="440"/>
      <c r="EFX47" s="441"/>
      <c r="EGA47" s="433"/>
      <c r="EGB47" s="440"/>
      <c r="EGC47" s="441"/>
      <c r="EGF47" s="433"/>
      <c r="EGG47" s="440"/>
      <c r="EGH47" s="441"/>
      <c r="EGK47" s="433"/>
      <c r="EGL47" s="440"/>
      <c r="EGM47" s="441"/>
      <c r="EGP47" s="433"/>
      <c r="EGQ47" s="440"/>
      <c r="EGR47" s="441"/>
      <c r="EGU47" s="433"/>
      <c r="EGV47" s="440"/>
      <c r="EGW47" s="441"/>
      <c r="EGZ47" s="433"/>
      <c r="EHA47" s="440"/>
      <c r="EHB47" s="441"/>
      <c r="EHE47" s="433"/>
      <c r="EHF47" s="440"/>
      <c r="EHG47" s="441"/>
      <c r="EHJ47" s="433"/>
      <c r="EHK47" s="440"/>
      <c r="EHL47" s="441"/>
      <c r="EHO47" s="433"/>
      <c r="EHP47" s="440"/>
      <c r="EHQ47" s="441"/>
      <c r="EHT47" s="433"/>
      <c r="EHU47" s="440"/>
      <c r="EHV47" s="441"/>
      <c r="EHY47" s="433"/>
      <c r="EHZ47" s="440"/>
      <c r="EIA47" s="441"/>
      <c r="EID47" s="433"/>
      <c r="EIE47" s="440"/>
      <c r="EIF47" s="441"/>
      <c r="EII47" s="433"/>
      <c r="EIJ47" s="440"/>
      <c r="EIK47" s="441"/>
      <c r="EIN47" s="433"/>
      <c r="EIO47" s="440"/>
      <c r="EIP47" s="441"/>
      <c r="EIS47" s="433"/>
      <c r="EIT47" s="440"/>
      <c r="EIU47" s="441"/>
      <c r="EIX47" s="433"/>
      <c r="EIY47" s="440"/>
      <c r="EIZ47" s="441"/>
      <c r="EJC47" s="433"/>
      <c r="EJD47" s="440"/>
      <c r="EJE47" s="441"/>
      <c r="EJH47" s="433"/>
      <c r="EJI47" s="440"/>
      <c r="EJJ47" s="441"/>
      <c r="EJM47" s="433"/>
      <c r="EJN47" s="440"/>
      <c r="EJO47" s="441"/>
      <c r="EJR47" s="433"/>
      <c r="EJS47" s="440"/>
      <c r="EJT47" s="441"/>
      <c r="EJW47" s="433"/>
      <c r="EJX47" s="440"/>
      <c r="EJY47" s="441"/>
      <c r="EKB47" s="433"/>
      <c r="EKC47" s="440"/>
      <c r="EKD47" s="441"/>
      <c r="EKG47" s="433"/>
      <c r="EKH47" s="440"/>
      <c r="EKI47" s="441"/>
      <c r="EKL47" s="433"/>
      <c r="EKM47" s="440"/>
      <c r="EKN47" s="441"/>
      <c r="EKQ47" s="433"/>
      <c r="EKR47" s="440"/>
      <c r="EKS47" s="441"/>
      <c r="EKV47" s="433"/>
      <c r="EKW47" s="440"/>
      <c r="EKX47" s="441"/>
      <c r="ELA47" s="433"/>
      <c r="ELB47" s="440"/>
      <c r="ELC47" s="441"/>
      <c r="ELF47" s="433"/>
      <c r="ELG47" s="440"/>
      <c r="ELH47" s="441"/>
      <c r="ELK47" s="433"/>
      <c r="ELL47" s="440"/>
      <c r="ELM47" s="441"/>
      <c r="ELP47" s="433"/>
      <c r="ELQ47" s="440"/>
      <c r="ELR47" s="441"/>
      <c r="ELU47" s="433"/>
      <c r="ELV47" s="440"/>
      <c r="ELW47" s="441"/>
      <c r="ELZ47" s="433"/>
      <c r="EMA47" s="440"/>
      <c r="EMB47" s="441"/>
      <c r="EME47" s="433"/>
      <c r="EMF47" s="440"/>
      <c r="EMG47" s="441"/>
      <c r="EMJ47" s="433"/>
      <c r="EMK47" s="440"/>
      <c r="EML47" s="441"/>
      <c r="EMO47" s="433"/>
      <c r="EMP47" s="440"/>
      <c r="EMQ47" s="441"/>
      <c r="EMT47" s="433"/>
      <c r="EMU47" s="440"/>
      <c r="EMV47" s="441"/>
      <c r="EMY47" s="433"/>
      <c r="EMZ47" s="440"/>
      <c r="ENA47" s="441"/>
      <c r="END47" s="433"/>
      <c r="ENE47" s="440"/>
      <c r="ENF47" s="441"/>
      <c r="ENI47" s="433"/>
      <c r="ENJ47" s="440"/>
      <c r="ENK47" s="441"/>
      <c r="ENN47" s="433"/>
      <c r="ENO47" s="440"/>
      <c r="ENP47" s="441"/>
      <c r="ENS47" s="433"/>
      <c r="ENT47" s="440"/>
      <c r="ENU47" s="441"/>
      <c r="ENX47" s="433"/>
      <c r="ENY47" s="440"/>
      <c r="ENZ47" s="441"/>
      <c r="EOC47" s="433"/>
      <c r="EOD47" s="440"/>
      <c r="EOE47" s="441"/>
      <c r="EOH47" s="433"/>
      <c r="EOI47" s="440"/>
      <c r="EOJ47" s="441"/>
      <c r="EOM47" s="433"/>
      <c r="EON47" s="440"/>
      <c r="EOO47" s="441"/>
      <c r="EOR47" s="433"/>
      <c r="EOS47" s="440"/>
      <c r="EOT47" s="441"/>
      <c r="EOW47" s="433"/>
      <c r="EOX47" s="440"/>
      <c r="EOY47" s="441"/>
      <c r="EPB47" s="433"/>
      <c r="EPC47" s="440"/>
      <c r="EPD47" s="441"/>
      <c r="EPG47" s="433"/>
      <c r="EPH47" s="440"/>
      <c r="EPI47" s="441"/>
      <c r="EPL47" s="433"/>
      <c r="EPM47" s="440"/>
      <c r="EPN47" s="441"/>
      <c r="EPQ47" s="433"/>
      <c r="EPR47" s="440"/>
      <c r="EPS47" s="441"/>
      <c r="EPV47" s="433"/>
      <c r="EPW47" s="440"/>
      <c r="EPX47" s="441"/>
      <c r="EQA47" s="433"/>
      <c r="EQB47" s="440"/>
      <c r="EQC47" s="441"/>
      <c r="EQF47" s="433"/>
      <c r="EQG47" s="440"/>
      <c r="EQH47" s="441"/>
      <c r="EQK47" s="433"/>
      <c r="EQL47" s="440"/>
      <c r="EQM47" s="441"/>
      <c r="EQP47" s="433"/>
      <c r="EQQ47" s="440"/>
      <c r="EQR47" s="441"/>
      <c r="EQU47" s="433"/>
      <c r="EQV47" s="440"/>
      <c r="EQW47" s="441"/>
      <c r="EQZ47" s="433"/>
      <c r="ERA47" s="440"/>
      <c r="ERB47" s="441"/>
      <c r="ERE47" s="433"/>
      <c r="ERF47" s="440"/>
      <c r="ERG47" s="441"/>
      <c r="ERJ47" s="433"/>
      <c r="ERK47" s="440"/>
      <c r="ERL47" s="441"/>
      <c r="ERO47" s="433"/>
      <c r="ERP47" s="440"/>
      <c r="ERQ47" s="441"/>
      <c r="ERT47" s="433"/>
      <c r="ERU47" s="440"/>
      <c r="ERV47" s="441"/>
      <c r="ERY47" s="433"/>
      <c r="ERZ47" s="440"/>
      <c r="ESA47" s="441"/>
      <c r="ESD47" s="433"/>
      <c r="ESE47" s="440"/>
      <c r="ESF47" s="441"/>
      <c r="ESI47" s="433"/>
      <c r="ESJ47" s="440"/>
      <c r="ESK47" s="441"/>
      <c r="ESN47" s="433"/>
      <c r="ESO47" s="440"/>
      <c r="ESP47" s="441"/>
      <c r="ESS47" s="433"/>
      <c r="EST47" s="440"/>
      <c r="ESU47" s="441"/>
      <c r="ESX47" s="433"/>
      <c r="ESY47" s="440"/>
      <c r="ESZ47" s="441"/>
      <c r="ETC47" s="433"/>
      <c r="ETD47" s="440"/>
      <c r="ETE47" s="441"/>
      <c r="ETH47" s="433"/>
      <c r="ETI47" s="440"/>
      <c r="ETJ47" s="441"/>
      <c r="ETM47" s="433"/>
      <c r="ETN47" s="440"/>
      <c r="ETO47" s="441"/>
      <c r="ETR47" s="433"/>
      <c r="ETS47" s="440"/>
      <c r="ETT47" s="441"/>
      <c r="ETW47" s="433"/>
      <c r="ETX47" s="440"/>
      <c r="ETY47" s="441"/>
      <c r="EUB47" s="433"/>
      <c r="EUC47" s="440"/>
      <c r="EUD47" s="441"/>
      <c r="EUG47" s="433"/>
      <c r="EUH47" s="440"/>
      <c r="EUI47" s="441"/>
      <c r="EUL47" s="433"/>
      <c r="EUM47" s="440"/>
      <c r="EUN47" s="441"/>
      <c r="EUQ47" s="433"/>
      <c r="EUR47" s="440"/>
      <c r="EUS47" s="441"/>
      <c r="EUV47" s="433"/>
      <c r="EUW47" s="440"/>
      <c r="EUX47" s="441"/>
      <c r="EVA47" s="433"/>
      <c r="EVB47" s="440"/>
      <c r="EVC47" s="441"/>
      <c r="EVF47" s="433"/>
      <c r="EVG47" s="440"/>
      <c r="EVH47" s="441"/>
      <c r="EVK47" s="433"/>
      <c r="EVL47" s="440"/>
      <c r="EVM47" s="441"/>
      <c r="EVP47" s="433"/>
      <c r="EVQ47" s="440"/>
      <c r="EVR47" s="441"/>
      <c r="EVU47" s="433"/>
      <c r="EVV47" s="440"/>
      <c r="EVW47" s="441"/>
      <c r="EVZ47" s="433"/>
      <c r="EWA47" s="440"/>
      <c r="EWB47" s="441"/>
      <c r="EWE47" s="433"/>
      <c r="EWF47" s="440"/>
      <c r="EWG47" s="441"/>
      <c r="EWJ47" s="433"/>
      <c r="EWK47" s="440"/>
      <c r="EWL47" s="441"/>
      <c r="EWO47" s="433"/>
      <c r="EWP47" s="440"/>
      <c r="EWQ47" s="441"/>
      <c r="EWT47" s="433"/>
      <c r="EWU47" s="440"/>
      <c r="EWV47" s="441"/>
      <c r="EWY47" s="433"/>
      <c r="EWZ47" s="440"/>
      <c r="EXA47" s="441"/>
      <c r="EXD47" s="433"/>
      <c r="EXE47" s="440"/>
      <c r="EXF47" s="441"/>
      <c r="EXI47" s="433"/>
      <c r="EXJ47" s="440"/>
      <c r="EXK47" s="441"/>
      <c r="EXN47" s="433"/>
      <c r="EXO47" s="440"/>
      <c r="EXP47" s="441"/>
      <c r="EXS47" s="433"/>
      <c r="EXT47" s="440"/>
      <c r="EXU47" s="441"/>
      <c r="EXX47" s="433"/>
      <c r="EXY47" s="440"/>
      <c r="EXZ47" s="441"/>
      <c r="EYC47" s="433"/>
      <c r="EYD47" s="440"/>
      <c r="EYE47" s="441"/>
      <c r="EYH47" s="433"/>
      <c r="EYI47" s="440"/>
      <c r="EYJ47" s="441"/>
      <c r="EYM47" s="433"/>
      <c r="EYN47" s="440"/>
      <c r="EYO47" s="441"/>
      <c r="EYR47" s="433"/>
      <c r="EYS47" s="440"/>
      <c r="EYT47" s="441"/>
      <c r="EYW47" s="433"/>
      <c r="EYX47" s="440"/>
      <c r="EYY47" s="441"/>
      <c r="EZB47" s="433"/>
      <c r="EZC47" s="440"/>
      <c r="EZD47" s="441"/>
      <c r="EZG47" s="433"/>
      <c r="EZH47" s="440"/>
      <c r="EZI47" s="441"/>
      <c r="EZL47" s="433"/>
      <c r="EZM47" s="440"/>
      <c r="EZN47" s="441"/>
      <c r="EZQ47" s="433"/>
      <c r="EZR47" s="440"/>
      <c r="EZS47" s="441"/>
      <c r="EZV47" s="433"/>
      <c r="EZW47" s="440"/>
      <c r="EZX47" s="441"/>
      <c r="FAA47" s="433"/>
      <c r="FAB47" s="440"/>
      <c r="FAC47" s="441"/>
      <c r="FAF47" s="433"/>
      <c r="FAG47" s="440"/>
      <c r="FAH47" s="441"/>
      <c r="FAK47" s="433"/>
      <c r="FAL47" s="440"/>
      <c r="FAM47" s="441"/>
      <c r="FAP47" s="433"/>
      <c r="FAQ47" s="440"/>
      <c r="FAR47" s="441"/>
      <c r="FAU47" s="433"/>
      <c r="FAV47" s="440"/>
      <c r="FAW47" s="441"/>
      <c r="FAZ47" s="433"/>
      <c r="FBA47" s="440"/>
      <c r="FBB47" s="441"/>
      <c r="FBE47" s="433"/>
      <c r="FBF47" s="440"/>
      <c r="FBG47" s="441"/>
      <c r="FBJ47" s="433"/>
      <c r="FBK47" s="440"/>
      <c r="FBL47" s="441"/>
      <c r="FBO47" s="433"/>
      <c r="FBP47" s="440"/>
      <c r="FBQ47" s="441"/>
      <c r="FBT47" s="433"/>
      <c r="FBU47" s="440"/>
      <c r="FBV47" s="441"/>
      <c r="FBY47" s="433"/>
      <c r="FBZ47" s="440"/>
      <c r="FCA47" s="441"/>
      <c r="FCD47" s="433"/>
      <c r="FCE47" s="440"/>
      <c r="FCF47" s="441"/>
      <c r="FCI47" s="433"/>
      <c r="FCJ47" s="440"/>
      <c r="FCK47" s="441"/>
      <c r="FCN47" s="433"/>
      <c r="FCO47" s="440"/>
      <c r="FCP47" s="441"/>
      <c r="FCS47" s="433"/>
      <c r="FCT47" s="440"/>
      <c r="FCU47" s="441"/>
      <c r="FCX47" s="433"/>
      <c r="FCY47" s="440"/>
      <c r="FCZ47" s="441"/>
      <c r="FDC47" s="433"/>
      <c r="FDD47" s="440"/>
      <c r="FDE47" s="441"/>
      <c r="FDH47" s="433"/>
      <c r="FDI47" s="440"/>
      <c r="FDJ47" s="441"/>
      <c r="FDM47" s="433"/>
      <c r="FDN47" s="440"/>
      <c r="FDO47" s="441"/>
      <c r="FDR47" s="433"/>
      <c r="FDS47" s="440"/>
      <c r="FDT47" s="441"/>
      <c r="FDW47" s="433"/>
      <c r="FDX47" s="440"/>
      <c r="FDY47" s="441"/>
      <c r="FEB47" s="433"/>
      <c r="FEC47" s="440"/>
      <c r="FED47" s="441"/>
      <c r="FEG47" s="433"/>
      <c r="FEH47" s="440"/>
      <c r="FEI47" s="441"/>
      <c r="FEL47" s="433"/>
      <c r="FEM47" s="440"/>
      <c r="FEN47" s="441"/>
      <c r="FEQ47" s="433"/>
      <c r="FER47" s="440"/>
      <c r="FES47" s="441"/>
      <c r="FEV47" s="433"/>
      <c r="FEW47" s="440"/>
      <c r="FEX47" s="441"/>
      <c r="FFA47" s="433"/>
      <c r="FFB47" s="440"/>
      <c r="FFC47" s="441"/>
      <c r="FFF47" s="433"/>
      <c r="FFG47" s="440"/>
      <c r="FFH47" s="441"/>
      <c r="FFK47" s="433"/>
      <c r="FFL47" s="440"/>
      <c r="FFM47" s="441"/>
      <c r="FFP47" s="433"/>
      <c r="FFQ47" s="440"/>
      <c r="FFR47" s="441"/>
      <c r="FFU47" s="433"/>
      <c r="FFV47" s="440"/>
      <c r="FFW47" s="441"/>
      <c r="FFZ47" s="433"/>
      <c r="FGA47" s="440"/>
      <c r="FGB47" s="441"/>
      <c r="FGE47" s="433"/>
      <c r="FGF47" s="440"/>
      <c r="FGG47" s="441"/>
      <c r="FGJ47" s="433"/>
      <c r="FGK47" s="440"/>
      <c r="FGL47" s="441"/>
      <c r="FGO47" s="433"/>
      <c r="FGP47" s="440"/>
      <c r="FGQ47" s="441"/>
      <c r="FGT47" s="433"/>
      <c r="FGU47" s="440"/>
      <c r="FGV47" s="441"/>
      <c r="FGY47" s="433"/>
      <c r="FGZ47" s="440"/>
      <c r="FHA47" s="441"/>
      <c r="FHD47" s="433"/>
      <c r="FHE47" s="440"/>
      <c r="FHF47" s="441"/>
      <c r="FHI47" s="433"/>
      <c r="FHJ47" s="440"/>
      <c r="FHK47" s="441"/>
      <c r="FHN47" s="433"/>
      <c r="FHO47" s="440"/>
      <c r="FHP47" s="441"/>
      <c r="FHS47" s="433"/>
      <c r="FHT47" s="440"/>
      <c r="FHU47" s="441"/>
      <c r="FHX47" s="433"/>
      <c r="FHY47" s="440"/>
      <c r="FHZ47" s="441"/>
      <c r="FIC47" s="433"/>
      <c r="FID47" s="440"/>
      <c r="FIE47" s="441"/>
      <c r="FIH47" s="433"/>
      <c r="FII47" s="440"/>
      <c r="FIJ47" s="441"/>
      <c r="FIM47" s="433"/>
      <c r="FIN47" s="440"/>
      <c r="FIO47" s="441"/>
      <c r="FIR47" s="433"/>
      <c r="FIS47" s="440"/>
      <c r="FIT47" s="441"/>
      <c r="FIW47" s="433"/>
      <c r="FIX47" s="440"/>
      <c r="FIY47" s="441"/>
      <c r="FJB47" s="433"/>
      <c r="FJC47" s="440"/>
      <c r="FJD47" s="441"/>
      <c r="FJG47" s="433"/>
      <c r="FJH47" s="440"/>
      <c r="FJI47" s="441"/>
      <c r="FJL47" s="433"/>
      <c r="FJM47" s="440"/>
      <c r="FJN47" s="441"/>
      <c r="FJQ47" s="433"/>
      <c r="FJR47" s="440"/>
      <c r="FJS47" s="441"/>
      <c r="FJV47" s="433"/>
      <c r="FJW47" s="440"/>
      <c r="FJX47" s="441"/>
      <c r="FKA47" s="433"/>
      <c r="FKB47" s="440"/>
      <c r="FKC47" s="441"/>
      <c r="FKF47" s="433"/>
      <c r="FKG47" s="440"/>
      <c r="FKH47" s="441"/>
      <c r="FKK47" s="433"/>
      <c r="FKL47" s="440"/>
      <c r="FKM47" s="441"/>
      <c r="FKP47" s="433"/>
      <c r="FKQ47" s="440"/>
      <c r="FKR47" s="441"/>
      <c r="FKU47" s="433"/>
      <c r="FKV47" s="440"/>
      <c r="FKW47" s="441"/>
      <c r="FKZ47" s="433"/>
      <c r="FLA47" s="440"/>
      <c r="FLB47" s="441"/>
      <c r="FLE47" s="433"/>
      <c r="FLF47" s="440"/>
      <c r="FLG47" s="441"/>
      <c r="FLJ47" s="433"/>
      <c r="FLK47" s="440"/>
      <c r="FLL47" s="441"/>
      <c r="FLO47" s="433"/>
      <c r="FLP47" s="440"/>
      <c r="FLQ47" s="441"/>
      <c r="FLT47" s="433"/>
      <c r="FLU47" s="440"/>
      <c r="FLV47" s="441"/>
      <c r="FLY47" s="433"/>
      <c r="FLZ47" s="440"/>
      <c r="FMA47" s="441"/>
      <c r="FMD47" s="433"/>
      <c r="FME47" s="440"/>
      <c r="FMF47" s="441"/>
      <c r="FMI47" s="433"/>
      <c r="FMJ47" s="440"/>
      <c r="FMK47" s="441"/>
      <c r="FMN47" s="433"/>
      <c r="FMO47" s="440"/>
      <c r="FMP47" s="441"/>
      <c r="FMS47" s="433"/>
      <c r="FMT47" s="440"/>
      <c r="FMU47" s="441"/>
      <c r="FMX47" s="433"/>
      <c r="FMY47" s="440"/>
      <c r="FMZ47" s="441"/>
      <c r="FNC47" s="433"/>
      <c r="FND47" s="440"/>
      <c r="FNE47" s="441"/>
      <c r="FNH47" s="433"/>
      <c r="FNI47" s="440"/>
      <c r="FNJ47" s="441"/>
      <c r="FNM47" s="433"/>
      <c r="FNN47" s="440"/>
      <c r="FNO47" s="441"/>
      <c r="FNR47" s="433"/>
      <c r="FNS47" s="440"/>
      <c r="FNT47" s="441"/>
      <c r="FNW47" s="433"/>
      <c r="FNX47" s="440"/>
      <c r="FNY47" s="441"/>
      <c r="FOB47" s="433"/>
      <c r="FOC47" s="440"/>
      <c r="FOD47" s="441"/>
      <c r="FOG47" s="433"/>
      <c r="FOH47" s="440"/>
      <c r="FOI47" s="441"/>
      <c r="FOL47" s="433"/>
      <c r="FOM47" s="440"/>
      <c r="FON47" s="441"/>
      <c r="FOQ47" s="433"/>
      <c r="FOR47" s="440"/>
      <c r="FOS47" s="441"/>
      <c r="FOV47" s="433"/>
      <c r="FOW47" s="440"/>
      <c r="FOX47" s="441"/>
      <c r="FPA47" s="433"/>
      <c r="FPB47" s="440"/>
      <c r="FPC47" s="441"/>
      <c r="FPF47" s="433"/>
      <c r="FPG47" s="440"/>
      <c r="FPH47" s="441"/>
      <c r="FPK47" s="433"/>
      <c r="FPL47" s="440"/>
      <c r="FPM47" s="441"/>
      <c r="FPP47" s="433"/>
      <c r="FPQ47" s="440"/>
      <c r="FPR47" s="441"/>
      <c r="FPU47" s="433"/>
      <c r="FPV47" s="440"/>
      <c r="FPW47" s="441"/>
      <c r="FPZ47" s="433"/>
      <c r="FQA47" s="440"/>
      <c r="FQB47" s="441"/>
      <c r="FQE47" s="433"/>
      <c r="FQF47" s="440"/>
      <c r="FQG47" s="441"/>
      <c r="FQJ47" s="433"/>
      <c r="FQK47" s="440"/>
      <c r="FQL47" s="441"/>
      <c r="FQO47" s="433"/>
      <c r="FQP47" s="440"/>
      <c r="FQQ47" s="441"/>
      <c r="FQT47" s="433"/>
      <c r="FQU47" s="440"/>
      <c r="FQV47" s="441"/>
      <c r="FQY47" s="433"/>
      <c r="FQZ47" s="440"/>
      <c r="FRA47" s="441"/>
      <c r="FRD47" s="433"/>
      <c r="FRE47" s="440"/>
      <c r="FRF47" s="441"/>
      <c r="FRI47" s="433"/>
      <c r="FRJ47" s="440"/>
      <c r="FRK47" s="441"/>
      <c r="FRN47" s="433"/>
      <c r="FRO47" s="440"/>
      <c r="FRP47" s="441"/>
      <c r="FRS47" s="433"/>
      <c r="FRT47" s="440"/>
      <c r="FRU47" s="441"/>
      <c r="FRX47" s="433"/>
      <c r="FRY47" s="440"/>
      <c r="FRZ47" s="441"/>
      <c r="FSC47" s="433"/>
      <c r="FSD47" s="440"/>
      <c r="FSE47" s="441"/>
      <c r="FSH47" s="433"/>
      <c r="FSI47" s="440"/>
      <c r="FSJ47" s="441"/>
      <c r="FSM47" s="433"/>
      <c r="FSN47" s="440"/>
      <c r="FSO47" s="441"/>
      <c r="FSR47" s="433"/>
      <c r="FSS47" s="440"/>
      <c r="FST47" s="441"/>
      <c r="FSW47" s="433"/>
      <c r="FSX47" s="440"/>
      <c r="FSY47" s="441"/>
      <c r="FTB47" s="433"/>
      <c r="FTC47" s="440"/>
      <c r="FTD47" s="441"/>
      <c r="FTG47" s="433"/>
      <c r="FTH47" s="440"/>
      <c r="FTI47" s="441"/>
      <c r="FTL47" s="433"/>
      <c r="FTM47" s="440"/>
      <c r="FTN47" s="441"/>
      <c r="FTQ47" s="433"/>
      <c r="FTR47" s="440"/>
      <c r="FTS47" s="441"/>
      <c r="FTV47" s="433"/>
      <c r="FTW47" s="440"/>
      <c r="FTX47" s="441"/>
      <c r="FUA47" s="433"/>
      <c r="FUB47" s="440"/>
      <c r="FUC47" s="441"/>
      <c r="FUF47" s="433"/>
      <c r="FUG47" s="440"/>
      <c r="FUH47" s="441"/>
      <c r="FUK47" s="433"/>
      <c r="FUL47" s="440"/>
      <c r="FUM47" s="441"/>
      <c r="FUP47" s="433"/>
      <c r="FUQ47" s="440"/>
      <c r="FUR47" s="441"/>
      <c r="FUU47" s="433"/>
      <c r="FUV47" s="440"/>
      <c r="FUW47" s="441"/>
      <c r="FUZ47" s="433"/>
      <c r="FVA47" s="440"/>
      <c r="FVB47" s="441"/>
      <c r="FVE47" s="433"/>
      <c r="FVF47" s="440"/>
      <c r="FVG47" s="441"/>
      <c r="FVJ47" s="433"/>
      <c r="FVK47" s="440"/>
      <c r="FVL47" s="441"/>
      <c r="FVO47" s="433"/>
      <c r="FVP47" s="440"/>
      <c r="FVQ47" s="441"/>
      <c r="FVT47" s="433"/>
      <c r="FVU47" s="440"/>
      <c r="FVV47" s="441"/>
      <c r="FVY47" s="433"/>
      <c r="FVZ47" s="440"/>
      <c r="FWA47" s="441"/>
      <c r="FWD47" s="433"/>
      <c r="FWE47" s="440"/>
      <c r="FWF47" s="441"/>
      <c r="FWI47" s="433"/>
      <c r="FWJ47" s="440"/>
      <c r="FWK47" s="441"/>
      <c r="FWN47" s="433"/>
      <c r="FWO47" s="440"/>
      <c r="FWP47" s="441"/>
      <c r="FWS47" s="433"/>
      <c r="FWT47" s="440"/>
      <c r="FWU47" s="441"/>
      <c r="FWX47" s="433"/>
      <c r="FWY47" s="440"/>
      <c r="FWZ47" s="441"/>
      <c r="FXC47" s="433"/>
      <c r="FXD47" s="440"/>
      <c r="FXE47" s="441"/>
      <c r="FXH47" s="433"/>
      <c r="FXI47" s="440"/>
      <c r="FXJ47" s="441"/>
      <c r="FXM47" s="433"/>
      <c r="FXN47" s="440"/>
      <c r="FXO47" s="441"/>
      <c r="FXR47" s="433"/>
      <c r="FXS47" s="440"/>
      <c r="FXT47" s="441"/>
      <c r="FXW47" s="433"/>
      <c r="FXX47" s="440"/>
      <c r="FXY47" s="441"/>
      <c r="FYB47" s="433"/>
      <c r="FYC47" s="440"/>
      <c r="FYD47" s="441"/>
      <c r="FYG47" s="433"/>
      <c r="FYH47" s="440"/>
      <c r="FYI47" s="441"/>
      <c r="FYL47" s="433"/>
      <c r="FYM47" s="440"/>
      <c r="FYN47" s="441"/>
      <c r="FYQ47" s="433"/>
      <c r="FYR47" s="440"/>
      <c r="FYS47" s="441"/>
      <c r="FYV47" s="433"/>
      <c r="FYW47" s="440"/>
      <c r="FYX47" s="441"/>
      <c r="FZA47" s="433"/>
      <c r="FZB47" s="440"/>
      <c r="FZC47" s="441"/>
      <c r="FZF47" s="433"/>
      <c r="FZG47" s="440"/>
      <c r="FZH47" s="441"/>
      <c r="FZK47" s="433"/>
      <c r="FZL47" s="440"/>
      <c r="FZM47" s="441"/>
      <c r="FZP47" s="433"/>
      <c r="FZQ47" s="440"/>
      <c r="FZR47" s="441"/>
      <c r="FZU47" s="433"/>
      <c r="FZV47" s="440"/>
      <c r="FZW47" s="441"/>
      <c r="FZZ47" s="433"/>
      <c r="GAA47" s="440"/>
      <c r="GAB47" s="441"/>
      <c r="GAE47" s="433"/>
      <c r="GAF47" s="440"/>
      <c r="GAG47" s="441"/>
      <c r="GAJ47" s="433"/>
      <c r="GAK47" s="440"/>
      <c r="GAL47" s="441"/>
      <c r="GAO47" s="433"/>
      <c r="GAP47" s="440"/>
      <c r="GAQ47" s="441"/>
      <c r="GAT47" s="433"/>
      <c r="GAU47" s="440"/>
      <c r="GAV47" s="441"/>
      <c r="GAY47" s="433"/>
      <c r="GAZ47" s="440"/>
      <c r="GBA47" s="441"/>
      <c r="GBD47" s="433"/>
      <c r="GBE47" s="440"/>
      <c r="GBF47" s="441"/>
      <c r="GBI47" s="433"/>
      <c r="GBJ47" s="440"/>
      <c r="GBK47" s="441"/>
      <c r="GBN47" s="433"/>
      <c r="GBO47" s="440"/>
      <c r="GBP47" s="441"/>
      <c r="GBS47" s="433"/>
      <c r="GBT47" s="440"/>
      <c r="GBU47" s="441"/>
      <c r="GBX47" s="433"/>
      <c r="GBY47" s="440"/>
      <c r="GBZ47" s="441"/>
      <c r="GCC47" s="433"/>
      <c r="GCD47" s="440"/>
      <c r="GCE47" s="441"/>
      <c r="GCH47" s="433"/>
      <c r="GCI47" s="440"/>
      <c r="GCJ47" s="441"/>
      <c r="GCM47" s="433"/>
      <c r="GCN47" s="440"/>
      <c r="GCO47" s="441"/>
      <c r="GCR47" s="433"/>
      <c r="GCS47" s="440"/>
      <c r="GCT47" s="441"/>
      <c r="GCW47" s="433"/>
      <c r="GCX47" s="440"/>
      <c r="GCY47" s="441"/>
      <c r="GDB47" s="433"/>
      <c r="GDC47" s="440"/>
      <c r="GDD47" s="441"/>
      <c r="GDG47" s="433"/>
      <c r="GDH47" s="440"/>
      <c r="GDI47" s="441"/>
      <c r="GDL47" s="433"/>
      <c r="GDM47" s="440"/>
      <c r="GDN47" s="441"/>
      <c r="GDQ47" s="433"/>
      <c r="GDR47" s="440"/>
      <c r="GDS47" s="441"/>
      <c r="GDV47" s="433"/>
      <c r="GDW47" s="440"/>
      <c r="GDX47" s="441"/>
      <c r="GEA47" s="433"/>
      <c r="GEB47" s="440"/>
      <c r="GEC47" s="441"/>
      <c r="GEF47" s="433"/>
      <c r="GEG47" s="440"/>
      <c r="GEH47" s="441"/>
      <c r="GEK47" s="433"/>
      <c r="GEL47" s="440"/>
      <c r="GEM47" s="441"/>
      <c r="GEP47" s="433"/>
      <c r="GEQ47" s="440"/>
      <c r="GER47" s="441"/>
      <c r="GEU47" s="433"/>
      <c r="GEV47" s="440"/>
      <c r="GEW47" s="441"/>
      <c r="GEZ47" s="433"/>
      <c r="GFA47" s="440"/>
      <c r="GFB47" s="441"/>
      <c r="GFE47" s="433"/>
      <c r="GFF47" s="440"/>
      <c r="GFG47" s="441"/>
      <c r="GFJ47" s="433"/>
      <c r="GFK47" s="440"/>
      <c r="GFL47" s="441"/>
      <c r="GFO47" s="433"/>
      <c r="GFP47" s="440"/>
      <c r="GFQ47" s="441"/>
      <c r="GFT47" s="433"/>
      <c r="GFU47" s="440"/>
      <c r="GFV47" s="441"/>
      <c r="GFY47" s="433"/>
      <c r="GFZ47" s="440"/>
      <c r="GGA47" s="441"/>
      <c r="GGD47" s="433"/>
      <c r="GGE47" s="440"/>
      <c r="GGF47" s="441"/>
      <c r="GGI47" s="433"/>
      <c r="GGJ47" s="440"/>
      <c r="GGK47" s="441"/>
      <c r="GGN47" s="433"/>
      <c r="GGO47" s="440"/>
      <c r="GGP47" s="441"/>
      <c r="GGS47" s="433"/>
      <c r="GGT47" s="440"/>
      <c r="GGU47" s="441"/>
      <c r="GGX47" s="433"/>
      <c r="GGY47" s="440"/>
      <c r="GGZ47" s="441"/>
      <c r="GHC47" s="433"/>
      <c r="GHD47" s="440"/>
      <c r="GHE47" s="441"/>
      <c r="GHH47" s="433"/>
      <c r="GHI47" s="440"/>
      <c r="GHJ47" s="441"/>
      <c r="GHM47" s="433"/>
      <c r="GHN47" s="440"/>
      <c r="GHO47" s="441"/>
      <c r="GHR47" s="433"/>
      <c r="GHS47" s="440"/>
      <c r="GHT47" s="441"/>
      <c r="GHW47" s="433"/>
      <c r="GHX47" s="440"/>
      <c r="GHY47" s="441"/>
      <c r="GIB47" s="433"/>
      <c r="GIC47" s="440"/>
      <c r="GID47" s="441"/>
      <c r="GIG47" s="433"/>
      <c r="GIH47" s="440"/>
      <c r="GII47" s="441"/>
      <c r="GIL47" s="433"/>
      <c r="GIM47" s="440"/>
      <c r="GIN47" s="441"/>
      <c r="GIQ47" s="433"/>
      <c r="GIR47" s="440"/>
      <c r="GIS47" s="441"/>
      <c r="GIV47" s="433"/>
      <c r="GIW47" s="440"/>
      <c r="GIX47" s="441"/>
      <c r="GJA47" s="433"/>
      <c r="GJB47" s="440"/>
      <c r="GJC47" s="441"/>
      <c r="GJF47" s="433"/>
      <c r="GJG47" s="440"/>
      <c r="GJH47" s="441"/>
      <c r="GJK47" s="433"/>
      <c r="GJL47" s="440"/>
      <c r="GJM47" s="441"/>
      <c r="GJP47" s="433"/>
      <c r="GJQ47" s="440"/>
      <c r="GJR47" s="441"/>
      <c r="GJU47" s="433"/>
      <c r="GJV47" s="440"/>
      <c r="GJW47" s="441"/>
      <c r="GJZ47" s="433"/>
      <c r="GKA47" s="440"/>
      <c r="GKB47" s="441"/>
      <c r="GKE47" s="433"/>
      <c r="GKF47" s="440"/>
      <c r="GKG47" s="441"/>
      <c r="GKJ47" s="433"/>
      <c r="GKK47" s="440"/>
      <c r="GKL47" s="441"/>
      <c r="GKO47" s="433"/>
      <c r="GKP47" s="440"/>
      <c r="GKQ47" s="441"/>
      <c r="GKT47" s="433"/>
      <c r="GKU47" s="440"/>
      <c r="GKV47" s="441"/>
      <c r="GKY47" s="433"/>
      <c r="GKZ47" s="440"/>
      <c r="GLA47" s="441"/>
      <c r="GLD47" s="433"/>
      <c r="GLE47" s="440"/>
      <c r="GLF47" s="441"/>
      <c r="GLI47" s="433"/>
      <c r="GLJ47" s="440"/>
      <c r="GLK47" s="441"/>
      <c r="GLN47" s="433"/>
      <c r="GLO47" s="440"/>
      <c r="GLP47" s="441"/>
      <c r="GLS47" s="433"/>
      <c r="GLT47" s="440"/>
      <c r="GLU47" s="441"/>
      <c r="GLX47" s="433"/>
      <c r="GLY47" s="440"/>
      <c r="GLZ47" s="441"/>
      <c r="GMC47" s="433"/>
      <c r="GMD47" s="440"/>
      <c r="GME47" s="441"/>
      <c r="GMH47" s="433"/>
      <c r="GMI47" s="440"/>
      <c r="GMJ47" s="441"/>
      <c r="GMM47" s="433"/>
      <c r="GMN47" s="440"/>
      <c r="GMO47" s="441"/>
      <c r="GMR47" s="433"/>
      <c r="GMS47" s="440"/>
      <c r="GMT47" s="441"/>
      <c r="GMW47" s="433"/>
      <c r="GMX47" s="440"/>
      <c r="GMY47" s="441"/>
      <c r="GNB47" s="433"/>
      <c r="GNC47" s="440"/>
      <c r="GND47" s="441"/>
      <c r="GNG47" s="433"/>
      <c r="GNH47" s="440"/>
      <c r="GNI47" s="441"/>
      <c r="GNL47" s="433"/>
      <c r="GNM47" s="440"/>
      <c r="GNN47" s="441"/>
      <c r="GNQ47" s="433"/>
      <c r="GNR47" s="440"/>
      <c r="GNS47" s="441"/>
      <c r="GNV47" s="433"/>
      <c r="GNW47" s="440"/>
      <c r="GNX47" s="441"/>
      <c r="GOA47" s="433"/>
      <c r="GOB47" s="440"/>
      <c r="GOC47" s="441"/>
      <c r="GOF47" s="433"/>
      <c r="GOG47" s="440"/>
      <c r="GOH47" s="441"/>
      <c r="GOK47" s="433"/>
      <c r="GOL47" s="440"/>
      <c r="GOM47" s="441"/>
      <c r="GOP47" s="433"/>
      <c r="GOQ47" s="440"/>
      <c r="GOR47" s="441"/>
      <c r="GOU47" s="433"/>
      <c r="GOV47" s="440"/>
      <c r="GOW47" s="441"/>
      <c r="GOZ47" s="433"/>
      <c r="GPA47" s="440"/>
      <c r="GPB47" s="441"/>
      <c r="GPE47" s="433"/>
      <c r="GPF47" s="440"/>
      <c r="GPG47" s="441"/>
      <c r="GPJ47" s="433"/>
      <c r="GPK47" s="440"/>
      <c r="GPL47" s="441"/>
      <c r="GPO47" s="433"/>
      <c r="GPP47" s="440"/>
      <c r="GPQ47" s="441"/>
      <c r="GPT47" s="433"/>
      <c r="GPU47" s="440"/>
      <c r="GPV47" s="441"/>
      <c r="GPY47" s="433"/>
      <c r="GPZ47" s="440"/>
      <c r="GQA47" s="441"/>
      <c r="GQD47" s="433"/>
      <c r="GQE47" s="440"/>
      <c r="GQF47" s="441"/>
      <c r="GQI47" s="433"/>
      <c r="GQJ47" s="440"/>
      <c r="GQK47" s="441"/>
      <c r="GQN47" s="433"/>
      <c r="GQO47" s="440"/>
      <c r="GQP47" s="441"/>
      <c r="GQS47" s="433"/>
      <c r="GQT47" s="440"/>
      <c r="GQU47" s="441"/>
      <c r="GQX47" s="433"/>
      <c r="GQY47" s="440"/>
      <c r="GQZ47" s="441"/>
      <c r="GRC47" s="433"/>
      <c r="GRD47" s="440"/>
      <c r="GRE47" s="441"/>
      <c r="GRH47" s="433"/>
      <c r="GRI47" s="440"/>
      <c r="GRJ47" s="441"/>
      <c r="GRM47" s="433"/>
      <c r="GRN47" s="440"/>
      <c r="GRO47" s="441"/>
      <c r="GRR47" s="433"/>
      <c r="GRS47" s="440"/>
      <c r="GRT47" s="441"/>
      <c r="GRW47" s="433"/>
      <c r="GRX47" s="440"/>
      <c r="GRY47" s="441"/>
      <c r="GSB47" s="433"/>
      <c r="GSC47" s="440"/>
      <c r="GSD47" s="441"/>
      <c r="GSG47" s="433"/>
      <c r="GSH47" s="440"/>
      <c r="GSI47" s="441"/>
      <c r="GSL47" s="433"/>
      <c r="GSM47" s="440"/>
      <c r="GSN47" s="441"/>
      <c r="GSQ47" s="433"/>
      <c r="GSR47" s="440"/>
      <c r="GSS47" s="441"/>
      <c r="GSV47" s="433"/>
      <c r="GSW47" s="440"/>
      <c r="GSX47" s="441"/>
      <c r="GTA47" s="433"/>
      <c r="GTB47" s="440"/>
      <c r="GTC47" s="441"/>
      <c r="GTF47" s="433"/>
      <c r="GTG47" s="440"/>
      <c r="GTH47" s="441"/>
      <c r="GTK47" s="433"/>
      <c r="GTL47" s="440"/>
      <c r="GTM47" s="441"/>
      <c r="GTP47" s="433"/>
      <c r="GTQ47" s="440"/>
      <c r="GTR47" s="441"/>
      <c r="GTU47" s="433"/>
      <c r="GTV47" s="440"/>
      <c r="GTW47" s="441"/>
      <c r="GTZ47" s="433"/>
      <c r="GUA47" s="440"/>
      <c r="GUB47" s="441"/>
      <c r="GUE47" s="433"/>
      <c r="GUF47" s="440"/>
      <c r="GUG47" s="441"/>
      <c r="GUJ47" s="433"/>
      <c r="GUK47" s="440"/>
      <c r="GUL47" s="441"/>
      <c r="GUO47" s="433"/>
      <c r="GUP47" s="440"/>
      <c r="GUQ47" s="441"/>
      <c r="GUT47" s="433"/>
      <c r="GUU47" s="440"/>
      <c r="GUV47" s="441"/>
      <c r="GUY47" s="433"/>
      <c r="GUZ47" s="440"/>
      <c r="GVA47" s="441"/>
      <c r="GVD47" s="433"/>
      <c r="GVE47" s="440"/>
      <c r="GVF47" s="441"/>
      <c r="GVI47" s="433"/>
      <c r="GVJ47" s="440"/>
      <c r="GVK47" s="441"/>
      <c r="GVN47" s="433"/>
      <c r="GVO47" s="440"/>
      <c r="GVP47" s="441"/>
      <c r="GVS47" s="433"/>
      <c r="GVT47" s="440"/>
      <c r="GVU47" s="441"/>
      <c r="GVX47" s="433"/>
      <c r="GVY47" s="440"/>
      <c r="GVZ47" s="441"/>
      <c r="GWC47" s="433"/>
      <c r="GWD47" s="440"/>
      <c r="GWE47" s="441"/>
      <c r="GWH47" s="433"/>
      <c r="GWI47" s="440"/>
      <c r="GWJ47" s="441"/>
      <c r="GWM47" s="433"/>
      <c r="GWN47" s="440"/>
      <c r="GWO47" s="441"/>
      <c r="GWR47" s="433"/>
      <c r="GWS47" s="440"/>
      <c r="GWT47" s="441"/>
      <c r="GWW47" s="433"/>
      <c r="GWX47" s="440"/>
      <c r="GWY47" s="441"/>
      <c r="GXB47" s="433"/>
      <c r="GXC47" s="440"/>
      <c r="GXD47" s="441"/>
      <c r="GXG47" s="433"/>
      <c r="GXH47" s="440"/>
      <c r="GXI47" s="441"/>
      <c r="GXL47" s="433"/>
      <c r="GXM47" s="440"/>
      <c r="GXN47" s="441"/>
      <c r="GXQ47" s="433"/>
      <c r="GXR47" s="440"/>
      <c r="GXS47" s="441"/>
      <c r="GXV47" s="433"/>
      <c r="GXW47" s="440"/>
      <c r="GXX47" s="441"/>
      <c r="GYA47" s="433"/>
      <c r="GYB47" s="440"/>
      <c r="GYC47" s="441"/>
      <c r="GYF47" s="433"/>
      <c r="GYG47" s="440"/>
      <c r="GYH47" s="441"/>
      <c r="GYK47" s="433"/>
      <c r="GYL47" s="440"/>
      <c r="GYM47" s="441"/>
      <c r="GYP47" s="433"/>
      <c r="GYQ47" s="440"/>
      <c r="GYR47" s="441"/>
      <c r="GYU47" s="433"/>
      <c r="GYV47" s="440"/>
      <c r="GYW47" s="441"/>
      <c r="GYZ47" s="433"/>
      <c r="GZA47" s="440"/>
      <c r="GZB47" s="441"/>
      <c r="GZE47" s="433"/>
      <c r="GZF47" s="440"/>
      <c r="GZG47" s="441"/>
      <c r="GZJ47" s="433"/>
      <c r="GZK47" s="440"/>
      <c r="GZL47" s="441"/>
      <c r="GZO47" s="433"/>
      <c r="GZP47" s="440"/>
      <c r="GZQ47" s="441"/>
      <c r="GZT47" s="433"/>
      <c r="GZU47" s="440"/>
      <c r="GZV47" s="441"/>
      <c r="GZY47" s="433"/>
      <c r="GZZ47" s="440"/>
      <c r="HAA47" s="441"/>
      <c r="HAD47" s="433"/>
      <c r="HAE47" s="440"/>
      <c r="HAF47" s="441"/>
      <c r="HAI47" s="433"/>
      <c r="HAJ47" s="440"/>
      <c r="HAK47" s="441"/>
      <c r="HAN47" s="433"/>
      <c r="HAO47" s="440"/>
      <c r="HAP47" s="441"/>
      <c r="HAS47" s="433"/>
      <c r="HAT47" s="440"/>
      <c r="HAU47" s="441"/>
      <c r="HAX47" s="433"/>
      <c r="HAY47" s="440"/>
      <c r="HAZ47" s="441"/>
      <c r="HBC47" s="433"/>
      <c r="HBD47" s="440"/>
      <c r="HBE47" s="441"/>
      <c r="HBH47" s="433"/>
      <c r="HBI47" s="440"/>
      <c r="HBJ47" s="441"/>
      <c r="HBM47" s="433"/>
      <c r="HBN47" s="440"/>
      <c r="HBO47" s="441"/>
      <c r="HBR47" s="433"/>
      <c r="HBS47" s="440"/>
      <c r="HBT47" s="441"/>
      <c r="HBW47" s="433"/>
      <c r="HBX47" s="440"/>
      <c r="HBY47" s="441"/>
      <c r="HCB47" s="433"/>
      <c r="HCC47" s="440"/>
      <c r="HCD47" s="441"/>
      <c r="HCG47" s="433"/>
      <c r="HCH47" s="440"/>
      <c r="HCI47" s="441"/>
      <c r="HCL47" s="433"/>
      <c r="HCM47" s="440"/>
      <c r="HCN47" s="441"/>
      <c r="HCQ47" s="433"/>
      <c r="HCR47" s="440"/>
      <c r="HCS47" s="441"/>
      <c r="HCV47" s="433"/>
      <c r="HCW47" s="440"/>
      <c r="HCX47" s="441"/>
      <c r="HDA47" s="433"/>
      <c r="HDB47" s="440"/>
      <c r="HDC47" s="441"/>
      <c r="HDF47" s="433"/>
      <c r="HDG47" s="440"/>
      <c r="HDH47" s="441"/>
      <c r="HDK47" s="433"/>
      <c r="HDL47" s="440"/>
      <c r="HDM47" s="441"/>
      <c r="HDP47" s="433"/>
      <c r="HDQ47" s="440"/>
      <c r="HDR47" s="441"/>
      <c r="HDU47" s="433"/>
      <c r="HDV47" s="440"/>
      <c r="HDW47" s="441"/>
      <c r="HDZ47" s="433"/>
      <c r="HEA47" s="440"/>
      <c r="HEB47" s="441"/>
      <c r="HEE47" s="433"/>
      <c r="HEF47" s="440"/>
      <c r="HEG47" s="441"/>
      <c r="HEJ47" s="433"/>
      <c r="HEK47" s="440"/>
      <c r="HEL47" s="441"/>
      <c r="HEO47" s="433"/>
      <c r="HEP47" s="440"/>
      <c r="HEQ47" s="441"/>
      <c r="HET47" s="433"/>
      <c r="HEU47" s="440"/>
      <c r="HEV47" s="441"/>
      <c r="HEY47" s="433"/>
      <c r="HEZ47" s="440"/>
      <c r="HFA47" s="441"/>
      <c r="HFD47" s="433"/>
      <c r="HFE47" s="440"/>
      <c r="HFF47" s="441"/>
      <c r="HFI47" s="433"/>
      <c r="HFJ47" s="440"/>
      <c r="HFK47" s="441"/>
      <c r="HFN47" s="433"/>
      <c r="HFO47" s="440"/>
      <c r="HFP47" s="441"/>
      <c r="HFS47" s="433"/>
      <c r="HFT47" s="440"/>
      <c r="HFU47" s="441"/>
      <c r="HFX47" s="433"/>
      <c r="HFY47" s="440"/>
      <c r="HFZ47" s="441"/>
      <c r="HGC47" s="433"/>
      <c r="HGD47" s="440"/>
      <c r="HGE47" s="441"/>
      <c r="HGH47" s="433"/>
      <c r="HGI47" s="440"/>
      <c r="HGJ47" s="441"/>
      <c r="HGM47" s="433"/>
      <c r="HGN47" s="440"/>
      <c r="HGO47" s="441"/>
      <c r="HGR47" s="433"/>
      <c r="HGS47" s="440"/>
      <c r="HGT47" s="441"/>
      <c r="HGW47" s="433"/>
      <c r="HGX47" s="440"/>
      <c r="HGY47" s="441"/>
      <c r="HHB47" s="433"/>
      <c r="HHC47" s="440"/>
      <c r="HHD47" s="441"/>
      <c r="HHG47" s="433"/>
      <c r="HHH47" s="440"/>
      <c r="HHI47" s="441"/>
      <c r="HHL47" s="433"/>
      <c r="HHM47" s="440"/>
      <c r="HHN47" s="441"/>
      <c r="HHQ47" s="433"/>
      <c r="HHR47" s="440"/>
      <c r="HHS47" s="441"/>
      <c r="HHV47" s="433"/>
      <c r="HHW47" s="440"/>
      <c r="HHX47" s="441"/>
      <c r="HIA47" s="433"/>
      <c r="HIB47" s="440"/>
      <c r="HIC47" s="441"/>
      <c r="HIF47" s="433"/>
      <c r="HIG47" s="440"/>
      <c r="HIH47" s="441"/>
      <c r="HIK47" s="433"/>
      <c r="HIL47" s="440"/>
      <c r="HIM47" s="441"/>
      <c r="HIP47" s="433"/>
      <c r="HIQ47" s="440"/>
      <c r="HIR47" s="441"/>
      <c r="HIU47" s="433"/>
      <c r="HIV47" s="440"/>
      <c r="HIW47" s="441"/>
      <c r="HIZ47" s="433"/>
      <c r="HJA47" s="440"/>
      <c r="HJB47" s="441"/>
      <c r="HJE47" s="433"/>
      <c r="HJF47" s="440"/>
      <c r="HJG47" s="441"/>
      <c r="HJJ47" s="433"/>
      <c r="HJK47" s="440"/>
      <c r="HJL47" s="441"/>
      <c r="HJO47" s="433"/>
      <c r="HJP47" s="440"/>
      <c r="HJQ47" s="441"/>
      <c r="HJT47" s="433"/>
      <c r="HJU47" s="440"/>
      <c r="HJV47" s="441"/>
      <c r="HJY47" s="433"/>
      <c r="HJZ47" s="440"/>
      <c r="HKA47" s="441"/>
      <c r="HKD47" s="433"/>
      <c r="HKE47" s="440"/>
      <c r="HKF47" s="441"/>
      <c r="HKI47" s="433"/>
      <c r="HKJ47" s="440"/>
      <c r="HKK47" s="441"/>
      <c r="HKN47" s="433"/>
      <c r="HKO47" s="440"/>
      <c r="HKP47" s="441"/>
      <c r="HKS47" s="433"/>
      <c r="HKT47" s="440"/>
      <c r="HKU47" s="441"/>
      <c r="HKX47" s="433"/>
      <c r="HKY47" s="440"/>
      <c r="HKZ47" s="441"/>
      <c r="HLC47" s="433"/>
      <c r="HLD47" s="440"/>
      <c r="HLE47" s="441"/>
      <c r="HLH47" s="433"/>
      <c r="HLI47" s="440"/>
      <c r="HLJ47" s="441"/>
      <c r="HLM47" s="433"/>
      <c r="HLN47" s="440"/>
      <c r="HLO47" s="441"/>
      <c r="HLR47" s="433"/>
      <c r="HLS47" s="440"/>
      <c r="HLT47" s="441"/>
      <c r="HLW47" s="433"/>
      <c r="HLX47" s="440"/>
      <c r="HLY47" s="441"/>
      <c r="HMB47" s="433"/>
      <c r="HMC47" s="440"/>
      <c r="HMD47" s="441"/>
      <c r="HMG47" s="433"/>
      <c r="HMH47" s="440"/>
      <c r="HMI47" s="441"/>
      <c r="HML47" s="433"/>
      <c r="HMM47" s="440"/>
      <c r="HMN47" s="441"/>
      <c r="HMQ47" s="433"/>
      <c r="HMR47" s="440"/>
      <c r="HMS47" s="441"/>
      <c r="HMV47" s="433"/>
      <c r="HMW47" s="440"/>
      <c r="HMX47" s="441"/>
      <c r="HNA47" s="433"/>
      <c r="HNB47" s="440"/>
      <c r="HNC47" s="441"/>
      <c r="HNF47" s="433"/>
      <c r="HNG47" s="440"/>
      <c r="HNH47" s="441"/>
      <c r="HNK47" s="433"/>
      <c r="HNL47" s="440"/>
      <c r="HNM47" s="441"/>
      <c r="HNP47" s="433"/>
      <c r="HNQ47" s="440"/>
      <c r="HNR47" s="441"/>
      <c r="HNU47" s="433"/>
      <c r="HNV47" s="440"/>
      <c r="HNW47" s="441"/>
      <c r="HNZ47" s="433"/>
      <c r="HOA47" s="440"/>
      <c r="HOB47" s="441"/>
      <c r="HOE47" s="433"/>
      <c r="HOF47" s="440"/>
      <c r="HOG47" s="441"/>
      <c r="HOJ47" s="433"/>
      <c r="HOK47" s="440"/>
      <c r="HOL47" s="441"/>
      <c r="HOO47" s="433"/>
      <c r="HOP47" s="440"/>
      <c r="HOQ47" s="441"/>
      <c r="HOT47" s="433"/>
      <c r="HOU47" s="440"/>
      <c r="HOV47" s="441"/>
      <c r="HOY47" s="433"/>
      <c r="HOZ47" s="440"/>
      <c r="HPA47" s="441"/>
      <c r="HPD47" s="433"/>
      <c r="HPE47" s="440"/>
      <c r="HPF47" s="441"/>
      <c r="HPI47" s="433"/>
      <c r="HPJ47" s="440"/>
      <c r="HPK47" s="441"/>
      <c r="HPN47" s="433"/>
      <c r="HPO47" s="440"/>
      <c r="HPP47" s="441"/>
      <c r="HPS47" s="433"/>
      <c r="HPT47" s="440"/>
      <c r="HPU47" s="441"/>
      <c r="HPX47" s="433"/>
      <c r="HPY47" s="440"/>
      <c r="HPZ47" s="441"/>
      <c r="HQC47" s="433"/>
      <c r="HQD47" s="440"/>
      <c r="HQE47" s="441"/>
      <c r="HQH47" s="433"/>
      <c r="HQI47" s="440"/>
      <c r="HQJ47" s="441"/>
      <c r="HQM47" s="433"/>
      <c r="HQN47" s="440"/>
      <c r="HQO47" s="441"/>
      <c r="HQR47" s="433"/>
      <c r="HQS47" s="440"/>
      <c r="HQT47" s="441"/>
      <c r="HQW47" s="433"/>
      <c r="HQX47" s="440"/>
      <c r="HQY47" s="441"/>
      <c r="HRB47" s="433"/>
      <c r="HRC47" s="440"/>
      <c r="HRD47" s="441"/>
      <c r="HRG47" s="433"/>
      <c r="HRH47" s="440"/>
      <c r="HRI47" s="441"/>
      <c r="HRL47" s="433"/>
      <c r="HRM47" s="440"/>
      <c r="HRN47" s="441"/>
      <c r="HRQ47" s="433"/>
      <c r="HRR47" s="440"/>
      <c r="HRS47" s="441"/>
      <c r="HRV47" s="433"/>
      <c r="HRW47" s="440"/>
      <c r="HRX47" s="441"/>
      <c r="HSA47" s="433"/>
      <c r="HSB47" s="440"/>
      <c r="HSC47" s="441"/>
      <c r="HSF47" s="433"/>
      <c r="HSG47" s="440"/>
      <c r="HSH47" s="441"/>
      <c r="HSK47" s="433"/>
      <c r="HSL47" s="440"/>
      <c r="HSM47" s="441"/>
      <c r="HSP47" s="433"/>
      <c r="HSQ47" s="440"/>
      <c r="HSR47" s="441"/>
      <c r="HSU47" s="433"/>
      <c r="HSV47" s="440"/>
      <c r="HSW47" s="441"/>
      <c r="HSZ47" s="433"/>
      <c r="HTA47" s="440"/>
      <c r="HTB47" s="441"/>
      <c r="HTE47" s="433"/>
      <c r="HTF47" s="440"/>
      <c r="HTG47" s="441"/>
      <c r="HTJ47" s="433"/>
      <c r="HTK47" s="440"/>
      <c r="HTL47" s="441"/>
      <c r="HTO47" s="433"/>
      <c r="HTP47" s="440"/>
      <c r="HTQ47" s="441"/>
      <c r="HTT47" s="433"/>
      <c r="HTU47" s="440"/>
      <c r="HTV47" s="441"/>
      <c r="HTY47" s="433"/>
      <c r="HTZ47" s="440"/>
      <c r="HUA47" s="441"/>
      <c r="HUD47" s="433"/>
      <c r="HUE47" s="440"/>
      <c r="HUF47" s="441"/>
      <c r="HUI47" s="433"/>
      <c r="HUJ47" s="440"/>
      <c r="HUK47" s="441"/>
      <c r="HUN47" s="433"/>
      <c r="HUO47" s="440"/>
      <c r="HUP47" s="441"/>
      <c r="HUS47" s="433"/>
      <c r="HUT47" s="440"/>
      <c r="HUU47" s="441"/>
      <c r="HUX47" s="433"/>
      <c r="HUY47" s="440"/>
      <c r="HUZ47" s="441"/>
      <c r="HVC47" s="433"/>
      <c r="HVD47" s="440"/>
      <c r="HVE47" s="441"/>
      <c r="HVH47" s="433"/>
      <c r="HVI47" s="440"/>
      <c r="HVJ47" s="441"/>
      <c r="HVM47" s="433"/>
      <c r="HVN47" s="440"/>
      <c r="HVO47" s="441"/>
      <c r="HVR47" s="433"/>
      <c r="HVS47" s="440"/>
      <c r="HVT47" s="441"/>
      <c r="HVW47" s="433"/>
      <c r="HVX47" s="440"/>
      <c r="HVY47" s="441"/>
      <c r="HWB47" s="433"/>
      <c r="HWC47" s="440"/>
      <c r="HWD47" s="441"/>
      <c r="HWG47" s="433"/>
      <c r="HWH47" s="440"/>
      <c r="HWI47" s="441"/>
      <c r="HWL47" s="433"/>
      <c r="HWM47" s="440"/>
      <c r="HWN47" s="441"/>
      <c r="HWQ47" s="433"/>
      <c r="HWR47" s="440"/>
      <c r="HWS47" s="441"/>
      <c r="HWV47" s="433"/>
      <c r="HWW47" s="440"/>
      <c r="HWX47" s="441"/>
      <c r="HXA47" s="433"/>
      <c r="HXB47" s="440"/>
      <c r="HXC47" s="441"/>
      <c r="HXF47" s="433"/>
      <c r="HXG47" s="440"/>
      <c r="HXH47" s="441"/>
      <c r="HXK47" s="433"/>
      <c r="HXL47" s="440"/>
      <c r="HXM47" s="441"/>
      <c r="HXP47" s="433"/>
      <c r="HXQ47" s="440"/>
      <c r="HXR47" s="441"/>
      <c r="HXU47" s="433"/>
      <c r="HXV47" s="440"/>
      <c r="HXW47" s="441"/>
      <c r="HXZ47" s="433"/>
      <c r="HYA47" s="440"/>
      <c r="HYB47" s="441"/>
      <c r="HYE47" s="433"/>
      <c r="HYF47" s="440"/>
      <c r="HYG47" s="441"/>
      <c r="HYJ47" s="433"/>
      <c r="HYK47" s="440"/>
      <c r="HYL47" s="441"/>
      <c r="HYO47" s="433"/>
      <c r="HYP47" s="440"/>
      <c r="HYQ47" s="441"/>
      <c r="HYT47" s="433"/>
      <c r="HYU47" s="440"/>
      <c r="HYV47" s="441"/>
      <c r="HYY47" s="433"/>
      <c r="HYZ47" s="440"/>
      <c r="HZA47" s="441"/>
      <c r="HZD47" s="433"/>
      <c r="HZE47" s="440"/>
      <c r="HZF47" s="441"/>
      <c r="HZI47" s="433"/>
      <c r="HZJ47" s="440"/>
      <c r="HZK47" s="441"/>
      <c r="HZN47" s="433"/>
      <c r="HZO47" s="440"/>
      <c r="HZP47" s="441"/>
      <c r="HZS47" s="433"/>
      <c r="HZT47" s="440"/>
      <c r="HZU47" s="441"/>
      <c r="HZX47" s="433"/>
      <c r="HZY47" s="440"/>
      <c r="HZZ47" s="441"/>
      <c r="IAC47" s="433"/>
      <c r="IAD47" s="440"/>
      <c r="IAE47" s="441"/>
      <c r="IAH47" s="433"/>
      <c r="IAI47" s="440"/>
      <c r="IAJ47" s="441"/>
      <c r="IAM47" s="433"/>
      <c r="IAN47" s="440"/>
      <c r="IAO47" s="441"/>
      <c r="IAR47" s="433"/>
      <c r="IAS47" s="440"/>
      <c r="IAT47" s="441"/>
      <c r="IAW47" s="433"/>
      <c r="IAX47" s="440"/>
      <c r="IAY47" s="441"/>
      <c r="IBB47" s="433"/>
      <c r="IBC47" s="440"/>
      <c r="IBD47" s="441"/>
      <c r="IBG47" s="433"/>
      <c r="IBH47" s="440"/>
      <c r="IBI47" s="441"/>
      <c r="IBL47" s="433"/>
      <c r="IBM47" s="440"/>
      <c r="IBN47" s="441"/>
      <c r="IBQ47" s="433"/>
      <c r="IBR47" s="440"/>
      <c r="IBS47" s="441"/>
      <c r="IBV47" s="433"/>
      <c r="IBW47" s="440"/>
      <c r="IBX47" s="441"/>
      <c r="ICA47" s="433"/>
      <c r="ICB47" s="440"/>
      <c r="ICC47" s="441"/>
      <c r="ICF47" s="433"/>
      <c r="ICG47" s="440"/>
      <c r="ICH47" s="441"/>
      <c r="ICK47" s="433"/>
      <c r="ICL47" s="440"/>
      <c r="ICM47" s="441"/>
      <c r="ICP47" s="433"/>
      <c r="ICQ47" s="440"/>
      <c r="ICR47" s="441"/>
      <c r="ICU47" s="433"/>
      <c r="ICV47" s="440"/>
      <c r="ICW47" s="441"/>
      <c r="ICZ47" s="433"/>
      <c r="IDA47" s="440"/>
      <c r="IDB47" s="441"/>
      <c r="IDE47" s="433"/>
      <c r="IDF47" s="440"/>
      <c r="IDG47" s="441"/>
      <c r="IDJ47" s="433"/>
      <c r="IDK47" s="440"/>
      <c r="IDL47" s="441"/>
      <c r="IDO47" s="433"/>
      <c r="IDP47" s="440"/>
      <c r="IDQ47" s="441"/>
      <c r="IDT47" s="433"/>
      <c r="IDU47" s="440"/>
      <c r="IDV47" s="441"/>
      <c r="IDY47" s="433"/>
      <c r="IDZ47" s="440"/>
      <c r="IEA47" s="441"/>
      <c r="IED47" s="433"/>
      <c r="IEE47" s="440"/>
      <c r="IEF47" s="441"/>
      <c r="IEI47" s="433"/>
      <c r="IEJ47" s="440"/>
      <c r="IEK47" s="441"/>
      <c r="IEN47" s="433"/>
      <c r="IEO47" s="440"/>
      <c r="IEP47" s="441"/>
      <c r="IES47" s="433"/>
      <c r="IET47" s="440"/>
      <c r="IEU47" s="441"/>
      <c r="IEX47" s="433"/>
      <c r="IEY47" s="440"/>
      <c r="IEZ47" s="441"/>
      <c r="IFC47" s="433"/>
      <c r="IFD47" s="440"/>
      <c r="IFE47" s="441"/>
      <c r="IFH47" s="433"/>
      <c r="IFI47" s="440"/>
      <c r="IFJ47" s="441"/>
      <c r="IFM47" s="433"/>
      <c r="IFN47" s="440"/>
      <c r="IFO47" s="441"/>
      <c r="IFR47" s="433"/>
      <c r="IFS47" s="440"/>
      <c r="IFT47" s="441"/>
      <c r="IFW47" s="433"/>
      <c r="IFX47" s="440"/>
      <c r="IFY47" s="441"/>
      <c r="IGB47" s="433"/>
      <c r="IGC47" s="440"/>
      <c r="IGD47" s="441"/>
      <c r="IGG47" s="433"/>
      <c r="IGH47" s="440"/>
      <c r="IGI47" s="441"/>
      <c r="IGL47" s="433"/>
      <c r="IGM47" s="440"/>
      <c r="IGN47" s="441"/>
      <c r="IGQ47" s="433"/>
      <c r="IGR47" s="440"/>
      <c r="IGS47" s="441"/>
      <c r="IGV47" s="433"/>
      <c r="IGW47" s="440"/>
      <c r="IGX47" s="441"/>
      <c r="IHA47" s="433"/>
      <c r="IHB47" s="440"/>
      <c r="IHC47" s="441"/>
      <c r="IHF47" s="433"/>
      <c r="IHG47" s="440"/>
      <c r="IHH47" s="441"/>
      <c r="IHK47" s="433"/>
      <c r="IHL47" s="440"/>
      <c r="IHM47" s="441"/>
      <c r="IHP47" s="433"/>
      <c r="IHQ47" s="440"/>
      <c r="IHR47" s="441"/>
      <c r="IHU47" s="433"/>
      <c r="IHV47" s="440"/>
      <c r="IHW47" s="441"/>
      <c r="IHZ47" s="433"/>
      <c r="IIA47" s="440"/>
      <c r="IIB47" s="441"/>
      <c r="IIE47" s="433"/>
      <c r="IIF47" s="440"/>
      <c r="IIG47" s="441"/>
      <c r="IIJ47" s="433"/>
      <c r="IIK47" s="440"/>
      <c r="IIL47" s="441"/>
      <c r="IIO47" s="433"/>
      <c r="IIP47" s="440"/>
      <c r="IIQ47" s="441"/>
      <c r="IIT47" s="433"/>
      <c r="IIU47" s="440"/>
      <c r="IIV47" s="441"/>
      <c r="IIY47" s="433"/>
      <c r="IIZ47" s="440"/>
      <c r="IJA47" s="441"/>
      <c r="IJD47" s="433"/>
      <c r="IJE47" s="440"/>
      <c r="IJF47" s="441"/>
      <c r="IJI47" s="433"/>
      <c r="IJJ47" s="440"/>
      <c r="IJK47" s="441"/>
      <c r="IJN47" s="433"/>
      <c r="IJO47" s="440"/>
      <c r="IJP47" s="441"/>
      <c r="IJS47" s="433"/>
      <c r="IJT47" s="440"/>
      <c r="IJU47" s="441"/>
      <c r="IJX47" s="433"/>
      <c r="IJY47" s="440"/>
      <c r="IJZ47" s="441"/>
      <c r="IKC47" s="433"/>
      <c r="IKD47" s="440"/>
      <c r="IKE47" s="441"/>
      <c r="IKH47" s="433"/>
      <c r="IKI47" s="440"/>
      <c r="IKJ47" s="441"/>
      <c r="IKM47" s="433"/>
      <c r="IKN47" s="440"/>
      <c r="IKO47" s="441"/>
      <c r="IKR47" s="433"/>
      <c r="IKS47" s="440"/>
      <c r="IKT47" s="441"/>
      <c r="IKW47" s="433"/>
      <c r="IKX47" s="440"/>
      <c r="IKY47" s="441"/>
      <c r="ILB47" s="433"/>
      <c r="ILC47" s="440"/>
      <c r="ILD47" s="441"/>
      <c r="ILG47" s="433"/>
      <c r="ILH47" s="440"/>
      <c r="ILI47" s="441"/>
      <c r="ILL47" s="433"/>
      <c r="ILM47" s="440"/>
      <c r="ILN47" s="441"/>
      <c r="ILQ47" s="433"/>
      <c r="ILR47" s="440"/>
      <c r="ILS47" s="441"/>
      <c r="ILV47" s="433"/>
      <c r="ILW47" s="440"/>
      <c r="ILX47" s="441"/>
      <c r="IMA47" s="433"/>
      <c r="IMB47" s="440"/>
      <c r="IMC47" s="441"/>
      <c r="IMF47" s="433"/>
      <c r="IMG47" s="440"/>
      <c r="IMH47" s="441"/>
      <c r="IMK47" s="433"/>
      <c r="IML47" s="440"/>
      <c r="IMM47" s="441"/>
      <c r="IMP47" s="433"/>
      <c r="IMQ47" s="440"/>
      <c r="IMR47" s="441"/>
      <c r="IMU47" s="433"/>
      <c r="IMV47" s="440"/>
      <c r="IMW47" s="441"/>
      <c r="IMZ47" s="433"/>
      <c r="INA47" s="440"/>
      <c r="INB47" s="441"/>
      <c r="INE47" s="433"/>
      <c r="INF47" s="440"/>
      <c r="ING47" s="441"/>
      <c r="INJ47" s="433"/>
      <c r="INK47" s="440"/>
      <c r="INL47" s="441"/>
      <c r="INO47" s="433"/>
      <c r="INP47" s="440"/>
      <c r="INQ47" s="441"/>
      <c r="INT47" s="433"/>
      <c r="INU47" s="440"/>
      <c r="INV47" s="441"/>
      <c r="INY47" s="433"/>
      <c r="INZ47" s="440"/>
      <c r="IOA47" s="441"/>
      <c r="IOD47" s="433"/>
      <c r="IOE47" s="440"/>
      <c r="IOF47" s="441"/>
      <c r="IOI47" s="433"/>
      <c r="IOJ47" s="440"/>
      <c r="IOK47" s="441"/>
      <c r="ION47" s="433"/>
      <c r="IOO47" s="440"/>
      <c r="IOP47" s="441"/>
      <c r="IOS47" s="433"/>
      <c r="IOT47" s="440"/>
      <c r="IOU47" s="441"/>
      <c r="IOX47" s="433"/>
      <c r="IOY47" s="440"/>
      <c r="IOZ47" s="441"/>
      <c r="IPC47" s="433"/>
      <c r="IPD47" s="440"/>
      <c r="IPE47" s="441"/>
      <c r="IPH47" s="433"/>
      <c r="IPI47" s="440"/>
      <c r="IPJ47" s="441"/>
      <c r="IPM47" s="433"/>
      <c r="IPN47" s="440"/>
      <c r="IPO47" s="441"/>
      <c r="IPR47" s="433"/>
      <c r="IPS47" s="440"/>
      <c r="IPT47" s="441"/>
      <c r="IPW47" s="433"/>
      <c r="IPX47" s="440"/>
      <c r="IPY47" s="441"/>
      <c r="IQB47" s="433"/>
      <c r="IQC47" s="440"/>
      <c r="IQD47" s="441"/>
      <c r="IQG47" s="433"/>
      <c r="IQH47" s="440"/>
      <c r="IQI47" s="441"/>
      <c r="IQL47" s="433"/>
      <c r="IQM47" s="440"/>
      <c r="IQN47" s="441"/>
      <c r="IQQ47" s="433"/>
      <c r="IQR47" s="440"/>
      <c r="IQS47" s="441"/>
      <c r="IQV47" s="433"/>
      <c r="IQW47" s="440"/>
      <c r="IQX47" s="441"/>
      <c r="IRA47" s="433"/>
      <c r="IRB47" s="440"/>
      <c r="IRC47" s="441"/>
      <c r="IRF47" s="433"/>
      <c r="IRG47" s="440"/>
      <c r="IRH47" s="441"/>
      <c r="IRK47" s="433"/>
      <c r="IRL47" s="440"/>
      <c r="IRM47" s="441"/>
      <c r="IRP47" s="433"/>
      <c r="IRQ47" s="440"/>
      <c r="IRR47" s="441"/>
      <c r="IRU47" s="433"/>
      <c r="IRV47" s="440"/>
      <c r="IRW47" s="441"/>
      <c r="IRZ47" s="433"/>
      <c r="ISA47" s="440"/>
      <c r="ISB47" s="441"/>
      <c r="ISE47" s="433"/>
      <c r="ISF47" s="440"/>
      <c r="ISG47" s="441"/>
      <c r="ISJ47" s="433"/>
      <c r="ISK47" s="440"/>
      <c r="ISL47" s="441"/>
      <c r="ISO47" s="433"/>
      <c r="ISP47" s="440"/>
      <c r="ISQ47" s="441"/>
      <c r="IST47" s="433"/>
      <c r="ISU47" s="440"/>
      <c r="ISV47" s="441"/>
      <c r="ISY47" s="433"/>
      <c r="ISZ47" s="440"/>
      <c r="ITA47" s="441"/>
      <c r="ITD47" s="433"/>
      <c r="ITE47" s="440"/>
      <c r="ITF47" s="441"/>
      <c r="ITI47" s="433"/>
      <c r="ITJ47" s="440"/>
      <c r="ITK47" s="441"/>
      <c r="ITN47" s="433"/>
      <c r="ITO47" s="440"/>
      <c r="ITP47" s="441"/>
      <c r="ITS47" s="433"/>
      <c r="ITT47" s="440"/>
      <c r="ITU47" s="441"/>
      <c r="ITX47" s="433"/>
      <c r="ITY47" s="440"/>
      <c r="ITZ47" s="441"/>
      <c r="IUC47" s="433"/>
      <c r="IUD47" s="440"/>
      <c r="IUE47" s="441"/>
      <c r="IUH47" s="433"/>
      <c r="IUI47" s="440"/>
      <c r="IUJ47" s="441"/>
      <c r="IUM47" s="433"/>
      <c r="IUN47" s="440"/>
      <c r="IUO47" s="441"/>
      <c r="IUR47" s="433"/>
      <c r="IUS47" s="440"/>
      <c r="IUT47" s="441"/>
      <c r="IUW47" s="433"/>
      <c r="IUX47" s="440"/>
      <c r="IUY47" s="441"/>
      <c r="IVB47" s="433"/>
      <c r="IVC47" s="440"/>
      <c r="IVD47" s="441"/>
      <c r="IVG47" s="433"/>
      <c r="IVH47" s="440"/>
      <c r="IVI47" s="441"/>
      <c r="IVL47" s="433"/>
      <c r="IVM47" s="440"/>
      <c r="IVN47" s="441"/>
      <c r="IVQ47" s="433"/>
      <c r="IVR47" s="440"/>
      <c r="IVS47" s="441"/>
      <c r="IVV47" s="433"/>
      <c r="IVW47" s="440"/>
      <c r="IVX47" s="441"/>
      <c r="IWA47" s="433"/>
      <c r="IWB47" s="440"/>
      <c r="IWC47" s="441"/>
      <c r="IWF47" s="433"/>
      <c r="IWG47" s="440"/>
      <c r="IWH47" s="441"/>
      <c r="IWK47" s="433"/>
      <c r="IWL47" s="440"/>
      <c r="IWM47" s="441"/>
      <c r="IWP47" s="433"/>
      <c r="IWQ47" s="440"/>
      <c r="IWR47" s="441"/>
      <c r="IWU47" s="433"/>
      <c r="IWV47" s="440"/>
      <c r="IWW47" s="441"/>
      <c r="IWZ47" s="433"/>
      <c r="IXA47" s="440"/>
      <c r="IXB47" s="441"/>
      <c r="IXE47" s="433"/>
      <c r="IXF47" s="440"/>
      <c r="IXG47" s="441"/>
      <c r="IXJ47" s="433"/>
      <c r="IXK47" s="440"/>
      <c r="IXL47" s="441"/>
      <c r="IXO47" s="433"/>
      <c r="IXP47" s="440"/>
      <c r="IXQ47" s="441"/>
      <c r="IXT47" s="433"/>
      <c r="IXU47" s="440"/>
      <c r="IXV47" s="441"/>
      <c r="IXY47" s="433"/>
      <c r="IXZ47" s="440"/>
      <c r="IYA47" s="441"/>
      <c r="IYD47" s="433"/>
      <c r="IYE47" s="440"/>
      <c r="IYF47" s="441"/>
      <c r="IYI47" s="433"/>
      <c r="IYJ47" s="440"/>
      <c r="IYK47" s="441"/>
      <c r="IYN47" s="433"/>
      <c r="IYO47" s="440"/>
      <c r="IYP47" s="441"/>
      <c r="IYS47" s="433"/>
      <c r="IYT47" s="440"/>
      <c r="IYU47" s="441"/>
      <c r="IYX47" s="433"/>
      <c r="IYY47" s="440"/>
      <c r="IYZ47" s="441"/>
      <c r="IZC47" s="433"/>
      <c r="IZD47" s="440"/>
      <c r="IZE47" s="441"/>
      <c r="IZH47" s="433"/>
      <c r="IZI47" s="440"/>
      <c r="IZJ47" s="441"/>
      <c r="IZM47" s="433"/>
      <c r="IZN47" s="440"/>
      <c r="IZO47" s="441"/>
      <c r="IZR47" s="433"/>
      <c r="IZS47" s="440"/>
      <c r="IZT47" s="441"/>
      <c r="IZW47" s="433"/>
      <c r="IZX47" s="440"/>
      <c r="IZY47" s="441"/>
      <c r="JAB47" s="433"/>
      <c r="JAC47" s="440"/>
      <c r="JAD47" s="441"/>
      <c r="JAG47" s="433"/>
      <c r="JAH47" s="440"/>
      <c r="JAI47" s="441"/>
      <c r="JAL47" s="433"/>
      <c r="JAM47" s="440"/>
      <c r="JAN47" s="441"/>
      <c r="JAQ47" s="433"/>
      <c r="JAR47" s="440"/>
      <c r="JAS47" s="441"/>
      <c r="JAV47" s="433"/>
      <c r="JAW47" s="440"/>
      <c r="JAX47" s="441"/>
      <c r="JBA47" s="433"/>
      <c r="JBB47" s="440"/>
      <c r="JBC47" s="441"/>
      <c r="JBF47" s="433"/>
      <c r="JBG47" s="440"/>
      <c r="JBH47" s="441"/>
      <c r="JBK47" s="433"/>
      <c r="JBL47" s="440"/>
      <c r="JBM47" s="441"/>
      <c r="JBP47" s="433"/>
      <c r="JBQ47" s="440"/>
      <c r="JBR47" s="441"/>
      <c r="JBU47" s="433"/>
      <c r="JBV47" s="440"/>
      <c r="JBW47" s="441"/>
      <c r="JBZ47" s="433"/>
      <c r="JCA47" s="440"/>
      <c r="JCB47" s="441"/>
      <c r="JCE47" s="433"/>
      <c r="JCF47" s="440"/>
      <c r="JCG47" s="441"/>
      <c r="JCJ47" s="433"/>
      <c r="JCK47" s="440"/>
      <c r="JCL47" s="441"/>
      <c r="JCO47" s="433"/>
      <c r="JCP47" s="440"/>
      <c r="JCQ47" s="441"/>
      <c r="JCT47" s="433"/>
      <c r="JCU47" s="440"/>
      <c r="JCV47" s="441"/>
      <c r="JCY47" s="433"/>
      <c r="JCZ47" s="440"/>
      <c r="JDA47" s="441"/>
      <c r="JDD47" s="433"/>
      <c r="JDE47" s="440"/>
      <c r="JDF47" s="441"/>
      <c r="JDI47" s="433"/>
      <c r="JDJ47" s="440"/>
      <c r="JDK47" s="441"/>
      <c r="JDN47" s="433"/>
      <c r="JDO47" s="440"/>
      <c r="JDP47" s="441"/>
      <c r="JDS47" s="433"/>
      <c r="JDT47" s="440"/>
      <c r="JDU47" s="441"/>
      <c r="JDX47" s="433"/>
      <c r="JDY47" s="440"/>
      <c r="JDZ47" s="441"/>
      <c r="JEC47" s="433"/>
      <c r="JED47" s="440"/>
      <c r="JEE47" s="441"/>
      <c r="JEH47" s="433"/>
      <c r="JEI47" s="440"/>
      <c r="JEJ47" s="441"/>
      <c r="JEM47" s="433"/>
      <c r="JEN47" s="440"/>
      <c r="JEO47" s="441"/>
      <c r="JER47" s="433"/>
      <c r="JES47" s="440"/>
      <c r="JET47" s="441"/>
      <c r="JEW47" s="433"/>
      <c r="JEX47" s="440"/>
      <c r="JEY47" s="441"/>
      <c r="JFB47" s="433"/>
      <c r="JFC47" s="440"/>
      <c r="JFD47" s="441"/>
      <c r="JFG47" s="433"/>
      <c r="JFH47" s="440"/>
      <c r="JFI47" s="441"/>
      <c r="JFL47" s="433"/>
      <c r="JFM47" s="440"/>
      <c r="JFN47" s="441"/>
      <c r="JFQ47" s="433"/>
      <c r="JFR47" s="440"/>
      <c r="JFS47" s="441"/>
      <c r="JFV47" s="433"/>
      <c r="JFW47" s="440"/>
      <c r="JFX47" s="441"/>
      <c r="JGA47" s="433"/>
      <c r="JGB47" s="440"/>
      <c r="JGC47" s="441"/>
      <c r="JGF47" s="433"/>
      <c r="JGG47" s="440"/>
      <c r="JGH47" s="441"/>
      <c r="JGK47" s="433"/>
      <c r="JGL47" s="440"/>
      <c r="JGM47" s="441"/>
      <c r="JGP47" s="433"/>
      <c r="JGQ47" s="440"/>
      <c r="JGR47" s="441"/>
      <c r="JGU47" s="433"/>
      <c r="JGV47" s="440"/>
      <c r="JGW47" s="441"/>
      <c r="JGZ47" s="433"/>
      <c r="JHA47" s="440"/>
      <c r="JHB47" s="441"/>
      <c r="JHE47" s="433"/>
      <c r="JHF47" s="440"/>
      <c r="JHG47" s="441"/>
      <c r="JHJ47" s="433"/>
      <c r="JHK47" s="440"/>
      <c r="JHL47" s="441"/>
      <c r="JHO47" s="433"/>
      <c r="JHP47" s="440"/>
      <c r="JHQ47" s="441"/>
      <c r="JHT47" s="433"/>
      <c r="JHU47" s="440"/>
      <c r="JHV47" s="441"/>
      <c r="JHY47" s="433"/>
      <c r="JHZ47" s="440"/>
      <c r="JIA47" s="441"/>
      <c r="JID47" s="433"/>
      <c r="JIE47" s="440"/>
      <c r="JIF47" s="441"/>
      <c r="JII47" s="433"/>
      <c r="JIJ47" s="440"/>
      <c r="JIK47" s="441"/>
      <c r="JIN47" s="433"/>
      <c r="JIO47" s="440"/>
      <c r="JIP47" s="441"/>
      <c r="JIS47" s="433"/>
      <c r="JIT47" s="440"/>
      <c r="JIU47" s="441"/>
      <c r="JIX47" s="433"/>
      <c r="JIY47" s="440"/>
      <c r="JIZ47" s="441"/>
      <c r="JJC47" s="433"/>
      <c r="JJD47" s="440"/>
      <c r="JJE47" s="441"/>
      <c r="JJH47" s="433"/>
      <c r="JJI47" s="440"/>
      <c r="JJJ47" s="441"/>
      <c r="JJM47" s="433"/>
      <c r="JJN47" s="440"/>
      <c r="JJO47" s="441"/>
      <c r="JJR47" s="433"/>
      <c r="JJS47" s="440"/>
      <c r="JJT47" s="441"/>
      <c r="JJW47" s="433"/>
      <c r="JJX47" s="440"/>
      <c r="JJY47" s="441"/>
      <c r="JKB47" s="433"/>
      <c r="JKC47" s="440"/>
      <c r="JKD47" s="441"/>
      <c r="JKG47" s="433"/>
      <c r="JKH47" s="440"/>
      <c r="JKI47" s="441"/>
      <c r="JKL47" s="433"/>
      <c r="JKM47" s="440"/>
      <c r="JKN47" s="441"/>
      <c r="JKQ47" s="433"/>
      <c r="JKR47" s="440"/>
      <c r="JKS47" s="441"/>
      <c r="JKV47" s="433"/>
      <c r="JKW47" s="440"/>
      <c r="JKX47" s="441"/>
      <c r="JLA47" s="433"/>
      <c r="JLB47" s="440"/>
      <c r="JLC47" s="441"/>
      <c r="JLF47" s="433"/>
      <c r="JLG47" s="440"/>
      <c r="JLH47" s="441"/>
      <c r="JLK47" s="433"/>
      <c r="JLL47" s="440"/>
      <c r="JLM47" s="441"/>
      <c r="JLP47" s="433"/>
      <c r="JLQ47" s="440"/>
      <c r="JLR47" s="441"/>
      <c r="JLU47" s="433"/>
      <c r="JLV47" s="440"/>
      <c r="JLW47" s="441"/>
      <c r="JLZ47" s="433"/>
      <c r="JMA47" s="440"/>
      <c r="JMB47" s="441"/>
      <c r="JME47" s="433"/>
      <c r="JMF47" s="440"/>
      <c r="JMG47" s="441"/>
      <c r="JMJ47" s="433"/>
      <c r="JMK47" s="440"/>
      <c r="JML47" s="441"/>
      <c r="JMO47" s="433"/>
      <c r="JMP47" s="440"/>
      <c r="JMQ47" s="441"/>
      <c r="JMT47" s="433"/>
      <c r="JMU47" s="440"/>
      <c r="JMV47" s="441"/>
      <c r="JMY47" s="433"/>
      <c r="JMZ47" s="440"/>
      <c r="JNA47" s="441"/>
      <c r="JND47" s="433"/>
      <c r="JNE47" s="440"/>
      <c r="JNF47" s="441"/>
      <c r="JNI47" s="433"/>
      <c r="JNJ47" s="440"/>
      <c r="JNK47" s="441"/>
      <c r="JNN47" s="433"/>
      <c r="JNO47" s="440"/>
      <c r="JNP47" s="441"/>
      <c r="JNS47" s="433"/>
      <c r="JNT47" s="440"/>
      <c r="JNU47" s="441"/>
      <c r="JNX47" s="433"/>
      <c r="JNY47" s="440"/>
      <c r="JNZ47" s="441"/>
      <c r="JOC47" s="433"/>
      <c r="JOD47" s="440"/>
      <c r="JOE47" s="441"/>
      <c r="JOH47" s="433"/>
      <c r="JOI47" s="440"/>
      <c r="JOJ47" s="441"/>
      <c r="JOM47" s="433"/>
      <c r="JON47" s="440"/>
      <c r="JOO47" s="441"/>
      <c r="JOR47" s="433"/>
      <c r="JOS47" s="440"/>
      <c r="JOT47" s="441"/>
      <c r="JOW47" s="433"/>
      <c r="JOX47" s="440"/>
      <c r="JOY47" s="441"/>
      <c r="JPB47" s="433"/>
      <c r="JPC47" s="440"/>
      <c r="JPD47" s="441"/>
      <c r="JPG47" s="433"/>
      <c r="JPH47" s="440"/>
      <c r="JPI47" s="441"/>
      <c r="JPL47" s="433"/>
      <c r="JPM47" s="440"/>
      <c r="JPN47" s="441"/>
      <c r="JPQ47" s="433"/>
      <c r="JPR47" s="440"/>
      <c r="JPS47" s="441"/>
      <c r="JPV47" s="433"/>
      <c r="JPW47" s="440"/>
      <c r="JPX47" s="441"/>
      <c r="JQA47" s="433"/>
      <c r="JQB47" s="440"/>
      <c r="JQC47" s="441"/>
      <c r="JQF47" s="433"/>
      <c r="JQG47" s="440"/>
      <c r="JQH47" s="441"/>
      <c r="JQK47" s="433"/>
      <c r="JQL47" s="440"/>
      <c r="JQM47" s="441"/>
      <c r="JQP47" s="433"/>
      <c r="JQQ47" s="440"/>
      <c r="JQR47" s="441"/>
      <c r="JQU47" s="433"/>
      <c r="JQV47" s="440"/>
      <c r="JQW47" s="441"/>
      <c r="JQZ47" s="433"/>
      <c r="JRA47" s="440"/>
      <c r="JRB47" s="441"/>
      <c r="JRE47" s="433"/>
      <c r="JRF47" s="440"/>
      <c r="JRG47" s="441"/>
      <c r="JRJ47" s="433"/>
      <c r="JRK47" s="440"/>
      <c r="JRL47" s="441"/>
      <c r="JRO47" s="433"/>
      <c r="JRP47" s="440"/>
      <c r="JRQ47" s="441"/>
      <c r="JRT47" s="433"/>
      <c r="JRU47" s="440"/>
      <c r="JRV47" s="441"/>
      <c r="JRY47" s="433"/>
      <c r="JRZ47" s="440"/>
      <c r="JSA47" s="441"/>
      <c r="JSD47" s="433"/>
      <c r="JSE47" s="440"/>
      <c r="JSF47" s="441"/>
      <c r="JSI47" s="433"/>
      <c r="JSJ47" s="440"/>
      <c r="JSK47" s="441"/>
      <c r="JSN47" s="433"/>
      <c r="JSO47" s="440"/>
      <c r="JSP47" s="441"/>
      <c r="JSS47" s="433"/>
      <c r="JST47" s="440"/>
      <c r="JSU47" s="441"/>
      <c r="JSX47" s="433"/>
      <c r="JSY47" s="440"/>
      <c r="JSZ47" s="441"/>
      <c r="JTC47" s="433"/>
      <c r="JTD47" s="440"/>
      <c r="JTE47" s="441"/>
      <c r="JTH47" s="433"/>
      <c r="JTI47" s="440"/>
      <c r="JTJ47" s="441"/>
      <c r="JTM47" s="433"/>
      <c r="JTN47" s="440"/>
      <c r="JTO47" s="441"/>
      <c r="JTR47" s="433"/>
      <c r="JTS47" s="440"/>
      <c r="JTT47" s="441"/>
      <c r="JTW47" s="433"/>
      <c r="JTX47" s="440"/>
      <c r="JTY47" s="441"/>
      <c r="JUB47" s="433"/>
      <c r="JUC47" s="440"/>
      <c r="JUD47" s="441"/>
      <c r="JUG47" s="433"/>
      <c r="JUH47" s="440"/>
      <c r="JUI47" s="441"/>
      <c r="JUL47" s="433"/>
      <c r="JUM47" s="440"/>
      <c r="JUN47" s="441"/>
      <c r="JUQ47" s="433"/>
      <c r="JUR47" s="440"/>
      <c r="JUS47" s="441"/>
      <c r="JUV47" s="433"/>
      <c r="JUW47" s="440"/>
      <c r="JUX47" s="441"/>
      <c r="JVA47" s="433"/>
      <c r="JVB47" s="440"/>
      <c r="JVC47" s="441"/>
      <c r="JVF47" s="433"/>
      <c r="JVG47" s="440"/>
      <c r="JVH47" s="441"/>
      <c r="JVK47" s="433"/>
      <c r="JVL47" s="440"/>
      <c r="JVM47" s="441"/>
      <c r="JVP47" s="433"/>
      <c r="JVQ47" s="440"/>
      <c r="JVR47" s="441"/>
      <c r="JVU47" s="433"/>
      <c r="JVV47" s="440"/>
      <c r="JVW47" s="441"/>
      <c r="JVZ47" s="433"/>
      <c r="JWA47" s="440"/>
      <c r="JWB47" s="441"/>
      <c r="JWE47" s="433"/>
      <c r="JWF47" s="440"/>
      <c r="JWG47" s="441"/>
      <c r="JWJ47" s="433"/>
      <c r="JWK47" s="440"/>
      <c r="JWL47" s="441"/>
      <c r="JWO47" s="433"/>
      <c r="JWP47" s="440"/>
      <c r="JWQ47" s="441"/>
      <c r="JWT47" s="433"/>
      <c r="JWU47" s="440"/>
      <c r="JWV47" s="441"/>
      <c r="JWY47" s="433"/>
      <c r="JWZ47" s="440"/>
      <c r="JXA47" s="441"/>
      <c r="JXD47" s="433"/>
      <c r="JXE47" s="440"/>
      <c r="JXF47" s="441"/>
      <c r="JXI47" s="433"/>
      <c r="JXJ47" s="440"/>
      <c r="JXK47" s="441"/>
      <c r="JXN47" s="433"/>
      <c r="JXO47" s="440"/>
      <c r="JXP47" s="441"/>
      <c r="JXS47" s="433"/>
      <c r="JXT47" s="440"/>
      <c r="JXU47" s="441"/>
      <c r="JXX47" s="433"/>
      <c r="JXY47" s="440"/>
      <c r="JXZ47" s="441"/>
      <c r="JYC47" s="433"/>
      <c r="JYD47" s="440"/>
      <c r="JYE47" s="441"/>
      <c r="JYH47" s="433"/>
      <c r="JYI47" s="440"/>
      <c r="JYJ47" s="441"/>
      <c r="JYM47" s="433"/>
      <c r="JYN47" s="440"/>
      <c r="JYO47" s="441"/>
      <c r="JYR47" s="433"/>
      <c r="JYS47" s="440"/>
      <c r="JYT47" s="441"/>
      <c r="JYW47" s="433"/>
      <c r="JYX47" s="440"/>
      <c r="JYY47" s="441"/>
      <c r="JZB47" s="433"/>
      <c r="JZC47" s="440"/>
      <c r="JZD47" s="441"/>
      <c r="JZG47" s="433"/>
      <c r="JZH47" s="440"/>
      <c r="JZI47" s="441"/>
      <c r="JZL47" s="433"/>
      <c r="JZM47" s="440"/>
      <c r="JZN47" s="441"/>
      <c r="JZQ47" s="433"/>
      <c r="JZR47" s="440"/>
      <c r="JZS47" s="441"/>
      <c r="JZV47" s="433"/>
      <c r="JZW47" s="440"/>
      <c r="JZX47" s="441"/>
      <c r="KAA47" s="433"/>
      <c r="KAB47" s="440"/>
      <c r="KAC47" s="441"/>
      <c r="KAF47" s="433"/>
      <c r="KAG47" s="440"/>
      <c r="KAH47" s="441"/>
      <c r="KAK47" s="433"/>
      <c r="KAL47" s="440"/>
      <c r="KAM47" s="441"/>
      <c r="KAP47" s="433"/>
      <c r="KAQ47" s="440"/>
      <c r="KAR47" s="441"/>
      <c r="KAU47" s="433"/>
      <c r="KAV47" s="440"/>
      <c r="KAW47" s="441"/>
      <c r="KAZ47" s="433"/>
      <c r="KBA47" s="440"/>
      <c r="KBB47" s="441"/>
      <c r="KBE47" s="433"/>
      <c r="KBF47" s="440"/>
      <c r="KBG47" s="441"/>
      <c r="KBJ47" s="433"/>
      <c r="KBK47" s="440"/>
      <c r="KBL47" s="441"/>
      <c r="KBO47" s="433"/>
      <c r="KBP47" s="440"/>
      <c r="KBQ47" s="441"/>
      <c r="KBT47" s="433"/>
      <c r="KBU47" s="440"/>
      <c r="KBV47" s="441"/>
      <c r="KBY47" s="433"/>
      <c r="KBZ47" s="440"/>
      <c r="KCA47" s="441"/>
      <c r="KCD47" s="433"/>
      <c r="KCE47" s="440"/>
      <c r="KCF47" s="441"/>
      <c r="KCI47" s="433"/>
      <c r="KCJ47" s="440"/>
      <c r="KCK47" s="441"/>
      <c r="KCN47" s="433"/>
      <c r="KCO47" s="440"/>
      <c r="KCP47" s="441"/>
      <c r="KCS47" s="433"/>
      <c r="KCT47" s="440"/>
      <c r="KCU47" s="441"/>
      <c r="KCX47" s="433"/>
      <c r="KCY47" s="440"/>
      <c r="KCZ47" s="441"/>
      <c r="KDC47" s="433"/>
      <c r="KDD47" s="440"/>
      <c r="KDE47" s="441"/>
      <c r="KDH47" s="433"/>
      <c r="KDI47" s="440"/>
      <c r="KDJ47" s="441"/>
      <c r="KDM47" s="433"/>
      <c r="KDN47" s="440"/>
      <c r="KDO47" s="441"/>
      <c r="KDR47" s="433"/>
      <c r="KDS47" s="440"/>
      <c r="KDT47" s="441"/>
      <c r="KDW47" s="433"/>
      <c r="KDX47" s="440"/>
      <c r="KDY47" s="441"/>
      <c r="KEB47" s="433"/>
      <c r="KEC47" s="440"/>
      <c r="KED47" s="441"/>
      <c r="KEG47" s="433"/>
      <c r="KEH47" s="440"/>
      <c r="KEI47" s="441"/>
      <c r="KEL47" s="433"/>
      <c r="KEM47" s="440"/>
      <c r="KEN47" s="441"/>
      <c r="KEQ47" s="433"/>
      <c r="KER47" s="440"/>
      <c r="KES47" s="441"/>
      <c r="KEV47" s="433"/>
      <c r="KEW47" s="440"/>
      <c r="KEX47" s="441"/>
      <c r="KFA47" s="433"/>
      <c r="KFB47" s="440"/>
      <c r="KFC47" s="441"/>
      <c r="KFF47" s="433"/>
      <c r="KFG47" s="440"/>
      <c r="KFH47" s="441"/>
      <c r="KFK47" s="433"/>
      <c r="KFL47" s="440"/>
      <c r="KFM47" s="441"/>
      <c r="KFP47" s="433"/>
      <c r="KFQ47" s="440"/>
      <c r="KFR47" s="441"/>
      <c r="KFU47" s="433"/>
      <c r="KFV47" s="440"/>
      <c r="KFW47" s="441"/>
      <c r="KFZ47" s="433"/>
      <c r="KGA47" s="440"/>
      <c r="KGB47" s="441"/>
      <c r="KGE47" s="433"/>
      <c r="KGF47" s="440"/>
      <c r="KGG47" s="441"/>
      <c r="KGJ47" s="433"/>
      <c r="KGK47" s="440"/>
      <c r="KGL47" s="441"/>
      <c r="KGO47" s="433"/>
      <c r="KGP47" s="440"/>
      <c r="KGQ47" s="441"/>
      <c r="KGT47" s="433"/>
      <c r="KGU47" s="440"/>
      <c r="KGV47" s="441"/>
      <c r="KGY47" s="433"/>
      <c r="KGZ47" s="440"/>
      <c r="KHA47" s="441"/>
      <c r="KHD47" s="433"/>
      <c r="KHE47" s="440"/>
      <c r="KHF47" s="441"/>
      <c r="KHI47" s="433"/>
      <c r="KHJ47" s="440"/>
      <c r="KHK47" s="441"/>
      <c r="KHN47" s="433"/>
      <c r="KHO47" s="440"/>
      <c r="KHP47" s="441"/>
      <c r="KHS47" s="433"/>
      <c r="KHT47" s="440"/>
      <c r="KHU47" s="441"/>
      <c r="KHX47" s="433"/>
      <c r="KHY47" s="440"/>
      <c r="KHZ47" s="441"/>
      <c r="KIC47" s="433"/>
      <c r="KID47" s="440"/>
      <c r="KIE47" s="441"/>
      <c r="KIH47" s="433"/>
      <c r="KII47" s="440"/>
      <c r="KIJ47" s="441"/>
      <c r="KIM47" s="433"/>
      <c r="KIN47" s="440"/>
      <c r="KIO47" s="441"/>
      <c r="KIR47" s="433"/>
      <c r="KIS47" s="440"/>
      <c r="KIT47" s="441"/>
      <c r="KIW47" s="433"/>
      <c r="KIX47" s="440"/>
      <c r="KIY47" s="441"/>
      <c r="KJB47" s="433"/>
      <c r="KJC47" s="440"/>
      <c r="KJD47" s="441"/>
      <c r="KJG47" s="433"/>
      <c r="KJH47" s="440"/>
      <c r="KJI47" s="441"/>
      <c r="KJL47" s="433"/>
      <c r="KJM47" s="440"/>
      <c r="KJN47" s="441"/>
      <c r="KJQ47" s="433"/>
      <c r="KJR47" s="440"/>
      <c r="KJS47" s="441"/>
      <c r="KJV47" s="433"/>
      <c r="KJW47" s="440"/>
      <c r="KJX47" s="441"/>
      <c r="KKA47" s="433"/>
      <c r="KKB47" s="440"/>
      <c r="KKC47" s="441"/>
      <c r="KKF47" s="433"/>
      <c r="KKG47" s="440"/>
      <c r="KKH47" s="441"/>
      <c r="KKK47" s="433"/>
      <c r="KKL47" s="440"/>
      <c r="KKM47" s="441"/>
      <c r="KKP47" s="433"/>
      <c r="KKQ47" s="440"/>
      <c r="KKR47" s="441"/>
      <c r="KKU47" s="433"/>
      <c r="KKV47" s="440"/>
      <c r="KKW47" s="441"/>
      <c r="KKZ47" s="433"/>
      <c r="KLA47" s="440"/>
      <c r="KLB47" s="441"/>
      <c r="KLE47" s="433"/>
      <c r="KLF47" s="440"/>
      <c r="KLG47" s="441"/>
      <c r="KLJ47" s="433"/>
      <c r="KLK47" s="440"/>
      <c r="KLL47" s="441"/>
      <c r="KLO47" s="433"/>
      <c r="KLP47" s="440"/>
      <c r="KLQ47" s="441"/>
      <c r="KLT47" s="433"/>
      <c r="KLU47" s="440"/>
      <c r="KLV47" s="441"/>
      <c r="KLY47" s="433"/>
      <c r="KLZ47" s="440"/>
      <c r="KMA47" s="441"/>
      <c r="KMD47" s="433"/>
      <c r="KME47" s="440"/>
      <c r="KMF47" s="441"/>
      <c r="KMI47" s="433"/>
      <c r="KMJ47" s="440"/>
      <c r="KMK47" s="441"/>
      <c r="KMN47" s="433"/>
      <c r="KMO47" s="440"/>
      <c r="KMP47" s="441"/>
      <c r="KMS47" s="433"/>
      <c r="KMT47" s="440"/>
      <c r="KMU47" s="441"/>
      <c r="KMX47" s="433"/>
      <c r="KMY47" s="440"/>
      <c r="KMZ47" s="441"/>
      <c r="KNC47" s="433"/>
      <c r="KND47" s="440"/>
      <c r="KNE47" s="441"/>
      <c r="KNH47" s="433"/>
      <c r="KNI47" s="440"/>
      <c r="KNJ47" s="441"/>
      <c r="KNM47" s="433"/>
      <c r="KNN47" s="440"/>
      <c r="KNO47" s="441"/>
      <c r="KNR47" s="433"/>
      <c r="KNS47" s="440"/>
      <c r="KNT47" s="441"/>
      <c r="KNW47" s="433"/>
      <c r="KNX47" s="440"/>
      <c r="KNY47" s="441"/>
      <c r="KOB47" s="433"/>
      <c r="KOC47" s="440"/>
      <c r="KOD47" s="441"/>
      <c r="KOG47" s="433"/>
      <c r="KOH47" s="440"/>
      <c r="KOI47" s="441"/>
      <c r="KOL47" s="433"/>
      <c r="KOM47" s="440"/>
      <c r="KON47" s="441"/>
      <c r="KOQ47" s="433"/>
      <c r="KOR47" s="440"/>
      <c r="KOS47" s="441"/>
      <c r="KOV47" s="433"/>
      <c r="KOW47" s="440"/>
      <c r="KOX47" s="441"/>
      <c r="KPA47" s="433"/>
      <c r="KPB47" s="440"/>
      <c r="KPC47" s="441"/>
      <c r="KPF47" s="433"/>
      <c r="KPG47" s="440"/>
      <c r="KPH47" s="441"/>
      <c r="KPK47" s="433"/>
      <c r="KPL47" s="440"/>
      <c r="KPM47" s="441"/>
      <c r="KPP47" s="433"/>
      <c r="KPQ47" s="440"/>
      <c r="KPR47" s="441"/>
      <c r="KPU47" s="433"/>
      <c r="KPV47" s="440"/>
      <c r="KPW47" s="441"/>
      <c r="KPZ47" s="433"/>
      <c r="KQA47" s="440"/>
      <c r="KQB47" s="441"/>
      <c r="KQE47" s="433"/>
      <c r="KQF47" s="440"/>
      <c r="KQG47" s="441"/>
      <c r="KQJ47" s="433"/>
      <c r="KQK47" s="440"/>
      <c r="KQL47" s="441"/>
      <c r="KQO47" s="433"/>
      <c r="KQP47" s="440"/>
      <c r="KQQ47" s="441"/>
      <c r="KQT47" s="433"/>
      <c r="KQU47" s="440"/>
      <c r="KQV47" s="441"/>
      <c r="KQY47" s="433"/>
      <c r="KQZ47" s="440"/>
      <c r="KRA47" s="441"/>
      <c r="KRD47" s="433"/>
      <c r="KRE47" s="440"/>
      <c r="KRF47" s="441"/>
      <c r="KRI47" s="433"/>
      <c r="KRJ47" s="440"/>
      <c r="KRK47" s="441"/>
      <c r="KRN47" s="433"/>
      <c r="KRO47" s="440"/>
      <c r="KRP47" s="441"/>
      <c r="KRS47" s="433"/>
      <c r="KRT47" s="440"/>
      <c r="KRU47" s="441"/>
      <c r="KRX47" s="433"/>
      <c r="KRY47" s="440"/>
      <c r="KRZ47" s="441"/>
      <c r="KSC47" s="433"/>
      <c r="KSD47" s="440"/>
      <c r="KSE47" s="441"/>
      <c r="KSH47" s="433"/>
      <c r="KSI47" s="440"/>
      <c r="KSJ47" s="441"/>
      <c r="KSM47" s="433"/>
      <c r="KSN47" s="440"/>
      <c r="KSO47" s="441"/>
      <c r="KSR47" s="433"/>
      <c r="KSS47" s="440"/>
      <c r="KST47" s="441"/>
      <c r="KSW47" s="433"/>
      <c r="KSX47" s="440"/>
      <c r="KSY47" s="441"/>
      <c r="KTB47" s="433"/>
      <c r="KTC47" s="440"/>
      <c r="KTD47" s="441"/>
      <c r="KTG47" s="433"/>
      <c r="KTH47" s="440"/>
      <c r="KTI47" s="441"/>
      <c r="KTL47" s="433"/>
      <c r="KTM47" s="440"/>
      <c r="KTN47" s="441"/>
      <c r="KTQ47" s="433"/>
      <c r="KTR47" s="440"/>
      <c r="KTS47" s="441"/>
      <c r="KTV47" s="433"/>
      <c r="KTW47" s="440"/>
      <c r="KTX47" s="441"/>
      <c r="KUA47" s="433"/>
      <c r="KUB47" s="440"/>
      <c r="KUC47" s="441"/>
      <c r="KUF47" s="433"/>
      <c r="KUG47" s="440"/>
      <c r="KUH47" s="441"/>
      <c r="KUK47" s="433"/>
      <c r="KUL47" s="440"/>
      <c r="KUM47" s="441"/>
      <c r="KUP47" s="433"/>
      <c r="KUQ47" s="440"/>
      <c r="KUR47" s="441"/>
      <c r="KUU47" s="433"/>
      <c r="KUV47" s="440"/>
      <c r="KUW47" s="441"/>
      <c r="KUZ47" s="433"/>
      <c r="KVA47" s="440"/>
      <c r="KVB47" s="441"/>
      <c r="KVE47" s="433"/>
      <c r="KVF47" s="440"/>
      <c r="KVG47" s="441"/>
      <c r="KVJ47" s="433"/>
      <c r="KVK47" s="440"/>
      <c r="KVL47" s="441"/>
      <c r="KVO47" s="433"/>
      <c r="KVP47" s="440"/>
      <c r="KVQ47" s="441"/>
      <c r="KVT47" s="433"/>
      <c r="KVU47" s="440"/>
      <c r="KVV47" s="441"/>
      <c r="KVY47" s="433"/>
      <c r="KVZ47" s="440"/>
      <c r="KWA47" s="441"/>
      <c r="KWD47" s="433"/>
      <c r="KWE47" s="440"/>
      <c r="KWF47" s="441"/>
      <c r="KWI47" s="433"/>
      <c r="KWJ47" s="440"/>
      <c r="KWK47" s="441"/>
      <c r="KWN47" s="433"/>
      <c r="KWO47" s="440"/>
      <c r="KWP47" s="441"/>
      <c r="KWS47" s="433"/>
      <c r="KWT47" s="440"/>
      <c r="KWU47" s="441"/>
      <c r="KWX47" s="433"/>
      <c r="KWY47" s="440"/>
      <c r="KWZ47" s="441"/>
      <c r="KXC47" s="433"/>
      <c r="KXD47" s="440"/>
      <c r="KXE47" s="441"/>
      <c r="KXH47" s="433"/>
      <c r="KXI47" s="440"/>
      <c r="KXJ47" s="441"/>
      <c r="KXM47" s="433"/>
      <c r="KXN47" s="440"/>
      <c r="KXO47" s="441"/>
      <c r="KXR47" s="433"/>
      <c r="KXS47" s="440"/>
      <c r="KXT47" s="441"/>
      <c r="KXW47" s="433"/>
      <c r="KXX47" s="440"/>
      <c r="KXY47" s="441"/>
      <c r="KYB47" s="433"/>
      <c r="KYC47" s="440"/>
      <c r="KYD47" s="441"/>
      <c r="KYG47" s="433"/>
      <c r="KYH47" s="440"/>
      <c r="KYI47" s="441"/>
      <c r="KYL47" s="433"/>
      <c r="KYM47" s="440"/>
      <c r="KYN47" s="441"/>
      <c r="KYQ47" s="433"/>
      <c r="KYR47" s="440"/>
      <c r="KYS47" s="441"/>
      <c r="KYV47" s="433"/>
      <c r="KYW47" s="440"/>
      <c r="KYX47" s="441"/>
      <c r="KZA47" s="433"/>
      <c r="KZB47" s="440"/>
      <c r="KZC47" s="441"/>
      <c r="KZF47" s="433"/>
      <c r="KZG47" s="440"/>
      <c r="KZH47" s="441"/>
      <c r="KZK47" s="433"/>
      <c r="KZL47" s="440"/>
      <c r="KZM47" s="441"/>
      <c r="KZP47" s="433"/>
      <c r="KZQ47" s="440"/>
      <c r="KZR47" s="441"/>
      <c r="KZU47" s="433"/>
      <c r="KZV47" s="440"/>
      <c r="KZW47" s="441"/>
      <c r="KZZ47" s="433"/>
      <c r="LAA47" s="440"/>
      <c r="LAB47" s="441"/>
      <c r="LAE47" s="433"/>
      <c r="LAF47" s="440"/>
      <c r="LAG47" s="441"/>
      <c r="LAJ47" s="433"/>
      <c r="LAK47" s="440"/>
      <c r="LAL47" s="441"/>
      <c r="LAO47" s="433"/>
      <c r="LAP47" s="440"/>
      <c r="LAQ47" s="441"/>
      <c r="LAT47" s="433"/>
      <c r="LAU47" s="440"/>
      <c r="LAV47" s="441"/>
      <c r="LAY47" s="433"/>
      <c r="LAZ47" s="440"/>
      <c r="LBA47" s="441"/>
      <c r="LBD47" s="433"/>
      <c r="LBE47" s="440"/>
      <c r="LBF47" s="441"/>
      <c r="LBI47" s="433"/>
      <c r="LBJ47" s="440"/>
      <c r="LBK47" s="441"/>
      <c r="LBN47" s="433"/>
      <c r="LBO47" s="440"/>
      <c r="LBP47" s="441"/>
      <c r="LBS47" s="433"/>
      <c r="LBT47" s="440"/>
      <c r="LBU47" s="441"/>
      <c r="LBX47" s="433"/>
      <c r="LBY47" s="440"/>
      <c r="LBZ47" s="441"/>
      <c r="LCC47" s="433"/>
      <c r="LCD47" s="440"/>
      <c r="LCE47" s="441"/>
      <c r="LCH47" s="433"/>
      <c r="LCI47" s="440"/>
      <c r="LCJ47" s="441"/>
      <c r="LCM47" s="433"/>
      <c r="LCN47" s="440"/>
      <c r="LCO47" s="441"/>
      <c r="LCR47" s="433"/>
      <c r="LCS47" s="440"/>
      <c r="LCT47" s="441"/>
      <c r="LCW47" s="433"/>
      <c r="LCX47" s="440"/>
      <c r="LCY47" s="441"/>
      <c r="LDB47" s="433"/>
      <c r="LDC47" s="440"/>
      <c r="LDD47" s="441"/>
      <c r="LDG47" s="433"/>
      <c r="LDH47" s="440"/>
      <c r="LDI47" s="441"/>
      <c r="LDL47" s="433"/>
      <c r="LDM47" s="440"/>
      <c r="LDN47" s="441"/>
      <c r="LDQ47" s="433"/>
      <c r="LDR47" s="440"/>
      <c r="LDS47" s="441"/>
      <c r="LDV47" s="433"/>
      <c r="LDW47" s="440"/>
      <c r="LDX47" s="441"/>
      <c r="LEA47" s="433"/>
      <c r="LEB47" s="440"/>
      <c r="LEC47" s="441"/>
      <c r="LEF47" s="433"/>
      <c r="LEG47" s="440"/>
      <c r="LEH47" s="441"/>
      <c r="LEK47" s="433"/>
      <c r="LEL47" s="440"/>
      <c r="LEM47" s="441"/>
      <c r="LEP47" s="433"/>
      <c r="LEQ47" s="440"/>
      <c r="LER47" s="441"/>
      <c r="LEU47" s="433"/>
      <c r="LEV47" s="440"/>
      <c r="LEW47" s="441"/>
      <c r="LEZ47" s="433"/>
      <c r="LFA47" s="440"/>
      <c r="LFB47" s="441"/>
      <c r="LFE47" s="433"/>
      <c r="LFF47" s="440"/>
      <c r="LFG47" s="441"/>
      <c r="LFJ47" s="433"/>
      <c r="LFK47" s="440"/>
      <c r="LFL47" s="441"/>
      <c r="LFO47" s="433"/>
      <c r="LFP47" s="440"/>
      <c r="LFQ47" s="441"/>
      <c r="LFT47" s="433"/>
      <c r="LFU47" s="440"/>
      <c r="LFV47" s="441"/>
      <c r="LFY47" s="433"/>
      <c r="LFZ47" s="440"/>
      <c r="LGA47" s="441"/>
      <c r="LGD47" s="433"/>
      <c r="LGE47" s="440"/>
      <c r="LGF47" s="441"/>
      <c r="LGI47" s="433"/>
      <c r="LGJ47" s="440"/>
      <c r="LGK47" s="441"/>
      <c r="LGN47" s="433"/>
      <c r="LGO47" s="440"/>
      <c r="LGP47" s="441"/>
      <c r="LGS47" s="433"/>
      <c r="LGT47" s="440"/>
      <c r="LGU47" s="441"/>
      <c r="LGX47" s="433"/>
      <c r="LGY47" s="440"/>
      <c r="LGZ47" s="441"/>
      <c r="LHC47" s="433"/>
      <c r="LHD47" s="440"/>
      <c r="LHE47" s="441"/>
      <c r="LHH47" s="433"/>
      <c r="LHI47" s="440"/>
      <c r="LHJ47" s="441"/>
      <c r="LHM47" s="433"/>
      <c r="LHN47" s="440"/>
      <c r="LHO47" s="441"/>
      <c r="LHR47" s="433"/>
      <c r="LHS47" s="440"/>
      <c r="LHT47" s="441"/>
      <c r="LHW47" s="433"/>
      <c r="LHX47" s="440"/>
      <c r="LHY47" s="441"/>
      <c r="LIB47" s="433"/>
      <c r="LIC47" s="440"/>
      <c r="LID47" s="441"/>
      <c r="LIG47" s="433"/>
      <c r="LIH47" s="440"/>
      <c r="LII47" s="441"/>
      <c r="LIL47" s="433"/>
      <c r="LIM47" s="440"/>
      <c r="LIN47" s="441"/>
      <c r="LIQ47" s="433"/>
      <c r="LIR47" s="440"/>
      <c r="LIS47" s="441"/>
      <c r="LIV47" s="433"/>
      <c r="LIW47" s="440"/>
      <c r="LIX47" s="441"/>
      <c r="LJA47" s="433"/>
      <c r="LJB47" s="440"/>
      <c r="LJC47" s="441"/>
      <c r="LJF47" s="433"/>
      <c r="LJG47" s="440"/>
      <c r="LJH47" s="441"/>
      <c r="LJK47" s="433"/>
      <c r="LJL47" s="440"/>
      <c r="LJM47" s="441"/>
      <c r="LJP47" s="433"/>
      <c r="LJQ47" s="440"/>
      <c r="LJR47" s="441"/>
      <c r="LJU47" s="433"/>
      <c r="LJV47" s="440"/>
      <c r="LJW47" s="441"/>
      <c r="LJZ47" s="433"/>
      <c r="LKA47" s="440"/>
      <c r="LKB47" s="441"/>
      <c r="LKE47" s="433"/>
      <c r="LKF47" s="440"/>
      <c r="LKG47" s="441"/>
      <c r="LKJ47" s="433"/>
      <c r="LKK47" s="440"/>
      <c r="LKL47" s="441"/>
      <c r="LKO47" s="433"/>
      <c r="LKP47" s="440"/>
      <c r="LKQ47" s="441"/>
      <c r="LKT47" s="433"/>
      <c r="LKU47" s="440"/>
      <c r="LKV47" s="441"/>
      <c r="LKY47" s="433"/>
      <c r="LKZ47" s="440"/>
      <c r="LLA47" s="441"/>
      <c r="LLD47" s="433"/>
      <c r="LLE47" s="440"/>
      <c r="LLF47" s="441"/>
      <c r="LLI47" s="433"/>
      <c r="LLJ47" s="440"/>
      <c r="LLK47" s="441"/>
      <c r="LLN47" s="433"/>
      <c r="LLO47" s="440"/>
      <c r="LLP47" s="441"/>
      <c r="LLS47" s="433"/>
      <c r="LLT47" s="440"/>
      <c r="LLU47" s="441"/>
      <c r="LLX47" s="433"/>
      <c r="LLY47" s="440"/>
      <c r="LLZ47" s="441"/>
      <c r="LMC47" s="433"/>
      <c r="LMD47" s="440"/>
      <c r="LME47" s="441"/>
      <c r="LMH47" s="433"/>
      <c r="LMI47" s="440"/>
      <c r="LMJ47" s="441"/>
      <c r="LMM47" s="433"/>
      <c r="LMN47" s="440"/>
      <c r="LMO47" s="441"/>
      <c r="LMR47" s="433"/>
      <c r="LMS47" s="440"/>
      <c r="LMT47" s="441"/>
      <c r="LMW47" s="433"/>
      <c r="LMX47" s="440"/>
      <c r="LMY47" s="441"/>
      <c r="LNB47" s="433"/>
      <c r="LNC47" s="440"/>
      <c r="LND47" s="441"/>
      <c r="LNG47" s="433"/>
      <c r="LNH47" s="440"/>
      <c r="LNI47" s="441"/>
      <c r="LNL47" s="433"/>
      <c r="LNM47" s="440"/>
      <c r="LNN47" s="441"/>
      <c r="LNQ47" s="433"/>
      <c r="LNR47" s="440"/>
      <c r="LNS47" s="441"/>
      <c r="LNV47" s="433"/>
      <c r="LNW47" s="440"/>
      <c r="LNX47" s="441"/>
      <c r="LOA47" s="433"/>
      <c r="LOB47" s="440"/>
      <c r="LOC47" s="441"/>
      <c r="LOF47" s="433"/>
      <c r="LOG47" s="440"/>
      <c r="LOH47" s="441"/>
      <c r="LOK47" s="433"/>
      <c r="LOL47" s="440"/>
      <c r="LOM47" s="441"/>
      <c r="LOP47" s="433"/>
      <c r="LOQ47" s="440"/>
      <c r="LOR47" s="441"/>
      <c r="LOU47" s="433"/>
      <c r="LOV47" s="440"/>
      <c r="LOW47" s="441"/>
      <c r="LOZ47" s="433"/>
      <c r="LPA47" s="440"/>
      <c r="LPB47" s="441"/>
      <c r="LPE47" s="433"/>
      <c r="LPF47" s="440"/>
      <c r="LPG47" s="441"/>
      <c r="LPJ47" s="433"/>
      <c r="LPK47" s="440"/>
      <c r="LPL47" s="441"/>
      <c r="LPO47" s="433"/>
      <c r="LPP47" s="440"/>
      <c r="LPQ47" s="441"/>
      <c r="LPT47" s="433"/>
      <c r="LPU47" s="440"/>
      <c r="LPV47" s="441"/>
      <c r="LPY47" s="433"/>
      <c r="LPZ47" s="440"/>
      <c r="LQA47" s="441"/>
      <c r="LQD47" s="433"/>
      <c r="LQE47" s="440"/>
      <c r="LQF47" s="441"/>
      <c r="LQI47" s="433"/>
      <c r="LQJ47" s="440"/>
      <c r="LQK47" s="441"/>
      <c r="LQN47" s="433"/>
      <c r="LQO47" s="440"/>
      <c r="LQP47" s="441"/>
      <c r="LQS47" s="433"/>
      <c r="LQT47" s="440"/>
      <c r="LQU47" s="441"/>
      <c r="LQX47" s="433"/>
      <c r="LQY47" s="440"/>
      <c r="LQZ47" s="441"/>
      <c r="LRC47" s="433"/>
      <c r="LRD47" s="440"/>
      <c r="LRE47" s="441"/>
      <c r="LRH47" s="433"/>
      <c r="LRI47" s="440"/>
      <c r="LRJ47" s="441"/>
      <c r="LRM47" s="433"/>
      <c r="LRN47" s="440"/>
      <c r="LRO47" s="441"/>
      <c r="LRR47" s="433"/>
      <c r="LRS47" s="440"/>
      <c r="LRT47" s="441"/>
      <c r="LRW47" s="433"/>
      <c r="LRX47" s="440"/>
      <c r="LRY47" s="441"/>
      <c r="LSB47" s="433"/>
      <c r="LSC47" s="440"/>
      <c r="LSD47" s="441"/>
      <c r="LSG47" s="433"/>
      <c r="LSH47" s="440"/>
      <c r="LSI47" s="441"/>
      <c r="LSL47" s="433"/>
      <c r="LSM47" s="440"/>
      <c r="LSN47" s="441"/>
      <c r="LSQ47" s="433"/>
      <c r="LSR47" s="440"/>
      <c r="LSS47" s="441"/>
      <c r="LSV47" s="433"/>
      <c r="LSW47" s="440"/>
      <c r="LSX47" s="441"/>
      <c r="LTA47" s="433"/>
      <c r="LTB47" s="440"/>
      <c r="LTC47" s="441"/>
      <c r="LTF47" s="433"/>
      <c r="LTG47" s="440"/>
      <c r="LTH47" s="441"/>
      <c r="LTK47" s="433"/>
      <c r="LTL47" s="440"/>
      <c r="LTM47" s="441"/>
      <c r="LTP47" s="433"/>
      <c r="LTQ47" s="440"/>
      <c r="LTR47" s="441"/>
      <c r="LTU47" s="433"/>
      <c r="LTV47" s="440"/>
      <c r="LTW47" s="441"/>
      <c r="LTZ47" s="433"/>
      <c r="LUA47" s="440"/>
      <c r="LUB47" s="441"/>
      <c r="LUE47" s="433"/>
      <c r="LUF47" s="440"/>
      <c r="LUG47" s="441"/>
      <c r="LUJ47" s="433"/>
      <c r="LUK47" s="440"/>
      <c r="LUL47" s="441"/>
      <c r="LUO47" s="433"/>
      <c r="LUP47" s="440"/>
      <c r="LUQ47" s="441"/>
      <c r="LUT47" s="433"/>
      <c r="LUU47" s="440"/>
      <c r="LUV47" s="441"/>
      <c r="LUY47" s="433"/>
      <c r="LUZ47" s="440"/>
      <c r="LVA47" s="441"/>
      <c r="LVD47" s="433"/>
      <c r="LVE47" s="440"/>
      <c r="LVF47" s="441"/>
      <c r="LVI47" s="433"/>
      <c r="LVJ47" s="440"/>
      <c r="LVK47" s="441"/>
      <c r="LVN47" s="433"/>
      <c r="LVO47" s="440"/>
      <c r="LVP47" s="441"/>
      <c r="LVS47" s="433"/>
      <c r="LVT47" s="440"/>
      <c r="LVU47" s="441"/>
      <c r="LVX47" s="433"/>
      <c r="LVY47" s="440"/>
      <c r="LVZ47" s="441"/>
      <c r="LWC47" s="433"/>
      <c r="LWD47" s="440"/>
      <c r="LWE47" s="441"/>
      <c r="LWH47" s="433"/>
      <c r="LWI47" s="440"/>
      <c r="LWJ47" s="441"/>
      <c r="LWM47" s="433"/>
      <c r="LWN47" s="440"/>
      <c r="LWO47" s="441"/>
      <c r="LWR47" s="433"/>
      <c r="LWS47" s="440"/>
      <c r="LWT47" s="441"/>
      <c r="LWW47" s="433"/>
      <c r="LWX47" s="440"/>
      <c r="LWY47" s="441"/>
      <c r="LXB47" s="433"/>
      <c r="LXC47" s="440"/>
      <c r="LXD47" s="441"/>
      <c r="LXG47" s="433"/>
      <c r="LXH47" s="440"/>
      <c r="LXI47" s="441"/>
      <c r="LXL47" s="433"/>
      <c r="LXM47" s="440"/>
      <c r="LXN47" s="441"/>
      <c r="LXQ47" s="433"/>
      <c r="LXR47" s="440"/>
      <c r="LXS47" s="441"/>
      <c r="LXV47" s="433"/>
      <c r="LXW47" s="440"/>
      <c r="LXX47" s="441"/>
      <c r="LYA47" s="433"/>
      <c r="LYB47" s="440"/>
      <c r="LYC47" s="441"/>
      <c r="LYF47" s="433"/>
      <c r="LYG47" s="440"/>
      <c r="LYH47" s="441"/>
      <c r="LYK47" s="433"/>
      <c r="LYL47" s="440"/>
      <c r="LYM47" s="441"/>
      <c r="LYP47" s="433"/>
      <c r="LYQ47" s="440"/>
      <c r="LYR47" s="441"/>
      <c r="LYU47" s="433"/>
      <c r="LYV47" s="440"/>
      <c r="LYW47" s="441"/>
      <c r="LYZ47" s="433"/>
      <c r="LZA47" s="440"/>
      <c r="LZB47" s="441"/>
      <c r="LZE47" s="433"/>
      <c r="LZF47" s="440"/>
      <c r="LZG47" s="441"/>
      <c r="LZJ47" s="433"/>
      <c r="LZK47" s="440"/>
      <c r="LZL47" s="441"/>
      <c r="LZO47" s="433"/>
      <c r="LZP47" s="440"/>
      <c r="LZQ47" s="441"/>
      <c r="LZT47" s="433"/>
      <c r="LZU47" s="440"/>
      <c r="LZV47" s="441"/>
      <c r="LZY47" s="433"/>
      <c r="LZZ47" s="440"/>
      <c r="MAA47" s="441"/>
      <c r="MAD47" s="433"/>
      <c r="MAE47" s="440"/>
      <c r="MAF47" s="441"/>
      <c r="MAI47" s="433"/>
      <c r="MAJ47" s="440"/>
      <c r="MAK47" s="441"/>
      <c r="MAN47" s="433"/>
      <c r="MAO47" s="440"/>
      <c r="MAP47" s="441"/>
      <c r="MAS47" s="433"/>
      <c r="MAT47" s="440"/>
      <c r="MAU47" s="441"/>
      <c r="MAX47" s="433"/>
      <c r="MAY47" s="440"/>
      <c r="MAZ47" s="441"/>
      <c r="MBC47" s="433"/>
      <c r="MBD47" s="440"/>
      <c r="MBE47" s="441"/>
      <c r="MBH47" s="433"/>
      <c r="MBI47" s="440"/>
      <c r="MBJ47" s="441"/>
      <c r="MBM47" s="433"/>
      <c r="MBN47" s="440"/>
      <c r="MBO47" s="441"/>
      <c r="MBR47" s="433"/>
      <c r="MBS47" s="440"/>
      <c r="MBT47" s="441"/>
      <c r="MBW47" s="433"/>
      <c r="MBX47" s="440"/>
      <c r="MBY47" s="441"/>
      <c r="MCB47" s="433"/>
      <c r="MCC47" s="440"/>
      <c r="MCD47" s="441"/>
      <c r="MCG47" s="433"/>
      <c r="MCH47" s="440"/>
      <c r="MCI47" s="441"/>
      <c r="MCL47" s="433"/>
      <c r="MCM47" s="440"/>
      <c r="MCN47" s="441"/>
      <c r="MCQ47" s="433"/>
      <c r="MCR47" s="440"/>
      <c r="MCS47" s="441"/>
      <c r="MCV47" s="433"/>
      <c r="MCW47" s="440"/>
      <c r="MCX47" s="441"/>
      <c r="MDA47" s="433"/>
      <c r="MDB47" s="440"/>
      <c r="MDC47" s="441"/>
      <c r="MDF47" s="433"/>
      <c r="MDG47" s="440"/>
      <c r="MDH47" s="441"/>
      <c r="MDK47" s="433"/>
      <c r="MDL47" s="440"/>
      <c r="MDM47" s="441"/>
      <c r="MDP47" s="433"/>
      <c r="MDQ47" s="440"/>
      <c r="MDR47" s="441"/>
      <c r="MDU47" s="433"/>
      <c r="MDV47" s="440"/>
      <c r="MDW47" s="441"/>
      <c r="MDZ47" s="433"/>
      <c r="MEA47" s="440"/>
      <c r="MEB47" s="441"/>
      <c r="MEE47" s="433"/>
      <c r="MEF47" s="440"/>
      <c r="MEG47" s="441"/>
      <c r="MEJ47" s="433"/>
      <c r="MEK47" s="440"/>
      <c r="MEL47" s="441"/>
      <c r="MEO47" s="433"/>
      <c r="MEP47" s="440"/>
      <c r="MEQ47" s="441"/>
      <c r="MET47" s="433"/>
      <c r="MEU47" s="440"/>
      <c r="MEV47" s="441"/>
      <c r="MEY47" s="433"/>
      <c r="MEZ47" s="440"/>
      <c r="MFA47" s="441"/>
      <c r="MFD47" s="433"/>
      <c r="MFE47" s="440"/>
      <c r="MFF47" s="441"/>
      <c r="MFI47" s="433"/>
      <c r="MFJ47" s="440"/>
      <c r="MFK47" s="441"/>
      <c r="MFN47" s="433"/>
      <c r="MFO47" s="440"/>
      <c r="MFP47" s="441"/>
      <c r="MFS47" s="433"/>
      <c r="MFT47" s="440"/>
      <c r="MFU47" s="441"/>
      <c r="MFX47" s="433"/>
      <c r="MFY47" s="440"/>
      <c r="MFZ47" s="441"/>
      <c r="MGC47" s="433"/>
      <c r="MGD47" s="440"/>
      <c r="MGE47" s="441"/>
      <c r="MGH47" s="433"/>
      <c r="MGI47" s="440"/>
      <c r="MGJ47" s="441"/>
      <c r="MGM47" s="433"/>
      <c r="MGN47" s="440"/>
      <c r="MGO47" s="441"/>
      <c r="MGR47" s="433"/>
      <c r="MGS47" s="440"/>
      <c r="MGT47" s="441"/>
      <c r="MGW47" s="433"/>
      <c r="MGX47" s="440"/>
      <c r="MGY47" s="441"/>
      <c r="MHB47" s="433"/>
      <c r="MHC47" s="440"/>
      <c r="MHD47" s="441"/>
      <c r="MHG47" s="433"/>
      <c r="MHH47" s="440"/>
      <c r="MHI47" s="441"/>
      <c r="MHL47" s="433"/>
      <c r="MHM47" s="440"/>
      <c r="MHN47" s="441"/>
      <c r="MHQ47" s="433"/>
      <c r="MHR47" s="440"/>
      <c r="MHS47" s="441"/>
      <c r="MHV47" s="433"/>
      <c r="MHW47" s="440"/>
      <c r="MHX47" s="441"/>
      <c r="MIA47" s="433"/>
      <c r="MIB47" s="440"/>
      <c r="MIC47" s="441"/>
      <c r="MIF47" s="433"/>
      <c r="MIG47" s="440"/>
      <c r="MIH47" s="441"/>
      <c r="MIK47" s="433"/>
      <c r="MIL47" s="440"/>
      <c r="MIM47" s="441"/>
      <c r="MIP47" s="433"/>
      <c r="MIQ47" s="440"/>
      <c r="MIR47" s="441"/>
      <c r="MIU47" s="433"/>
      <c r="MIV47" s="440"/>
      <c r="MIW47" s="441"/>
      <c r="MIZ47" s="433"/>
      <c r="MJA47" s="440"/>
      <c r="MJB47" s="441"/>
      <c r="MJE47" s="433"/>
      <c r="MJF47" s="440"/>
      <c r="MJG47" s="441"/>
      <c r="MJJ47" s="433"/>
      <c r="MJK47" s="440"/>
      <c r="MJL47" s="441"/>
      <c r="MJO47" s="433"/>
      <c r="MJP47" s="440"/>
      <c r="MJQ47" s="441"/>
      <c r="MJT47" s="433"/>
      <c r="MJU47" s="440"/>
      <c r="MJV47" s="441"/>
      <c r="MJY47" s="433"/>
      <c r="MJZ47" s="440"/>
      <c r="MKA47" s="441"/>
      <c r="MKD47" s="433"/>
      <c r="MKE47" s="440"/>
      <c r="MKF47" s="441"/>
      <c r="MKI47" s="433"/>
      <c r="MKJ47" s="440"/>
      <c r="MKK47" s="441"/>
      <c r="MKN47" s="433"/>
      <c r="MKO47" s="440"/>
      <c r="MKP47" s="441"/>
      <c r="MKS47" s="433"/>
      <c r="MKT47" s="440"/>
      <c r="MKU47" s="441"/>
      <c r="MKX47" s="433"/>
      <c r="MKY47" s="440"/>
      <c r="MKZ47" s="441"/>
      <c r="MLC47" s="433"/>
      <c r="MLD47" s="440"/>
      <c r="MLE47" s="441"/>
      <c r="MLH47" s="433"/>
      <c r="MLI47" s="440"/>
      <c r="MLJ47" s="441"/>
      <c r="MLM47" s="433"/>
      <c r="MLN47" s="440"/>
      <c r="MLO47" s="441"/>
      <c r="MLR47" s="433"/>
      <c r="MLS47" s="440"/>
      <c r="MLT47" s="441"/>
      <c r="MLW47" s="433"/>
      <c r="MLX47" s="440"/>
      <c r="MLY47" s="441"/>
      <c r="MMB47" s="433"/>
      <c r="MMC47" s="440"/>
      <c r="MMD47" s="441"/>
      <c r="MMG47" s="433"/>
      <c r="MMH47" s="440"/>
      <c r="MMI47" s="441"/>
      <c r="MML47" s="433"/>
      <c r="MMM47" s="440"/>
      <c r="MMN47" s="441"/>
      <c r="MMQ47" s="433"/>
      <c r="MMR47" s="440"/>
      <c r="MMS47" s="441"/>
      <c r="MMV47" s="433"/>
      <c r="MMW47" s="440"/>
      <c r="MMX47" s="441"/>
      <c r="MNA47" s="433"/>
      <c r="MNB47" s="440"/>
      <c r="MNC47" s="441"/>
      <c r="MNF47" s="433"/>
      <c r="MNG47" s="440"/>
      <c r="MNH47" s="441"/>
      <c r="MNK47" s="433"/>
      <c r="MNL47" s="440"/>
      <c r="MNM47" s="441"/>
      <c r="MNP47" s="433"/>
      <c r="MNQ47" s="440"/>
      <c r="MNR47" s="441"/>
      <c r="MNU47" s="433"/>
      <c r="MNV47" s="440"/>
      <c r="MNW47" s="441"/>
      <c r="MNZ47" s="433"/>
      <c r="MOA47" s="440"/>
      <c r="MOB47" s="441"/>
      <c r="MOE47" s="433"/>
      <c r="MOF47" s="440"/>
      <c r="MOG47" s="441"/>
      <c r="MOJ47" s="433"/>
      <c r="MOK47" s="440"/>
      <c r="MOL47" s="441"/>
      <c r="MOO47" s="433"/>
      <c r="MOP47" s="440"/>
      <c r="MOQ47" s="441"/>
      <c r="MOT47" s="433"/>
      <c r="MOU47" s="440"/>
      <c r="MOV47" s="441"/>
      <c r="MOY47" s="433"/>
      <c r="MOZ47" s="440"/>
      <c r="MPA47" s="441"/>
      <c r="MPD47" s="433"/>
      <c r="MPE47" s="440"/>
      <c r="MPF47" s="441"/>
      <c r="MPI47" s="433"/>
      <c r="MPJ47" s="440"/>
      <c r="MPK47" s="441"/>
      <c r="MPN47" s="433"/>
      <c r="MPO47" s="440"/>
      <c r="MPP47" s="441"/>
      <c r="MPS47" s="433"/>
      <c r="MPT47" s="440"/>
      <c r="MPU47" s="441"/>
      <c r="MPX47" s="433"/>
      <c r="MPY47" s="440"/>
      <c r="MPZ47" s="441"/>
      <c r="MQC47" s="433"/>
      <c r="MQD47" s="440"/>
      <c r="MQE47" s="441"/>
      <c r="MQH47" s="433"/>
      <c r="MQI47" s="440"/>
      <c r="MQJ47" s="441"/>
      <c r="MQM47" s="433"/>
      <c r="MQN47" s="440"/>
      <c r="MQO47" s="441"/>
      <c r="MQR47" s="433"/>
      <c r="MQS47" s="440"/>
      <c r="MQT47" s="441"/>
      <c r="MQW47" s="433"/>
      <c r="MQX47" s="440"/>
      <c r="MQY47" s="441"/>
      <c r="MRB47" s="433"/>
      <c r="MRC47" s="440"/>
      <c r="MRD47" s="441"/>
      <c r="MRG47" s="433"/>
      <c r="MRH47" s="440"/>
      <c r="MRI47" s="441"/>
      <c r="MRL47" s="433"/>
      <c r="MRM47" s="440"/>
      <c r="MRN47" s="441"/>
      <c r="MRQ47" s="433"/>
      <c r="MRR47" s="440"/>
      <c r="MRS47" s="441"/>
      <c r="MRV47" s="433"/>
      <c r="MRW47" s="440"/>
      <c r="MRX47" s="441"/>
      <c r="MSA47" s="433"/>
      <c r="MSB47" s="440"/>
      <c r="MSC47" s="441"/>
      <c r="MSF47" s="433"/>
      <c r="MSG47" s="440"/>
      <c r="MSH47" s="441"/>
      <c r="MSK47" s="433"/>
      <c r="MSL47" s="440"/>
      <c r="MSM47" s="441"/>
      <c r="MSP47" s="433"/>
      <c r="MSQ47" s="440"/>
      <c r="MSR47" s="441"/>
      <c r="MSU47" s="433"/>
      <c r="MSV47" s="440"/>
      <c r="MSW47" s="441"/>
      <c r="MSZ47" s="433"/>
      <c r="MTA47" s="440"/>
      <c r="MTB47" s="441"/>
      <c r="MTE47" s="433"/>
      <c r="MTF47" s="440"/>
      <c r="MTG47" s="441"/>
      <c r="MTJ47" s="433"/>
      <c r="MTK47" s="440"/>
      <c r="MTL47" s="441"/>
      <c r="MTO47" s="433"/>
      <c r="MTP47" s="440"/>
      <c r="MTQ47" s="441"/>
      <c r="MTT47" s="433"/>
      <c r="MTU47" s="440"/>
      <c r="MTV47" s="441"/>
      <c r="MTY47" s="433"/>
      <c r="MTZ47" s="440"/>
      <c r="MUA47" s="441"/>
      <c r="MUD47" s="433"/>
      <c r="MUE47" s="440"/>
      <c r="MUF47" s="441"/>
      <c r="MUI47" s="433"/>
      <c r="MUJ47" s="440"/>
      <c r="MUK47" s="441"/>
      <c r="MUN47" s="433"/>
      <c r="MUO47" s="440"/>
      <c r="MUP47" s="441"/>
      <c r="MUS47" s="433"/>
      <c r="MUT47" s="440"/>
      <c r="MUU47" s="441"/>
      <c r="MUX47" s="433"/>
      <c r="MUY47" s="440"/>
      <c r="MUZ47" s="441"/>
      <c r="MVC47" s="433"/>
      <c r="MVD47" s="440"/>
      <c r="MVE47" s="441"/>
      <c r="MVH47" s="433"/>
      <c r="MVI47" s="440"/>
      <c r="MVJ47" s="441"/>
      <c r="MVM47" s="433"/>
      <c r="MVN47" s="440"/>
      <c r="MVO47" s="441"/>
      <c r="MVR47" s="433"/>
      <c r="MVS47" s="440"/>
      <c r="MVT47" s="441"/>
      <c r="MVW47" s="433"/>
      <c r="MVX47" s="440"/>
      <c r="MVY47" s="441"/>
      <c r="MWB47" s="433"/>
      <c r="MWC47" s="440"/>
      <c r="MWD47" s="441"/>
      <c r="MWG47" s="433"/>
      <c r="MWH47" s="440"/>
      <c r="MWI47" s="441"/>
      <c r="MWL47" s="433"/>
      <c r="MWM47" s="440"/>
      <c r="MWN47" s="441"/>
      <c r="MWQ47" s="433"/>
      <c r="MWR47" s="440"/>
      <c r="MWS47" s="441"/>
      <c r="MWV47" s="433"/>
      <c r="MWW47" s="440"/>
      <c r="MWX47" s="441"/>
      <c r="MXA47" s="433"/>
      <c r="MXB47" s="440"/>
      <c r="MXC47" s="441"/>
      <c r="MXF47" s="433"/>
      <c r="MXG47" s="440"/>
      <c r="MXH47" s="441"/>
      <c r="MXK47" s="433"/>
      <c r="MXL47" s="440"/>
      <c r="MXM47" s="441"/>
      <c r="MXP47" s="433"/>
      <c r="MXQ47" s="440"/>
      <c r="MXR47" s="441"/>
      <c r="MXU47" s="433"/>
      <c r="MXV47" s="440"/>
      <c r="MXW47" s="441"/>
      <c r="MXZ47" s="433"/>
      <c r="MYA47" s="440"/>
      <c r="MYB47" s="441"/>
      <c r="MYE47" s="433"/>
      <c r="MYF47" s="440"/>
      <c r="MYG47" s="441"/>
      <c r="MYJ47" s="433"/>
      <c r="MYK47" s="440"/>
      <c r="MYL47" s="441"/>
      <c r="MYO47" s="433"/>
      <c r="MYP47" s="440"/>
      <c r="MYQ47" s="441"/>
      <c r="MYT47" s="433"/>
      <c r="MYU47" s="440"/>
      <c r="MYV47" s="441"/>
      <c r="MYY47" s="433"/>
      <c r="MYZ47" s="440"/>
      <c r="MZA47" s="441"/>
      <c r="MZD47" s="433"/>
      <c r="MZE47" s="440"/>
      <c r="MZF47" s="441"/>
      <c r="MZI47" s="433"/>
      <c r="MZJ47" s="440"/>
      <c r="MZK47" s="441"/>
      <c r="MZN47" s="433"/>
      <c r="MZO47" s="440"/>
      <c r="MZP47" s="441"/>
      <c r="MZS47" s="433"/>
      <c r="MZT47" s="440"/>
      <c r="MZU47" s="441"/>
      <c r="MZX47" s="433"/>
      <c r="MZY47" s="440"/>
      <c r="MZZ47" s="441"/>
      <c r="NAC47" s="433"/>
      <c r="NAD47" s="440"/>
      <c r="NAE47" s="441"/>
      <c r="NAH47" s="433"/>
      <c r="NAI47" s="440"/>
      <c r="NAJ47" s="441"/>
      <c r="NAM47" s="433"/>
      <c r="NAN47" s="440"/>
      <c r="NAO47" s="441"/>
      <c r="NAR47" s="433"/>
      <c r="NAS47" s="440"/>
      <c r="NAT47" s="441"/>
      <c r="NAW47" s="433"/>
      <c r="NAX47" s="440"/>
      <c r="NAY47" s="441"/>
      <c r="NBB47" s="433"/>
      <c r="NBC47" s="440"/>
      <c r="NBD47" s="441"/>
      <c r="NBG47" s="433"/>
      <c r="NBH47" s="440"/>
      <c r="NBI47" s="441"/>
      <c r="NBL47" s="433"/>
      <c r="NBM47" s="440"/>
      <c r="NBN47" s="441"/>
      <c r="NBQ47" s="433"/>
      <c r="NBR47" s="440"/>
      <c r="NBS47" s="441"/>
      <c r="NBV47" s="433"/>
      <c r="NBW47" s="440"/>
      <c r="NBX47" s="441"/>
      <c r="NCA47" s="433"/>
      <c r="NCB47" s="440"/>
      <c r="NCC47" s="441"/>
      <c r="NCF47" s="433"/>
      <c r="NCG47" s="440"/>
      <c r="NCH47" s="441"/>
      <c r="NCK47" s="433"/>
      <c r="NCL47" s="440"/>
      <c r="NCM47" s="441"/>
      <c r="NCP47" s="433"/>
      <c r="NCQ47" s="440"/>
      <c r="NCR47" s="441"/>
      <c r="NCU47" s="433"/>
      <c r="NCV47" s="440"/>
      <c r="NCW47" s="441"/>
      <c r="NCZ47" s="433"/>
      <c r="NDA47" s="440"/>
      <c r="NDB47" s="441"/>
      <c r="NDE47" s="433"/>
      <c r="NDF47" s="440"/>
      <c r="NDG47" s="441"/>
      <c r="NDJ47" s="433"/>
      <c r="NDK47" s="440"/>
      <c r="NDL47" s="441"/>
      <c r="NDO47" s="433"/>
      <c r="NDP47" s="440"/>
      <c r="NDQ47" s="441"/>
      <c r="NDT47" s="433"/>
      <c r="NDU47" s="440"/>
      <c r="NDV47" s="441"/>
      <c r="NDY47" s="433"/>
      <c r="NDZ47" s="440"/>
      <c r="NEA47" s="441"/>
      <c r="NED47" s="433"/>
      <c r="NEE47" s="440"/>
      <c r="NEF47" s="441"/>
      <c r="NEI47" s="433"/>
      <c r="NEJ47" s="440"/>
      <c r="NEK47" s="441"/>
      <c r="NEN47" s="433"/>
      <c r="NEO47" s="440"/>
      <c r="NEP47" s="441"/>
      <c r="NES47" s="433"/>
      <c r="NET47" s="440"/>
      <c r="NEU47" s="441"/>
      <c r="NEX47" s="433"/>
      <c r="NEY47" s="440"/>
      <c r="NEZ47" s="441"/>
      <c r="NFC47" s="433"/>
      <c r="NFD47" s="440"/>
      <c r="NFE47" s="441"/>
      <c r="NFH47" s="433"/>
      <c r="NFI47" s="440"/>
      <c r="NFJ47" s="441"/>
      <c r="NFM47" s="433"/>
      <c r="NFN47" s="440"/>
      <c r="NFO47" s="441"/>
      <c r="NFR47" s="433"/>
      <c r="NFS47" s="440"/>
      <c r="NFT47" s="441"/>
      <c r="NFW47" s="433"/>
      <c r="NFX47" s="440"/>
      <c r="NFY47" s="441"/>
      <c r="NGB47" s="433"/>
      <c r="NGC47" s="440"/>
      <c r="NGD47" s="441"/>
      <c r="NGG47" s="433"/>
      <c r="NGH47" s="440"/>
      <c r="NGI47" s="441"/>
      <c r="NGL47" s="433"/>
      <c r="NGM47" s="440"/>
      <c r="NGN47" s="441"/>
      <c r="NGQ47" s="433"/>
      <c r="NGR47" s="440"/>
      <c r="NGS47" s="441"/>
      <c r="NGV47" s="433"/>
      <c r="NGW47" s="440"/>
      <c r="NGX47" s="441"/>
      <c r="NHA47" s="433"/>
      <c r="NHB47" s="440"/>
      <c r="NHC47" s="441"/>
      <c r="NHF47" s="433"/>
      <c r="NHG47" s="440"/>
      <c r="NHH47" s="441"/>
      <c r="NHK47" s="433"/>
      <c r="NHL47" s="440"/>
      <c r="NHM47" s="441"/>
      <c r="NHP47" s="433"/>
      <c r="NHQ47" s="440"/>
      <c r="NHR47" s="441"/>
      <c r="NHU47" s="433"/>
      <c r="NHV47" s="440"/>
      <c r="NHW47" s="441"/>
      <c r="NHZ47" s="433"/>
      <c r="NIA47" s="440"/>
      <c r="NIB47" s="441"/>
      <c r="NIE47" s="433"/>
      <c r="NIF47" s="440"/>
      <c r="NIG47" s="441"/>
      <c r="NIJ47" s="433"/>
      <c r="NIK47" s="440"/>
      <c r="NIL47" s="441"/>
      <c r="NIO47" s="433"/>
      <c r="NIP47" s="440"/>
      <c r="NIQ47" s="441"/>
      <c r="NIT47" s="433"/>
      <c r="NIU47" s="440"/>
      <c r="NIV47" s="441"/>
      <c r="NIY47" s="433"/>
      <c r="NIZ47" s="440"/>
      <c r="NJA47" s="441"/>
      <c r="NJD47" s="433"/>
      <c r="NJE47" s="440"/>
      <c r="NJF47" s="441"/>
      <c r="NJI47" s="433"/>
      <c r="NJJ47" s="440"/>
      <c r="NJK47" s="441"/>
      <c r="NJN47" s="433"/>
      <c r="NJO47" s="440"/>
      <c r="NJP47" s="441"/>
      <c r="NJS47" s="433"/>
      <c r="NJT47" s="440"/>
      <c r="NJU47" s="441"/>
      <c r="NJX47" s="433"/>
      <c r="NJY47" s="440"/>
      <c r="NJZ47" s="441"/>
      <c r="NKC47" s="433"/>
      <c r="NKD47" s="440"/>
      <c r="NKE47" s="441"/>
      <c r="NKH47" s="433"/>
      <c r="NKI47" s="440"/>
      <c r="NKJ47" s="441"/>
      <c r="NKM47" s="433"/>
      <c r="NKN47" s="440"/>
      <c r="NKO47" s="441"/>
      <c r="NKR47" s="433"/>
      <c r="NKS47" s="440"/>
      <c r="NKT47" s="441"/>
      <c r="NKW47" s="433"/>
      <c r="NKX47" s="440"/>
      <c r="NKY47" s="441"/>
      <c r="NLB47" s="433"/>
      <c r="NLC47" s="440"/>
      <c r="NLD47" s="441"/>
      <c r="NLG47" s="433"/>
      <c r="NLH47" s="440"/>
      <c r="NLI47" s="441"/>
      <c r="NLL47" s="433"/>
      <c r="NLM47" s="440"/>
      <c r="NLN47" s="441"/>
      <c r="NLQ47" s="433"/>
      <c r="NLR47" s="440"/>
      <c r="NLS47" s="441"/>
      <c r="NLV47" s="433"/>
      <c r="NLW47" s="440"/>
      <c r="NLX47" s="441"/>
      <c r="NMA47" s="433"/>
      <c r="NMB47" s="440"/>
      <c r="NMC47" s="441"/>
      <c r="NMF47" s="433"/>
      <c r="NMG47" s="440"/>
      <c r="NMH47" s="441"/>
      <c r="NMK47" s="433"/>
      <c r="NML47" s="440"/>
      <c r="NMM47" s="441"/>
      <c r="NMP47" s="433"/>
      <c r="NMQ47" s="440"/>
      <c r="NMR47" s="441"/>
      <c r="NMU47" s="433"/>
      <c r="NMV47" s="440"/>
      <c r="NMW47" s="441"/>
      <c r="NMZ47" s="433"/>
      <c r="NNA47" s="440"/>
      <c r="NNB47" s="441"/>
      <c r="NNE47" s="433"/>
      <c r="NNF47" s="440"/>
      <c r="NNG47" s="441"/>
      <c r="NNJ47" s="433"/>
      <c r="NNK47" s="440"/>
      <c r="NNL47" s="441"/>
      <c r="NNO47" s="433"/>
      <c r="NNP47" s="440"/>
      <c r="NNQ47" s="441"/>
      <c r="NNT47" s="433"/>
      <c r="NNU47" s="440"/>
      <c r="NNV47" s="441"/>
      <c r="NNY47" s="433"/>
      <c r="NNZ47" s="440"/>
      <c r="NOA47" s="441"/>
      <c r="NOD47" s="433"/>
      <c r="NOE47" s="440"/>
      <c r="NOF47" s="441"/>
      <c r="NOI47" s="433"/>
      <c r="NOJ47" s="440"/>
      <c r="NOK47" s="441"/>
      <c r="NON47" s="433"/>
      <c r="NOO47" s="440"/>
      <c r="NOP47" s="441"/>
      <c r="NOS47" s="433"/>
      <c r="NOT47" s="440"/>
      <c r="NOU47" s="441"/>
      <c r="NOX47" s="433"/>
      <c r="NOY47" s="440"/>
      <c r="NOZ47" s="441"/>
      <c r="NPC47" s="433"/>
      <c r="NPD47" s="440"/>
      <c r="NPE47" s="441"/>
      <c r="NPH47" s="433"/>
      <c r="NPI47" s="440"/>
      <c r="NPJ47" s="441"/>
      <c r="NPM47" s="433"/>
      <c r="NPN47" s="440"/>
      <c r="NPO47" s="441"/>
      <c r="NPR47" s="433"/>
      <c r="NPS47" s="440"/>
      <c r="NPT47" s="441"/>
      <c r="NPW47" s="433"/>
      <c r="NPX47" s="440"/>
      <c r="NPY47" s="441"/>
      <c r="NQB47" s="433"/>
      <c r="NQC47" s="440"/>
      <c r="NQD47" s="441"/>
      <c r="NQG47" s="433"/>
      <c r="NQH47" s="440"/>
      <c r="NQI47" s="441"/>
      <c r="NQL47" s="433"/>
      <c r="NQM47" s="440"/>
      <c r="NQN47" s="441"/>
      <c r="NQQ47" s="433"/>
      <c r="NQR47" s="440"/>
      <c r="NQS47" s="441"/>
      <c r="NQV47" s="433"/>
      <c r="NQW47" s="440"/>
      <c r="NQX47" s="441"/>
      <c r="NRA47" s="433"/>
      <c r="NRB47" s="440"/>
      <c r="NRC47" s="441"/>
      <c r="NRF47" s="433"/>
      <c r="NRG47" s="440"/>
      <c r="NRH47" s="441"/>
      <c r="NRK47" s="433"/>
      <c r="NRL47" s="440"/>
      <c r="NRM47" s="441"/>
      <c r="NRP47" s="433"/>
      <c r="NRQ47" s="440"/>
      <c r="NRR47" s="441"/>
      <c r="NRU47" s="433"/>
      <c r="NRV47" s="440"/>
      <c r="NRW47" s="441"/>
      <c r="NRZ47" s="433"/>
      <c r="NSA47" s="440"/>
      <c r="NSB47" s="441"/>
      <c r="NSE47" s="433"/>
      <c r="NSF47" s="440"/>
      <c r="NSG47" s="441"/>
      <c r="NSJ47" s="433"/>
      <c r="NSK47" s="440"/>
      <c r="NSL47" s="441"/>
      <c r="NSO47" s="433"/>
      <c r="NSP47" s="440"/>
      <c r="NSQ47" s="441"/>
      <c r="NST47" s="433"/>
      <c r="NSU47" s="440"/>
      <c r="NSV47" s="441"/>
      <c r="NSY47" s="433"/>
      <c r="NSZ47" s="440"/>
      <c r="NTA47" s="441"/>
      <c r="NTD47" s="433"/>
      <c r="NTE47" s="440"/>
      <c r="NTF47" s="441"/>
      <c r="NTI47" s="433"/>
      <c r="NTJ47" s="440"/>
      <c r="NTK47" s="441"/>
      <c r="NTN47" s="433"/>
      <c r="NTO47" s="440"/>
      <c r="NTP47" s="441"/>
      <c r="NTS47" s="433"/>
      <c r="NTT47" s="440"/>
      <c r="NTU47" s="441"/>
      <c r="NTX47" s="433"/>
      <c r="NTY47" s="440"/>
      <c r="NTZ47" s="441"/>
      <c r="NUC47" s="433"/>
      <c r="NUD47" s="440"/>
      <c r="NUE47" s="441"/>
      <c r="NUH47" s="433"/>
      <c r="NUI47" s="440"/>
      <c r="NUJ47" s="441"/>
      <c r="NUM47" s="433"/>
      <c r="NUN47" s="440"/>
      <c r="NUO47" s="441"/>
      <c r="NUR47" s="433"/>
      <c r="NUS47" s="440"/>
      <c r="NUT47" s="441"/>
      <c r="NUW47" s="433"/>
      <c r="NUX47" s="440"/>
      <c r="NUY47" s="441"/>
      <c r="NVB47" s="433"/>
      <c r="NVC47" s="440"/>
      <c r="NVD47" s="441"/>
      <c r="NVG47" s="433"/>
      <c r="NVH47" s="440"/>
      <c r="NVI47" s="441"/>
      <c r="NVL47" s="433"/>
      <c r="NVM47" s="440"/>
      <c r="NVN47" s="441"/>
      <c r="NVQ47" s="433"/>
      <c r="NVR47" s="440"/>
      <c r="NVS47" s="441"/>
      <c r="NVV47" s="433"/>
      <c r="NVW47" s="440"/>
      <c r="NVX47" s="441"/>
      <c r="NWA47" s="433"/>
      <c r="NWB47" s="440"/>
      <c r="NWC47" s="441"/>
      <c r="NWF47" s="433"/>
      <c r="NWG47" s="440"/>
      <c r="NWH47" s="441"/>
      <c r="NWK47" s="433"/>
      <c r="NWL47" s="440"/>
      <c r="NWM47" s="441"/>
      <c r="NWP47" s="433"/>
      <c r="NWQ47" s="440"/>
      <c r="NWR47" s="441"/>
      <c r="NWU47" s="433"/>
      <c r="NWV47" s="440"/>
      <c r="NWW47" s="441"/>
      <c r="NWZ47" s="433"/>
      <c r="NXA47" s="440"/>
      <c r="NXB47" s="441"/>
      <c r="NXE47" s="433"/>
      <c r="NXF47" s="440"/>
      <c r="NXG47" s="441"/>
      <c r="NXJ47" s="433"/>
      <c r="NXK47" s="440"/>
      <c r="NXL47" s="441"/>
      <c r="NXO47" s="433"/>
      <c r="NXP47" s="440"/>
      <c r="NXQ47" s="441"/>
      <c r="NXT47" s="433"/>
      <c r="NXU47" s="440"/>
      <c r="NXV47" s="441"/>
      <c r="NXY47" s="433"/>
      <c r="NXZ47" s="440"/>
      <c r="NYA47" s="441"/>
      <c r="NYD47" s="433"/>
      <c r="NYE47" s="440"/>
      <c r="NYF47" s="441"/>
      <c r="NYI47" s="433"/>
      <c r="NYJ47" s="440"/>
      <c r="NYK47" s="441"/>
      <c r="NYN47" s="433"/>
      <c r="NYO47" s="440"/>
      <c r="NYP47" s="441"/>
      <c r="NYS47" s="433"/>
      <c r="NYT47" s="440"/>
      <c r="NYU47" s="441"/>
      <c r="NYX47" s="433"/>
      <c r="NYY47" s="440"/>
      <c r="NYZ47" s="441"/>
      <c r="NZC47" s="433"/>
      <c r="NZD47" s="440"/>
      <c r="NZE47" s="441"/>
      <c r="NZH47" s="433"/>
      <c r="NZI47" s="440"/>
      <c r="NZJ47" s="441"/>
      <c r="NZM47" s="433"/>
      <c r="NZN47" s="440"/>
      <c r="NZO47" s="441"/>
      <c r="NZR47" s="433"/>
      <c r="NZS47" s="440"/>
      <c r="NZT47" s="441"/>
      <c r="NZW47" s="433"/>
      <c r="NZX47" s="440"/>
      <c r="NZY47" s="441"/>
      <c r="OAB47" s="433"/>
      <c r="OAC47" s="440"/>
      <c r="OAD47" s="441"/>
      <c r="OAG47" s="433"/>
      <c r="OAH47" s="440"/>
      <c r="OAI47" s="441"/>
      <c r="OAL47" s="433"/>
      <c r="OAM47" s="440"/>
      <c r="OAN47" s="441"/>
      <c r="OAQ47" s="433"/>
      <c r="OAR47" s="440"/>
      <c r="OAS47" s="441"/>
      <c r="OAV47" s="433"/>
      <c r="OAW47" s="440"/>
      <c r="OAX47" s="441"/>
      <c r="OBA47" s="433"/>
      <c r="OBB47" s="440"/>
      <c r="OBC47" s="441"/>
      <c r="OBF47" s="433"/>
      <c r="OBG47" s="440"/>
      <c r="OBH47" s="441"/>
      <c r="OBK47" s="433"/>
      <c r="OBL47" s="440"/>
      <c r="OBM47" s="441"/>
      <c r="OBP47" s="433"/>
      <c r="OBQ47" s="440"/>
      <c r="OBR47" s="441"/>
      <c r="OBU47" s="433"/>
      <c r="OBV47" s="440"/>
      <c r="OBW47" s="441"/>
      <c r="OBZ47" s="433"/>
      <c r="OCA47" s="440"/>
      <c r="OCB47" s="441"/>
      <c r="OCE47" s="433"/>
      <c r="OCF47" s="440"/>
      <c r="OCG47" s="441"/>
      <c r="OCJ47" s="433"/>
      <c r="OCK47" s="440"/>
      <c r="OCL47" s="441"/>
      <c r="OCO47" s="433"/>
      <c r="OCP47" s="440"/>
      <c r="OCQ47" s="441"/>
      <c r="OCT47" s="433"/>
      <c r="OCU47" s="440"/>
      <c r="OCV47" s="441"/>
      <c r="OCY47" s="433"/>
      <c r="OCZ47" s="440"/>
      <c r="ODA47" s="441"/>
      <c r="ODD47" s="433"/>
      <c r="ODE47" s="440"/>
      <c r="ODF47" s="441"/>
      <c r="ODI47" s="433"/>
      <c r="ODJ47" s="440"/>
      <c r="ODK47" s="441"/>
      <c r="ODN47" s="433"/>
      <c r="ODO47" s="440"/>
      <c r="ODP47" s="441"/>
      <c r="ODS47" s="433"/>
      <c r="ODT47" s="440"/>
      <c r="ODU47" s="441"/>
      <c r="ODX47" s="433"/>
      <c r="ODY47" s="440"/>
      <c r="ODZ47" s="441"/>
      <c r="OEC47" s="433"/>
      <c r="OED47" s="440"/>
      <c r="OEE47" s="441"/>
      <c r="OEH47" s="433"/>
      <c r="OEI47" s="440"/>
      <c r="OEJ47" s="441"/>
      <c r="OEM47" s="433"/>
      <c r="OEN47" s="440"/>
      <c r="OEO47" s="441"/>
      <c r="OER47" s="433"/>
      <c r="OES47" s="440"/>
      <c r="OET47" s="441"/>
      <c r="OEW47" s="433"/>
      <c r="OEX47" s="440"/>
      <c r="OEY47" s="441"/>
      <c r="OFB47" s="433"/>
      <c r="OFC47" s="440"/>
      <c r="OFD47" s="441"/>
      <c r="OFG47" s="433"/>
      <c r="OFH47" s="440"/>
      <c r="OFI47" s="441"/>
      <c r="OFL47" s="433"/>
      <c r="OFM47" s="440"/>
      <c r="OFN47" s="441"/>
      <c r="OFQ47" s="433"/>
      <c r="OFR47" s="440"/>
      <c r="OFS47" s="441"/>
      <c r="OFV47" s="433"/>
      <c r="OFW47" s="440"/>
      <c r="OFX47" s="441"/>
      <c r="OGA47" s="433"/>
      <c r="OGB47" s="440"/>
      <c r="OGC47" s="441"/>
      <c r="OGF47" s="433"/>
      <c r="OGG47" s="440"/>
      <c r="OGH47" s="441"/>
      <c r="OGK47" s="433"/>
      <c r="OGL47" s="440"/>
      <c r="OGM47" s="441"/>
      <c r="OGP47" s="433"/>
      <c r="OGQ47" s="440"/>
      <c r="OGR47" s="441"/>
      <c r="OGU47" s="433"/>
      <c r="OGV47" s="440"/>
      <c r="OGW47" s="441"/>
      <c r="OGZ47" s="433"/>
      <c r="OHA47" s="440"/>
      <c r="OHB47" s="441"/>
      <c r="OHE47" s="433"/>
      <c r="OHF47" s="440"/>
      <c r="OHG47" s="441"/>
      <c r="OHJ47" s="433"/>
      <c r="OHK47" s="440"/>
      <c r="OHL47" s="441"/>
      <c r="OHO47" s="433"/>
      <c r="OHP47" s="440"/>
      <c r="OHQ47" s="441"/>
      <c r="OHT47" s="433"/>
      <c r="OHU47" s="440"/>
      <c r="OHV47" s="441"/>
      <c r="OHY47" s="433"/>
      <c r="OHZ47" s="440"/>
      <c r="OIA47" s="441"/>
      <c r="OID47" s="433"/>
      <c r="OIE47" s="440"/>
      <c r="OIF47" s="441"/>
      <c r="OII47" s="433"/>
      <c r="OIJ47" s="440"/>
      <c r="OIK47" s="441"/>
      <c r="OIN47" s="433"/>
      <c r="OIO47" s="440"/>
      <c r="OIP47" s="441"/>
      <c r="OIS47" s="433"/>
      <c r="OIT47" s="440"/>
      <c r="OIU47" s="441"/>
      <c r="OIX47" s="433"/>
      <c r="OIY47" s="440"/>
      <c r="OIZ47" s="441"/>
      <c r="OJC47" s="433"/>
      <c r="OJD47" s="440"/>
      <c r="OJE47" s="441"/>
      <c r="OJH47" s="433"/>
      <c r="OJI47" s="440"/>
      <c r="OJJ47" s="441"/>
      <c r="OJM47" s="433"/>
      <c r="OJN47" s="440"/>
      <c r="OJO47" s="441"/>
      <c r="OJR47" s="433"/>
      <c r="OJS47" s="440"/>
      <c r="OJT47" s="441"/>
      <c r="OJW47" s="433"/>
      <c r="OJX47" s="440"/>
      <c r="OJY47" s="441"/>
      <c r="OKB47" s="433"/>
      <c r="OKC47" s="440"/>
      <c r="OKD47" s="441"/>
      <c r="OKG47" s="433"/>
      <c r="OKH47" s="440"/>
      <c r="OKI47" s="441"/>
      <c r="OKL47" s="433"/>
      <c r="OKM47" s="440"/>
      <c r="OKN47" s="441"/>
      <c r="OKQ47" s="433"/>
      <c r="OKR47" s="440"/>
      <c r="OKS47" s="441"/>
      <c r="OKV47" s="433"/>
      <c r="OKW47" s="440"/>
      <c r="OKX47" s="441"/>
      <c r="OLA47" s="433"/>
      <c r="OLB47" s="440"/>
      <c r="OLC47" s="441"/>
      <c r="OLF47" s="433"/>
      <c r="OLG47" s="440"/>
      <c r="OLH47" s="441"/>
      <c r="OLK47" s="433"/>
      <c r="OLL47" s="440"/>
      <c r="OLM47" s="441"/>
      <c r="OLP47" s="433"/>
      <c r="OLQ47" s="440"/>
      <c r="OLR47" s="441"/>
      <c r="OLU47" s="433"/>
      <c r="OLV47" s="440"/>
      <c r="OLW47" s="441"/>
      <c r="OLZ47" s="433"/>
      <c r="OMA47" s="440"/>
      <c r="OMB47" s="441"/>
      <c r="OME47" s="433"/>
      <c r="OMF47" s="440"/>
      <c r="OMG47" s="441"/>
      <c r="OMJ47" s="433"/>
      <c r="OMK47" s="440"/>
      <c r="OML47" s="441"/>
      <c r="OMO47" s="433"/>
      <c r="OMP47" s="440"/>
      <c r="OMQ47" s="441"/>
      <c r="OMT47" s="433"/>
      <c r="OMU47" s="440"/>
      <c r="OMV47" s="441"/>
      <c r="OMY47" s="433"/>
      <c r="OMZ47" s="440"/>
      <c r="ONA47" s="441"/>
      <c r="OND47" s="433"/>
      <c r="ONE47" s="440"/>
      <c r="ONF47" s="441"/>
      <c r="ONI47" s="433"/>
      <c r="ONJ47" s="440"/>
      <c r="ONK47" s="441"/>
      <c r="ONN47" s="433"/>
      <c r="ONO47" s="440"/>
      <c r="ONP47" s="441"/>
      <c r="ONS47" s="433"/>
      <c r="ONT47" s="440"/>
      <c r="ONU47" s="441"/>
      <c r="ONX47" s="433"/>
      <c r="ONY47" s="440"/>
      <c r="ONZ47" s="441"/>
      <c r="OOC47" s="433"/>
      <c r="OOD47" s="440"/>
      <c r="OOE47" s="441"/>
      <c r="OOH47" s="433"/>
      <c r="OOI47" s="440"/>
      <c r="OOJ47" s="441"/>
      <c r="OOM47" s="433"/>
      <c r="OON47" s="440"/>
      <c r="OOO47" s="441"/>
      <c r="OOR47" s="433"/>
      <c r="OOS47" s="440"/>
      <c r="OOT47" s="441"/>
      <c r="OOW47" s="433"/>
      <c r="OOX47" s="440"/>
      <c r="OOY47" s="441"/>
      <c r="OPB47" s="433"/>
      <c r="OPC47" s="440"/>
      <c r="OPD47" s="441"/>
      <c r="OPG47" s="433"/>
      <c r="OPH47" s="440"/>
      <c r="OPI47" s="441"/>
      <c r="OPL47" s="433"/>
      <c r="OPM47" s="440"/>
      <c r="OPN47" s="441"/>
      <c r="OPQ47" s="433"/>
      <c r="OPR47" s="440"/>
      <c r="OPS47" s="441"/>
      <c r="OPV47" s="433"/>
      <c r="OPW47" s="440"/>
      <c r="OPX47" s="441"/>
      <c r="OQA47" s="433"/>
      <c r="OQB47" s="440"/>
      <c r="OQC47" s="441"/>
      <c r="OQF47" s="433"/>
      <c r="OQG47" s="440"/>
      <c r="OQH47" s="441"/>
      <c r="OQK47" s="433"/>
      <c r="OQL47" s="440"/>
      <c r="OQM47" s="441"/>
      <c r="OQP47" s="433"/>
      <c r="OQQ47" s="440"/>
      <c r="OQR47" s="441"/>
      <c r="OQU47" s="433"/>
      <c r="OQV47" s="440"/>
      <c r="OQW47" s="441"/>
      <c r="OQZ47" s="433"/>
      <c r="ORA47" s="440"/>
      <c r="ORB47" s="441"/>
      <c r="ORE47" s="433"/>
      <c r="ORF47" s="440"/>
      <c r="ORG47" s="441"/>
      <c r="ORJ47" s="433"/>
      <c r="ORK47" s="440"/>
      <c r="ORL47" s="441"/>
      <c r="ORO47" s="433"/>
      <c r="ORP47" s="440"/>
      <c r="ORQ47" s="441"/>
      <c r="ORT47" s="433"/>
      <c r="ORU47" s="440"/>
      <c r="ORV47" s="441"/>
      <c r="ORY47" s="433"/>
      <c r="ORZ47" s="440"/>
      <c r="OSA47" s="441"/>
      <c r="OSD47" s="433"/>
      <c r="OSE47" s="440"/>
      <c r="OSF47" s="441"/>
      <c r="OSI47" s="433"/>
      <c r="OSJ47" s="440"/>
      <c r="OSK47" s="441"/>
      <c r="OSN47" s="433"/>
      <c r="OSO47" s="440"/>
      <c r="OSP47" s="441"/>
      <c r="OSS47" s="433"/>
      <c r="OST47" s="440"/>
      <c r="OSU47" s="441"/>
      <c r="OSX47" s="433"/>
      <c r="OSY47" s="440"/>
      <c r="OSZ47" s="441"/>
      <c r="OTC47" s="433"/>
      <c r="OTD47" s="440"/>
      <c r="OTE47" s="441"/>
      <c r="OTH47" s="433"/>
      <c r="OTI47" s="440"/>
      <c r="OTJ47" s="441"/>
      <c r="OTM47" s="433"/>
      <c r="OTN47" s="440"/>
      <c r="OTO47" s="441"/>
      <c r="OTR47" s="433"/>
      <c r="OTS47" s="440"/>
      <c r="OTT47" s="441"/>
      <c r="OTW47" s="433"/>
      <c r="OTX47" s="440"/>
      <c r="OTY47" s="441"/>
      <c r="OUB47" s="433"/>
      <c r="OUC47" s="440"/>
      <c r="OUD47" s="441"/>
      <c r="OUG47" s="433"/>
      <c r="OUH47" s="440"/>
      <c r="OUI47" s="441"/>
      <c r="OUL47" s="433"/>
      <c r="OUM47" s="440"/>
      <c r="OUN47" s="441"/>
      <c r="OUQ47" s="433"/>
      <c r="OUR47" s="440"/>
      <c r="OUS47" s="441"/>
      <c r="OUV47" s="433"/>
      <c r="OUW47" s="440"/>
      <c r="OUX47" s="441"/>
      <c r="OVA47" s="433"/>
      <c r="OVB47" s="440"/>
      <c r="OVC47" s="441"/>
      <c r="OVF47" s="433"/>
      <c r="OVG47" s="440"/>
      <c r="OVH47" s="441"/>
      <c r="OVK47" s="433"/>
      <c r="OVL47" s="440"/>
      <c r="OVM47" s="441"/>
      <c r="OVP47" s="433"/>
      <c r="OVQ47" s="440"/>
      <c r="OVR47" s="441"/>
      <c r="OVU47" s="433"/>
      <c r="OVV47" s="440"/>
      <c r="OVW47" s="441"/>
      <c r="OVZ47" s="433"/>
      <c r="OWA47" s="440"/>
      <c r="OWB47" s="441"/>
      <c r="OWE47" s="433"/>
      <c r="OWF47" s="440"/>
      <c r="OWG47" s="441"/>
      <c r="OWJ47" s="433"/>
      <c r="OWK47" s="440"/>
      <c r="OWL47" s="441"/>
      <c r="OWO47" s="433"/>
      <c r="OWP47" s="440"/>
      <c r="OWQ47" s="441"/>
      <c r="OWT47" s="433"/>
      <c r="OWU47" s="440"/>
      <c r="OWV47" s="441"/>
      <c r="OWY47" s="433"/>
      <c r="OWZ47" s="440"/>
      <c r="OXA47" s="441"/>
      <c r="OXD47" s="433"/>
      <c r="OXE47" s="440"/>
      <c r="OXF47" s="441"/>
      <c r="OXI47" s="433"/>
      <c r="OXJ47" s="440"/>
      <c r="OXK47" s="441"/>
      <c r="OXN47" s="433"/>
      <c r="OXO47" s="440"/>
      <c r="OXP47" s="441"/>
      <c r="OXS47" s="433"/>
      <c r="OXT47" s="440"/>
      <c r="OXU47" s="441"/>
      <c r="OXX47" s="433"/>
      <c r="OXY47" s="440"/>
      <c r="OXZ47" s="441"/>
      <c r="OYC47" s="433"/>
      <c r="OYD47" s="440"/>
      <c r="OYE47" s="441"/>
      <c r="OYH47" s="433"/>
      <c r="OYI47" s="440"/>
      <c r="OYJ47" s="441"/>
      <c r="OYM47" s="433"/>
      <c r="OYN47" s="440"/>
      <c r="OYO47" s="441"/>
      <c r="OYR47" s="433"/>
      <c r="OYS47" s="440"/>
      <c r="OYT47" s="441"/>
      <c r="OYW47" s="433"/>
      <c r="OYX47" s="440"/>
      <c r="OYY47" s="441"/>
      <c r="OZB47" s="433"/>
      <c r="OZC47" s="440"/>
      <c r="OZD47" s="441"/>
      <c r="OZG47" s="433"/>
      <c r="OZH47" s="440"/>
      <c r="OZI47" s="441"/>
      <c r="OZL47" s="433"/>
      <c r="OZM47" s="440"/>
      <c r="OZN47" s="441"/>
      <c r="OZQ47" s="433"/>
      <c r="OZR47" s="440"/>
      <c r="OZS47" s="441"/>
      <c r="OZV47" s="433"/>
      <c r="OZW47" s="440"/>
      <c r="OZX47" s="441"/>
      <c r="PAA47" s="433"/>
      <c r="PAB47" s="440"/>
      <c r="PAC47" s="441"/>
      <c r="PAF47" s="433"/>
      <c r="PAG47" s="440"/>
      <c r="PAH47" s="441"/>
      <c r="PAK47" s="433"/>
      <c r="PAL47" s="440"/>
      <c r="PAM47" s="441"/>
      <c r="PAP47" s="433"/>
      <c r="PAQ47" s="440"/>
      <c r="PAR47" s="441"/>
      <c r="PAU47" s="433"/>
      <c r="PAV47" s="440"/>
      <c r="PAW47" s="441"/>
      <c r="PAZ47" s="433"/>
      <c r="PBA47" s="440"/>
      <c r="PBB47" s="441"/>
      <c r="PBE47" s="433"/>
      <c r="PBF47" s="440"/>
      <c r="PBG47" s="441"/>
      <c r="PBJ47" s="433"/>
      <c r="PBK47" s="440"/>
      <c r="PBL47" s="441"/>
      <c r="PBO47" s="433"/>
      <c r="PBP47" s="440"/>
      <c r="PBQ47" s="441"/>
      <c r="PBT47" s="433"/>
      <c r="PBU47" s="440"/>
      <c r="PBV47" s="441"/>
      <c r="PBY47" s="433"/>
      <c r="PBZ47" s="440"/>
      <c r="PCA47" s="441"/>
      <c r="PCD47" s="433"/>
      <c r="PCE47" s="440"/>
      <c r="PCF47" s="441"/>
      <c r="PCI47" s="433"/>
      <c r="PCJ47" s="440"/>
      <c r="PCK47" s="441"/>
      <c r="PCN47" s="433"/>
      <c r="PCO47" s="440"/>
      <c r="PCP47" s="441"/>
      <c r="PCS47" s="433"/>
      <c r="PCT47" s="440"/>
      <c r="PCU47" s="441"/>
      <c r="PCX47" s="433"/>
      <c r="PCY47" s="440"/>
      <c r="PCZ47" s="441"/>
      <c r="PDC47" s="433"/>
      <c r="PDD47" s="440"/>
      <c r="PDE47" s="441"/>
      <c r="PDH47" s="433"/>
      <c r="PDI47" s="440"/>
      <c r="PDJ47" s="441"/>
      <c r="PDM47" s="433"/>
      <c r="PDN47" s="440"/>
      <c r="PDO47" s="441"/>
      <c r="PDR47" s="433"/>
      <c r="PDS47" s="440"/>
      <c r="PDT47" s="441"/>
      <c r="PDW47" s="433"/>
      <c r="PDX47" s="440"/>
      <c r="PDY47" s="441"/>
      <c r="PEB47" s="433"/>
      <c r="PEC47" s="440"/>
      <c r="PED47" s="441"/>
      <c r="PEG47" s="433"/>
      <c r="PEH47" s="440"/>
      <c r="PEI47" s="441"/>
      <c r="PEL47" s="433"/>
      <c r="PEM47" s="440"/>
      <c r="PEN47" s="441"/>
      <c r="PEQ47" s="433"/>
      <c r="PER47" s="440"/>
      <c r="PES47" s="441"/>
      <c r="PEV47" s="433"/>
      <c r="PEW47" s="440"/>
      <c r="PEX47" s="441"/>
      <c r="PFA47" s="433"/>
      <c r="PFB47" s="440"/>
      <c r="PFC47" s="441"/>
      <c r="PFF47" s="433"/>
      <c r="PFG47" s="440"/>
      <c r="PFH47" s="441"/>
      <c r="PFK47" s="433"/>
      <c r="PFL47" s="440"/>
      <c r="PFM47" s="441"/>
      <c r="PFP47" s="433"/>
      <c r="PFQ47" s="440"/>
      <c r="PFR47" s="441"/>
      <c r="PFU47" s="433"/>
      <c r="PFV47" s="440"/>
      <c r="PFW47" s="441"/>
      <c r="PFZ47" s="433"/>
      <c r="PGA47" s="440"/>
      <c r="PGB47" s="441"/>
      <c r="PGE47" s="433"/>
      <c r="PGF47" s="440"/>
      <c r="PGG47" s="441"/>
      <c r="PGJ47" s="433"/>
      <c r="PGK47" s="440"/>
      <c r="PGL47" s="441"/>
      <c r="PGO47" s="433"/>
      <c r="PGP47" s="440"/>
      <c r="PGQ47" s="441"/>
      <c r="PGT47" s="433"/>
      <c r="PGU47" s="440"/>
      <c r="PGV47" s="441"/>
      <c r="PGY47" s="433"/>
      <c r="PGZ47" s="440"/>
      <c r="PHA47" s="441"/>
      <c r="PHD47" s="433"/>
      <c r="PHE47" s="440"/>
      <c r="PHF47" s="441"/>
      <c r="PHI47" s="433"/>
      <c r="PHJ47" s="440"/>
      <c r="PHK47" s="441"/>
      <c r="PHN47" s="433"/>
      <c r="PHO47" s="440"/>
      <c r="PHP47" s="441"/>
      <c r="PHS47" s="433"/>
      <c r="PHT47" s="440"/>
      <c r="PHU47" s="441"/>
      <c r="PHX47" s="433"/>
      <c r="PHY47" s="440"/>
      <c r="PHZ47" s="441"/>
      <c r="PIC47" s="433"/>
      <c r="PID47" s="440"/>
      <c r="PIE47" s="441"/>
      <c r="PIH47" s="433"/>
      <c r="PII47" s="440"/>
      <c r="PIJ47" s="441"/>
      <c r="PIM47" s="433"/>
      <c r="PIN47" s="440"/>
      <c r="PIO47" s="441"/>
      <c r="PIR47" s="433"/>
      <c r="PIS47" s="440"/>
      <c r="PIT47" s="441"/>
      <c r="PIW47" s="433"/>
      <c r="PIX47" s="440"/>
      <c r="PIY47" s="441"/>
      <c r="PJB47" s="433"/>
      <c r="PJC47" s="440"/>
      <c r="PJD47" s="441"/>
      <c r="PJG47" s="433"/>
      <c r="PJH47" s="440"/>
      <c r="PJI47" s="441"/>
      <c r="PJL47" s="433"/>
      <c r="PJM47" s="440"/>
      <c r="PJN47" s="441"/>
      <c r="PJQ47" s="433"/>
      <c r="PJR47" s="440"/>
      <c r="PJS47" s="441"/>
      <c r="PJV47" s="433"/>
      <c r="PJW47" s="440"/>
      <c r="PJX47" s="441"/>
      <c r="PKA47" s="433"/>
      <c r="PKB47" s="440"/>
      <c r="PKC47" s="441"/>
      <c r="PKF47" s="433"/>
      <c r="PKG47" s="440"/>
      <c r="PKH47" s="441"/>
      <c r="PKK47" s="433"/>
      <c r="PKL47" s="440"/>
      <c r="PKM47" s="441"/>
      <c r="PKP47" s="433"/>
      <c r="PKQ47" s="440"/>
      <c r="PKR47" s="441"/>
      <c r="PKU47" s="433"/>
      <c r="PKV47" s="440"/>
      <c r="PKW47" s="441"/>
      <c r="PKZ47" s="433"/>
      <c r="PLA47" s="440"/>
      <c r="PLB47" s="441"/>
      <c r="PLE47" s="433"/>
      <c r="PLF47" s="440"/>
      <c r="PLG47" s="441"/>
      <c r="PLJ47" s="433"/>
      <c r="PLK47" s="440"/>
      <c r="PLL47" s="441"/>
      <c r="PLO47" s="433"/>
      <c r="PLP47" s="440"/>
      <c r="PLQ47" s="441"/>
      <c r="PLT47" s="433"/>
      <c r="PLU47" s="440"/>
      <c r="PLV47" s="441"/>
      <c r="PLY47" s="433"/>
      <c r="PLZ47" s="440"/>
      <c r="PMA47" s="441"/>
      <c r="PMD47" s="433"/>
      <c r="PME47" s="440"/>
      <c r="PMF47" s="441"/>
      <c r="PMI47" s="433"/>
      <c r="PMJ47" s="440"/>
      <c r="PMK47" s="441"/>
      <c r="PMN47" s="433"/>
      <c r="PMO47" s="440"/>
      <c r="PMP47" s="441"/>
      <c r="PMS47" s="433"/>
      <c r="PMT47" s="440"/>
      <c r="PMU47" s="441"/>
      <c r="PMX47" s="433"/>
      <c r="PMY47" s="440"/>
      <c r="PMZ47" s="441"/>
      <c r="PNC47" s="433"/>
      <c r="PND47" s="440"/>
      <c r="PNE47" s="441"/>
      <c r="PNH47" s="433"/>
      <c r="PNI47" s="440"/>
      <c r="PNJ47" s="441"/>
      <c r="PNM47" s="433"/>
      <c r="PNN47" s="440"/>
      <c r="PNO47" s="441"/>
      <c r="PNR47" s="433"/>
      <c r="PNS47" s="440"/>
      <c r="PNT47" s="441"/>
      <c r="PNW47" s="433"/>
      <c r="PNX47" s="440"/>
      <c r="PNY47" s="441"/>
      <c r="POB47" s="433"/>
      <c r="POC47" s="440"/>
      <c r="POD47" s="441"/>
      <c r="POG47" s="433"/>
      <c r="POH47" s="440"/>
      <c r="POI47" s="441"/>
      <c r="POL47" s="433"/>
      <c r="POM47" s="440"/>
      <c r="PON47" s="441"/>
      <c r="POQ47" s="433"/>
      <c r="POR47" s="440"/>
      <c r="POS47" s="441"/>
      <c r="POV47" s="433"/>
      <c r="POW47" s="440"/>
      <c r="POX47" s="441"/>
      <c r="PPA47" s="433"/>
      <c r="PPB47" s="440"/>
      <c r="PPC47" s="441"/>
      <c r="PPF47" s="433"/>
      <c r="PPG47" s="440"/>
      <c r="PPH47" s="441"/>
      <c r="PPK47" s="433"/>
      <c r="PPL47" s="440"/>
      <c r="PPM47" s="441"/>
      <c r="PPP47" s="433"/>
      <c r="PPQ47" s="440"/>
      <c r="PPR47" s="441"/>
      <c r="PPU47" s="433"/>
      <c r="PPV47" s="440"/>
      <c r="PPW47" s="441"/>
      <c r="PPZ47" s="433"/>
      <c r="PQA47" s="440"/>
      <c r="PQB47" s="441"/>
      <c r="PQE47" s="433"/>
      <c r="PQF47" s="440"/>
      <c r="PQG47" s="441"/>
      <c r="PQJ47" s="433"/>
      <c r="PQK47" s="440"/>
      <c r="PQL47" s="441"/>
      <c r="PQO47" s="433"/>
      <c r="PQP47" s="440"/>
      <c r="PQQ47" s="441"/>
      <c r="PQT47" s="433"/>
      <c r="PQU47" s="440"/>
      <c r="PQV47" s="441"/>
      <c r="PQY47" s="433"/>
      <c r="PQZ47" s="440"/>
      <c r="PRA47" s="441"/>
      <c r="PRD47" s="433"/>
      <c r="PRE47" s="440"/>
      <c r="PRF47" s="441"/>
      <c r="PRI47" s="433"/>
      <c r="PRJ47" s="440"/>
      <c r="PRK47" s="441"/>
      <c r="PRN47" s="433"/>
      <c r="PRO47" s="440"/>
      <c r="PRP47" s="441"/>
      <c r="PRS47" s="433"/>
      <c r="PRT47" s="440"/>
      <c r="PRU47" s="441"/>
      <c r="PRX47" s="433"/>
      <c r="PRY47" s="440"/>
      <c r="PRZ47" s="441"/>
      <c r="PSC47" s="433"/>
      <c r="PSD47" s="440"/>
      <c r="PSE47" s="441"/>
      <c r="PSH47" s="433"/>
      <c r="PSI47" s="440"/>
      <c r="PSJ47" s="441"/>
      <c r="PSM47" s="433"/>
      <c r="PSN47" s="440"/>
      <c r="PSO47" s="441"/>
      <c r="PSR47" s="433"/>
      <c r="PSS47" s="440"/>
      <c r="PST47" s="441"/>
      <c r="PSW47" s="433"/>
      <c r="PSX47" s="440"/>
      <c r="PSY47" s="441"/>
      <c r="PTB47" s="433"/>
      <c r="PTC47" s="440"/>
      <c r="PTD47" s="441"/>
      <c r="PTG47" s="433"/>
      <c r="PTH47" s="440"/>
      <c r="PTI47" s="441"/>
      <c r="PTL47" s="433"/>
      <c r="PTM47" s="440"/>
      <c r="PTN47" s="441"/>
      <c r="PTQ47" s="433"/>
      <c r="PTR47" s="440"/>
      <c r="PTS47" s="441"/>
      <c r="PTV47" s="433"/>
      <c r="PTW47" s="440"/>
      <c r="PTX47" s="441"/>
      <c r="PUA47" s="433"/>
      <c r="PUB47" s="440"/>
      <c r="PUC47" s="441"/>
      <c r="PUF47" s="433"/>
      <c r="PUG47" s="440"/>
      <c r="PUH47" s="441"/>
      <c r="PUK47" s="433"/>
      <c r="PUL47" s="440"/>
      <c r="PUM47" s="441"/>
      <c r="PUP47" s="433"/>
      <c r="PUQ47" s="440"/>
      <c r="PUR47" s="441"/>
      <c r="PUU47" s="433"/>
      <c r="PUV47" s="440"/>
      <c r="PUW47" s="441"/>
      <c r="PUZ47" s="433"/>
      <c r="PVA47" s="440"/>
      <c r="PVB47" s="441"/>
      <c r="PVE47" s="433"/>
      <c r="PVF47" s="440"/>
      <c r="PVG47" s="441"/>
      <c r="PVJ47" s="433"/>
      <c r="PVK47" s="440"/>
      <c r="PVL47" s="441"/>
      <c r="PVO47" s="433"/>
      <c r="PVP47" s="440"/>
      <c r="PVQ47" s="441"/>
      <c r="PVT47" s="433"/>
      <c r="PVU47" s="440"/>
      <c r="PVV47" s="441"/>
      <c r="PVY47" s="433"/>
      <c r="PVZ47" s="440"/>
      <c r="PWA47" s="441"/>
      <c r="PWD47" s="433"/>
      <c r="PWE47" s="440"/>
      <c r="PWF47" s="441"/>
      <c r="PWI47" s="433"/>
      <c r="PWJ47" s="440"/>
      <c r="PWK47" s="441"/>
      <c r="PWN47" s="433"/>
      <c r="PWO47" s="440"/>
      <c r="PWP47" s="441"/>
      <c r="PWS47" s="433"/>
      <c r="PWT47" s="440"/>
      <c r="PWU47" s="441"/>
      <c r="PWX47" s="433"/>
      <c r="PWY47" s="440"/>
      <c r="PWZ47" s="441"/>
      <c r="PXC47" s="433"/>
      <c r="PXD47" s="440"/>
      <c r="PXE47" s="441"/>
      <c r="PXH47" s="433"/>
      <c r="PXI47" s="440"/>
      <c r="PXJ47" s="441"/>
      <c r="PXM47" s="433"/>
      <c r="PXN47" s="440"/>
      <c r="PXO47" s="441"/>
      <c r="PXR47" s="433"/>
      <c r="PXS47" s="440"/>
      <c r="PXT47" s="441"/>
      <c r="PXW47" s="433"/>
      <c r="PXX47" s="440"/>
      <c r="PXY47" s="441"/>
      <c r="PYB47" s="433"/>
      <c r="PYC47" s="440"/>
      <c r="PYD47" s="441"/>
      <c r="PYG47" s="433"/>
      <c r="PYH47" s="440"/>
      <c r="PYI47" s="441"/>
      <c r="PYL47" s="433"/>
      <c r="PYM47" s="440"/>
      <c r="PYN47" s="441"/>
      <c r="PYQ47" s="433"/>
      <c r="PYR47" s="440"/>
      <c r="PYS47" s="441"/>
      <c r="PYV47" s="433"/>
      <c r="PYW47" s="440"/>
      <c r="PYX47" s="441"/>
      <c r="PZA47" s="433"/>
      <c r="PZB47" s="440"/>
      <c r="PZC47" s="441"/>
      <c r="PZF47" s="433"/>
      <c r="PZG47" s="440"/>
      <c r="PZH47" s="441"/>
      <c r="PZK47" s="433"/>
      <c r="PZL47" s="440"/>
      <c r="PZM47" s="441"/>
      <c r="PZP47" s="433"/>
      <c r="PZQ47" s="440"/>
      <c r="PZR47" s="441"/>
      <c r="PZU47" s="433"/>
      <c r="PZV47" s="440"/>
      <c r="PZW47" s="441"/>
      <c r="PZZ47" s="433"/>
      <c r="QAA47" s="440"/>
      <c r="QAB47" s="441"/>
      <c r="QAE47" s="433"/>
      <c r="QAF47" s="440"/>
      <c r="QAG47" s="441"/>
      <c r="QAJ47" s="433"/>
      <c r="QAK47" s="440"/>
      <c r="QAL47" s="441"/>
      <c r="QAO47" s="433"/>
      <c r="QAP47" s="440"/>
      <c r="QAQ47" s="441"/>
      <c r="QAT47" s="433"/>
      <c r="QAU47" s="440"/>
      <c r="QAV47" s="441"/>
      <c r="QAY47" s="433"/>
      <c r="QAZ47" s="440"/>
      <c r="QBA47" s="441"/>
      <c r="QBD47" s="433"/>
      <c r="QBE47" s="440"/>
      <c r="QBF47" s="441"/>
      <c r="QBI47" s="433"/>
      <c r="QBJ47" s="440"/>
      <c r="QBK47" s="441"/>
      <c r="QBN47" s="433"/>
      <c r="QBO47" s="440"/>
      <c r="QBP47" s="441"/>
      <c r="QBS47" s="433"/>
      <c r="QBT47" s="440"/>
      <c r="QBU47" s="441"/>
      <c r="QBX47" s="433"/>
      <c r="QBY47" s="440"/>
      <c r="QBZ47" s="441"/>
      <c r="QCC47" s="433"/>
      <c r="QCD47" s="440"/>
      <c r="QCE47" s="441"/>
      <c r="QCH47" s="433"/>
      <c r="QCI47" s="440"/>
      <c r="QCJ47" s="441"/>
      <c r="QCM47" s="433"/>
      <c r="QCN47" s="440"/>
      <c r="QCO47" s="441"/>
      <c r="QCR47" s="433"/>
      <c r="QCS47" s="440"/>
      <c r="QCT47" s="441"/>
      <c r="QCW47" s="433"/>
      <c r="QCX47" s="440"/>
      <c r="QCY47" s="441"/>
      <c r="QDB47" s="433"/>
      <c r="QDC47" s="440"/>
      <c r="QDD47" s="441"/>
      <c r="QDG47" s="433"/>
      <c r="QDH47" s="440"/>
      <c r="QDI47" s="441"/>
      <c r="QDL47" s="433"/>
      <c r="QDM47" s="440"/>
      <c r="QDN47" s="441"/>
      <c r="QDQ47" s="433"/>
      <c r="QDR47" s="440"/>
      <c r="QDS47" s="441"/>
      <c r="QDV47" s="433"/>
      <c r="QDW47" s="440"/>
      <c r="QDX47" s="441"/>
      <c r="QEA47" s="433"/>
      <c r="QEB47" s="440"/>
      <c r="QEC47" s="441"/>
      <c r="QEF47" s="433"/>
      <c r="QEG47" s="440"/>
      <c r="QEH47" s="441"/>
      <c r="QEK47" s="433"/>
      <c r="QEL47" s="440"/>
      <c r="QEM47" s="441"/>
      <c r="QEP47" s="433"/>
      <c r="QEQ47" s="440"/>
      <c r="QER47" s="441"/>
      <c r="QEU47" s="433"/>
      <c r="QEV47" s="440"/>
      <c r="QEW47" s="441"/>
      <c r="QEZ47" s="433"/>
      <c r="QFA47" s="440"/>
      <c r="QFB47" s="441"/>
      <c r="QFE47" s="433"/>
      <c r="QFF47" s="440"/>
      <c r="QFG47" s="441"/>
      <c r="QFJ47" s="433"/>
      <c r="QFK47" s="440"/>
      <c r="QFL47" s="441"/>
      <c r="QFO47" s="433"/>
      <c r="QFP47" s="440"/>
      <c r="QFQ47" s="441"/>
      <c r="QFT47" s="433"/>
      <c r="QFU47" s="440"/>
      <c r="QFV47" s="441"/>
      <c r="QFY47" s="433"/>
      <c r="QFZ47" s="440"/>
      <c r="QGA47" s="441"/>
      <c r="QGD47" s="433"/>
      <c r="QGE47" s="440"/>
      <c r="QGF47" s="441"/>
      <c r="QGI47" s="433"/>
      <c r="QGJ47" s="440"/>
      <c r="QGK47" s="441"/>
      <c r="QGN47" s="433"/>
      <c r="QGO47" s="440"/>
      <c r="QGP47" s="441"/>
      <c r="QGS47" s="433"/>
      <c r="QGT47" s="440"/>
      <c r="QGU47" s="441"/>
      <c r="QGX47" s="433"/>
      <c r="QGY47" s="440"/>
      <c r="QGZ47" s="441"/>
      <c r="QHC47" s="433"/>
      <c r="QHD47" s="440"/>
      <c r="QHE47" s="441"/>
      <c r="QHH47" s="433"/>
      <c r="QHI47" s="440"/>
      <c r="QHJ47" s="441"/>
      <c r="QHM47" s="433"/>
      <c r="QHN47" s="440"/>
      <c r="QHO47" s="441"/>
      <c r="QHR47" s="433"/>
      <c r="QHS47" s="440"/>
      <c r="QHT47" s="441"/>
      <c r="QHW47" s="433"/>
      <c r="QHX47" s="440"/>
      <c r="QHY47" s="441"/>
      <c r="QIB47" s="433"/>
      <c r="QIC47" s="440"/>
      <c r="QID47" s="441"/>
      <c r="QIG47" s="433"/>
      <c r="QIH47" s="440"/>
      <c r="QII47" s="441"/>
      <c r="QIL47" s="433"/>
      <c r="QIM47" s="440"/>
      <c r="QIN47" s="441"/>
      <c r="QIQ47" s="433"/>
      <c r="QIR47" s="440"/>
      <c r="QIS47" s="441"/>
      <c r="QIV47" s="433"/>
      <c r="QIW47" s="440"/>
      <c r="QIX47" s="441"/>
      <c r="QJA47" s="433"/>
      <c r="QJB47" s="440"/>
      <c r="QJC47" s="441"/>
      <c r="QJF47" s="433"/>
      <c r="QJG47" s="440"/>
      <c r="QJH47" s="441"/>
      <c r="QJK47" s="433"/>
      <c r="QJL47" s="440"/>
      <c r="QJM47" s="441"/>
      <c r="QJP47" s="433"/>
      <c r="QJQ47" s="440"/>
      <c r="QJR47" s="441"/>
      <c r="QJU47" s="433"/>
      <c r="QJV47" s="440"/>
      <c r="QJW47" s="441"/>
      <c r="QJZ47" s="433"/>
      <c r="QKA47" s="440"/>
      <c r="QKB47" s="441"/>
      <c r="QKE47" s="433"/>
      <c r="QKF47" s="440"/>
      <c r="QKG47" s="441"/>
      <c r="QKJ47" s="433"/>
      <c r="QKK47" s="440"/>
      <c r="QKL47" s="441"/>
      <c r="QKO47" s="433"/>
      <c r="QKP47" s="440"/>
      <c r="QKQ47" s="441"/>
      <c r="QKT47" s="433"/>
      <c r="QKU47" s="440"/>
      <c r="QKV47" s="441"/>
      <c r="QKY47" s="433"/>
      <c r="QKZ47" s="440"/>
      <c r="QLA47" s="441"/>
      <c r="QLD47" s="433"/>
      <c r="QLE47" s="440"/>
      <c r="QLF47" s="441"/>
      <c r="QLI47" s="433"/>
      <c r="QLJ47" s="440"/>
      <c r="QLK47" s="441"/>
      <c r="QLN47" s="433"/>
      <c r="QLO47" s="440"/>
      <c r="QLP47" s="441"/>
      <c r="QLS47" s="433"/>
      <c r="QLT47" s="440"/>
      <c r="QLU47" s="441"/>
      <c r="QLX47" s="433"/>
      <c r="QLY47" s="440"/>
      <c r="QLZ47" s="441"/>
      <c r="QMC47" s="433"/>
      <c r="QMD47" s="440"/>
      <c r="QME47" s="441"/>
      <c r="QMH47" s="433"/>
      <c r="QMI47" s="440"/>
      <c r="QMJ47" s="441"/>
      <c r="QMM47" s="433"/>
      <c r="QMN47" s="440"/>
      <c r="QMO47" s="441"/>
      <c r="QMR47" s="433"/>
      <c r="QMS47" s="440"/>
      <c r="QMT47" s="441"/>
      <c r="QMW47" s="433"/>
      <c r="QMX47" s="440"/>
      <c r="QMY47" s="441"/>
      <c r="QNB47" s="433"/>
      <c r="QNC47" s="440"/>
      <c r="QND47" s="441"/>
      <c r="QNG47" s="433"/>
      <c r="QNH47" s="440"/>
      <c r="QNI47" s="441"/>
      <c r="QNL47" s="433"/>
      <c r="QNM47" s="440"/>
      <c r="QNN47" s="441"/>
      <c r="QNQ47" s="433"/>
      <c r="QNR47" s="440"/>
      <c r="QNS47" s="441"/>
      <c r="QNV47" s="433"/>
      <c r="QNW47" s="440"/>
      <c r="QNX47" s="441"/>
      <c r="QOA47" s="433"/>
      <c r="QOB47" s="440"/>
      <c r="QOC47" s="441"/>
      <c r="QOF47" s="433"/>
      <c r="QOG47" s="440"/>
      <c r="QOH47" s="441"/>
      <c r="QOK47" s="433"/>
      <c r="QOL47" s="440"/>
      <c r="QOM47" s="441"/>
      <c r="QOP47" s="433"/>
      <c r="QOQ47" s="440"/>
      <c r="QOR47" s="441"/>
      <c r="QOU47" s="433"/>
      <c r="QOV47" s="440"/>
      <c r="QOW47" s="441"/>
      <c r="QOZ47" s="433"/>
      <c r="QPA47" s="440"/>
      <c r="QPB47" s="441"/>
      <c r="QPE47" s="433"/>
      <c r="QPF47" s="440"/>
      <c r="QPG47" s="441"/>
      <c r="QPJ47" s="433"/>
      <c r="QPK47" s="440"/>
      <c r="QPL47" s="441"/>
      <c r="QPO47" s="433"/>
      <c r="QPP47" s="440"/>
      <c r="QPQ47" s="441"/>
      <c r="QPT47" s="433"/>
      <c r="QPU47" s="440"/>
      <c r="QPV47" s="441"/>
      <c r="QPY47" s="433"/>
      <c r="QPZ47" s="440"/>
      <c r="QQA47" s="441"/>
      <c r="QQD47" s="433"/>
      <c r="QQE47" s="440"/>
      <c r="QQF47" s="441"/>
      <c r="QQI47" s="433"/>
      <c r="QQJ47" s="440"/>
      <c r="QQK47" s="441"/>
      <c r="QQN47" s="433"/>
      <c r="QQO47" s="440"/>
      <c r="QQP47" s="441"/>
      <c r="QQS47" s="433"/>
      <c r="QQT47" s="440"/>
      <c r="QQU47" s="441"/>
      <c r="QQX47" s="433"/>
      <c r="QQY47" s="440"/>
      <c r="QQZ47" s="441"/>
      <c r="QRC47" s="433"/>
      <c r="QRD47" s="440"/>
      <c r="QRE47" s="441"/>
      <c r="QRH47" s="433"/>
      <c r="QRI47" s="440"/>
      <c r="QRJ47" s="441"/>
      <c r="QRM47" s="433"/>
      <c r="QRN47" s="440"/>
      <c r="QRO47" s="441"/>
      <c r="QRR47" s="433"/>
      <c r="QRS47" s="440"/>
      <c r="QRT47" s="441"/>
      <c r="QRW47" s="433"/>
      <c r="QRX47" s="440"/>
      <c r="QRY47" s="441"/>
      <c r="QSB47" s="433"/>
      <c r="QSC47" s="440"/>
      <c r="QSD47" s="441"/>
      <c r="QSG47" s="433"/>
      <c r="QSH47" s="440"/>
      <c r="QSI47" s="441"/>
      <c r="QSL47" s="433"/>
      <c r="QSM47" s="440"/>
      <c r="QSN47" s="441"/>
      <c r="QSQ47" s="433"/>
      <c r="QSR47" s="440"/>
      <c r="QSS47" s="441"/>
      <c r="QSV47" s="433"/>
      <c r="QSW47" s="440"/>
      <c r="QSX47" s="441"/>
      <c r="QTA47" s="433"/>
      <c r="QTB47" s="440"/>
      <c r="QTC47" s="441"/>
      <c r="QTF47" s="433"/>
      <c r="QTG47" s="440"/>
      <c r="QTH47" s="441"/>
      <c r="QTK47" s="433"/>
      <c r="QTL47" s="440"/>
      <c r="QTM47" s="441"/>
      <c r="QTP47" s="433"/>
      <c r="QTQ47" s="440"/>
      <c r="QTR47" s="441"/>
      <c r="QTU47" s="433"/>
      <c r="QTV47" s="440"/>
      <c r="QTW47" s="441"/>
      <c r="QTZ47" s="433"/>
      <c r="QUA47" s="440"/>
      <c r="QUB47" s="441"/>
      <c r="QUE47" s="433"/>
      <c r="QUF47" s="440"/>
      <c r="QUG47" s="441"/>
      <c r="QUJ47" s="433"/>
      <c r="QUK47" s="440"/>
      <c r="QUL47" s="441"/>
      <c r="QUO47" s="433"/>
      <c r="QUP47" s="440"/>
      <c r="QUQ47" s="441"/>
      <c r="QUT47" s="433"/>
      <c r="QUU47" s="440"/>
      <c r="QUV47" s="441"/>
      <c r="QUY47" s="433"/>
      <c r="QUZ47" s="440"/>
      <c r="QVA47" s="441"/>
      <c r="QVD47" s="433"/>
      <c r="QVE47" s="440"/>
      <c r="QVF47" s="441"/>
      <c r="QVI47" s="433"/>
      <c r="QVJ47" s="440"/>
      <c r="QVK47" s="441"/>
      <c r="QVN47" s="433"/>
      <c r="QVO47" s="440"/>
      <c r="QVP47" s="441"/>
      <c r="QVS47" s="433"/>
      <c r="QVT47" s="440"/>
      <c r="QVU47" s="441"/>
      <c r="QVX47" s="433"/>
      <c r="QVY47" s="440"/>
      <c r="QVZ47" s="441"/>
      <c r="QWC47" s="433"/>
      <c r="QWD47" s="440"/>
      <c r="QWE47" s="441"/>
      <c r="QWH47" s="433"/>
      <c r="QWI47" s="440"/>
      <c r="QWJ47" s="441"/>
      <c r="QWM47" s="433"/>
      <c r="QWN47" s="440"/>
      <c r="QWO47" s="441"/>
      <c r="QWR47" s="433"/>
      <c r="QWS47" s="440"/>
      <c r="QWT47" s="441"/>
      <c r="QWW47" s="433"/>
      <c r="QWX47" s="440"/>
      <c r="QWY47" s="441"/>
      <c r="QXB47" s="433"/>
      <c r="QXC47" s="440"/>
      <c r="QXD47" s="441"/>
      <c r="QXG47" s="433"/>
      <c r="QXH47" s="440"/>
      <c r="QXI47" s="441"/>
      <c r="QXL47" s="433"/>
      <c r="QXM47" s="440"/>
      <c r="QXN47" s="441"/>
      <c r="QXQ47" s="433"/>
      <c r="QXR47" s="440"/>
      <c r="QXS47" s="441"/>
      <c r="QXV47" s="433"/>
      <c r="QXW47" s="440"/>
      <c r="QXX47" s="441"/>
      <c r="QYA47" s="433"/>
      <c r="QYB47" s="440"/>
      <c r="QYC47" s="441"/>
      <c r="QYF47" s="433"/>
      <c r="QYG47" s="440"/>
      <c r="QYH47" s="441"/>
      <c r="QYK47" s="433"/>
      <c r="QYL47" s="440"/>
      <c r="QYM47" s="441"/>
      <c r="QYP47" s="433"/>
      <c r="QYQ47" s="440"/>
      <c r="QYR47" s="441"/>
      <c r="QYU47" s="433"/>
      <c r="QYV47" s="440"/>
      <c r="QYW47" s="441"/>
      <c r="QYZ47" s="433"/>
      <c r="QZA47" s="440"/>
      <c r="QZB47" s="441"/>
      <c r="QZE47" s="433"/>
      <c r="QZF47" s="440"/>
      <c r="QZG47" s="441"/>
      <c r="QZJ47" s="433"/>
      <c r="QZK47" s="440"/>
      <c r="QZL47" s="441"/>
      <c r="QZO47" s="433"/>
      <c r="QZP47" s="440"/>
      <c r="QZQ47" s="441"/>
      <c r="QZT47" s="433"/>
      <c r="QZU47" s="440"/>
      <c r="QZV47" s="441"/>
      <c r="QZY47" s="433"/>
      <c r="QZZ47" s="440"/>
      <c r="RAA47" s="441"/>
      <c r="RAD47" s="433"/>
      <c r="RAE47" s="440"/>
      <c r="RAF47" s="441"/>
      <c r="RAI47" s="433"/>
      <c r="RAJ47" s="440"/>
      <c r="RAK47" s="441"/>
      <c r="RAN47" s="433"/>
      <c r="RAO47" s="440"/>
      <c r="RAP47" s="441"/>
      <c r="RAS47" s="433"/>
      <c r="RAT47" s="440"/>
      <c r="RAU47" s="441"/>
      <c r="RAX47" s="433"/>
      <c r="RAY47" s="440"/>
      <c r="RAZ47" s="441"/>
      <c r="RBC47" s="433"/>
      <c r="RBD47" s="440"/>
      <c r="RBE47" s="441"/>
      <c r="RBH47" s="433"/>
      <c r="RBI47" s="440"/>
      <c r="RBJ47" s="441"/>
      <c r="RBM47" s="433"/>
      <c r="RBN47" s="440"/>
      <c r="RBO47" s="441"/>
      <c r="RBR47" s="433"/>
      <c r="RBS47" s="440"/>
      <c r="RBT47" s="441"/>
      <c r="RBW47" s="433"/>
      <c r="RBX47" s="440"/>
      <c r="RBY47" s="441"/>
      <c r="RCB47" s="433"/>
      <c r="RCC47" s="440"/>
      <c r="RCD47" s="441"/>
      <c r="RCG47" s="433"/>
      <c r="RCH47" s="440"/>
      <c r="RCI47" s="441"/>
      <c r="RCL47" s="433"/>
      <c r="RCM47" s="440"/>
      <c r="RCN47" s="441"/>
      <c r="RCQ47" s="433"/>
      <c r="RCR47" s="440"/>
      <c r="RCS47" s="441"/>
      <c r="RCV47" s="433"/>
      <c r="RCW47" s="440"/>
      <c r="RCX47" s="441"/>
      <c r="RDA47" s="433"/>
      <c r="RDB47" s="440"/>
      <c r="RDC47" s="441"/>
      <c r="RDF47" s="433"/>
      <c r="RDG47" s="440"/>
      <c r="RDH47" s="441"/>
      <c r="RDK47" s="433"/>
      <c r="RDL47" s="440"/>
      <c r="RDM47" s="441"/>
      <c r="RDP47" s="433"/>
      <c r="RDQ47" s="440"/>
      <c r="RDR47" s="441"/>
      <c r="RDU47" s="433"/>
      <c r="RDV47" s="440"/>
      <c r="RDW47" s="441"/>
      <c r="RDZ47" s="433"/>
      <c r="REA47" s="440"/>
      <c r="REB47" s="441"/>
      <c r="REE47" s="433"/>
      <c r="REF47" s="440"/>
      <c r="REG47" s="441"/>
      <c r="REJ47" s="433"/>
      <c r="REK47" s="440"/>
      <c r="REL47" s="441"/>
      <c r="REO47" s="433"/>
      <c r="REP47" s="440"/>
      <c r="REQ47" s="441"/>
      <c r="RET47" s="433"/>
      <c r="REU47" s="440"/>
      <c r="REV47" s="441"/>
      <c r="REY47" s="433"/>
      <c r="REZ47" s="440"/>
      <c r="RFA47" s="441"/>
      <c r="RFD47" s="433"/>
      <c r="RFE47" s="440"/>
      <c r="RFF47" s="441"/>
      <c r="RFI47" s="433"/>
      <c r="RFJ47" s="440"/>
      <c r="RFK47" s="441"/>
      <c r="RFN47" s="433"/>
      <c r="RFO47" s="440"/>
      <c r="RFP47" s="441"/>
      <c r="RFS47" s="433"/>
      <c r="RFT47" s="440"/>
      <c r="RFU47" s="441"/>
      <c r="RFX47" s="433"/>
      <c r="RFY47" s="440"/>
      <c r="RFZ47" s="441"/>
      <c r="RGC47" s="433"/>
      <c r="RGD47" s="440"/>
      <c r="RGE47" s="441"/>
      <c r="RGH47" s="433"/>
      <c r="RGI47" s="440"/>
      <c r="RGJ47" s="441"/>
      <c r="RGM47" s="433"/>
      <c r="RGN47" s="440"/>
      <c r="RGO47" s="441"/>
      <c r="RGR47" s="433"/>
      <c r="RGS47" s="440"/>
      <c r="RGT47" s="441"/>
      <c r="RGW47" s="433"/>
      <c r="RGX47" s="440"/>
      <c r="RGY47" s="441"/>
      <c r="RHB47" s="433"/>
      <c r="RHC47" s="440"/>
      <c r="RHD47" s="441"/>
      <c r="RHG47" s="433"/>
      <c r="RHH47" s="440"/>
      <c r="RHI47" s="441"/>
      <c r="RHL47" s="433"/>
      <c r="RHM47" s="440"/>
      <c r="RHN47" s="441"/>
      <c r="RHQ47" s="433"/>
      <c r="RHR47" s="440"/>
      <c r="RHS47" s="441"/>
      <c r="RHV47" s="433"/>
      <c r="RHW47" s="440"/>
      <c r="RHX47" s="441"/>
      <c r="RIA47" s="433"/>
      <c r="RIB47" s="440"/>
      <c r="RIC47" s="441"/>
      <c r="RIF47" s="433"/>
      <c r="RIG47" s="440"/>
      <c r="RIH47" s="441"/>
      <c r="RIK47" s="433"/>
      <c r="RIL47" s="440"/>
      <c r="RIM47" s="441"/>
      <c r="RIP47" s="433"/>
      <c r="RIQ47" s="440"/>
      <c r="RIR47" s="441"/>
      <c r="RIU47" s="433"/>
      <c r="RIV47" s="440"/>
      <c r="RIW47" s="441"/>
      <c r="RIZ47" s="433"/>
      <c r="RJA47" s="440"/>
      <c r="RJB47" s="441"/>
      <c r="RJE47" s="433"/>
      <c r="RJF47" s="440"/>
      <c r="RJG47" s="441"/>
      <c r="RJJ47" s="433"/>
      <c r="RJK47" s="440"/>
      <c r="RJL47" s="441"/>
      <c r="RJO47" s="433"/>
      <c r="RJP47" s="440"/>
      <c r="RJQ47" s="441"/>
      <c r="RJT47" s="433"/>
      <c r="RJU47" s="440"/>
      <c r="RJV47" s="441"/>
      <c r="RJY47" s="433"/>
      <c r="RJZ47" s="440"/>
      <c r="RKA47" s="441"/>
      <c r="RKD47" s="433"/>
      <c r="RKE47" s="440"/>
      <c r="RKF47" s="441"/>
      <c r="RKI47" s="433"/>
      <c r="RKJ47" s="440"/>
      <c r="RKK47" s="441"/>
      <c r="RKN47" s="433"/>
      <c r="RKO47" s="440"/>
      <c r="RKP47" s="441"/>
      <c r="RKS47" s="433"/>
      <c r="RKT47" s="440"/>
      <c r="RKU47" s="441"/>
      <c r="RKX47" s="433"/>
      <c r="RKY47" s="440"/>
      <c r="RKZ47" s="441"/>
      <c r="RLC47" s="433"/>
      <c r="RLD47" s="440"/>
      <c r="RLE47" s="441"/>
      <c r="RLH47" s="433"/>
      <c r="RLI47" s="440"/>
      <c r="RLJ47" s="441"/>
      <c r="RLM47" s="433"/>
      <c r="RLN47" s="440"/>
      <c r="RLO47" s="441"/>
      <c r="RLR47" s="433"/>
      <c r="RLS47" s="440"/>
      <c r="RLT47" s="441"/>
      <c r="RLW47" s="433"/>
      <c r="RLX47" s="440"/>
      <c r="RLY47" s="441"/>
      <c r="RMB47" s="433"/>
      <c r="RMC47" s="440"/>
      <c r="RMD47" s="441"/>
      <c r="RMG47" s="433"/>
      <c r="RMH47" s="440"/>
      <c r="RMI47" s="441"/>
      <c r="RML47" s="433"/>
      <c r="RMM47" s="440"/>
      <c r="RMN47" s="441"/>
      <c r="RMQ47" s="433"/>
      <c r="RMR47" s="440"/>
      <c r="RMS47" s="441"/>
      <c r="RMV47" s="433"/>
      <c r="RMW47" s="440"/>
      <c r="RMX47" s="441"/>
      <c r="RNA47" s="433"/>
      <c r="RNB47" s="440"/>
      <c r="RNC47" s="441"/>
      <c r="RNF47" s="433"/>
      <c r="RNG47" s="440"/>
      <c r="RNH47" s="441"/>
      <c r="RNK47" s="433"/>
      <c r="RNL47" s="440"/>
      <c r="RNM47" s="441"/>
      <c r="RNP47" s="433"/>
      <c r="RNQ47" s="440"/>
      <c r="RNR47" s="441"/>
      <c r="RNU47" s="433"/>
      <c r="RNV47" s="440"/>
      <c r="RNW47" s="441"/>
      <c r="RNZ47" s="433"/>
      <c r="ROA47" s="440"/>
      <c r="ROB47" s="441"/>
      <c r="ROE47" s="433"/>
      <c r="ROF47" s="440"/>
      <c r="ROG47" s="441"/>
      <c r="ROJ47" s="433"/>
      <c r="ROK47" s="440"/>
      <c r="ROL47" s="441"/>
      <c r="ROO47" s="433"/>
      <c r="ROP47" s="440"/>
      <c r="ROQ47" s="441"/>
      <c r="ROT47" s="433"/>
      <c r="ROU47" s="440"/>
      <c r="ROV47" s="441"/>
      <c r="ROY47" s="433"/>
      <c r="ROZ47" s="440"/>
      <c r="RPA47" s="441"/>
      <c r="RPD47" s="433"/>
      <c r="RPE47" s="440"/>
      <c r="RPF47" s="441"/>
      <c r="RPI47" s="433"/>
      <c r="RPJ47" s="440"/>
      <c r="RPK47" s="441"/>
      <c r="RPN47" s="433"/>
      <c r="RPO47" s="440"/>
      <c r="RPP47" s="441"/>
      <c r="RPS47" s="433"/>
      <c r="RPT47" s="440"/>
      <c r="RPU47" s="441"/>
      <c r="RPX47" s="433"/>
      <c r="RPY47" s="440"/>
      <c r="RPZ47" s="441"/>
      <c r="RQC47" s="433"/>
      <c r="RQD47" s="440"/>
      <c r="RQE47" s="441"/>
      <c r="RQH47" s="433"/>
      <c r="RQI47" s="440"/>
      <c r="RQJ47" s="441"/>
      <c r="RQM47" s="433"/>
      <c r="RQN47" s="440"/>
      <c r="RQO47" s="441"/>
      <c r="RQR47" s="433"/>
      <c r="RQS47" s="440"/>
      <c r="RQT47" s="441"/>
      <c r="RQW47" s="433"/>
      <c r="RQX47" s="440"/>
      <c r="RQY47" s="441"/>
      <c r="RRB47" s="433"/>
      <c r="RRC47" s="440"/>
      <c r="RRD47" s="441"/>
      <c r="RRG47" s="433"/>
      <c r="RRH47" s="440"/>
      <c r="RRI47" s="441"/>
      <c r="RRL47" s="433"/>
      <c r="RRM47" s="440"/>
      <c r="RRN47" s="441"/>
      <c r="RRQ47" s="433"/>
      <c r="RRR47" s="440"/>
      <c r="RRS47" s="441"/>
      <c r="RRV47" s="433"/>
      <c r="RRW47" s="440"/>
      <c r="RRX47" s="441"/>
      <c r="RSA47" s="433"/>
      <c r="RSB47" s="440"/>
      <c r="RSC47" s="441"/>
      <c r="RSF47" s="433"/>
      <c r="RSG47" s="440"/>
      <c r="RSH47" s="441"/>
      <c r="RSK47" s="433"/>
      <c r="RSL47" s="440"/>
      <c r="RSM47" s="441"/>
      <c r="RSP47" s="433"/>
      <c r="RSQ47" s="440"/>
      <c r="RSR47" s="441"/>
      <c r="RSU47" s="433"/>
      <c r="RSV47" s="440"/>
      <c r="RSW47" s="441"/>
      <c r="RSZ47" s="433"/>
      <c r="RTA47" s="440"/>
      <c r="RTB47" s="441"/>
      <c r="RTE47" s="433"/>
      <c r="RTF47" s="440"/>
      <c r="RTG47" s="441"/>
      <c r="RTJ47" s="433"/>
      <c r="RTK47" s="440"/>
      <c r="RTL47" s="441"/>
      <c r="RTO47" s="433"/>
      <c r="RTP47" s="440"/>
      <c r="RTQ47" s="441"/>
      <c r="RTT47" s="433"/>
      <c r="RTU47" s="440"/>
      <c r="RTV47" s="441"/>
      <c r="RTY47" s="433"/>
      <c r="RTZ47" s="440"/>
      <c r="RUA47" s="441"/>
      <c r="RUD47" s="433"/>
      <c r="RUE47" s="440"/>
      <c r="RUF47" s="441"/>
      <c r="RUI47" s="433"/>
      <c r="RUJ47" s="440"/>
      <c r="RUK47" s="441"/>
      <c r="RUN47" s="433"/>
      <c r="RUO47" s="440"/>
      <c r="RUP47" s="441"/>
      <c r="RUS47" s="433"/>
      <c r="RUT47" s="440"/>
      <c r="RUU47" s="441"/>
      <c r="RUX47" s="433"/>
      <c r="RUY47" s="440"/>
      <c r="RUZ47" s="441"/>
      <c r="RVC47" s="433"/>
      <c r="RVD47" s="440"/>
      <c r="RVE47" s="441"/>
      <c r="RVH47" s="433"/>
      <c r="RVI47" s="440"/>
      <c r="RVJ47" s="441"/>
      <c r="RVM47" s="433"/>
      <c r="RVN47" s="440"/>
      <c r="RVO47" s="441"/>
      <c r="RVR47" s="433"/>
      <c r="RVS47" s="440"/>
      <c r="RVT47" s="441"/>
      <c r="RVW47" s="433"/>
      <c r="RVX47" s="440"/>
      <c r="RVY47" s="441"/>
      <c r="RWB47" s="433"/>
      <c r="RWC47" s="440"/>
      <c r="RWD47" s="441"/>
      <c r="RWG47" s="433"/>
      <c r="RWH47" s="440"/>
      <c r="RWI47" s="441"/>
      <c r="RWL47" s="433"/>
      <c r="RWM47" s="440"/>
      <c r="RWN47" s="441"/>
      <c r="RWQ47" s="433"/>
      <c r="RWR47" s="440"/>
      <c r="RWS47" s="441"/>
      <c r="RWV47" s="433"/>
      <c r="RWW47" s="440"/>
      <c r="RWX47" s="441"/>
      <c r="RXA47" s="433"/>
      <c r="RXB47" s="440"/>
      <c r="RXC47" s="441"/>
      <c r="RXF47" s="433"/>
      <c r="RXG47" s="440"/>
      <c r="RXH47" s="441"/>
      <c r="RXK47" s="433"/>
      <c r="RXL47" s="440"/>
      <c r="RXM47" s="441"/>
      <c r="RXP47" s="433"/>
      <c r="RXQ47" s="440"/>
      <c r="RXR47" s="441"/>
      <c r="RXU47" s="433"/>
      <c r="RXV47" s="440"/>
      <c r="RXW47" s="441"/>
      <c r="RXZ47" s="433"/>
      <c r="RYA47" s="440"/>
      <c r="RYB47" s="441"/>
      <c r="RYE47" s="433"/>
      <c r="RYF47" s="440"/>
      <c r="RYG47" s="441"/>
      <c r="RYJ47" s="433"/>
      <c r="RYK47" s="440"/>
      <c r="RYL47" s="441"/>
      <c r="RYO47" s="433"/>
      <c r="RYP47" s="440"/>
      <c r="RYQ47" s="441"/>
      <c r="RYT47" s="433"/>
      <c r="RYU47" s="440"/>
      <c r="RYV47" s="441"/>
      <c r="RYY47" s="433"/>
      <c r="RYZ47" s="440"/>
      <c r="RZA47" s="441"/>
      <c r="RZD47" s="433"/>
      <c r="RZE47" s="440"/>
      <c r="RZF47" s="441"/>
      <c r="RZI47" s="433"/>
      <c r="RZJ47" s="440"/>
      <c r="RZK47" s="441"/>
      <c r="RZN47" s="433"/>
      <c r="RZO47" s="440"/>
      <c r="RZP47" s="441"/>
      <c r="RZS47" s="433"/>
      <c r="RZT47" s="440"/>
      <c r="RZU47" s="441"/>
      <c r="RZX47" s="433"/>
      <c r="RZY47" s="440"/>
      <c r="RZZ47" s="441"/>
      <c r="SAC47" s="433"/>
      <c r="SAD47" s="440"/>
      <c r="SAE47" s="441"/>
      <c r="SAH47" s="433"/>
      <c r="SAI47" s="440"/>
      <c r="SAJ47" s="441"/>
      <c r="SAM47" s="433"/>
      <c r="SAN47" s="440"/>
      <c r="SAO47" s="441"/>
      <c r="SAR47" s="433"/>
      <c r="SAS47" s="440"/>
      <c r="SAT47" s="441"/>
      <c r="SAW47" s="433"/>
      <c r="SAX47" s="440"/>
      <c r="SAY47" s="441"/>
      <c r="SBB47" s="433"/>
      <c r="SBC47" s="440"/>
      <c r="SBD47" s="441"/>
      <c r="SBG47" s="433"/>
      <c r="SBH47" s="440"/>
      <c r="SBI47" s="441"/>
      <c r="SBL47" s="433"/>
      <c r="SBM47" s="440"/>
      <c r="SBN47" s="441"/>
      <c r="SBQ47" s="433"/>
      <c r="SBR47" s="440"/>
      <c r="SBS47" s="441"/>
      <c r="SBV47" s="433"/>
      <c r="SBW47" s="440"/>
      <c r="SBX47" s="441"/>
      <c r="SCA47" s="433"/>
      <c r="SCB47" s="440"/>
      <c r="SCC47" s="441"/>
      <c r="SCF47" s="433"/>
      <c r="SCG47" s="440"/>
      <c r="SCH47" s="441"/>
      <c r="SCK47" s="433"/>
      <c r="SCL47" s="440"/>
      <c r="SCM47" s="441"/>
      <c r="SCP47" s="433"/>
      <c r="SCQ47" s="440"/>
      <c r="SCR47" s="441"/>
      <c r="SCU47" s="433"/>
      <c r="SCV47" s="440"/>
      <c r="SCW47" s="441"/>
      <c r="SCZ47" s="433"/>
      <c r="SDA47" s="440"/>
      <c r="SDB47" s="441"/>
      <c r="SDE47" s="433"/>
      <c r="SDF47" s="440"/>
      <c r="SDG47" s="441"/>
      <c r="SDJ47" s="433"/>
      <c r="SDK47" s="440"/>
      <c r="SDL47" s="441"/>
      <c r="SDO47" s="433"/>
      <c r="SDP47" s="440"/>
      <c r="SDQ47" s="441"/>
      <c r="SDT47" s="433"/>
      <c r="SDU47" s="440"/>
      <c r="SDV47" s="441"/>
      <c r="SDY47" s="433"/>
      <c r="SDZ47" s="440"/>
      <c r="SEA47" s="441"/>
      <c r="SED47" s="433"/>
      <c r="SEE47" s="440"/>
      <c r="SEF47" s="441"/>
      <c r="SEI47" s="433"/>
      <c r="SEJ47" s="440"/>
      <c r="SEK47" s="441"/>
      <c r="SEN47" s="433"/>
      <c r="SEO47" s="440"/>
      <c r="SEP47" s="441"/>
      <c r="SES47" s="433"/>
      <c r="SET47" s="440"/>
      <c r="SEU47" s="441"/>
      <c r="SEX47" s="433"/>
      <c r="SEY47" s="440"/>
      <c r="SEZ47" s="441"/>
      <c r="SFC47" s="433"/>
      <c r="SFD47" s="440"/>
      <c r="SFE47" s="441"/>
      <c r="SFH47" s="433"/>
      <c r="SFI47" s="440"/>
      <c r="SFJ47" s="441"/>
      <c r="SFM47" s="433"/>
      <c r="SFN47" s="440"/>
      <c r="SFO47" s="441"/>
      <c r="SFR47" s="433"/>
      <c r="SFS47" s="440"/>
      <c r="SFT47" s="441"/>
      <c r="SFW47" s="433"/>
      <c r="SFX47" s="440"/>
      <c r="SFY47" s="441"/>
      <c r="SGB47" s="433"/>
      <c r="SGC47" s="440"/>
      <c r="SGD47" s="441"/>
      <c r="SGG47" s="433"/>
      <c r="SGH47" s="440"/>
      <c r="SGI47" s="441"/>
      <c r="SGL47" s="433"/>
      <c r="SGM47" s="440"/>
      <c r="SGN47" s="441"/>
      <c r="SGQ47" s="433"/>
      <c r="SGR47" s="440"/>
      <c r="SGS47" s="441"/>
      <c r="SGV47" s="433"/>
      <c r="SGW47" s="440"/>
      <c r="SGX47" s="441"/>
      <c r="SHA47" s="433"/>
      <c r="SHB47" s="440"/>
      <c r="SHC47" s="441"/>
      <c r="SHF47" s="433"/>
      <c r="SHG47" s="440"/>
      <c r="SHH47" s="441"/>
      <c r="SHK47" s="433"/>
      <c r="SHL47" s="440"/>
      <c r="SHM47" s="441"/>
      <c r="SHP47" s="433"/>
      <c r="SHQ47" s="440"/>
      <c r="SHR47" s="441"/>
      <c r="SHU47" s="433"/>
      <c r="SHV47" s="440"/>
      <c r="SHW47" s="441"/>
      <c r="SHZ47" s="433"/>
      <c r="SIA47" s="440"/>
      <c r="SIB47" s="441"/>
      <c r="SIE47" s="433"/>
      <c r="SIF47" s="440"/>
      <c r="SIG47" s="441"/>
      <c r="SIJ47" s="433"/>
      <c r="SIK47" s="440"/>
      <c r="SIL47" s="441"/>
      <c r="SIO47" s="433"/>
      <c r="SIP47" s="440"/>
      <c r="SIQ47" s="441"/>
      <c r="SIT47" s="433"/>
      <c r="SIU47" s="440"/>
      <c r="SIV47" s="441"/>
      <c r="SIY47" s="433"/>
      <c r="SIZ47" s="440"/>
      <c r="SJA47" s="441"/>
      <c r="SJD47" s="433"/>
      <c r="SJE47" s="440"/>
      <c r="SJF47" s="441"/>
      <c r="SJI47" s="433"/>
      <c r="SJJ47" s="440"/>
      <c r="SJK47" s="441"/>
      <c r="SJN47" s="433"/>
      <c r="SJO47" s="440"/>
      <c r="SJP47" s="441"/>
      <c r="SJS47" s="433"/>
      <c r="SJT47" s="440"/>
      <c r="SJU47" s="441"/>
      <c r="SJX47" s="433"/>
      <c r="SJY47" s="440"/>
      <c r="SJZ47" s="441"/>
      <c r="SKC47" s="433"/>
      <c r="SKD47" s="440"/>
      <c r="SKE47" s="441"/>
      <c r="SKH47" s="433"/>
      <c r="SKI47" s="440"/>
      <c r="SKJ47" s="441"/>
      <c r="SKM47" s="433"/>
      <c r="SKN47" s="440"/>
      <c r="SKO47" s="441"/>
      <c r="SKR47" s="433"/>
      <c r="SKS47" s="440"/>
      <c r="SKT47" s="441"/>
      <c r="SKW47" s="433"/>
      <c r="SKX47" s="440"/>
      <c r="SKY47" s="441"/>
      <c r="SLB47" s="433"/>
      <c r="SLC47" s="440"/>
      <c r="SLD47" s="441"/>
      <c r="SLG47" s="433"/>
      <c r="SLH47" s="440"/>
      <c r="SLI47" s="441"/>
      <c r="SLL47" s="433"/>
      <c r="SLM47" s="440"/>
      <c r="SLN47" s="441"/>
      <c r="SLQ47" s="433"/>
      <c r="SLR47" s="440"/>
      <c r="SLS47" s="441"/>
      <c r="SLV47" s="433"/>
      <c r="SLW47" s="440"/>
      <c r="SLX47" s="441"/>
      <c r="SMA47" s="433"/>
      <c r="SMB47" s="440"/>
      <c r="SMC47" s="441"/>
      <c r="SMF47" s="433"/>
      <c r="SMG47" s="440"/>
      <c r="SMH47" s="441"/>
      <c r="SMK47" s="433"/>
      <c r="SML47" s="440"/>
      <c r="SMM47" s="441"/>
      <c r="SMP47" s="433"/>
      <c r="SMQ47" s="440"/>
      <c r="SMR47" s="441"/>
      <c r="SMU47" s="433"/>
      <c r="SMV47" s="440"/>
      <c r="SMW47" s="441"/>
      <c r="SMZ47" s="433"/>
      <c r="SNA47" s="440"/>
      <c r="SNB47" s="441"/>
      <c r="SNE47" s="433"/>
      <c r="SNF47" s="440"/>
      <c r="SNG47" s="441"/>
      <c r="SNJ47" s="433"/>
      <c r="SNK47" s="440"/>
      <c r="SNL47" s="441"/>
      <c r="SNO47" s="433"/>
      <c r="SNP47" s="440"/>
      <c r="SNQ47" s="441"/>
      <c r="SNT47" s="433"/>
      <c r="SNU47" s="440"/>
      <c r="SNV47" s="441"/>
      <c r="SNY47" s="433"/>
      <c r="SNZ47" s="440"/>
      <c r="SOA47" s="441"/>
      <c r="SOD47" s="433"/>
      <c r="SOE47" s="440"/>
      <c r="SOF47" s="441"/>
      <c r="SOI47" s="433"/>
      <c r="SOJ47" s="440"/>
      <c r="SOK47" s="441"/>
      <c r="SON47" s="433"/>
      <c r="SOO47" s="440"/>
      <c r="SOP47" s="441"/>
      <c r="SOS47" s="433"/>
      <c r="SOT47" s="440"/>
      <c r="SOU47" s="441"/>
      <c r="SOX47" s="433"/>
      <c r="SOY47" s="440"/>
      <c r="SOZ47" s="441"/>
      <c r="SPC47" s="433"/>
      <c r="SPD47" s="440"/>
      <c r="SPE47" s="441"/>
      <c r="SPH47" s="433"/>
      <c r="SPI47" s="440"/>
      <c r="SPJ47" s="441"/>
      <c r="SPM47" s="433"/>
      <c r="SPN47" s="440"/>
      <c r="SPO47" s="441"/>
      <c r="SPR47" s="433"/>
      <c r="SPS47" s="440"/>
      <c r="SPT47" s="441"/>
      <c r="SPW47" s="433"/>
      <c r="SPX47" s="440"/>
      <c r="SPY47" s="441"/>
      <c r="SQB47" s="433"/>
      <c r="SQC47" s="440"/>
      <c r="SQD47" s="441"/>
      <c r="SQG47" s="433"/>
      <c r="SQH47" s="440"/>
      <c r="SQI47" s="441"/>
      <c r="SQL47" s="433"/>
      <c r="SQM47" s="440"/>
      <c r="SQN47" s="441"/>
      <c r="SQQ47" s="433"/>
      <c r="SQR47" s="440"/>
      <c r="SQS47" s="441"/>
      <c r="SQV47" s="433"/>
      <c r="SQW47" s="440"/>
      <c r="SQX47" s="441"/>
      <c r="SRA47" s="433"/>
      <c r="SRB47" s="440"/>
      <c r="SRC47" s="441"/>
      <c r="SRF47" s="433"/>
      <c r="SRG47" s="440"/>
      <c r="SRH47" s="441"/>
      <c r="SRK47" s="433"/>
      <c r="SRL47" s="440"/>
      <c r="SRM47" s="441"/>
      <c r="SRP47" s="433"/>
      <c r="SRQ47" s="440"/>
      <c r="SRR47" s="441"/>
      <c r="SRU47" s="433"/>
      <c r="SRV47" s="440"/>
      <c r="SRW47" s="441"/>
      <c r="SRZ47" s="433"/>
      <c r="SSA47" s="440"/>
      <c r="SSB47" s="441"/>
      <c r="SSE47" s="433"/>
      <c r="SSF47" s="440"/>
      <c r="SSG47" s="441"/>
      <c r="SSJ47" s="433"/>
      <c r="SSK47" s="440"/>
      <c r="SSL47" s="441"/>
      <c r="SSO47" s="433"/>
      <c r="SSP47" s="440"/>
      <c r="SSQ47" s="441"/>
      <c r="SST47" s="433"/>
      <c r="SSU47" s="440"/>
      <c r="SSV47" s="441"/>
      <c r="SSY47" s="433"/>
      <c r="SSZ47" s="440"/>
      <c r="STA47" s="441"/>
      <c r="STD47" s="433"/>
      <c r="STE47" s="440"/>
      <c r="STF47" s="441"/>
      <c r="STI47" s="433"/>
      <c r="STJ47" s="440"/>
      <c r="STK47" s="441"/>
      <c r="STN47" s="433"/>
      <c r="STO47" s="440"/>
      <c r="STP47" s="441"/>
      <c r="STS47" s="433"/>
      <c r="STT47" s="440"/>
      <c r="STU47" s="441"/>
      <c r="STX47" s="433"/>
      <c r="STY47" s="440"/>
      <c r="STZ47" s="441"/>
      <c r="SUC47" s="433"/>
      <c r="SUD47" s="440"/>
      <c r="SUE47" s="441"/>
      <c r="SUH47" s="433"/>
      <c r="SUI47" s="440"/>
      <c r="SUJ47" s="441"/>
      <c r="SUM47" s="433"/>
      <c r="SUN47" s="440"/>
      <c r="SUO47" s="441"/>
      <c r="SUR47" s="433"/>
      <c r="SUS47" s="440"/>
      <c r="SUT47" s="441"/>
      <c r="SUW47" s="433"/>
      <c r="SUX47" s="440"/>
      <c r="SUY47" s="441"/>
      <c r="SVB47" s="433"/>
      <c r="SVC47" s="440"/>
      <c r="SVD47" s="441"/>
      <c r="SVG47" s="433"/>
      <c r="SVH47" s="440"/>
      <c r="SVI47" s="441"/>
      <c r="SVL47" s="433"/>
      <c r="SVM47" s="440"/>
      <c r="SVN47" s="441"/>
      <c r="SVQ47" s="433"/>
      <c r="SVR47" s="440"/>
      <c r="SVS47" s="441"/>
      <c r="SVV47" s="433"/>
      <c r="SVW47" s="440"/>
      <c r="SVX47" s="441"/>
      <c r="SWA47" s="433"/>
      <c r="SWB47" s="440"/>
      <c r="SWC47" s="441"/>
      <c r="SWF47" s="433"/>
      <c r="SWG47" s="440"/>
      <c r="SWH47" s="441"/>
      <c r="SWK47" s="433"/>
      <c r="SWL47" s="440"/>
      <c r="SWM47" s="441"/>
      <c r="SWP47" s="433"/>
      <c r="SWQ47" s="440"/>
      <c r="SWR47" s="441"/>
      <c r="SWU47" s="433"/>
      <c r="SWV47" s="440"/>
      <c r="SWW47" s="441"/>
      <c r="SWZ47" s="433"/>
      <c r="SXA47" s="440"/>
      <c r="SXB47" s="441"/>
      <c r="SXE47" s="433"/>
      <c r="SXF47" s="440"/>
      <c r="SXG47" s="441"/>
      <c r="SXJ47" s="433"/>
      <c r="SXK47" s="440"/>
      <c r="SXL47" s="441"/>
      <c r="SXO47" s="433"/>
      <c r="SXP47" s="440"/>
      <c r="SXQ47" s="441"/>
      <c r="SXT47" s="433"/>
      <c r="SXU47" s="440"/>
      <c r="SXV47" s="441"/>
      <c r="SXY47" s="433"/>
      <c r="SXZ47" s="440"/>
      <c r="SYA47" s="441"/>
      <c r="SYD47" s="433"/>
      <c r="SYE47" s="440"/>
      <c r="SYF47" s="441"/>
      <c r="SYI47" s="433"/>
      <c r="SYJ47" s="440"/>
      <c r="SYK47" s="441"/>
      <c r="SYN47" s="433"/>
      <c r="SYO47" s="440"/>
      <c r="SYP47" s="441"/>
      <c r="SYS47" s="433"/>
      <c r="SYT47" s="440"/>
      <c r="SYU47" s="441"/>
      <c r="SYX47" s="433"/>
      <c r="SYY47" s="440"/>
      <c r="SYZ47" s="441"/>
      <c r="SZC47" s="433"/>
      <c r="SZD47" s="440"/>
      <c r="SZE47" s="441"/>
      <c r="SZH47" s="433"/>
      <c r="SZI47" s="440"/>
      <c r="SZJ47" s="441"/>
      <c r="SZM47" s="433"/>
      <c r="SZN47" s="440"/>
      <c r="SZO47" s="441"/>
      <c r="SZR47" s="433"/>
      <c r="SZS47" s="440"/>
      <c r="SZT47" s="441"/>
      <c r="SZW47" s="433"/>
      <c r="SZX47" s="440"/>
      <c r="SZY47" s="441"/>
      <c r="TAB47" s="433"/>
      <c r="TAC47" s="440"/>
      <c r="TAD47" s="441"/>
      <c r="TAG47" s="433"/>
      <c r="TAH47" s="440"/>
      <c r="TAI47" s="441"/>
      <c r="TAL47" s="433"/>
      <c r="TAM47" s="440"/>
      <c r="TAN47" s="441"/>
      <c r="TAQ47" s="433"/>
      <c r="TAR47" s="440"/>
      <c r="TAS47" s="441"/>
      <c r="TAV47" s="433"/>
      <c r="TAW47" s="440"/>
      <c r="TAX47" s="441"/>
      <c r="TBA47" s="433"/>
      <c r="TBB47" s="440"/>
      <c r="TBC47" s="441"/>
      <c r="TBF47" s="433"/>
      <c r="TBG47" s="440"/>
      <c r="TBH47" s="441"/>
      <c r="TBK47" s="433"/>
      <c r="TBL47" s="440"/>
      <c r="TBM47" s="441"/>
      <c r="TBP47" s="433"/>
      <c r="TBQ47" s="440"/>
      <c r="TBR47" s="441"/>
      <c r="TBU47" s="433"/>
      <c r="TBV47" s="440"/>
      <c r="TBW47" s="441"/>
      <c r="TBZ47" s="433"/>
      <c r="TCA47" s="440"/>
      <c r="TCB47" s="441"/>
      <c r="TCE47" s="433"/>
      <c r="TCF47" s="440"/>
      <c r="TCG47" s="441"/>
      <c r="TCJ47" s="433"/>
      <c r="TCK47" s="440"/>
      <c r="TCL47" s="441"/>
      <c r="TCO47" s="433"/>
      <c r="TCP47" s="440"/>
      <c r="TCQ47" s="441"/>
      <c r="TCT47" s="433"/>
      <c r="TCU47" s="440"/>
      <c r="TCV47" s="441"/>
      <c r="TCY47" s="433"/>
      <c r="TCZ47" s="440"/>
      <c r="TDA47" s="441"/>
      <c r="TDD47" s="433"/>
      <c r="TDE47" s="440"/>
      <c r="TDF47" s="441"/>
      <c r="TDI47" s="433"/>
      <c r="TDJ47" s="440"/>
      <c r="TDK47" s="441"/>
      <c r="TDN47" s="433"/>
      <c r="TDO47" s="440"/>
      <c r="TDP47" s="441"/>
      <c r="TDS47" s="433"/>
      <c r="TDT47" s="440"/>
      <c r="TDU47" s="441"/>
      <c r="TDX47" s="433"/>
      <c r="TDY47" s="440"/>
      <c r="TDZ47" s="441"/>
      <c r="TEC47" s="433"/>
      <c r="TED47" s="440"/>
      <c r="TEE47" s="441"/>
      <c r="TEH47" s="433"/>
      <c r="TEI47" s="440"/>
      <c r="TEJ47" s="441"/>
      <c r="TEM47" s="433"/>
      <c r="TEN47" s="440"/>
      <c r="TEO47" s="441"/>
      <c r="TER47" s="433"/>
      <c r="TES47" s="440"/>
      <c r="TET47" s="441"/>
      <c r="TEW47" s="433"/>
      <c r="TEX47" s="440"/>
      <c r="TEY47" s="441"/>
      <c r="TFB47" s="433"/>
      <c r="TFC47" s="440"/>
      <c r="TFD47" s="441"/>
      <c r="TFG47" s="433"/>
      <c r="TFH47" s="440"/>
      <c r="TFI47" s="441"/>
      <c r="TFL47" s="433"/>
      <c r="TFM47" s="440"/>
      <c r="TFN47" s="441"/>
      <c r="TFQ47" s="433"/>
      <c r="TFR47" s="440"/>
      <c r="TFS47" s="441"/>
      <c r="TFV47" s="433"/>
      <c r="TFW47" s="440"/>
      <c r="TFX47" s="441"/>
      <c r="TGA47" s="433"/>
      <c r="TGB47" s="440"/>
      <c r="TGC47" s="441"/>
      <c r="TGF47" s="433"/>
      <c r="TGG47" s="440"/>
      <c r="TGH47" s="441"/>
      <c r="TGK47" s="433"/>
      <c r="TGL47" s="440"/>
      <c r="TGM47" s="441"/>
      <c r="TGP47" s="433"/>
      <c r="TGQ47" s="440"/>
      <c r="TGR47" s="441"/>
      <c r="TGU47" s="433"/>
      <c r="TGV47" s="440"/>
      <c r="TGW47" s="441"/>
      <c r="TGZ47" s="433"/>
      <c r="THA47" s="440"/>
      <c r="THB47" s="441"/>
      <c r="THE47" s="433"/>
      <c r="THF47" s="440"/>
      <c r="THG47" s="441"/>
      <c r="THJ47" s="433"/>
      <c r="THK47" s="440"/>
      <c r="THL47" s="441"/>
      <c r="THO47" s="433"/>
      <c r="THP47" s="440"/>
      <c r="THQ47" s="441"/>
      <c r="THT47" s="433"/>
      <c r="THU47" s="440"/>
      <c r="THV47" s="441"/>
      <c r="THY47" s="433"/>
      <c r="THZ47" s="440"/>
      <c r="TIA47" s="441"/>
      <c r="TID47" s="433"/>
      <c r="TIE47" s="440"/>
      <c r="TIF47" s="441"/>
      <c r="TII47" s="433"/>
      <c r="TIJ47" s="440"/>
      <c r="TIK47" s="441"/>
      <c r="TIN47" s="433"/>
      <c r="TIO47" s="440"/>
      <c r="TIP47" s="441"/>
      <c r="TIS47" s="433"/>
      <c r="TIT47" s="440"/>
      <c r="TIU47" s="441"/>
      <c r="TIX47" s="433"/>
      <c r="TIY47" s="440"/>
      <c r="TIZ47" s="441"/>
      <c r="TJC47" s="433"/>
      <c r="TJD47" s="440"/>
      <c r="TJE47" s="441"/>
      <c r="TJH47" s="433"/>
      <c r="TJI47" s="440"/>
      <c r="TJJ47" s="441"/>
      <c r="TJM47" s="433"/>
      <c r="TJN47" s="440"/>
      <c r="TJO47" s="441"/>
      <c r="TJR47" s="433"/>
      <c r="TJS47" s="440"/>
      <c r="TJT47" s="441"/>
      <c r="TJW47" s="433"/>
      <c r="TJX47" s="440"/>
      <c r="TJY47" s="441"/>
      <c r="TKB47" s="433"/>
      <c r="TKC47" s="440"/>
      <c r="TKD47" s="441"/>
      <c r="TKG47" s="433"/>
      <c r="TKH47" s="440"/>
      <c r="TKI47" s="441"/>
      <c r="TKL47" s="433"/>
      <c r="TKM47" s="440"/>
      <c r="TKN47" s="441"/>
      <c r="TKQ47" s="433"/>
      <c r="TKR47" s="440"/>
      <c r="TKS47" s="441"/>
      <c r="TKV47" s="433"/>
      <c r="TKW47" s="440"/>
      <c r="TKX47" s="441"/>
      <c r="TLA47" s="433"/>
      <c r="TLB47" s="440"/>
      <c r="TLC47" s="441"/>
      <c r="TLF47" s="433"/>
      <c r="TLG47" s="440"/>
      <c r="TLH47" s="441"/>
      <c r="TLK47" s="433"/>
      <c r="TLL47" s="440"/>
      <c r="TLM47" s="441"/>
      <c r="TLP47" s="433"/>
      <c r="TLQ47" s="440"/>
      <c r="TLR47" s="441"/>
      <c r="TLU47" s="433"/>
      <c r="TLV47" s="440"/>
      <c r="TLW47" s="441"/>
      <c r="TLZ47" s="433"/>
      <c r="TMA47" s="440"/>
      <c r="TMB47" s="441"/>
      <c r="TME47" s="433"/>
      <c r="TMF47" s="440"/>
      <c r="TMG47" s="441"/>
      <c r="TMJ47" s="433"/>
      <c r="TMK47" s="440"/>
      <c r="TML47" s="441"/>
      <c r="TMO47" s="433"/>
      <c r="TMP47" s="440"/>
      <c r="TMQ47" s="441"/>
      <c r="TMT47" s="433"/>
      <c r="TMU47" s="440"/>
      <c r="TMV47" s="441"/>
      <c r="TMY47" s="433"/>
      <c r="TMZ47" s="440"/>
      <c r="TNA47" s="441"/>
      <c r="TND47" s="433"/>
      <c r="TNE47" s="440"/>
      <c r="TNF47" s="441"/>
      <c r="TNI47" s="433"/>
      <c r="TNJ47" s="440"/>
      <c r="TNK47" s="441"/>
      <c r="TNN47" s="433"/>
      <c r="TNO47" s="440"/>
      <c r="TNP47" s="441"/>
      <c r="TNS47" s="433"/>
      <c r="TNT47" s="440"/>
      <c r="TNU47" s="441"/>
      <c r="TNX47" s="433"/>
      <c r="TNY47" s="440"/>
      <c r="TNZ47" s="441"/>
      <c r="TOC47" s="433"/>
      <c r="TOD47" s="440"/>
      <c r="TOE47" s="441"/>
      <c r="TOH47" s="433"/>
      <c r="TOI47" s="440"/>
      <c r="TOJ47" s="441"/>
      <c r="TOM47" s="433"/>
      <c r="TON47" s="440"/>
      <c r="TOO47" s="441"/>
      <c r="TOR47" s="433"/>
      <c r="TOS47" s="440"/>
      <c r="TOT47" s="441"/>
      <c r="TOW47" s="433"/>
      <c r="TOX47" s="440"/>
      <c r="TOY47" s="441"/>
      <c r="TPB47" s="433"/>
      <c r="TPC47" s="440"/>
      <c r="TPD47" s="441"/>
      <c r="TPG47" s="433"/>
      <c r="TPH47" s="440"/>
      <c r="TPI47" s="441"/>
      <c r="TPL47" s="433"/>
      <c r="TPM47" s="440"/>
      <c r="TPN47" s="441"/>
      <c r="TPQ47" s="433"/>
      <c r="TPR47" s="440"/>
      <c r="TPS47" s="441"/>
      <c r="TPV47" s="433"/>
      <c r="TPW47" s="440"/>
      <c r="TPX47" s="441"/>
      <c r="TQA47" s="433"/>
      <c r="TQB47" s="440"/>
      <c r="TQC47" s="441"/>
      <c r="TQF47" s="433"/>
      <c r="TQG47" s="440"/>
      <c r="TQH47" s="441"/>
      <c r="TQK47" s="433"/>
      <c r="TQL47" s="440"/>
      <c r="TQM47" s="441"/>
      <c r="TQP47" s="433"/>
      <c r="TQQ47" s="440"/>
      <c r="TQR47" s="441"/>
      <c r="TQU47" s="433"/>
      <c r="TQV47" s="440"/>
      <c r="TQW47" s="441"/>
      <c r="TQZ47" s="433"/>
      <c r="TRA47" s="440"/>
      <c r="TRB47" s="441"/>
      <c r="TRE47" s="433"/>
      <c r="TRF47" s="440"/>
      <c r="TRG47" s="441"/>
      <c r="TRJ47" s="433"/>
      <c r="TRK47" s="440"/>
      <c r="TRL47" s="441"/>
      <c r="TRO47" s="433"/>
      <c r="TRP47" s="440"/>
      <c r="TRQ47" s="441"/>
      <c r="TRT47" s="433"/>
      <c r="TRU47" s="440"/>
      <c r="TRV47" s="441"/>
      <c r="TRY47" s="433"/>
      <c r="TRZ47" s="440"/>
      <c r="TSA47" s="441"/>
      <c r="TSD47" s="433"/>
      <c r="TSE47" s="440"/>
      <c r="TSF47" s="441"/>
      <c r="TSI47" s="433"/>
      <c r="TSJ47" s="440"/>
      <c r="TSK47" s="441"/>
      <c r="TSN47" s="433"/>
      <c r="TSO47" s="440"/>
      <c r="TSP47" s="441"/>
      <c r="TSS47" s="433"/>
      <c r="TST47" s="440"/>
      <c r="TSU47" s="441"/>
      <c r="TSX47" s="433"/>
      <c r="TSY47" s="440"/>
      <c r="TSZ47" s="441"/>
      <c r="TTC47" s="433"/>
      <c r="TTD47" s="440"/>
      <c r="TTE47" s="441"/>
      <c r="TTH47" s="433"/>
      <c r="TTI47" s="440"/>
      <c r="TTJ47" s="441"/>
      <c r="TTM47" s="433"/>
      <c r="TTN47" s="440"/>
      <c r="TTO47" s="441"/>
      <c r="TTR47" s="433"/>
      <c r="TTS47" s="440"/>
      <c r="TTT47" s="441"/>
      <c r="TTW47" s="433"/>
      <c r="TTX47" s="440"/>
      <c r="TTY47" s="441"/>
      <c r="TUB47" s="433"/>
      <c r="TUC47" s="440"/>
      <c r="TUD47" s="441"/>
      <c r="TUG47" s="433"/>
      <c r="TUH47" s="440"/>
      <c r="TUI47" s="441"/>
      <c r="TUL47" s="433"/>
      <c r="TUM47" s="440"/>
      <c r="TUN47" s="441"/>
      <c r="TUQ47" s="433"/>
      <c r="TUR47" s="440"/>
      <c r="TUS47" s="441"/>
      <c r="TUV47" s="433"/>
      <c r="TUW47" s="440"/>
      <c r="TUX47" s="441"/>
      <c r="TVA47" s="433"/>
      <c r="TVB47" s="440"/>
      <c r="TVC47" s="441"/>
      <c r="TVF47" s="433"/>
      <c r="TVG47" s="440"/>
      <c r="TVH47" s="441"/>
      <c r="TVK47" s="433"/>
      <c r="TVL47" s="440"/>
      <c r="TVM47" s="441"/>
      <c r="TVP47" s="433"/>
      <c r="TVQ47" s="440"/>
      <c r="TVR47" s="441"/>
      <c r="TVU47" s="433"/>
      <c r="TVV47" s="440"/>
      <c r="TVW47" s="441"/>
      <c r="TVZ47" s="433"/>
      <c r="TWA47" s="440"/>
      <c r="TWB47" s="441"/>
      <c r="TWE47" s="433"/>
      <c r="TWF47" s="440"/>
      <c r="TWG47" s="441"/>
      <c r="TWJ47" s="433"/>
      <c r="TWK47" s="440"/>
      <c r="TWL47" s="441"/>
      <c r="TWO47" s="433"/>
      <c r="TWP47" s="440"/>
      <c r="TWQ47" s="441"/>
      <c r="TWT47" s="433"/>
      <c r="TWU47" s="440"/>
      <c r="TWV47" s="441"/>
      <c r="TWY47" s="433"/>
      <c r="TWZ47" s="440"/>
      <c r="TXA47" s="441"/>
      <c r="TXD47" s="433"/>
      <c r="TXE47" s="440"/>
      <c r="TXF47" s="441"/>
      <c r="TXI47" s="433"/>
      <c r="TXJ47" s="440"/>
      <c r="TXK47" s="441"/>
      <c r="TXN47" s="433"/>
      <c r="TXO47" s="440"/>
      <c r="TXP47" s="441"/>
      <c r="TXS47" s="433"/>
      <c r="TXT47" s="440"/>
      <c r="TXU47" s="441"/>
      <c r="TXX47" s="433"/>
      <c r="TXY47" s="440"/>
      <c r="TXZ47" s="441"/>
      <c r="TYC47" s="433"/>
      <c r="TYD47" s="440"/>
      <c r="TYE47" s="441"/>
      <c r="TYH47" s="433"/>
      <c r="TYI47" s="440"/>
      <c r="TYJ47" s="441"/>
      <c r="TYM47" s="433"/>
      <c r="TYN47" s="440"/>
      <c r="TYO47" s="441"/>
      <c r="TYR47" s="433"/>
      <c r="TYS47" s="440"/>
      <c r="TYT47" s="441"/>
      <c r="TYW47" s="433"/>
      <c r="TYX47" s="440"/>
      <c r="TYY47" s="441"/>
      <c r="TZB47" s="433"/>
      <c r="TZC47" s="440"/>
      <c r="TZD47" s="441"/>
      <c r="TZG47" s="433"/>
      <c r="TZH47" s="440"/>
      <c r="TZI47" s="441"/>
      <c r="TZL47" s="433"/>
      <c r="TZM47" s="440"/>
      <c r="TZN47" s="441"/>
      <c r="TZQ47" s="433"/>
      <c r="TZR47" s="440"/>
      <c r="TZS47" s="441"/>
      <c r="TZV47" s="433"/>
      <c r="TZW47" s="440"/>
      <c r="TZX47" s="441"/>
      <c r="UAA47" s="433"/>
      <c r="UAB47" s="440"/>
      <c r="UAC47" s="441"/>
      <c r="UAF47" s="433"/>
      <c r="UAG47" s="440"/>
      <c r="UAH47" s="441"/>
      <c r="UAK47" s="433"/>
      <c r="UAL47" s="440"/>
      <c r="UAM47" s="441"/>
      <c r="UAP47" s="433"/>
      <c r="UAQ47" s="440"/>
      <c r="UAR47" s="441"/>
      <c r="UAU47" s="433"/>
      <c r="UAV47" s="440"/>
      <c r="UAW47" s="441"/>
      <c r="UAZ47" s="433"/>
      <c r="UBA47" s="440"/>
      <c r="UBB47" s="441"/>
      <c r="UBE47" s="433"/>
      <c r="UBF47" s="440"/>
      <c r="UBG47" s="441"/>
      <c r="UBJ47" s="433"/>
      <c r="UBK47" s="440"/>
      <c r="UBL47" s="441"/>
      <c r="UBO47" s="433"/>
      <c r="UBP47" s="440"/>
      <c r="UBQ47" s="441"/>
      <c r="UBT47" s="433"/>
      <c r="UBU47" s="440"/>
      <c r="UBV47" s="441"/>
      <c r="UBY47" s="433"/>
      <c r="UBZ47" s="440"/>
      <c r="UCA47" s="441"/>
      <c r="UCD47" s="433"/>
      <c r="UCE47" s="440"/>
      <c r="UCF47" s="441"/>
      <c r="UCI47" s="433"/>
      <c r="UCJ47" s="440"/>
      <c r="UCK47" s="441"/>
      <c r="UCN47" s="433"/>
      <c r="UCO47" s="440"/>
      <c r="UCP47" s="441"/>
      <c r="UCS47" s="433"/>
      <c r="UCT47" s="440"/>
      <c r="UCU47" s="441"/>
      <c r="UCX47" s="433"/>
      <c r="UCY47" s="440"/>
      <c r="UCZ47" s="441"/>
      <c r="UDC47" s="433"/>
      <c r="UDD47" s="440"/>
      <c r="UDE47" s="441"/>
      <c r="UDH47" s="433"/>
      <c r="UDI47" s="440"/>
      <c r="UDJ47" s="441"/>
      <c r="UDM47" s="433"/>
      <c r="UDN47" s="440"/>
      <c r="UDO47" s="441"/>
      <c r="UDR47" s="433"/>
      <c r="UDS47" s="440"/>
      <c r="UDT47" s="441"/>
      <c r="UDW47" s="433"/>
      <c r="UDX47" s="440"/>
      <c r="UDY47" s="441"/>
      <c r="UEB47" s="433"/>
      <c r="UEC47" s="440"/>
      <c r="UED47" s="441"/>
      <c r="UEG47" s="433"/>
      <c r="UEH47" s="440"/>
      <c r="UEI47" s="441"/>
      <c r="UEL47" s="433"/>
      <c r="UEM47" s="440"/>
      <c r="UEN47" s="441"/>
      <c r="UEQ47" s="433"/>
      <c r="UER47" s="440"/>
      <c r="UES47" s="441"/>
      <c r="UEV47" s="433"/>
      <c r="UEW47" s="440"/>
      <c r="UEX47" s="441"/>
      <c r="UFA47" s="433"/>
      <c r="UFB47" s="440"/>
      <c r="UFC47" s="441"/>
      <c r="UFF47" s="433"/>
      <c r="UFG47" s="440"/>
      <c r="UFH47" s="441"/>
      <c r="UFK47" s="433"/>
      <c r="UFL47" s="440"/>
      <c r="UFM47" s="441"/>
      <c r="UFP47" s="433"/>
      <c r="UFQ47" s="440"/>
      <c r="UFR47" s="441"/>
      <c r="UFU47" s="433"/>
      <c r="UFV47" s="440"/>
      <c r="UFW47" s="441"/>
      <c r="UFZ47" s="433"/>
      <c r="UGA47" s="440"/>
      <c r="UGB47" s="441"/>
      <c r="UGE47" s="433"/>
      <c r="UGF47" s="440"/>
      <c r="UGG47" s="441"/>
      <c r="UGJ47" s="433"/>
      <c r="UGK47" s="440"/>
      <c r="UGL47" s="441"/>
      <c r="UGO47" s="433"/>
      <c r="UGP47" s="440"/>
      <c r="UGQ47" s="441"/>
      <c r="UGT47" s="433"/>
      <c r="UGU47" s="440"/>
      <c r="UGV47" s="441"/>
      <c r="UGY47" s="433"/>
      <c r="UGZ47" s="440"/>
      <c r="UHA47" s="441"/>
      <c r="UHD47" s="433"/>
      <c r="UHE47" s="440"/>
      <c r="UHF47" s="441"/>
      <c r="UHI47" s="433"/>
      <c r="UHJ47" s="440"/>
      <c r="UHK47" s="441"/>
      <c r="UHN47" s="433"/>
      <c r="UHO47" s="440"/>
      <c r="UHP47" s="441"/>
      <c r="UHS47" s="433"/>
      <c r="UHT47" s="440"/>
      <c r="UHU47" s="441"/>
      <c r="UHX47" s="433"/>
      <c r="UHY47" s="440"/>
      <c r="UHZ47" s="441"/>
      <c r="UIC47" s="433"/>
      <c r="UID47" s="440"/>
      <c r="UIE47" s="441"/>
      <c r="UIH47" s="433"/>
      <c r="UII47" s="440"/>
      <c r="UIJ47" s="441"/>
      <c r="UIM47" s="433"/>
      <c r="UIN47" s="440"/>
      <c r="UIO47" s="441"/>
      <c r="UIR47" s="433"/>
      <c r="UIS47" s="440"/>
      <c r="UIT47" s="441"/>
      <c r="UIW47" s="433"/>
      <c r="UIX47" s="440"/>
      <c r="UIY47" s="441"/>
      <c r="UJB47" s="433"/>
      <c r="UJC47" s="440"/>
      <c r="UJD47" s="441"/>
      <c r="UJG47" s="433"/>
      <c r="UJH47" s="440"/>
      <c r="UJI47" s="441"/>
      <c r="UJL47" s="433"/>
      <c r="UJM47" s="440"/>
      <c r="UJN47" s="441"/>
      <c r="UJQ47" s="433"/>
      <c r="UJR47" s="440"/>
      <c r="UJS47" s="441"/>
      <c r="UJV47" s="433"/>
      <c r="UJW47" s="440"/>
      <c r="UJX47" s="441"/>
      <c r="UKA47" s="433"/>
      <c r="UKB47" s="440"/>
      <c r="UKC47" s="441"/>
      <c r="UKF47" s="433"/>
      <c r="UKG47" s="440"/>
      <c r="UKH47" s="441"/>
      <c r="UKK47" s="433"/>
      <c r="UKL47" s="440"/>
      <c r="UKM47" s="441"/>
      <c r="UKP47" s="433"/>
      <c r="UKQ47" s="440"/>
      <c r="UKR47" s="441"/>
      <c r="UKU47" s="433"/>
      <c r="UKV47" s="440"/>
      <c r="UKW47" s="441"/>
      <c r="UKZ47" s="433"/>
      <c r="ULA47" s="440"/>
      <c r="ULB47" s="441"/>
      <c r="ULE47" s="433"/>
      <c r="ULF47" s="440"/>
      <c r="ULG47" s="441"/>
      <c r="ULJ47" s="433"/>
      <c r="ULK47" s="440"/>
      <c r="ULL47" s="441"/>
      <c r="ULO47" s="433"/>
      <c r="ULP47" s="440"/>
      <c r="ULQ47" s="441"/>
      <c r="ULT47" s="433"/>
      <c r="ULU47" s="440"/>
      <c r="ULV47" s="441"/>
      <c r="ULY47" s="433"/>
      <c r="ULZ47" s="440"/>
      <c r="UMA47" s="441"/>
      <c r="UMD47" s="433"/>
      <c r="UME47" s="440"/>
      <c r="UMF47" s="441"/>
      <c r="UMI47" s="433"/>
      <c r="UMJ47" s="440"/>
      <c r="UMK47" s="441"/>
      <c r="UMN47" s="433"/>
      <c r="UMO47" s="440"/>
      <c r="UMP47" s="441"/>
      <c r="UMS47" s="433"/>
      <c r="UMT47" s="440"/>
      <c r="UMU47" s="441"/>
      <c r="UMX47" s="433"/>
      <c r="UMY47" s="440"/>
      <c r="UMZ47" s="441"/>
      <c r="UNC47" s="433"/>
      <c r="UND47" s="440"/>
      <c r="UNE47" s="441"/>
      <c r="UNH47" s="433"/>
      <c r="UNI47" s="440"/>
      <c r="UNJ47" s="441"/>
      <c r="UNM47" s="433"/>
      <c r="UNN47" s="440"/>
      <c r="UNO47" s="441"/>
      <c r="UNR47" s="433"/>
      <c r="UNS47" s="440"/>
      <c r="UNT47" s="441"/>
      <c r="UNW47" s="433"/>
      <c r="UNX47" s="440"/>
      <c r="UNY47" s="441"/>
      <c r="UOB47" s="433"/>
      <c r="UOC47" s="440"/>
      <c r="UOD47" s="441"/>
      <c r="UOG47" s="433"/>
      <c r="UOH47" s="440"/>
      <c r="UOI47" s="441"/>
      <c r="UOL47" s="433"/>
      <c r="UOM47" s="440"/>
      <c r="UON47" s="441"/>
      <c r="UOQ47" s="433"/>
      <c r="UOR47" s="440"/>
      <c r="UOS47" s="441"/>
      <c r="UOV47" s="433"/>
      <c r="UOW47" s="440"/>
      <c r="UOX47" s="441"/>
      <c r="UPA47" s="433"/>
      <c r="UPB47" s="440"/>
      <c r="UPC47" s="441"/>
      <c r="UPF47" s="433"/>
      <c r="UPG47" s="440"/>
      <c r="UPH47" s="441"/>
      <c r="UPK47" s="433"/>
      <c r="UPL47" s="440"/>
      <c r="UPM47" s="441"/>
      <c r="UPP47" s="433"/>
      <c r="UPQ47" s="440"/>
      <c r="UPR47" s="441"/>
      <c r="UPU47" s="433"/>
      <c r="UPV47" s="440"/>
      <c r="UPW47" s="441"/>
      <c r="UPZ47" s="433"/>
      <c r="UQA47" s="440"/>
      <c r="UQB47" s="441"/>
      <c r="UQE47" s="433"/>
      <c r="UQF47" s="440"/>
      <c r="UQG47" s="441"/>
      <c r="UQJ47" s="433"/>
      <c r="UQK47" s="440"/>
      <c r="UQL47" s="441"/>
      <c r="UQO47" s="433"/>
      <c r="UQP47" s="440"/>
      <c r="UQQ47" s="441"/>
      <c r="UQT47" s="433"/>
      <c r="UQU47" s="440"/>
      <c r="UQV47" s="441"/>
      <c r="UQY47" s="433"/>
      <c r="UQZ47" s="440"/>
      <c r="URA47" s="441"/>
      <c r="URD47" s="433"/>
      <c r="URE47" s="440"/>
      <c r="URF47" s="441"/>
      <c r="URI47" s="433"/>
      <c r="URJ47" s="440"/>
      <c r="URK47" s="441"/>
      <c r="URN47" s="433"/>
      <c r="URO47" s="440"/>
      <c r="URP47" s="441"/>
      <c r="URS47" s="433"/>
      <c r="URT47" s="440"/>
      <c r="URU47" s="441"/>
      <c r="URX47" s="433"/>
      <c r="URY47" s="440"/>
      <c r="URZ47" s="441"/>
      <c r="USC47" s="433"/>
      <c r="USD47" s="440"/>
      <c r="USE47" s="441"/>
      <c r="USH47" s="433"/>
      <c r="USI47" s="440"/>
      <c r="USJ47" s="441"/>
      <c r="USM47" s="433"/>
      <c r="USN47" s="440"/>
      <c r="USO47" s="441"/>
      <c r="USR47" s="433"/>
      <c r="USS47" s="440"/>
      <c r="UST47" s="441"/>
      <c r="USW47" s="433"/>
      <c r="USX47" s="440"/>
      <c r="USY47" s="441"/>
      <c r="UTB47" s="433"/>
      <c r="UTC47" s="440"/>
      <c r="UTD47" s="441"/>
      <c r="UTG47" s="433"/>
      <c r="UTH47" s="440"/>
      <c r="UTI47" s="441"/>
      <c r="UTL47" s="433"/>
      <c r="UTM47" s="440"/>
      <c r="UTN47" s="441"/>
      <c r="UTQ47" s="433"/>
      <c r="UTR47" s="440"/>
      <c r="UTS47" s="441"/>
      <c r="UTV47" s="433"/>
      <c r="UTW47" s="440"/>
      <c r="UTX47" s="441"/>
      <c r="UUA47" s="433"/>
      <c r="UUB47" s="440"/>
      <c r="UUC47" s="441"/>
      <c r="UUF47" s="433"/>
      <c r="UUG47" s="440"/>
      <c r="UUH47" s="441"/>
      <c r="UUK47" s="433"/>
      <c r="UUL47" s="440"/>
      <c r="UUM47" s="441"/>
      <c r="UUP47" s="433"/>
      <c r="UUQ47" s="440"/>
      <c r="UUR47" s="441"/>
      <c r="UUU47" s="433"/>
      <c r="UUV47" s="440"/>
      <c r="UUW47" s="441"/>
      <c r="UUZ47" s="433"/>
      <c r="UVA47" s="440"/>
      <c r="UVB47" s="441"/>
      <c r="UVE47" s="433"/>
      <c r="UVF47" s="440"/>
      <c r="UVG47" s="441"/>
      <c r="UVJ47" s="433"/>
      <c r="UVK47" s="440"/>
      <c r="UVL47" s="441"/>
      <c r="UVO47" s="433"/>
      <c r="UVP47" s="440"/>
      <c r="UVQ47" s="441"/>
      <c r="UVT47" s="433"/>
      <c r="UVU47" s="440"/>
      <c r="UVV47" s="441"/>
      <c r="UVY47" s="433"/>
      <c r="UVZ47" s="440"/>
      <c r="UWA47" s="441"/>
      <c r="UWD47" s="433"/>
      <c r="UWE47" s="440"/>
      <c r="UWF47" s="441"/>
      <c r="UWI47" s="433"/>
      <c r="UWJ47" s="440"/>
      <c r="UWK47" s="441"/>
      <c r="UWN47" s="433"/>
      <c r="UWO47" s="440"/>
      <c r="UWP47" s="441"/>
      <c r="UWS47" s="433"/>
      <c r="UWT47" s="440"/>
      <c r="UWU47" s="441"/>
      <c r="UWX47" s="433"/>
      <c r="UWY47" s="440"/>
      <c r="UWZ47" s="441"/>
      <c r="UXC47" s="433"/>
      <c r="UXD47" s="440"/>
      <c r="UXE47" s="441"/>
      <c r="UXH47" s="433"/>
      <c r="UXI47" s="440"/>
      <c r="UXJ47" s="441"/>
      <c r="UXM47" s="433"/>
      <c r="UXN47" s="440"/>
      <c r="UXO47" s="441"/>
      <c r="UXR47" s="433"/>
      <c r="UXS47" s="440"/>
      <c r="UXT47" s="441"/>
      <c r="UXW47" s="433"/>
      <c r="UXX47" s="440"/>
      <c r="UXY47" s="441"/>
      <c r="UYB47" s="433"/>
      <c r="UYC47" s="440"/>
      <c r="UYD47" s="441"/>
      <c r="UYG47" s="433"/>
      <c r="UYH47" s="440"/>
      <c r="UYI47" s="441"/>
      <c r="UYL47" s="433"/>
      <c r="UYM47" s="440"/>
      <c r="UYN47" s="441"/>
      <c r="UYQ47" s="433"/>
      <c r="UYR47" s="440"/>
      <c r="UYS47" s="441"/>
      <c r="UYV47" s="433"/>
      <c r="UYW47" s="440"/>
      <c r="UYX47" s="441"/>
      <c r="UZA47" s="433"/>
      <c r="UZB47" s="440"/>
      <c r="UZC47" s="441"/>
      <c r="UZF47" s="433"/>
      <c r="UZG47" s="440"/>
      <c r="UZH47" s="441"/>
      <c r="UZK47" s="433"/>
      <c r="UZL47" s="440"/>
      <c r="UZM47" s="441"/>
      <c r="UZP47" s="433"/>
      <c r="UZQ47" s="440"/>
      <c r="UZR47" s="441"/>
      <c r="UZU47" s="433"/>
      <c r="UZV47" s="440"/>
      <c r="UZW47" s="441"/>
      <c r="UZZ47" s="433"/>
      <c r="VAA47" s="440"/>
      <c r="VAB47" s="441"/>
      <c r="VAE47" s="433"/>
      <c r="VAF47" s="440"/>
      <c r="VAG47" s="441"/>
      <c r="VAJ47" s="433"/>
      <c r="VAK47" s="440"/>
      <c r="VAL47" s="441"/>
      <c r="VAO47" s="433"/>
      <c r="VAP47" s="440"/>
      <c r="VAQ47" s="441"/>
      <c r="VAT47" s="433"/>
      <c r="VAU47" s="440"/>
      <c r="VAV47" s="441"/>
      <c r="VAY47" s="433"/>
      <c r="VAZ47" s="440"/>
      <c r="VBA47" s="441"/>
      <c r="VBD47" s="433"/>
      <c r="VBE47" s="440"/>
      <c r="VBF47" s="441"/>
      <c r="VBI47" s="433"/>
      <c r="VBJ47" s="440"/>
      <c r="VBK47" s="441"/>
      <c r="VBN47" s="433"/>
      <c r="VBO47" s="440"/>
      <c r="VBP47" s="441"/>
      <c r="VBS47" s="433"/>
      <c r="VBT47" s="440"/>
      <c r="VBU47" s="441"/>
      <c r="VBX47" s="433"/>
      <c r="VBY47" s="440"/>
      <c r="VBZ47" s="441"/>
      <c r="VCC47" s="433"/>
      <c r="VCD47" s="440"/>
      <c r="VCE47" s="441"/>
      <c r="VCH47" s="433"/>
      <c r="VCI47" s="440"/>
      <c r="VCJ47" s="441"/>
      <c r="VCM47" s="433"/>
      <c r="VCN47" s="440"/>
      <c r="VCO47" s="441"/>
      <c r="VCR47" s="433"/>
      <c r="VCS47" s="440"/>
      <c r="VCT47" s="441"/>
      <c r="VCW47" s="433"/>
      <c r="VCX47" s="440"/>
      <c r="VCY47" s="441"/>
      <c r="VDB47" s="433"/>
      <c r="VDC47" s="440"/>
      <c r="VDD47" s="441"/>
      <c r="VDG47" s="433"/>
      <c r="VDH47" s="440"/>
      <c r="VDI47" s="441"/>
      <c r="VDL47" s="433"/>
      <c r="VDM47" s="440"/>
      <c r="VDN47" s="441"/>
      <c r="VDQ47" s="433"/>
      <c r="VDR47" s="440"/>
      <c r="VDS47" s="441"/>
      <c r="VDV47" s="433"/>
      <c r="VDW47" s="440"/>
      <c r="VDX47" s="441"/>
      <c r="VEA47" s="433"/>
      <c r="VEB47" s="440"/>
      <c r="VEC47" s="441"/>
      <c r="VEF47" s="433"/>
      <c r="VEG47" s="440"/>
      <c r="VEH47" s="441"/>
      <c r="VEK47" s="433"/>
      <c r="VEL47" s="440"/>
      <c r="VEM47" s="441"/>
      <c r="VEP47" s="433"/>
      <c r="VEQ47" s="440"/>
      <c r="VER47" s="441"/>
      <c r="VEU47" s="433"/>
      <c r="VEV47" s="440"/>
      <c r="VEW47" s="441"/>
      <c r="VEZ47" s="433"/>
      <c r="VFA47" s="440"/>
      <c r="VFB47" s="441"/>
      <c r="VFE47" s="433"/>
      <c r="VFF47" s="440"/>
      <c r="VFG47" s="441"/>
      <c r="VFJ47" s="433"/>
      <c r="VFK47" s="440"/>
      <c r="VFL47" s="441"/>
      <c r="VFO47" s="433"/>
      <c r="VFP47" s="440"/>
      <c r="VFQ47" s="441"/>
      <c r="VFT47" s="433"/>
      <c r="VFU47" s="440"/>
      <c r="VFV47" s="441"/>
      <c r="VFY47" s="433"/>
      <c r="VFZ47" s="440"/>
      <c r="VGA47" s="441"/>
      <c r="VGD47" s="433"/>
      <c r="VGE47" s="440"/>
      <c r="VGF47" s="441"/>
      <c r="VGI47" s="433"/>
      <c r="VGJ47" s="440"/>
      <c r="VGK47" s="441"/>
      <c r="VGN47" s="433"/>
      <c r="VGO47" s="440"/>
      <c r="VGP47" s="441"/>
      <c r="VGS47" s="433"/>
      <c r="VGT47" s="440"/>
      <c r="VGU47" s="441"/>
      <c r="VGX47" s="433"/>
      <c r="VGY47" s="440"/>
      <c r="VGZ47" s="441"/>
      <c r="VHC47" s="433"/>
      <c r="VHD47" s="440"/>
      <c r="VHE47" s="441"/>
      <c r="VHH47" s="433"/>
      <c r="VHI47" s="440"/>
      <c r="VHJ47" s="441"/>
      <c r="VHM47" s="433"/>
      <c r="VHN47" s="440"/>
      <c r="VHO47" s="441"/>
      <c r="VHR47" s="433"/>
      <c r="VHS47" s="440"/>
      <c r="VHT47" s="441"/>
      <c r="VHW47" s="433"/>
      <c r="VHX47" s="440"/>
      <c r="VHY47" s="441"/>
      <c r="VIB47" s="433"/>
      <c r="VIC47" s="440"/>
      <c r="VID47" s="441"/>
      <c r="VIG47" s="433"/>
      <c r="VIH47" s="440"/>
      <c r="VII47" s="441"/>
      <c r="VIL47" s="433"/>
      <c r="VIM47" s="440"/>
      <c r="VIN47" s="441"/>
      <c r="VIQ47" s="433"/>
      <c r="VIR47" s="440"/>
      <c r="VIS47" s="441"/>
      <c r="VIV47" s="433"/>
      <c r="VIW47" s="440"/>
      <c r="VIX47" s="441"/>
      <c r="VJA47" s="433"/>
      <c r="VJB47" s="440"/>
      <c r="VJC47" s="441"/>
      <c r="VJF47" s="433"/>
      <c r="VJG47" s="440"/>
      <c r="VJH47" s="441"/>
      <c r="VJK47" s="433"/>
      <c r="VJL47" s="440"/>
      <c r="VJM47" s="441"/>
      <c r="VJP47" s="433"/>
      <c r="VJQ47" s="440"/>
      <c r="VJR47" s="441"/>
      <c r="VJU47" s="433"/>
      <c r="VJV47" s="440"/>
      <c r="VJW47" s="441"/>
      <c r="VJZ47" s="433"/>
      <c r="VKA47" s="440"/>
      <c r="VKB47" s="441"/>
      <c r="VKE47" s="433"/>
      <c r="VKF47" s="440"/>
      <c r="VKG47" s="441"/>
      <c r="VKJ47" s="433"/>
      <c r="VKK47" s="440"/>
      <c r="VKL47" s="441"/>
      <c r="VKO47" s="433"/>
      <c r="VKP47" s="440"/>
      <c r="VKQ47" s="441"/>
      <c r="VKT47" s="433"/>
      <c r="VKU47" s="440"/>
      <c r="VKV47" s="441"/>
      <c r="VKY47" s="433"/>
      <c r="VKZ47" s="440"/>
      <c r="VLA47" s="441"/>
      <c r="VLD47" s="433"/>
      <c r="VLE47" s="440"/>
      <c r="VLF47" s="441"/>
      <c r="VLI47" s="433"/>
      <c r="VLJ47" s="440"/>
      <c r="VLK47" s="441"/>
      <c r="VLN47" s="433"/>
      <c r="VLO47" s="440"/>
      <c r="VLP47" s="441"/>
      <c r="VLS47" s="433"/>
      <c r="VLT47" s="440"/>
      <c r="VLU47" s="441"/>
      <c r="VLX47" s="433"/>
      <c r="VLY47" s="440"/>
      <c r="VLZ47" s="441"/>
      <c r="VMC47" s="433"/>
      <c r="VMD47" s="440"/>
      <c r="VME47" s="441"/>
      <c r="VMH47" s="433"/>
      <c r="VMI47" s="440"/>
      <c r="VMJ47" s="441"/>
      <c r="VMM47" s="433"/>
      <c r="VMN47" s="440"/>
      <c r="VMO47" s="441"/>
      <c r="VMR47" s="433"/>
      <c r="VMS47" s="440"/>
      <c r="VMT47" s="441"/>
      <c r="VMW47" s="433"/>
      <c r="VMX47" s="440"/>
      <c r="VMY47" s="441"/>
      <c r="VNB47" s="433"/>
      <c r="VNC47" s="440"/>
      <c r="VND47" s="441"/>
      <c r="VNG47" s="433"/>
      <c r="VNH47" s="440"/>
      <c r="VNI47" s="441"/>
      <c r="VNL47" s="433"/>
      <c r="VNM47" s="440"/>
      <c r="VNN47" s="441"/>
      <c r="VNQ47" s="433"/>
      <c r="VNR47" s="440"/>
      <c r="VNS47" s="441"/>
      <c r="VNV47" s="433"/>
      <c r="VNW47" s="440"/>
      <c r="VNX47" s="441"/>
      <c r="VOA47" s="433"/>
      <c r="VOB47" s="440"/>
      <c r="VOC47" s="441"/>
      <c r="VOF47" s="433"/>
      <c r="VOG47" s="440"/>
      <c r="VOH47" s="441"/>
      <c r="VOK47" s="433"/>
      <c r="VOL47" s="440"/>
      <c r="VOM47" s="441"/>
      <c r="VOP47" s="433"/>
      <c r="VOQ47" s="440"/>
      <c r="VOR47" s="441"/>
      <c r="VOU47" s="433"/>
      <c r="VOV47" s="440"/>
      <c r="VOW47" s="441"/>
      <c r="VOZ47" s="433"/>
      <c r="VPA47" s="440"/>
      <c r="VPB47" s="441"/>
      <c r="VPE47" s="433"/>
      <c r="VPF47" s="440"/>
      <c r="VPG47" s="441"/>
      <c r="VPJ47" s="433"/>
      <c r="VPK47" s="440"/>
      <c r="VPL47" s="441"/>
      <c r="VPO47" s="433"/>
      <c r="VPP47" s="440"/>
      <c r="VPQ47" s="441"/>
      <c r="VPT47" s="433"/>
      <c r="VPU47" s="440"/>
      <c r="VPV47" s="441"/>
      <c r="VPY47" s="433"/>
      <c r="VPZ47" s="440"/>
      <c r="VQA47" s="441"/>
      <c r="VQD47" s="433"/>
      <c r="VQE47" s="440"/>
      <c r="VQF47" s="441"/>
      <c r="VQI47" s="433"/>
      <c r="VQJ47" s="440"/>
      <c r="VQK47" s="441"/>
      <c r="VQN47" s="433"/>
      <c r="VQO47" s="440"/>
      <c r="VQP47" s="441"/>
      <c r="VQS47" s="433"/>
      <c r="VQT47" s="440"/>
      <c r="VQU47" s="441"/>
      <c r="VQX47" s="433"/>
      <c r="VQY47" s="440"/>
      <c r="VQZ47" s="441"/>
      <c r="VRC47" s="433"/>
      <c r="VRD47" s="440"/>
      <c r="VRE47" s="441"/>
      <c r="VRH47" s="433"/>
      <c r="VRI47" s="440"/>
      <c r="VRJ47" s="441"/>
      <c r="VRM47" s="433"/>
      <c r="VRN47" s="440"/>
      <c r="VRO47" s="441"/>
      <c r="VRR47" s="433"/>
      <c r="VRS47" s="440"/>
      <c r="VRT47" s="441"/>
      <c r="VRW47" s="433"/>
      <c r="VRX47" s="440"/>
      <c r="VRY47" s="441"/>
      <c r="VSB47" s="433"/>
      <c r="VSC47" s="440"/>
      <c r="VSD47" s="441"/>
      <c r="VSG47" s="433"/>
      <c r="VSH47" s="440"/>
      <c r="VSI47" s="441"/>
      <c r="VSL47" s="433"/>
      <c r="VSM47" s="440"/>
      <c r="VSN47" s="441"/>
      <c r="VSQ47" s="433"/>
      <c r="VSR47" s="440"/>
      <c r="VSS47" s="441"/>
      <c r="VSV47" s="433"/>
      <c r="VSW47" s="440"/>
      <c r="VSX47" s="441"/>
      <c r="VTA47" s="433"/>
      <c r="VTB47" s="440"/>
      <c r="VTC47" s="441"/>
      <c r="VTF47" s="433"/>
      <c r="VTG47" s="440"/>
      <c r="VTH47" s="441"/>
      <c r="VTK47" s="433"/>
      <c r="VTL47" s="440"/>
      <c r="VTM47" s="441"/>
      <c r="VTP47" s="433"/>
      <c r="VTQ47" s="440"/>
      <c r="VTR47" s="441"/>
      <c r="VTU47" s="433"/>
      <c r="VTV47" s="440"/>
      <c r="VTW47" s="441"/>
      <c r="VTZ47" s="433"/>
      <c r="VUA47" s="440"/>
      <c r="VUB47" s="441"/>
      <c r="VUE47" s="433"/>
      <c r="VUF47" s="440"/>
      <c r="VUG47" s="441"/>
      <c r="VUJ47" s="433"/>
      <c r="VUK47" s="440"/>
      <c r="VUL47" s="441"/>
      <c r="VUO47" s="433"/>
      <c r="VUP47" s="440"/>
      <c r="VUQ47" s="441"/>
      <c r="VUT47" s="433"/>
      <c r="VUU47" s="440"/>
      <c r="VUV47" s="441"/>
      <c r="VUY47" s="433"/>
      <c r="VUZ47" s="440"/>
      <c r="VVA47" s="441"/>
      <c r="VVD47" s="433"/>
      <c r="VVE47" s="440"/>
      <c r="VVF47" s="441"/>
      <c r="VVI47" s="433"/>
      <c r="VVJ47" s="440"/>
      <c r="VVK47" s="441"/>
      <c r="VVN47" s="433"/>
      <c r="VVO47" s="440"/>
      <c r="VVP47" s="441"/>
      <c r="VVS47" s="433"/>
      <c r="VVT47" s="440"/>
      <c r="VVU47" s="441"/>
      <c r="VVX47" s="433"/>
      <c r="VVY47" s="440"/>
      <c r="VVZ47" s="441"/>
      <c r="VWC47" s="433"/>
      <c r="VWD47" s="440"/>
      <c r="VWE47" s="441"/>
      <c r="VWH47" s="433"/>
      <c r="VWI47" s="440"/>
      <c r="VWJ47" s="441"/>
      <c r="VWM47" s="433"/>
      <c r="VWN47" s="440"/>
      <c r="VWO47" s="441"/>
      <c r="VWR47" s="433"/>
      <c r="VWS47" s="440"/>
      <c r="VWT47" s="441"/>
      <c r="VWW47" s="433"/>
      <c r="VWX47" s="440"/>
      <c r="VWY47" s="441"/>
      <c r="VXB47" s="433"/>
      <c r="VXC47" s="440"/>
      <c r="VXD47" s="441"/>
      <c r="VXG47" s="433"/>
      <c r="VXH47" s="440"/>
      <c r="VXI47" s="441"/>
      <c r="VXL47" s="433"/>
      <c r="VXM47" s="440"/>
      <c r="VXN47" s="441"/>
      <c r="VXQ47" s="433"/>
      <c r="VXR47" s="440"/>
      <c r="VXS47" s="441"/>
      <c r="VXV47" s="433"/>
      <c r="VXW47" s="440"/>
      <c r="VXX47" s="441"/>
      <c r="VYA47" s="433"/>
      <c r="VYB47" s="440"/>
      <c r="VYC47" s="441"/>
      <c r="VYF47" s="433"/>
      <c r="VYG47" s="440"/>
      <c r="VYH47" s="441"/>
      <c r="VYK47" s="433"/>
      <c r="VYL47" s="440"/>
      <c r="VYM47" s="441"/>
      <c r="VYP47" s="433"/>
      <c r="VYQ47" s="440"/>
      <c r="VYR47" s="441"/>
      <c r="VYU47" s="433"/>
      <c r="VYV47" s="440"/>
      <c r="VYW47" s="441"/>
      <c r="VYZ47" s="433"/>
      <c r="VZA47" s="440"/>
      <c r="VZB47" s="441"/>
      <c r="VZE47" s="433"/>
      <c r="VZF47" s="440"/>
      <c r="VZG47" s="441"/>
      <c r="VZJ47" s="433"/>
      <c r="VZK47" s="440"/>
      <c r="VZL47" s="441"/>
      <c r="VZO47" s="433"/>
      <c r="VZP47" s="440"/>
      <c r="VZQ47" s="441"/>
      <c r="VZT47" s="433"/>
      <c r="VZU47" s="440"/>
      <c r="VZV47" s="441"/>
      <c r="VZY47" s="433"/>
      <c r="VZZ47" s="440"/>
      <c r="WAA47" s="441"/>
      <c r="WAD47" s="433"/>
      <c r="WAE47" s="440"/>
      <c r="WAF47" s="441"/>
      <c r="WAI47" s="433"/>
      <c r="WAJ47" s="440"/>
      <c r="WAK47" s="441"/>
      <c r="WAN47" s="433"/>
      <c r="WAO47" s="440"/>
      <c r="WAP47" s="441"/>
      <c r="WAS47" s="433"/>
      <c r="WAT47" s="440"/>
      <c r="WAU47" s="441"/>
      <c r="WAX47" s="433"/>
      <c r="WAY47" s="440"/>
      <c r="WAZ47" s="441"/>
      <c r="WBC47" s="433"/>
      <c r="WBD47" s="440"/>
      <c r="WBE47" s="441"/>
      <c r="WBH47" s="433"/>
      <c r="WBI47" s="440"/>
      <c r="WBJ47" s="441"/>
      <c r="WBM47" s="433"/>
      <c r="WBN47" s="440"/>
      <c r="WBO47" s="441"/>
      <c r="WBR47" s="433"/>
      <c r="WBS47" s="440"/>
      <c r="WBT47" s="441"/>
      <c r="WBW47" s="433"/>
      <c r="WBX47" s="440"/>
      <c r="WBY47" s="441"/>
      <c r="WCB47" s="433"/>
      <c r="WCC47" s="440"/>
      <c r="WCD47" s="441"/>
      <c r="WCG47" s="433"/>
      <c r="WCH47" s="440"/>
      <c r="WCI47" s="441"/>
      <c r="WCL47" s="433"/>
      <c r="WCM47" s="440"/>
      <c r="WCN47" s="441"/>
      <c r="WCQ47" s="433"/>
      <c r="WCR47" s="440"/>
      <c r="WCS47" s="441"/>
      <c r="WCV47" s="433"/>
      <c r="WCW47" s="440"/>
      <c r="WCX47" s="441"/>
      <c r="WDA47" s="433"/>
      <c r="WDB47" s="440"/>
      <c r="WDC47" s="441"/>
      <c r="WDF47" s="433"/>
      <c r="WDG47" s="440"/>
      <c r="WDH47" s="441"/>
      <c r="WDK47" s="433"/>
      <c r="WDL47" s="440"/>
      <c r="WDM47" s="441"/>
      <c r="WDP47" s="433"/>
      <c r="WDQ47" s="440"/>
      <c r="WDR47" s="441"/>
      <c r="WDU47" s="433"/>
      <c r="WDV47" s="440"/>
      <c r="WDW47" s="441"/>
      <c r="WDZ47" s="433"/>
      <c r="WEA47" s="440"/>
      <c r="WEB47" s="441"/>
      <c r="WEE47" s="433"/>
      <c r="WEF47" s="440"/>
      <c r="WEG47" s="441"/>
      <c r="WEJ47" s="433"/>
      <c r="WEK47" s="440"/>
      <c r="WEL47" s="441"/>
      <c r="WEO47" s="433"/>
      <c r="WEP47" s="440"/>
      <c r="WEQ47" s="441"/>
      <c r="WET47" s="433"/>
      <c r="WEU47" s="440"/>
      <c r="WEV47" s="441"/>
      <c r="WEY47" s="433"/>
      <c r="WEZ47" s="440"/>
      <c r="WFA47" s="441"/>
      <c r="WFD47" s="433"/>
      <c r="WFE47" s="440"/>
      <c r="WFF47" s="441"/>
      <c r="WFI47" s="433"/>
      <c r="WFJ47" s="440"/>
      <c r="WFK47" s="441"/>
      <c r="WFN47" s="433"/>
      <c r="WFO47" s="440"/>
      <c r="WFP47" s="441"/>
      <c r="WFS47" s="433"/>
      <c r="WFT47" s="440"/>
      <c r="WFU47" s="441"/>
      <c r="WFX47" s="433"/>
      <c r="WFY47" s="440"/>
      <c r="WFZ47" s="441"/>
      <c r="WGC47" s="433"/>
      <c r="WGD47" s="440"/>
      <c r="WGE47" s="441"/>
      <c r="WGH47" s="433"/>
      <c r="WGI47" s="440"/>
      <c r="WGJ47" s="441"/>
      <c r="WGM47" s="433"/>
      <c r="WGN47" s="440"/>
      <c r="WGO47" s="441"/>
      <c r="WGR47" s="433"/>
      <c r="WGS47" s="440"/>
      <c r="WGT47" s="441"/>
      <c r="WGW47" s="433"/>
      <c r="WGX47" s="440"/>
      <c r="WGY47" s="441"/>
      <c r="WHB47" s="433"/>
      <c r="WHC47" s="440"/>
      <c r="WHD47" s="441"/>
      <c r="WHG47" s="433"/>
      <c r="WHH47" s="440"/>
      <c r="WHI47" s="441"/>
      <c r="WHL47" s="433"/>
      <c r="WHM47" s="440"/>
      <c r="WHN47" s="441"/>
      <c r="WHQ47" s="433"/>
      <c r="WHR47" s="440"/>
      <c r="WHS47" s="441"/>
      <c r="WHV47" s="433"/>
      <c r="WHW47" s="440"/>
      <c r="WHX47" s="441"/>
      <c r="WIA47" s="433"/>
      <c r="WIB47" s="440"/>
      <c r="WIC47" s="441"/>
      <c r="WIF47" s="433"/>
      <c r="WIG47" s="440"/>
      <c r="WIH47" s="441"/>
      <c r="WIK47" s="433"/>
      <c r="WIL47" s="440"/>
      <c r="WIM47" s="441"/>
      <c r="WIP47" s="433"/>
      <c r="WIQ47" s="440"/>
      <c r="WIR47" s="441"/>
      <c r="WIU47" s="433"/>
      <c r="WIV47" s="440"/>
      <c r="WIW47" s="441"/>
      <c r="WIZ47" s="433"/>
      <c r="WJA47" s="440"/>
      <c r="WJB47" s="441"/>
      <c r="WJE47" s="433"/>
      <c r="WJF47" s="440"/>
      <c r="WJG47" s="441"/>
      <c r="WJJ47" s="433"/>
      <c r="WJK47" s="440"/>
      <c r="WJL47" s="441"/>
      <c r="WJO47" s="433"/>
      <c r="WJP47" s="440"/>
      <c r="WJQ47" s="441"/>
      <c r="WJT47" s="433"/>
      <c r="WJU47" s="440"/>
      <c r="WJV47" s="441"/>
      <c r="WJY47" s="433"/>
      <c r="WJZ47" s="440"/>
      <c r="WKA47" s="441"/>
      <c r="WKD47" s="433"/>
      <c r="WKE47" s="440"/>
      <c r="WKF47" s="441"/>
      <c r="WKI47" s="433"/>
      <c r="WKJ47" s="440"/>
      <c r="WKK47" s="441"/>
      <c r="WKN47" s="433"/>
      <c r="WKO47" s="440"/>
      <c r="WKP47" s="441"/>
      <c r="WKS47" s="433"/>
      <c r="WKT47" s="440"/>
      <c r="WKU47" s="441"/>
      <c r="WKX47" s="433"/>
      <c r="WKY47" s="440"/>
      <c r="WKZ47" s="441"/>
      <c r="WLC47" s="433"/>
      <c r="WLD47" s="440"/>
      <c r="WLE47" s="441"/>
      <c r="WLH47" s="433"/>
      <c r="WLI47" s="440"/>
      <c r="WLJ47" s="441"/>
      <c r="WLM47" s="433"/>
      <c r="WLN47" s="440"/>
      <c r="WLO47" s="441"/>
      <c r="WLR47" s="433"/>
      <c r="WLS47" s="440"/>
      <c r="WLT47" s="441"/>
      <c r="WLW47" s="433"/>
      <c r="WLX47" s="440"/>
      <c r="WLY47" s="441"/>
      <c r="WMB47" s="433"/>
      <c r="WMC47" s="440"/>
      <c r="WMD47" s="441"/>
      <c r="WMG47" s="433"/>
      <c r="WMH47" s="440"/>
      <c r="WMI47" s="441"/>
      <c r="WML47" s="433"/>
      <c r="WMM47" s="440"/>
      <c r="WMN47" s="441"/>
      <c r="WMQ47" s="433"/>
      <c r="WMR47" s="440"/>
      <c r="WMS47" s="441"/>
      <c r="WMV47" s="433"/>
      <c r="WMW47" s="440"/>
      <c r="WMX47" s="441"/>
      <c r="WNA47" s="433"/>
      <c r="WNB47" s="440"/>
      <c r="WNC47" s="441"/>
      <c r="WNF47" s="433"/>
      <c r="WNG47" s="440"/>
      <c r="WNH47" s="441"/>
      <c r="WNK47" s="433"/>
      <c r="WNL47" s="440"/>
      <c r="WNM47" s="441"/>
      <c r="WNP47" s="433"/>
      <c r="WNQ47" s="440"/>
      <c r="WNR47" s="441"/>
      <c r="WNU47" s="433"/>
      <c r="WNV47" s="440"/>
      <c r="WNW47" s="441"/>
      <c r="WNZ47" s="433"/>
      <c r="WOA47" s="440"/>
      <c r="WOB47" s="441"/>
      <c r="WOE47" s="433"/>
      <c r="WOF47" s="440"/>
      <c r="WOG47" s="441"/>
      <c r="WOJ47" s="433"/>
      <c r="WOK47" s="440"/>
      <c r="WOL47" s="441"/>
      <c r="WOO47" s="433"/>
      <c r="WOP47" s="440"/>
      <c r="WOQ47" s="441"/>
      <c r="WOT47" s="433"/>
      <c r="WOU47" s="440"/>
      <c r="WOV47" s="441"/>
      <c r="WOY47" s="433"/>
      <c r="WOZ47" s="440"/>
      <c r="WPA47" s="441"/>
      <c r="WPD47" s="433"/>
      <c r="WPE47" s="440"/>
      <c r="WPF47" s="441"/>
      <c r="WPI47" s="433"/>
      <c r="WPJ47" s="440"/>
      <c r="WPK47" s="441"/>
      <c r="WPN47" s="433"/>
      <c r="WPO47" s="440"/>
      <c r="WPP47" s="441"/>
      <c r="WPS47" s="433"/>
      <c r="WPT47" s="440"/>
      <c r="WPU47" s="441"/>
      <c r="WPX47" s="433"/>
      <c r="WPY47" s="440"/>
      <c r="WPZ47" s="441"/>
      <c r="WQC47" s="433"/>
      <c r="WQD47" s="440"/>
      <c r="WQE47" s="441"/>
      <c r="WQH47" s="433"/>
      <c r="WQI47" s="440"/>
      <c r="WQJ47" s="441"/>
      <c r="WQM47" s="433"/>
      <c r="WQN47" s="440"/>
      <c r="WQO47" s="441"/>
      <c r="WQR47" s="433"/>
      <c r="WQS47" s="440"/>
      <c r="WQT47" s="441"/>
      <c r="WQW47" s="433"/>
      <c r="WQX47" s="440"/>
      <c r="WQY47" s="441"/>
      <c r="WRB47" s="433"/>
      <c r="WRC47" s="440"/>
      <c r="WRD47" s="441"/>
      <c r="WRG47" s="433"/>
      <c r="WRH47" s="440"/>
      <c r="WRI47" s="441"/>
      <c r="WRL47" s="433"/>
      <c r="WRM47" s="440"/>
      <c r="WRN47" s="441"/>
      <c r="WRQ47" s="433"/>
      <c r="WRR47" s="440"/>
      <c r="WRS47" s="441"/>
      <c r="WRV47" s="433"/>
      <c r="WRW47" s="440"/>
      <c r="WRX47" s="441"/>
      <c r="WSA47" s="433"/>
      <c r="WSB47" s="440"/>
      <c r="WSC47" s="441"/>
      <c r="WSF47" s="433"/>
      <c r="WSG47" s="440"/>
      <c r="WSH47" s="441"/>
      <c r="WSK47" s="433"/>
      <c r="WSL47" s="440"/>
      <c r="WSM47" s="441"/>
      <c r="WSP47" s="433"/>
      <c r="WSQ47" s="440"/>
      <c r="WSR47" s="441"/>
      <c r="WSU47" s="433"/>
      <c r="WSV47" s="440"/>
      <c r="WSW47" s="441"/>
      <c r="WSZ47" s="433"/>
      <c r="WTA47" s="440"/>
      <c r="WTB47" s="441"/>
      <c r="WTE47" s="433"/>
      <c r="WTF47" s="440"/>
      <c r="WTG47" s="441"/>
      <c r="WTJ47" s="433"/>
      <c r="WTK47" s="440"/>
      <c r="WTL47" s="441"/>
      <c r="WTO47" s="433"/>
      <c r="WTP47" s="440"/>
      <c r="WTQ47" s="441"/>
      <c r="WTT47" s="433"/>
      <c r="WTU47" s="440"/>
      <c r="WTV47" s="441"/>
      <c r="WTY47" s="433"/>
      <c r="WTZ47" s="440"/>
      <c r="WUA47" s="441"/>
      <c r="WUD47" s="433"/>
      <c r="WUE47" s="440"/>
      <c r="WUF47" s="441"/>
      <c r="WUI47" s="433"/>
      <c r="WUJ47" s="440"/>
      <c r="WUK47" s="441"/>
      <c r="WUN47" s="433"/>
      <c r="WUO47" s="440"/>
      <c r="WUP47" s="441"/>
      <c r="WUS47" s="433"/>
      <c r="WUT47" s="440"/>
      <c r="WUU47" s="441"/>
      <c r="WUX47" s="433"/>
      <c r="WUY47" s="440"/>
      <c r="WUZ47" s="441"/>
      <c r="WVC47" s="433"/>
      <c r="WVD47" s="440"/>
      <c r="WVE47" s="441"/>
      <c r="WVH47" s="433"/>
      <c r="WVI47" s="440"/>
      <c r="WVJ47" s="441"/>
      <c r="WVM47" s="433"/>
      <c r="WVN47" s="440"/>
      <c r="WVO47" s="441"/>
      <c r="WVR47" s="433"/>
      <c r="WVS47" s="440"/>
      <c r="WVT47" s="441"/>
      <c r="WVW47" s="433"/>
      <c r="WVX47" s="440"/>
      <c r="WVY47" s="441"/>
      <c r="WWB47" s="433"/>
      <c r="WWC47" s="440"/>
      <c r="WWD47" s="441"/>
      <c r="WWG47" s="433"/>
      <c r="WWH47" s="440"/>
      <c r="WWI47" s="441"/>
      <c r="WWL47" s="433"/>
      <c r="WWM47" s="440"/>
      <c r="WWN47" s="441"/>
      <c r="WWQ47" s="433"/>
      <c r="WWR47" s="440"/>
      <c r="WWS47" s="441"/>
      <c r="WWV47" s="433"/>
      <c r="WWW47" s="440"/>
      <c r="WWX47" s="441"/>
      <c r="WXA47" s="433"/>
      <c r="WXB47" s="440"/>
      <c r="WXC47" s="441"/>
      <c r="WXF47" s="433"/>
      <c r="WXG47" s="440"/>
      <c r="WXH47" s="441"/>
      <c r="WXK47" s="433"/>
      <c r="WXL47" s="440"/>
      <c r="WXM47" s="441"/>
      <c r="WXP47" s="433"/>
      <c r="WXQ47" s="440"/>
      <c r="WXR47" s="441"/>
      <c r="WXU47" s="433"/>
      <c r="WXV47" s="440"/>
      <c r="WXW47" s="441"/>
      <c r="WXZ47" s="433"/>
      <c r="WYA47" s="440"/>
      <c r="WYB47" s="441"/>
      <c r="WYE47" s="433"/>
      <c r="WYF47" s="440"/>
      <c r="WYG47" s="441"/>
      <c r="WYJ47" s="433"/>
      <c r="WYK47" s="440"/>
      <c r="WYL47" s="441"/>
      <c r="WYO47" s="433"/>
      <c r="WYP47" s="440"/>
      <c r="WYQ47" s="441"/>
      <c r="WYT47" s="433"/>
      <c r="WYU47" s="440"/>
      <c r="WYV47" s="441"/>
      <c r="WYY47" s="433"/>
      <c r="WYZ47" s="440"/>
      <c r="WZA47" s="441"/>
      <c r="WZD47" s="433"/>
      <c r="WZE47" s="440"/>
      <c r="WZF47" s="441"/>
      <c r="WZI47" s="433"/>
      <c r="WZJ47" s="440"/>
      <c r="WZK47" s="441"/>
      <c r="WZN47" s="433"/>
      <c r="WZO47" s="440"/>
      <c r="WZP47" s="441"/>
      <c r="WZS47" s="433"/>
      <c r="WZT47" s="440"/>
      <c r="WZU47" s="441"/>
      <c r="WZX47" s="433"/>
      <c r="WZY47" s="440"/>
      <c r="WZZ47" s="441"/>
      <c r="XAC47" s="433"/>
      <c r="XAD47" s="440"/>
      <c r="XAE47" s="441"/>
      <c r="XAH47" s="433"/>
      <c r="XAI47" s="440"/>
      <c r="XAJ47" s="441"/>
      <c r="XAM47" s="433"/>
      <c r="XAN47" s="440"/>
      <c r="XAO47" s="441"/>
      <c r="XAR47" s="433"/>
      <c r="XAS47" s="440"/>
      <c r="XAT47" s="441"/>
      <c r="XAW47" s="433"/>
      <c r="XAX47" s="440"/>
      <c r="XAY47" s="441"/>
      <c r="XBB47" s="433"/>
      <c r="XBC47" s="440"/>
      <c r="XBD47" s="441"/>
      <c r="XBG47" s="433"/>
      <c r="XBH47" s="440"/>
      <c r="XBI47" s="441"/>
      <c r="XBL47" s="433"/>
      <c r="XBM47" s="440"/>
      <c r="XBN47" s="441"/>
      <c r="XBQ47" s="433"/>
      <c r="XBR47" s="440"/>
      <c r="XBS47" s="441"/>
      <c r="XBV47" s="433"/>
      <c r="XBW47" s="440"/>
      <c r="XBX47" s="441"/>
      <c r="XCA47" s="433"/>
      <c r="XCB47" s="440"/>
      <c r="XCC47" s="441"/>
      <c r="XCF47" s="433"/>
      <c r="XCG47" s="440"/>
      <c r="XCH47" s="441"/>
      <c r="XCK47" s="433"/>
      <c r="XCL47" s="440"/>
      <c r="XCM47" s="441"/>
      <c r="XCP47" s="433"/>
      <c r="XCQ47" s="440"/>
      <c r="XCR47" s="441"/>
      <c r="XCU47" s="433"/>
      <c r="XCV47" s="440"/>
      <c r="XCW47" s="441"/>
      <c r="XCZ47" s="433"/>
      <c r="XDA47" s="440"/>
      <c r="XDB47" s="441"/>
      <c r="XDE47" s="433"/>
      <c r="XDF47" s="440"/>
      <c r="XDG47" s="441"/>
      <c r="XDJ47" s="433"/>
      <c r="XDK47" s="440"/>
      <c r="XDL47" s="441"/>
      <c r="XDO47" s="433"/>
      <c r="XDP47" s="440"/>
      <c r="XDQ47" s="441"/>
      <c r="XDT47" s="433"/>
      <c r="XDU47" s="440"/>
      <c r="XDV47" s="441"/>
      <c r="XDY47" s="433"/>
      <c r="XDZ47" s="440"/>
      <c r="XEA47" s="441"/>
      <c r="XED47" s="433"/>
      <c r="XEE47" s="440"/>
      <c r="XEF47" s="441"/>
      <c r="XEI47" s="433"/>
      <c r="XEJ47" s="440"/>
      <c r="XEK47" s="441"/>
      <c r="XEN47" s="433"/>
      <c r="XEO47" s="440"/>
      <c r="XEP47" s="441"/>
      <c r="XES47" s="433"/>
      <c r="XET47" s="440"/>
      <c r="XEU47" s="441"/>
      <c r="XEX47" s="433"/>
      <c r="XEY47" s="440"/>
      <c r="XEZ47" s="441"/>
      <c r="XFC47" s="433"/>
      <c r="XFD47" s="440"/>
    </row>
    <row r="48" spans="1:3070 3073:4095 4098:5120 5123:8190 8193:9215 9218:10240 10243:13310 13313:14335 14338:15360 15363:16384" ht="56">
      <c r="A48" s="433">
        <v>18</v>
      </c>
      <c r="B48" s="433" t="s">
        <v>187</v>
      </c>
      <c r="C48" s="431" t="s">
        <v>428</v>
      </c>
      <c r="D48" s="431"/>
      <c r="E48" s="431" t="s">
        <v>516</v>
      </c>
      <c r="F48" s="431" t="s">
        <v>429</v>
      </c>
      <c r="G48" s="431" t="s">
        <v>430</v>
      </c>
    </row>
    <row r="49" spans="1:3070 3073:4095 4098:5120 5123:8190 8193:9215 9218:10240 10243:13310 13313:14335 14338:15360 15363:16384" ht="7.5" customHeight="1">
      <c r="A49" s="434"/>
      <c r="B49" s="434"/>
      <c r="C49" s="435"/>
      <c r="D49" s="435"/>
      <c r="E49" s="435"/>
      <c r="F49" s="434"/>
      <c r="G49" s="436"/>
      <c r="H49" s="424"/>
      <c r="I49" s="440"/>
      <c r="J49" s="441"/>
      <c r="M49" s="433"/>
      <c r="N49" s="440"/>
      <c r="O49" s="441"/>
      <c r="R49" s="433"/>
      <c r="S49" s="440"/>
      <c r="T49" s="441"/>
      <c r="W49" s="433"/>
      <c r="X49" s="440"/>
      <c r="Y49" s="441"/>
      <c r="AB49" s="433"/>
      <c r="AC49" s="440"/>
      <c r="AD49" s="441"/>
      <c r="AG49" s="433"/>
      <c r="AH49" s="440"/>
      <c r="AI49" s="441"/>
      <c r="AL49" s="433"/>
      <c r="AM49" s="440"/>
      <c r="AN49" s="441"/>
      <c r="AQ49" s="433"/>
      <c r="AR49" s="440"/>
      <c r="AS49" s="441"/>
      <c r="AV49" s="433"/>
      <c r="AW49" s="440"/>
      <c r="AX49" s="441"/>
      <c r="BA49" s="433"/>
      <c r="BB49" s="440"/>
      <c r="BC49" s="441"/>
      <c r="BF49" s="433"/>
      <c r="BG49" s="440"/>
      <c r="BH49" s="441"/>
      <c r="BK49" s="433"/>
      <c r="BL49" s="440"/>
      <c r="BM49" s="441"/>
      <c r="BP49" s="433"/>
      <c r="BQ49" s="440"/>
      <c r="BR49" s="441"/>
      <c r="BU49" s="433"/>
      <c r="BV49" s="440"/>
      <c r="BW49" s="441"/>
      <c r="BZ49" s="433"/>
      <c r="CA49" s="440"/>
      <c r="CB49" s="441"/>
      <c r="CE49" s="433"/>
      <c r="CF49" s="440"/>
      <c r="CG49" s="441"/>
      <c r="CJ49" s="433"/>
      <c r="CK49" s="440"/>
      <c r="CL49" s="441"/>
      <c r="CO49" s="433"/>
      <c r="CP49" s="440"/>
      <c r="CQ49" s="441"/>
      <c r="CT49" s="433"/>
      <c r="CU49" s="440"/>
      <c r="CV49" s="441"/>
      <c r="CY49" s="433"/>
      <c r="CZ49" s="440"/>
      <c r="DA49" s="441"/>
      <c r="DD49" s="433"/>
      <c r="DE49" s="440"/>
      <c r="DF49" s="441"/>
      <c r="DI49" s="433"/>
      <c r="DJ49" s="440"/>
      <c r="DK49" s="441"/>
      <c r="DN49" s="433"/>
      <c r="DO49" s="440"/>
      <c r="DP49" s="441"/>
      <c r="DS49" s="433"/>
      <c r="DT49" s="440"/>
      <c r="DU49" s="441"/>
      <c r="DX49" s="433"/>
      <c r="DY49" s="440"/>
      <c r="DZ49" s="441"/>
      <c r="EC49" s="433"/>
      <c r="ED49" s="440"/>
      <c r="EE49" s="441"/>
      <c r="EH49" s="433"/>
      <c r="EI49" s="440"/>
      <c r="EJ49" s="441"/>
      <c r="EM49" s="433"/>
      <c r="EN49" s="440"/>
      <c r="EO49" s="441"/>
      <c r="ER49" s="433"/>
      <c r="ES49" s="440"/>
      <c r="ET49" s="441"/>
      <c r="EW49" s="433"/>
      <c r="EX49" s="440"/>
      <c r="EY49" s="441"/>
      <c r="FB49" s="433"/>
      <c r="FC49" s="440"/>
      <c r="FD49" s="441"/>
      <c r="FG49" s="433"/>
      <c r="FH49" s="440"/>
      <c r="FI49" s="441"/>
      <c r="FL49" s="433"/>
      <c r="FM49" s="440"/>
      <c r="FN49" s="441"/>
      <c r="FQ49" s="433"/>
      <c r="FR49" s="440"/>
      <c r="FS49" s="441"/>
      <c r="FV49" s="433"/>
      <c r="FW49" s="440"/>
      <c r="FX49" s="441"/>
      <c r="GA49" s="433"/>
      <c r="GB49" s="440"/>
      <c r="GC49" s="441"/>
      <c r="GF49" s="433"/>
      <c r="GG49" s="440"/>
      <c r="GH49" s="441"/>
      <c r="GK49" s="433"/>
      <c r="GL49" s="440"/>
      <c r="GM49" s="441"/>
      <c r="GP49" s="433"/>
      <c r="GQ49" s="440"/>
      <c r="GR49" s="441"/>
      <c r="GU49" s="433"/>
      <c r="GV49" s="440"/>
      <c r="GW49" s="441"/>
      <c r="GZ49" s="433"/>
      <c r="HA49" s="440"/>
      <c r="HB49" s="441"/>
      <c r="HE49" s="433"/>
      <c r="HF49" s="440"/>
      <c r="HG49" s="441"/>
      <c r="HJ49" s="433"/>
      <c r="HK49" s="440"/>
      <c r="HL49" s="441"/>
      <c r="HO49" s="433"/>
      <c r="HP49" s="440"/>
      <c r="HQ49" s="441"/>
      <c r="HT49" s="433"/>
      <c r="HU49" s="440"/>
      <c r="HV49" s="441"/>
      <c r="HY49" s="433"/>
      <c r="HZ49" s="440"/>
      <c r="IA49" s="441"/>
      <c r="ID49" s="433"/>
      <c r="IE49" s="440"/>
      <c r="IF49" s="441"/>
      <c r="II49" s="433"/>
      <c r="IJ49" s="440"/>
      <c r="IK49" s="441"/>
      <c r="IN49" s="433"/>
      <c r="IO49" s="440"/>
      <c r="IP49" s="441"/>
      <c r="IS49" s="433"/>
      <c r="IT49" s="440"/>
      <c r="IU49" s="441"/>
      <c r="IX49" s="433"/>
      <c r="IY49" s="440"/>
      <c r="IZ49" s="441"/>
      <c r="JC49" s="433"/>
      <c r="JD49" s="440"/>
      <c r="JE49" s="441"/>
      <c r="JH49" s="433"/>
      <c r="JI49" s="440"/>
      <c r="JJ49" s="441"/>
      <c r="JM49" s="433"/>
      <c r="JN49" s="440"/>
      <c r="JO49" s="441"/>
      <c r="JR49" s="433"/>
      <c r="JS49" s="440"/>
      <c r="JT49" s="441"/>
      <c r="JW49" s="433"/>
      <c r="JX49" s="440"/>
      <c r="JY49" s="441"/>
      <c r="KB49" s="433"/>
      <c r="KC49" s="440"/>
      <c r="KD49" s="441"/>
      <c r="KG49" s="433"/>
      <c r="KH49" s="440"/>
      <c r="KI49" s="441"/>
      <c r="KL49" s="433"/>
      <c r="KM49" s="440"/>
      <c r="KN49" s="441"/>
      <c r="KQ49" s="433"/>
      <c r="KR49" s="440"/>
      <c r="KS49" s="441"/>
      <c r="KV49" s="433"/>
      <c r="KW49" s="440"/>
      <c r="KX49" s="441"/>
      <c r="LA49" s="433"/>
      <c r="LB49" s="440"/>
      <c r="LC49" s="441"/>
      <c r="LF49" s="433"/>
      <c r="LG49" s="440"/>
      <c r="LH49" s="441"/>
      <c r="LK49" s="433"/>
      <c r="LL49" s="440"/>
      <c r="LM49" s="441"/>
      <c r="LP49" s="433"/>
      <c r="LQ49" s="440"/>
      <c r="LR49" s="441"/>
      <c r="LU49" s="433"/>
      <c r="LV49" s="440"/>
      <c r="LW49" s="441"/>
      <c r="LZ49" s="433"/>
      <c r="MA49" s="440"/>
      <c r="MB49" s="441"/>
      <c r="ME49" s="433"/>
      <c r="MF49" s="440"/>
      <c r="MG49" s="441"/>
      <c r="MJ49" s="433"/>
      <c r="MK49" s="440"/>
      <c r="ML49" s="441"/>
      <c r="MO49" s="433"/>
      <c r="MP49" s="440"/>
      <c r="MQ49" s="441"/>
      <c r="MT49" s="433"/>
      <c r="MU49" s="440"/>
      <c r="MV49" s="441"/>
      <c r="MY49" s="433"/>
      <c r="MZ49" s="440"/>
      <c r="NA49" s="441"/>
      <c r="ND49" s="433"/>
      <c r="NE49" s="440"/>
      <c r="NF49" s="441"/>
      <c r="NI49" s="433"/>
      <c r="NJ49" s="440"/>
      <c r="NK49" s="441"/>
      <c r="NN49" s="433"/>
      <c r="NO49" s="440"/>
      <c r="NP49" s="441"/>
      <c r="NS49" s="433"/>
      <c r="NT49" s="440"/>
      <c r="NU49" s="441"/>
      <c r="NX49" s="433"/>
      <c r="NY49" s="440"/>
      <c r="NZ49" s="441"/>
      <c r="OC49" s="433"/>
      <c r="OD49" s="440"/>
      <c r="OE49" s="441"/>
      <c r="OH49" s="433"/>
      <c r="OI49" s="440"/>
      <c r="OJ49" s="441"/>
      <c r="OM49" s="433"/>
      <c r="ON49" s="440"/>
      <c r="OO49" s="441"/>
      <c r="OR49" s="433"/>
      <c r="OS49" s="440"/>
      <c r="OT49" s="441"/>
      <c r="OW49" s="433"/>
      <c r="OX49" s="440"/>
      <c r="OY49" s="441"/>
      <c r="PB49" s="433"/>
      <c r="PC49" s="440"/>
      <c r="PD49" s="441"/>
      <c r="PG49" s="433"/>
      <c r="PH49" s="440"/>
      <c r="PI49" s="441"/>
      <c r="PL49" s="433"/>
      <c r="PM49" s="440"/>
      <c r="PN49" s="441"/>
      <c r="PQ49" s="433"/>
      <c r="PR49" s="440"/>
      <c r="PS49" s="441"/>
      <c r="PV49" s="433"/>
      <c r="PW49" s="440"/>
      <c r="PX49" s="441"/>
      <c r="QA49" s="433"/>
      <c r="QB49" s="440"/>
      <c r="QC49" s="441"/>
      <c r="QF49" s="433"/>
      <c r="QG49" s="440"/>
      <c r="QH49" s="441"/>
      <c r="QK49" s="433"/>
      <c r="QL49" s="440"/>
      <c r="QM49" s="441"/>
      <c r="QP49" s="433"/>
      <c r="QQ49" s="440"/>
      <c r="QR49" s="441"/>
      <c r="QU49" s="433"/>
      <c r="QV49" s="440"/>
      <c r="QW49" s="441"/>
      <c r="QZ49" s="433"/>
      <c r="RA49" s="440"/>
      <c r="RB49" s="441"/>
      <c r="RE49" s="433"/>
      <c r="RF49" s="440"/>
      <c r="RG49" s="441"/>
      <c r="RJ49" s="433"/>
      <c r="RK49" s="440"/>
      <c r="RL49" s="441"/>
      <c r="RO49" s="433"/>
      <c r="RP49" s="440"/>
      <c r="RQ49" s="441"/>
      <c r="RT49" s="433"/>
      <c r="RU49" s="440"/>
      <c r="RV49" s="441"/>
      <c r="RY49" s="433"/>
      <c r="RZ49" s="440"/>
      <c r="SA49" s="441"/>
      <c r="SD49" s="433"/>
      <c r="SE49" s="440"/>
      <c r="SF49" s="441"/>
      <c r="SI49" s="433"/>
      <c r="SJ49" s="440"/>
      <c r="SK49" s="441"/>
      <c r="SN49" s="433"/>
      <c r="SO49" s="440"/>
      <c r="SP49" s="441"/>
      <c r="SS49" s="433"/>
      <c r="ST49" s="440"/>
      <c r="SU49" s="441"/>
      <c r="SX49" s="433"/>
      <c r="SY49" s="440"/>
      <c r="SZ49" s="441"/>
      <c r="TC49" s="433"/>
      <c r="TD49" s="440"/>
      <c r="TE49" s="441"/>
      <c r="TH49" s="433"/>
      <c r="TI49" s="440"/>
      <c r="TJ49" s="441"/>
      <c r="TM49" s="433"/>
      <c r="TN49" s="440"/>
      <c r="TO49" s="441"/>
      <c r="TR49" s="433"/>
      <c r="TS49" s="440"/>
      <c r="TT49" s="441"/>
      <c r="TW49" s="433"/>
      <c r="TX49" s="440"/>
      <c r="TY49" s="441"/>
      <c r="UB49" s="433"/>
      <c r="UC49" s="440"/>
      <c r="UD49" s="441"/>
      <c r="UG49" s="433"/>
      <c r="UH49" s="440"/>
      <c r="UI49" s="441"/>
      <c r="UL49" s="433"/>
      <c r="UM49" s="440"/>
      <c r="UN49" s="441"/>
      <c r="UQ49" s="433"/>
      <c r="UR49" s="440"/>
      <c r="US49" s="441"/>
      <c r="UV49" s="433"/>
      <c r="UW49" s="440"/>
      <c r="UX49" s="441"/>
      <c r="VA49" s="433"/>
      <c r="VB49" s="440"/>
      <c r="VC49" s="441"/>
      <c r="VF49" s="433"/>
      <c r="VG49" s="440"/>
      <c r="VH49" s="441"/>
      <c r="VK49" s="433"/>
      <c r="VL49" s="440"/>
      <c r="VM49" s="441"/>
      <c r="VP49" s="433"/>
      <c r="VQ49" s="440"/>
      <c r="VR49" s="441"/>
      <c r="VU49" s="433"/>
      <c r="VV49" s="440"/>
      <c r="VW49" s="441"/>
      <c r="VZ49" s="433"/>
      <c r="WA49" s="440"/>
      <c r="WB49" s="441"/>
      <c r="WE49" s="433"/>
      <c r="WF49" s="440"/>
      <c r="WG49" s="441"/>
      <c r="WJ49" s="433"/>
      <c r="WK49" s="440"/>
      <c r="WL49" s="441"/>
      <c r="WO49" s="433"/>
      <c r="WP49" s="440"/>
      <c r="WQ49" s="441"/>
      <c r="WT49" s="433"/>
      <c r="WU49" s="440"/>
      <c r="WV49" s="441"/>
      <c r="WY49" s="433"/>
      <c r="WZ49" s="440"/>
      <c r="XA49" s="441"/>
      <c r="XD49" s="433"/>
      <c r="XE49" s="440"/>
      <c r="XF49" s="441"/>
      <c r="XI49" s="433"/>
      <c r="XJ49" s="440"/>
      <c r="XK49" s="441"/>
      <c r="XN49" s="433"/>
      <c r="XO49" s="440"/>
      <c r="XP49" s="441"/>
      <c r="XS49" s="433"/>
      <c r="XT49" s="440"/>
      <c r="XU49" s="441"/>
      <c r="XX49" s="433"/>
      <c r="XY49" s="440"/>
      <c r="XZ49" s="441"/>
      <c r="YC49" s="433"/>
      <c r="YD49" s="440"/>
      <c r="YE49" s="441"/>
      <c r="YH49" s="433"/>
      <c r="YI49" s="440"/>
      <c r="YJ49" s="441"/>
      <c r="YM49" s="433"/>
      <c r="YN49" s="440"/>
      <c r="YO49" s="441"/>
      <c r="YR49" s="433"/>
      <c r="YS49" s="440"/>
      <c r="YT49" s="441"/>
      <c r="YW49" s="433"/>
      <c r="YX49" s="440"/>
      <c r="YY49" s="441"/>
      <c r="ZB49" s="433"/>
      <c r="ZC49" s="440"/>
      <c r="ZD49" s="441"/>
      <c r="ZG49" s="433"/>
      <c r="ZH49" s="440"/>
      <c r="ZI49" s="441"/>
      <c r="ZL49" s="433"/>
      <c r="ZM49" s="440"/>
      <c r="ZN49" s="441"/>
      <c r="ZQ49" s="433"/>
      <c r="ZR49" s="440"/>
      <c r="ZS49" s="441"/>
      <c r="ZV49" s="433"/>
      <c r="ZW49" s="440"/>
      <c r="ZX49" s="441"/>
      <c r="AAA49" s="433"/>
      <c r="AAB49" s="440"/>
      <c r="AAC49" s="441"/>
      <c r="AAF49" s="433"/>
      <c r="AAG49" s="440"/>
      <c r="AAH49" s="441"/>
      <c r="AAK49" s="433"/>
      <c r="AAL49" s="440"/>
      <c r="AAM49" s="441"/>
      <c r="AAP49" s="433"/>
      <c r="AAQ49" s="440"/>
      <c r="AAR49" s="441"/>
      <c r="AAU49" s="433"/>
      <c r="AAV49" s="440"/>
      <c r="AAW49" s="441"/>
      <c r="AAZ49" s="433"/>
      <c r="ABA49" s="440"/>
      <c r="ABB49" s="441"/>
      <c r="ABE49" s="433"/>
      <c r="ABF49" s="440"/>
      <c r="ABG49" s="441"/>
      <c r="ABJ49" s="433"/>
      <c r="ABK49" s="440"/>
      <c r="ABL49" s="441"/>
      <c r="ABO49" s="433"/>
      <c r="ABP49" s="440"/>
      <c r="ABQ49" s="441"/>
      <c r="ABT49" s="433"/>
      <c r="ABU49" s="440"/>
      <c r="ABV49" s="441"/>
      <c r="ABY49" s="433"/>
      <c r="ABZ49" s="440"/>
      <c r="ACA49" s="441"/>
      <c r="ACD49" s="433"/>
      <c r="ACE49" s="440"/>
      <c r="ACF49" s="441"/>
      <c r="ACI49" s="433"/>
      <c r="ACJ49" s="440"/>
      <c r="ACK49" s="441"/>
      <c r="ACN49" s="433"/>
      <c r="ACO49" s="440"/>
      <c r="ACP49" s="441"/>
      <c r="ACS49" s="433"/>
      <c r="ACT49" s="440"/>
      <c r="ACU49" s="441"/>
      <c r="ACX49" s="433"/>
      <c r="ACY49" s="440"/>
      <c r="ACZ49" s="441"/>
      <c r="ADC49" s="433"/>
      <c r="ADD49" s="440"/>
      <c r="ADE49" s="441"/>
      <c r="ADH49" s="433"/>
      <c r="ADI49" s="440"/>
      <c r="ADJ49" s="441"/>
      <c r="ADM49" s="433"/>
      <c r="ADN49" s="440"/>
      <c r="ADO49" s="441"/>
      <c r="ADR49" s="433"/>
      <c r="ADS49" s="440"/>
      <c r="ADT49" s="441"/>
      <c r="ADW49" s="433"/>
      <c r="ADX49" s="440"/>
      <c r="ADY49" s="441"/>
      <c r="AEB49" s="433"/>
      <c r="AEC49" s="440"/>
      <c r="AED49" s="441"/>
      <c r="AEG49" s="433"/>
      <c r="AEH49" s="440"/>
      <c r="AEI49" s="441"/>
      <c r="AEL49" s="433"/>
      <c r="AEM49" s="440"/>
      <c r="AEN49" s="441"/>
      <c r="AEQ49" s="433"/>
      <c r="AER49" s="440"/>
      <c r="AES49" s="441"/>
      <c r="AEV49" s="433"/>
      <c r="AEW49" s="440"/>
      <c r="AEX49" s="441"/>
      <c r="AFA49" s="433"/>
      <c r="AFB49" s="440"/>
      <c r="AFC49" s="441"/>
      <c r="AFF49" s="433"/>
      <c r="AFG49" s="440"/>
      <c r="AFH49" s="441"/>
      <c r="AFK49" s="433"/>
      <c r="AFL49" s="440"/>
      <c r="AFM49" s="441"/>
      <c r="AFP49" s="433"/>
      <c r="AFQ49" s="440"/>
      <c r="AFR49" s="441"/>
      <c r="AFU49" s="433"/>
      <c r="AFV49" s="440"/>
      <c r="AFW49" s="441"/>
      <c r="AFZ49" s="433"/>
      <c r="AGA49" s="440"/>
      <c r="AGB49" s="441"/>
      <c r="AGE49" s="433"/>
      <c r="AGF49" s="440"/>
      <c r="AGG49" s="441"/>
      <c r="AGJ49" s="433"/>
      <c r="AGK49" s="440"/>
      <c r="AGL49" s="441"/>
      <c r="AGO49" s="433"/>
      <c r="AGP49" s="440"/>
      <c r="AGQ49" s="441"/>
      <c r="AGT49" s="433"/>
      <c r="AGU49" s="440"/>
      <c r="AGV49" s="441"/>
      <c r="AGY49" s="433"/>
      <c r="AGZ49" s="440"/>
      <c r="AHA49" s="441"/>
      <c r="AHD49" s="433"/>
      <c r="AHE49" s="440"/>
      <c r="AHF49" s="441"/>
      <c r="AHI49" s="433"/>
      <c r="AHJ49" s="440"/>
      <c r="AHK49" s="441"/>
      <c r="AHN49" s="433"/>
      <c r="AHO49" s="440"/>
      <c r="AHP49" s="441"/>
      <c r="AHS49" s="433"/>
      <c r="AHT49" s="440"/>
      <c r="AHU49" s="441"/>
      <c r="AHX49" s="433"/>
      <c r="AHY49" s="440"/>
      <c r="AHZ49" s="441"/>
      <c r="AIC49" s="433"/>
      <c r="AID49" s="440"/>
      <c r="AIE49" s="441"/>
      <c r="AIH49" s="433"/>
      <c r="AII49" s="440"/>
      <c r="AIJ49" s="441"/>
      <c r="AIM49" s="433"/>
      <c r="AIN49" s="440"/>
      <c r="AIO49" s="441"/>
      <c r="AIR49" s="433"/>
      <c r="AIS49" s="440"/>
      <c r="AIT49" s="441"/>
      <c r="AIW49" s="433"/>
      <c r="AIX49" s="440"/>
      <c r="AIY49" s="441"/>
      <c r="AJB49" s="433"/>
      <c r="AJC49" s="440"/>
      <c r="AJD49" s="441"/>
      <c r="AJG49" s="433"/>
      <c r="AJH49" s="440"/>
      <c r="AJI49" s="441"/>
      <c r="AJL49" s="433"/>
      <c r="AJM49" s="440"/>
      <c r="AJN49" s="441"/>
      <c r="AJQ49" s="433"/>
      <c r="AJR49" s="440"/>
      <c r="AJS49" s="441"/>
      <c r="AJV49" s="433"/>
      <c r="AJW49" s="440"/>
      <c r="AJX49" s="441"/>
      <c r="AKA49" s="433"/>
      <c r="AKB49" s="440"/>
      <c r="AKC49" s="441"/>
      <c r="AKF49" s="433"/>
      <c r="AKG49" s="440"/>
      <c r="AKH49" s="441"/>
      <c r="AKK49" s="433"/>
      <c r="AKL49" s="440"/>
      <c r="AKM49" s="441"/>
      <c r="AKP49" s="433"/>
      <c r="AKQ49" s="440"/>
      <c r="AKR49" s="441"/>
      <c r="AKU49" s="433"/>
      <c r="AKV49" s="440"/>
      <c r="AKW49" s="441"/>
      <c r="AKZ49" s="433"/>
      <c r="ALA49" s="440"/>
      <c r="ALB49" s="441"/>
      <c r="ALE49" s="433"/>
      <c r="ALF49" s="440"/>
      <c r="ALG49" s="441"/>
      <c r="ALJ49" s="433"/>
      <c r="ALK49" s="440"/>
      <c r="ALL49" s="441"/>
      <c r="ALO49" s="433"/>
      <c r="ALP49" s="440"/>
      <c r="ALQ49" s="441"/>
      <c r="ALT49" s="433"/>
      <c r="ALU49" s="440"/>
      <c r="ALV49" s="441"/>
      <c r="ALY49" s="433"/>
      <c r="ALZ49" s="440"/>
      <c r="AMA49" s="441"/>
      <c r="AMD49" s="433"/>
      <c r="AME49" s="440"/>
      <c r="AMF49" s="441"/>
      <c r="AMI49" s="433"/>
      <c r="AMJ49" s="440"/>
      <c r="AMK49" s="441"/>
      <c r="AMN49" s="433"/>
      <c r="AMO49" s="440"/>
      <c r="AMP49" s="441"/>
      <c r="AMS49" s="433"/>
      <c r="AMT49" s="440"/>
      <c r="AMU49" s="441"/>
      <c r="AMX49" s="433"/>
      <c r="AMY49" s="440"/>
      <c r="AMZ49" s="441"/>
      <c r="ANC49" s="433"/>
      <c r="AND49" s="440"/>
      <c r="ANE49" s="441"/>
      <c r="ANH49" s="433"/>
      <c r="ANI49" s="440"/>
      <c r="ANJ49" s="441"/>
      <c r="ANM49" s="433"/>
      <c r="ANN49" s="440"/>
      <c r="ANO49" s="441"/>
      <c r="ANR49" s="433"/>
      <c r="ANS49" s="440"/>
      <c r="ANT49" s="441"/>
      <c r="ANW49" s="433"/>
      <c r="ANX49" s="440"/>
      <c r="ANY49" s="441"/>
      <c r="AOB49" s="433"/>
      <c r="AOC49" s="440"/>
      <c r="AOD49" s="441"/>
      <c r="AOG49" s="433"/>
      <c r="AOH49" s="440"/>
      <c r="AOI49" s="441"/>
      <c r="AOL49" s="433"/>
      <c r="AOM49" s="440"/>
      <c r="AON49" s="441"/>
      <c r="AOQ49" s="433"/>
      <c r="AOR49" s="440"/>
      <c r="AOS49" s="441"/>
      <c r="AOV49" s="433"/>
      <c r="AOW49" s="440"/>
      <c r="AOX49" s="441"/>
      <c r="APA49" s="433"/>
      <c r="APB49" s="440"/>
      <c r="APC49" s="441"/>
      <c r="APF49" s="433"/>
      <c r="APG49" s="440"/>
      <c r="APH49" s="441"/>
      <c r="APK49" s="433"/>
      <c r="APL49" s="440"/>
      <c r="APM49" s="441"/>
      <c r="APP49" s="433"/>
      <c r="APQ49" s="440"/>
      <c r="APR49" s="441"/>
      <c r="APU49" s="433"/>
      <c r="APV49" s="440"/>
      <c r="APW49" s="441"/>
      <c r="APZ49" s="433"/>
      <c r="AQA49" s="440"/>
      <c r="AQB49" s="441"/>
      <c r="AQE49" s="433"/>
      <c r="AQF49" s="440"/>
      <c r="AQG49" s="441"/>
      <c r="AQJ49" s="433"/>
      <c r="AQK49" s="440"/>
      <c r="AQL49" s="441"/>
      <c r="AQO49" s="433"/>
      <c r="AQP49" s="440"/>
      <c r="AQQ49" s="441"/>
      <c r="AQT49" s="433"/>
      <c r="AQU49" s="440"/>
      <c r="AQV49" s="441"/>
      <c r="AQY49" s="433"/>
      <c r="AQZ49" s="440"/>
      <c r="ARA49" s="441"/>
      <c r="ARD49" s="433"/>
      <c r="ARE49" s="440"/>
      <c r="ARF49" s="441"/>
      <c r="ARI49" s="433"/>
      <c r="ARJ49" s="440"/>
      <c r="ARK49" s="441"/>
      <c r="ARN49" s="433"/>
      <c r="ARO49" s="440"/>
      <c r="ARP49" s="441"/>
      <c r="ARS49" s="433"/>
      <c r="ART49" s="440"/>
      <c r="ARU49" s="441"/>
      <c r="ARX49" s="433"/>
      <c r="ARY49" s="440"/>
      <c r="ARZ49" s="441"/>
      <c r="ASC49" s="433"/>
      <c r="ASD49" s="440"/>
      <c r="ASE49" s="441"/>
      <c r="ASH49" s="433"/>
      <c r="ASI49" s="440"/>
      <c r="ASJ49" s="441"/>
      <c r="ASM49" s="433"/>
      <c r="ASN49" s="440"/>
      <c r="ASO49" s="441"/>
      <c r="ASR49" s="433"/>
      <c r="ASS49" s="440"/>
      <c r="AST49" s="441"/>
      <c r="ASW49" s="433"/>
      <c r="ASX49" s="440"/>
      <c r="ASY49" s="441"/>
      <c r="ATB49" s="433"/>
      <c r="ATC49" s="440"/>
      <c r="ATD49" s="441"/>
      <c r="ATG49" s="433"/>
      <c r="ATH49" s="440"/>
      <c r="ATI49" s="441"/>
      <c r="ATL49" s="433"/>
      <c r="ATM49" s="440"/>
      <c r="ATN49" s="441"/>
      <c r="ATQ49" s="433"/>
      <c r="ATR49" s="440"/>
      <c r="ATS49" s="441"/>
      <c r="ATV49" s="433"/>
      <c r="ATW49" s="440"/>
      <c r="ATX49" s="441"/>
      <c r="AUA49" s="433"/>
      <c r="AUB49" s="440"/>
      <c r="AUC49" s="441"/>
      <c r="AUF49" s="433"/>
      <c r="AUG49" s="440"/>
      <c r="AUH49" s="441"/>
      <c r="AUK49" s="433"/>
      <c r="AUL49" s="440"/>
      <c r="AUM49" s="441"/>
      <c r="AUP49" s="433"/>
      <c r="AUQ49" s="440"/>
      <c r="AUR49" s="441"/>
      <c r="AUU49" s="433"/>
      <c r="AUV49" s="440"/>
      <c r="AUW49" s="441"/>
      <c r="AUZ49" s="433"/>
      <c r="AVA49" s="440"/>
      <c r="AVB49" s="441"/>
      <c r="AVE49" s="433"/>
      <c r="AVF49" s="440"/>
      <c r="AVG49" s="441"/>
      <c r="AVJ49" s="433"/>
      <c r="AVK49" s="440"/>
      <c r="AVL49" s="441"/>
      <c r="AVO49" s="433"/>
      <c r="AVP49" s="440"/>
      <c r="AVQ49" s="441"/>
      <c r="AVT49" s="433"/>
      <c r="AVU49" s="440"/>
      <c r="AVV49" s="441"/>
      <c r="AVY49" s="433"/>
      <c r="AVZ49" s="440"/>
      <c r="AWA49" s="441"/>
      <c r="AWD49" s="433"/>
      <c r="AWE49" s="440"/>
      <c r="AWF49" s="441"/>
      <c r="AWI49" s="433"/>
      <c r="AWJ49" s="440"/>
      <c r="AWK49" s="441"/>
      <c r="AWN49" s="433"/>
      <c r="AWO49" s="440"/>
      <c r="AWP49" s="441"/>
      <c r="AWS49" s="433"/>
      <c r="AWT49" s="440"/>
      <c r="AWU49" s="441"/>
      <c r="AWX49" s="433"/>
      <c r="AWY49" s="440"/>
      <c r="AWZ49" s="441"/>
      <c r="AXC49" s="433"/>
      <c r="AXD49" s="440"/>
      <c r="AXE49" s="441"/>
      <c r="AXH49" s="433"/>
      <c r="AXI49" s="440"/>
      <c r="AXJ49" s="441"/>
      <c r="AXM49" s="433"/>
      <c r="AXN49" s="440"/>
      <c r="AXO49" s="441"/>
      <c r="AXR49" s="433"/>
      <c r="AXS49" s="440"/>
      <c r="AXT49" s="441"/>
      <c r="AXW49" s="433"/>
      <c r="AXX49" s="440"/>
      <c r="AXY49" s="441"/>
      <c r="AYB49" s="433"/>
      <c r="AYC49" s="440"/>
      <c r="AYD49" s="441"/>
      <c r="AYG49" s="433"/>
      <c r="AYH49" s="440"/>
      <c r="AYI49" s="441"/>
      <c r="AYL49" s="433"/>
      <c r="AYM49" s="440"/>
      <c r="AYN49" s="441"/>
      <c r="AYQ49" s="433"/>
      <c r="AYR49" s="440"/>
      <c r="AYS49" s="441"/>
      <c r="AYV49" s="433"/>
      <c r="AYW49" s="440"/>
      <c r="AYX49" s="441"/>
      <c r="AZA49" s="433"/>
      <c r="AZB49" s="440"/>
      <c r="AZC49" s="441"/>
      <c r="AZF49" s="433"/>
      <c r="AZG49" s="440"/>
      <c r="AZH49" s="441"/>
      <c r="AZK49" s="433"/>
      <c r="AZL49" s="440"/>
      <c r="AZM49" s="441"/>
      <c r="AZP49" s="433"/>
      <c r="AZQ49" s="440"/>
      <c r="AZR49" s="441"/>
      <c r="AZU49" s="433"/>
      <c r="AZV49" s="440"/>
      <c r="AZW49" s="441"/>
      <c r="AZZ49" s="433"/>
      <c r="BAA49" s="440"/>
      <c r="BAB49" s="441"/>
      <c r="BAE49" s="433"/>
      <c r="BAF49" s="440"/>
      <c r="BAG49" s="441"/>
      <c r="BAJ49" s="433"/>
      <c r="BAK49" s="440"/>
      <c r="BAL49" s="441"/>
      <c r="BAO49" s="433"/>
      <c r="BAP49" s="440"/>
      <c r="BAQ49" s="441"/>
      <c r="BAT49" s="433"/>
      <c r="BAU49" s="440"/>
      <c r="BAV49" s="441"/>
      <c r="BAY49" s="433"/>
      <c r="BAZ49" s="440"/>
      <c r="BBA49" s="441"/>
      <c r="BBD49" s="433"/>
      <c r="BBE49" s="440"/>
      <c r="BBF49" s="441"/>
      <c r="BBI49" s="433"/>
      <c r="BBJ49" s="440"/>
      <c r="BBK49" s="441"/>
      <c r="BBN49" s="433"/>
      <c r="BBO49" s="440"/>
      <c r="BBP49" s="441"/>
      <c r="BBS49" s="433"/>
      <c r="BBT49" s="440"/>
      <c r="BBU49" s="441"/>
      <c r="BBX49" s="433"/>
      <c r="BBY49" s="440"/>
      <c r="BBZ49" s="441"/>
      <c r="BCC49" s="433"/>
      <c r="BCD49" s="440"/>
      <c r="BCE49" s="441"/>
      <c r="BCH49" s="433"/>
      <c r="BCI49" s="440"/>
      <c r="BCJ49" s="441"/>
      <c r="BCM49" s="433"/>
      <c r="BCN49" s="440"/>
      <c r="BCO49" s="441"/>
      <c r="BCR49" s="433"/>
      <c r="BCS49" s="440"/>
      <c r="BCT49" s="441"/>
      <c r="BCW49" s="433"/>
      <c r="BCX49" s="440"/>
      <c r="BCY49" s="441"/>
      <c r="BDB49" s="433"/>
      <c r="BDC49" s="440"/>
      <c r="BDD49" s="441"/>
      <c r="BDG49" s="433"/>
      <c r="BDH49" s="440"/>
      <c r="BDI49" s="441"/>
      <c r="BDL49" s="433"/>
      <c r="BDM49" s="440"/>
      <c r="BDN49" s="441"/>
      <c r="BDQ49" s="433"/>
      <c r="BDR49" s="440"/>
      <c r="BDS49" s="441"/>
      <c r="BDV49" s="433"/>
      <c r="BDW49" s="440"/>
      <c r="BDX49" s="441"/>
      <c r="BEA49" s="433"/>
      <c r="BEB49" s="440"/>
      <c r="BEC49" s="441"/>
      <c r="BEF49" s="433"/>
      <c r="BEG49" s="440"/>
      <c r="BEH49" s="441"/>
      <c r="BEK49" s="433"/>
      <c r="BEL49" s="440"/>
      <c r="BEM49" s="441"/>
      <c r="BEP49" s="433"/>
      <c r="BEQ49" s="440"/>
      <c r="BER49" s="441"/>
      <c r="BEU49" s="433"/>
      <c r="BEV49" s="440"/>
      <c r="BEW49" s="441"/>
      <c r="BEZ49" s="433"/>
      <c r="BFA49" s="440"/>
      <c r="BFB49" s="441"/>
      <c r="BFE49" s="433"/>
      <c r="BFF49" s="440"/>
      <c r="BFG49" s="441"/>
      <c r="BFJ49" s="433"/>
      <c r="BFK49" s="440"/>
      <c r="BFL49" s="441"/>
      <c r="BFO49" s="433"/>
      <c r="BFP49" s="440"/>
      <c r="BFQ49" s="441"/>
      <c r="BFT49" s="433"/>
      <c r="BFU49" s="440"/>
      <c r="BFV49" s="441"/>
      <c r="BFY49" s="433"/>
      <c r="BFZ49" s="440"/>
      <c r="BGA49" s="441"/>
      <c r="BGD49" s="433"/>
      <c r="BGE49" s="440"/>
      <c r="BGF49" s="441"/>
      <c r="BGI49" s="433"/>
      <c r="BGJ49" s="440"/>
      <c r="BGK49" s="441"/>
      <c r="BGN49" s="433"/>
      <c r="BGO49" s="440"/>
      <c r="BGP49" s="441"/>
      <c r="BGS49" s="433"/>
      <c r="BGT49" s="440"/>
      <c r="BGU49" s="441"/>
      <c r="BGX49" s="433"/>
      <c r="BGY49" s="440"/>
      <c r="BGZ49" s="441"/>
      <c r="BHC49" s="433"/>
      <c r="BHD49" s="440"/>
      <c r="BHE49" s="441"/>
      <c r="BHH49" s="433"/>
      <c r="BHI49" s="440"/>
      <c r="BHJ49" s="441"/>
      <c r="BHM49" s="433"/>
      <c r="BHN49" s="440"/>
      <c r="BHO49" s="441"/>
      <c r="BHR49" s="433"/>
      <c r="BHS49" s="440"/>
      <c r="BHT49" s="441"/>
      <c r="BHW49" s="433"/>
      <c r="BHX49" s="440"/>
      <c r="BHY49" s="441"/>
      <c r="BIB49" s="433"/>
      <c r="BIC49" s="440"/>
      <c r="BID49" s="441"/>
      <c r="BIG49" s="433"/>
      <c r="BIH49" s="440"/>
      <c r="BII49" s="441"/>
      <c r="BIL49" s="433"/>
      <c r="BIM49" s="440"/>
      <c r="BIN49" s="441"/>
      <c r="BIQ49" s="433"/>
      <c r="BIR49" s="440"/>
      <c r="BIS49" s="441"/>
      <c r="BIV49" s="433"/>
      <c r="BIW49" s="440"/>
      <c r="BIX49" s="441"/>
      <c r="BJA49" s="433"/>
      <c r="BJB49" s="440"/>
      <c r="BJC49" s="441"/>
      <c r="BJF49" s="433"/>
      <c r="BJG49" s="440"/>
      <c r="BJH49" s="441"/>
      <c r="BJK49" s="433"/>
      <c r="BJL49" s="440"/>
      <c r="BJM49" s="441"/>
      <c r="BJP49" s="433"/>
      <c r="BJQ49" s="440"/>
      <c r="BJR49" s="441"/>
      <c r="BJU49" s="433"/>
      <c r="BJV49" s="440"/>
      <c r="BJW49" s="441"/>
      <c r="BJZ49" s="433"/>
      <c r="BKA49" s="440"/>
      <c r="BKB49" s="441"/>
      <c r="BKE49" s="433"/>
      <c r="BKF49" s="440"/>
      <c r="BKG49" s="441"/>
      <c r="BKJ49" s="433"/>
      <c r="BKK49" s="440"/>
      <c r="BKL49" s="441"/>
      <c r="BKO49" s="433"/>
      <c r="BKP49" s="440"/>
      <c r="BKQ49" s="441"/>
      <c r="BKT49" s="433"/>
      <c r="BKU49" s="440"/>
      <c r="BKV49" s="441"/>
      <c r="BKY49" s="433"/>
      <c r="BKZ49" s="440"/>
      <c r="BLA49" s="441"/>
      <c r="BLD49" s="433"/>
      <c r="BLE49" s="440"/>
      <c r="BLF49" s="441"/>
      <c r="BLI49" s="433"/>
      <c r="BLJ49" s="440"/>
      <c r="BLK49" s="441"/>
      <c r="BLN49" s="433"/>
      <c r="BLO49" s="440"/>
      <c r="BLP49" s="441"/>
      <c r="BLS49" s="433"/>
      <c r="BLT49" s="440"/>
      <c r="BLU49" s="441"/>
      <c r="BLX49" s="433"/>
      <c r="BLY49" s="440"/>
      <c r="BLZ49" s="441"/>
      <c r="BMC49" s="433"/>
      <c r="BMD49" s="440"/>
      <c r="BME49" s="441"/>
      <c r="BMH49" s="433"/>
      <c r="BMI49" s="440"/>
      <c r="BMJ49" s="441"/>
      <c r="BMM49" s="433"/>
      <c r="BMN49" s="440"/>
      <c r="BMO49" s="441"/>
      <c r="BMR49" s="433"/>
      <c r="BMS49" s="440"/>
      <c r="BMT49" s="441"/>
      <c r="BMW49" s="433"/>
      <c r="BMX49" s="440"/>
      <c r="BMY49" s="441"/>
      <c r="BNB49" s="433"/>
      <c r="BNC49" s="440"/>
      <c r="BND49" s="441"/>
      <c r="BNG49" s="433"/>
      <c r="BNH49" s="440"/>
      <c r="BNI49" s="441"/>
      <c r="BNL49" s="433"/>
      <c r="BNM49" s="440"/>
      <c r="BNN49" s="441"/>
      <c r="BNQ49" s="433"/>
      <c r="BNR49" s="440"/>
      <c r="BNS49" s="441"/>
      <c r="BNV49" s="433"/>
      <c r="BNW49" s="440"/>
      <c r="BNX49" s="441"/>
      <c r="BOA49" s="433"/>
      <c r="BOB49" s="440"/>
      <c r="BOC49" s="441"/>
      <c r="BOF49" s="433"/>
      <c r="BOG49" s="440"/>
      <c r="BOH49" s="441"/>
      <c r="BOK49" s="433"/>
      <c r="BOL49" s="440"/>
      <c r="BOM49" s="441"/>
      <c r="BOP49" s="433"/>
      <c r="BOQ49" s="440"/>
      <c r="BOR49" s="441"/>
      <c r="BOU49" s="433"/>
      <c r="BOV49" s="440"/>
      <c r="BOW49" s="441"/>
      <c r="BOZ49" s="433"/>
      <c r="BPA49" s="440"/>
      <c r="BPB49" s="441"/>
      <c r="BPE49" s="433"/>
      <c r="BPF49" s="440"/>
      <c r="BPG49" s="441"/>
      <c r="BPJ49" s="433"/>
      <c r="BPK49" s="440"/>
      <c r="BPL49" s="441"/>
      <c r="BPO49" s="433"/>
      <c r="BPP49" s="440"/>
      <c r="BPQ49" s="441"/>
      <c r="BPT49" s="433"/>
      <c r="BPU49" s="440"/>
      <c r="BPV49" s="441"/>
      <c r="BPY49" s="433"/>
      <c r="BPZ49" s="440"/>
      <c r="BQA49" s="441"/>
      <c r="BQD49" s="433"/>
      <c r="BQE49" s="440"/>
      <c r="BQF49" s="441"/>
      <c r="BQI49" s="433"/>
      <c r="BQJ49" s="440"/>
      <c r="BQK49" s="441"/>
      <c r="BQN49" s="433"/>
      <c r="BQO49" s="440"/>
      <c r="BQP49" s="441"/>
      <c r="BQS49" s="433"/>
      <c r="BQT49" s="440"/>
      <c r="BQU49" s="441"/>
      <c r="BQX49" s="433"/>
      <c r="BQY49" s="440"/>
      <c r="BQZ49" s="441"/>
      <c r="BRC49" s="433"/>
      <c r="BRD49" s="440"/>
      <c r="BRE49" s="441"/>
      <c r="BRH49" s="433"/>
      <c r="BRI49" s="440"/>
      <c r="BRJ49" s="441"/>
      <c r="BRM49" s="433"/>
      <c r="BRN49" s="440"/>
      <c r="BRO49" s="441"/>
      <c r="BRR49" s="433"/>
      <c r="BRS49" s="440"/>
      <c r="BRT49" s="441"/>
      <c r="BRW49" s="433"/>
      <c r="BRX49" s="440"/>
      <c r="BRY49" s="441"/>
      <c r="BSB49" s="433"/>
      <c r="BSC49" s="440"/>
      <c r="BSD49" s="441"/>
      <c r="BSG49" s="433"/>
      <c r="BSH49" s="440"/>
      <c r="BSI49" s="441"/>
      <c r="BSL49" s="433"/>
      <c r="BSM49" s="440"/>
      <c r="BSN49" s="441"/>
      <c r="BSQ49" s="433"/>
      <c r="BSR49" s="440"/>
      <c r="BSS49" s="441"/>
      <c r="BSV49" s="433"/>
      <c r="BSW49" s="440"/>
      <c r="BSX49" s="441"/>
      <c r="BTA49" s="433"/>
      <c r="BTB49" s="440"/>
      <c r="BTC49" s="441"/>
      <c r="BTF49" s="433"/>
      <c r="BTG49" s="440"/>
      <c r="BTH49" s="441"/>
      <c r="BTK49" s="433"/>
      <c r="BTL49" s="440"/>
      <c r="BTM49" s="441"/>
      <c r="BTP49" s="433"/>
      <c r="BTQ49" s="440"/>
      <c r="BTR49" s="441"/>
      <c r="BTU49" s="433"/>
      <c r="BTV49" s="440"/>
      <c r="BTW49" s="441"/>
      <c r="BTZ49" s="433"/>
      <c r="BUA49" s="440"/>
      <c r="BUB49" s="441"/>
      <c r="BUE49" s="433"/>
      <c r="BUF49" s="440"/>
      <c r="BUG49" s="441"/>
      <c r="BUJ49" s="433"/>
      <c r="BUK49" s="440"/>
      <c r="BUL49" s="441"/>
      <c r="BUO49" s="433"/>
      <c r="BUP49" s="440"/>
      <c r="BUQ49" s="441"/>
      <c r="BUT49" s="433"/>
      <c r="BUU49" s="440"/>
      <c r="BUV49" s="441"/>
      <c r="BUY49" s="433"/>
      <c r="BUZ49" s="440"/>
      <c r="BVA49" s="441"/>
      <c r="BVD49" s="433"/>
      <c r="BVE49" s="440"/>
      <c r="BVF49" s="441"/>
      <c r="BVI49" s="433"/>
      <c r="BVJ49" s="440"/>
      <c r="BVK49" s="441"/>
      <c r="BVN49" s="433"/>
      <c r="BVO49" s="440"/>
      <c r="BVP49" s="441"/>
      <c r="BVS49" s="433"/>
      <c r="BVT49" s="440"/>
      <c r="BVU49" s="441"/>
      <c r="BVX49" s="433"/>
      <c r="BVY49" s="440"/>
      <c r="BVZ49" s="441"/>
      <c r="BWC49" s="433"/>
      <c r="BWD49" s="440"/>
      <c r="BWE49" s="441"/>
      <c r="BWH49" s="433"/>
      <c r="BWI49" s="440"/>
      <c r="BWJ49" s="441"/>
      <c r="BWM49" s="433"/>
      <c r="BWN49" s="440"/>
      <c r="BWO49" s="441"/>
      <c r="BWR49" s="433"/>
      <c r="BWS49" s="440"/>
      <c r="BWT49" s="441"/>
      <c r="BWW49" s="433"/>
      <c r="BWX49" s="440"/>
      <c r="BWY49" s="441"/>
      <c r="BXB49" s="433"/>
      <c r="BXC49" s="440"/>
      <c r="BXD49" s="441"/>
      <c r="BXG49" s="433"/>
      <c r="BXH49" s="440"/>
      <c r="BXI49" s="441"/>
      <c r="BXL49" s="433"/>
      <c r="BXM49" s="440"/>
      <c r="BXN49" s="441"/>
      <c r="BXQ49" s="433"/>
      <c r="BXR49" s="440"/>
      <c r="BXS49" s="441"/>
      <c r="BXV49" s="433"/>
      <c r="BXW49" s="440"/>
      <c r="BXX49" s="441"/>
      <c r="BYA49" s="433"/>
      <c r="BYB49" s="440"/>
      <c r="BYC49" s="441"/>
      <c r="BYF49" s="433"/>
      <c r="BYG49" s="440"/>
      <c r="BYH49" s="441"/>
      <c r="BYK49" s="433"/>
      <c r="BYL49" s="440"/>
      <c r="BYM49" s="441"/>
      <c r="BYP49" s="433"/>
      <c r="BYQ49" s="440"/>
      <c r="BYR49" s="441"/>
      <c r="BYU49" s="433"/>
      <c r="BYV49" s="440"/>
      <c r="BYW49" s="441"/>
      <c r="BYZ49" s="433"/>
      <c r="BZA49" s="440"/>
      <c r="BZB49" s="441"/>
      <c r="BZE49" s="433"/>
      <c r="BZF49" s="440"/>
      <c r="BZG49" s="441"/>
      <c r="BZJ49" s="433"/>
      <c r="BZK49" s="440"/>
      <c r="BZL49" s="441"/>
      <c r="BZO49" s="433"/>
      <c r="BZP49" s="440"/>
      <c r="BZQ49" s="441"/>
      <c r="BZT49" s="433"/>
      <c r="BZU49" s="440"/>
      <c r="BZV49" s="441"/>
      <c r="BZY49" s="433"/>
      <c r="BZZ49" s="440"/>
      <c r="CAA49" s="441"/>
      <c r="CAD49" s="433"/>
      <c r="CAE49" s="440"/>
      <c r="CAF49" s="441"/>
      <c r="CAI49" s="433"/>
      <c r="CAJ49" s="440"/>
      <c r="CAK49" s="441"/>
      <c r="CAN49" s="433"/>
      <c r="CAO49" s="440"/>
      <c r="CAP49" s="441"/>
      <c r="CAS49" s="433"/>
      <c r="CAT49" s="440"/>
      <c r="CAU49" s="441"/>
      <c r="CAX49" s="433"/>
      <c r="CAY49" s="440"/>
      <c r="CAZ49" s="441"/>
      <c r="CBC49" s="433"/>
      <c r="CBD49" s="440"/>
      <c r="CBE49" s="441"/>
      <c r="CBH49" s="433"/>
      <c r="CBI49" s="440"/>
      <c r="CBJ49" s="441"/>
      <c r="CBM49" s="433"/>
      <c r="CBN49" s="440"/>
      <c r="CBO49" s="441"/>
      <c r="CBR49" s="433"/>
      <c r="CBS49" s="440"/>
      <c r="CBT49" s="441"/>
      <c r="CBW49" s="433"/>
      <c r="CBX49" s="440"/>
      <c r="CBY49" s="441"/>
      <c r="CCB49" s="433"/>
      <c r="CCC49" s="440"/>
      <c r="CCD49" s="441"/>
      <c r="CCG49" s="433"/>
      <c r="CCH49" s="440"/>
      <c r="CCI49" s="441"/>
      <c r="CCL49" s="433"/>
      <c r="CCM49" s="440"/>
      <c r="CCN49" s="441"/>
      <c r="CCQ49" s="433"/>
      <c r="CCR49" s="440"/>
      <c r="CCS49" s="441"/>
      <c r="CCV49" s="433"/>
      <c r="CCW49" s="440"/>
      <c r="CCX49" s="441"/>
      <c r="CDA49" s="433"/>
      <c r="CDB49" s="440"/>
      <c r="CDC49" s="441"/>
      <c r="CDF49" s="433"/>
      <c r="CDG49" s="440"/>
      <c r="CDH49" s="441"/>
      <c r="CDK49" s="433"/>
      <c r="CDL49" s="440"/>
      <c r="CDM49" s="441"/>
      <c r="CDP49" s="433"/>
      <c r="CDQ49" s="440"/>
      <c r="CDR49" s="441"/>
      <c r="CDU49" s="433"/>
      <c r="CDV49" s="440"/>
      <c r="CDW49" s="441"/>
      <c r="CDZ49" s="433"/>
      <c r="CEA49" s="440"/>
      <c r="CEB49" s="441"/>
      <c r="CEE49" s="433"/>
      <c r="CEF49" s="440"/>
      <c r="CEG49" s="441"/>
      <c r="CEJ49" s="433"/>
      <c r="CEK49" s="440"/>
      <c r="CEL49" s="441"/>
      <c r="CEO49" s="433"/>
      <c r="CEP49" s="440"/>
      <c r="CEQ49" s="441"/>
      <c r="CET49" s="433"/>
      <c r="CEU49" s="440"/>
      <c r="CEV49" s="441"/>
      <c r="CEY49" s="433"/>
      <c r="CEZ49" s="440"/>
      <c r="CFA49" s="441"/>
      <c r="CFD49" s="433"/>
      <c r="CFE49" s="440"/>
      <c r="CFF49" s="441"/>
      <c r="CFI49" s="433"/>
      <c r="CFJ49" s="440"/>
      <c r="CFK49" s="441"/>
      <c r="CFN49" s="433"/>
      <c r="CFO49" s="440"/>
      <c r="CFP49" s="441"/>
      <c r="CFS49" s="433"/>
      <c r="CFT49" s="440"/>
      <c r="CFU49" s="441"/>
      <c r="CFX49" s="433"/>
      <c r="CFY49" s="440"/>
      <c r="CFZ49" s="441"/>
      <c r="CGC49" s="433"/>
      <c r="CGD49" s="440"/>
      <c r="CGE49" s="441"/>
      <c r="CGH49" s="433"/>
      <c r="CGI49" s="440"/>
      <c r="CGJ49" s="441"/>
      <c r="CGM49" s="433"/>
      <c r="CGN49" s="440"/>
      <c r="CGO49" s="441"/>
      <c r="CGR49" s="433"/>
      <c r="CGS49" s="440"/>
      <c r="CGT49" s="441"/>
      <c r="CGW49" s="433"/>
      <c r="CGX49" s="440"/>
      <c r="CGY49" s="441"/>
      <c r="CHB49" s="433"/>
      <c r="CHC49" s="440"/>
      <c r="CHD49" s="441"/>
      <c r="CHG49" s="433"/>
      <c r="CHH49" s="440"/>
      <c r="CHI49" s="441"/>
      <c r="CHL49" s="433"/>
      <c r="CHM49" s="440"/>
      <c r="CHN49" s="441"/>
      <c r="CHQ49" s="433"/>
      <c r="CHR49" s="440"/>
      <c r="CHS49" s="441"/>
      <c r="CHV49" s="433"/>
      <c r="CHW49" s="440"/>
      <c r="CHX49" s="441"/>
      <c r="CIA49" s="433"/>
      <c r="CIB49" s="440"/>
      <c r="CIC49" s="441"/>
      <c r="CIF49" s="433"/>
      <c r="CIG49" s="440"/>
      <c r="CIH49" s="441"/>
      <c r="CIK49" s="433"/>
      <c r="CIL49" s="440"/>
      <c r="CIM49" s="441"/>
      <c r="CIP49" s="433"/>
      <c r="CIQ49" s="440"/>
      <c r="CIR49" s="441"/>
      <c r="CIU49" s="433"/>
      <c r="CIV49" s="440"/>
      <c r="CIW49" s="441"/>
      <c r="CIZ49" s="433"/>
      <c r="CJA49" s="440"/>
      <c r="CJB49" s="441"/>
      <c r="CJE49" s="433"/>
      <c r="CJF49" s="440"/>
      <c r="CJG49" s="441"/>
      <c r="CJJ49" s="433"/>
      <c r="CJK49" s="440"/>
      <c r="CJL49" s="441"/>
      <c r="CJO49" s="433"/>
      <c r="CJP49" s="440"/>
      <c r="CJQ49" s="441"/>
      <c r="CJT49" s="433"/>
      <c r="CJU49" s="440"/>
      <c r="CJV49" s="441"/>
      <c r="CJY49" s="433"/>
      <c r="CJZ49" s="440"/>
      <c r="CKA49" s="441"/>
      <c r="CKD49" s="433"/>
      <c r="CKE49" s="440"/>
      <c r="CKF49" s="441"/>
      <c r="CKI49" s="433"/>
      <c r="CKJ49" s="440"/>
      <c r="CKK49" s="441"/>
      <c r="CKN49" s="433"/>
      <c r="CKO49" s="440"/>
      <c r="CKP49" s="441"/>
      <c r="CKS49" s="433"/>
      <c r="CKT49" s="440"/>
      <c r="CKU49" s="441"/>
      <c r="CKX49" s="433"/>
      <c r="CKY49" s="440"/>
      <c r="CKZ49" s="441"/>
      <c r="CLC49" s="433"/>
      <c r="CLD49" s="440"/>
      <c r="CLE49" s="441"/>
      <c r="CLH49" s="433"/>
      <c r="CLI49" s="440"/>
      <c r="CLJ49" s="441"/>
      <c r="CLM49" s="433"/>
      <c r="CLN49" s="440"/>
      <c r="CLO49" s="441"/>
      <c r="CLR49" s="433"/>
      <c r="CLS49" s="440"/>
      <c r="CLT49" s="441"/>
      <c r="CLW49" s="433"/>
      <c r="CLX49" s="440"/>
      <c r="CLY49" s="441"/>
      <c r="CMB49" s="433"/>
      <c r="CMC49" s="440"/>
      <c r="CMD49" s="441"/>
      <c r="CMG49" s="433"/>
      <c r="CMH49" s="440"/>
      <c r="CMI49" s="441"/>
      <c r="CML49" s="433"/>
      <c r="CMM49" s="440"/>
      <c r="CMN49" s="441"/>
      <c r="CMQ49" s="433"/>
      <c r="CMR49" s="440"/>
      <c r="CMS49" s="441"/>
      <c r="CMV49" s="433"/>
      <c r="CMW49" s="440"/>
      <c r="CMX49" s="441"/>
      <c r="CNA49" s="433"/>
      <c r="CNB49" s="440"/>
      <c r="CNC49" s="441"/>
      <c r="CNF49" s="433"/>
      <c r="CNG49" s="440"/>
      <c r="CNH49" s="441"/>
      <c r="CNK49" s="433"/>
      <c r="CNL49" s="440"/>
      <c r="CNM49" s="441"/>
      <c r="CNP49" s="433"/>
      <c r="CNQ49" s="440"/>
      <c r="CNR49" s="441"/>
      <c r="CNU49" s="433"/>
      <c r="CNV49" s="440"/>
      <c r="CNW49" s="441"/>
      <c r="CNZ49" s="433"/>
      <c r="COA49" s="440"/>
      <c r="COB49" s="441"/>
      <c r="COE49" s="433"/>
      <c r="COF49" s="440"/>
      <c r="COG49" s="441"/>
      <c r="COJ49" s="433"/>
      <c r="COK49" s="440"/>
      <c r="COL49" s="441"/>
      <c r="COO49" s="433"/>
      <c r="COP49" s="440"/>
      <c r="COQ49" s="441"/>
      <c r="COT49" s="433"/>
      <c r="COU49" s="440"/>
      <c r="COV49" s="441"/>
      <c r="COY49" s="433"/>
      <c r="COZ49" s="440"/>
      <c r="CPA49" s="441"/>
      <c r="CPD49" s="433"/>
      <c r="CPE49" s="440"/>
      <c r="CPF49" s="441"/>
      <c r="CPI49" s="433"/>
      <c r="CPJ49" s="440"/>
      <c r="CPK49" s="441"/>
      <c r="CPN49" s="433"/>
      <c r="CPO49" s="440"/>
      <c r="CPP49" s="441"/>
      <c r="CPS49" s="433"/>
      <c r="CPT49" s="440"/>
      <c r="CPU49" s="441"/>
      <c r="CPX49" s="433"/>
      <c r="CPY49" s="440"/>
      <c r="CPZ49" s="441"/>
      <c r="CQC49" s="433"/>
      <c r="CQD49" s="440"/>
      <c r="CQE49" s="441"/>
      <c r="CQH49" s="433"/>
      <c r="CQI49" s="440"/>
      <c r="CQJ49" s="441"/>
      <c r="CQM49" s="433"/>
      <c r="CQN49" s="440"/>
      <c r="CQO49" s="441"/>
      <c r="CQR49" s="433"/>
      <c r="CQS49" s="440"/>
      <c r="CQT49" s="441"/>
      <c r="CQW49" s="433"/>
      <c r="CQX49" s="440"/>
      <c r="CQY49" s="441"/>
      <c r="CRB49" s="433"/>
      <c r="CRC49" s="440"/>
      <c r="CRD49" s="441"/>
      <c r="CRG49" s="433"/>
      <c r="CRH49" s="440"/>
      <c r="CRI49" s="441"/>
      <c r="CRL49" s="433"/>
      <c r="CRM49" s="440"/>
      <c r="CRN49" s="441"/>
      <c r="CRQ49" s="433"/>
      <c r="CRR49" s="440"/>
      <c r="CRS49" s="441"/>
      <c r="CRV49" s="433"/>
      <c r="CRW49" s="440"/>
      <c r="CRX49" s="441"/>
      <c r="CSA49" s="433"/>
      <c r="CSB49" s="440"/>
      <c r="CSC49" s="441"/>
      <c r="CSF49" s="433"/>
      <c r="CSG49" s="440"/>
      <c r="CSH49" s="441"/>
      <c r="CSK49" s="433"/>
      <c r="CSL49" s="440"/>
      <c r="CSM49" s="441"/>
      <c r="CSP49" s="433"/>
      <c r="CSQ49" s="440"/>
      <c r="CSR49" s="441"/>
      <c r="CSU49" s="433"/>
      <c r="CSV49" s="440"/>
      <c r="CSW49" s="441"/>
      <c r="CSZ49" s="433"/>
      <c r="CTA49" s="440"/>
      <c r="CTB49" s="441"/>
      <c r="CTE49" s="433"/>
      <c r="CTF49" s="440"/>
      <c r="CTG49" s="441"/>
      <c r="CTJ49" s="433"/>
      <c r="CTK49" s="440"/>
      <c r="CTL49" s="441"/>
      <c r="CTO49" s="433"/>
      <c r="CTP49" s="440"/>
      <c r="CTQ49" s="441"/>
      <c r="CTT49" s="433"/>
      <c r="CTU49" s="440"/>
      <c r="CTV49" s="441"/>
      <c r="CTY49" s="433"/>
      <c r="CTZ49" s="440"/>
      <c r="CUA49" s="441"/>
      <c r="CUD49" s="433"/>
      <c r="CUE49" s="440"/>
      <c r="CUF49" s="441"/>
      <c r="CUI49" s="433"/>
      <c r="CUJ49" s="440"/>
      <c r="CUK49" s="441"/>
      <c r="CUN49" s="433"/>
      <c r="CUO49" s="440"/>
      <c r="CUP49" s="441"/>
      <c r="CUS49" s="433"/>
      <c r="CUT49" s="440"/>
      <c r="CUU49" s="441"/>
      <c r="CUX49" s="433"/>
      <c r="CUY49" s="440"/>
      <c r="CUZ49" s="441"/>
      <c r="CVC49" s="433"/>
      <c r="CVD49" s="440"/>
      <c r="CVE49" s="441"/>
      <c r="CVH49" s="433"/>
      <c r="CVI49" s="440"/>
      <c r="CVJ49" s="441"/>
      <c r="CVM49" s="433"/>
      <c r="CVN49" s="440"/>
      <c r="CVO49" s="441"/>
      <c r="CVR49" s="433"/>
      <c r="CVS49" s="440"/>
      <c r="CVT49" s="441"/>
      <c r="CVW49" s="433"/>
      <c r="CVX49" s="440"/>
      <c r="CVY49" s="441"/>
      <c r="CWB49" s="433"/>
      <c r="CWC49" s="440"/>
      <c r="CWD49" s="441"/>
      <c r="CWG49" s="433"/>
      <c r="CWH49" s="440"/>
      <c r="CWI49" s="441"/>
      <c r="CWL49" s="433"/>
      <c r="CWM49" s="440"/>
      <c r="CWN49" s="441"/>
      <c r="CWQ49" s="433"/>
      <c r="CWR49" s="440"/>
      <c r="CWS49" s="441"/>
      <c r="CWV49" s="433"/>
      <c r="CWW49" s="440"/>
      <c r="CWX49" s="441"/>
      <c r="CXA49" s="433"/>
      <c r="CXB49" s="440"/>
      <c r="CXC49" s="441"/>
      <c r="CXF49" s="433"/>
      <c r="CXG49" s="440"/>
      <c r="CXH49" s="441"/>
      <c r="CXK49" s="433"/>
      <c r="CXL49" s="440"/>
      <c r="CXM49" s="441"/>
      <c r="CXP49" s="433"/>
      <c r="CXQ49" s="440"/>
      <c r="CXR49" s="441"/>
      <c r="CXU49" s="433"/>
      <c r="CXV49" s="440"/>
      <c r="CXW49" s="441"/>
      <c r="CXZ49" s="433"/>
      <c r="CYA49" s="440"/>
      <c r="CYB49" s="441"/>
      <c r="CYE49" s="433"/>
      <c r="CYF49" s="440"/>
      <c r="CYG49" s="441"/>
      <c r="CYJ49" s="433"/>
      <c r="CYK49" s="440"/>
      <c r="CYL49" s="441"/>
      <c r="CYO49" s="433"/>
      <c r="CYP49" s="440"/>
      <c r="CYQ49" s="441"/>
      <c r="CYT49" s="433"/>
      <c r="CYU49" s="440"/>
      <c r="CYV49" s="441"/>
      <c r="CYY49" s="433"/>
      <c r="CYZ49" s="440"/>
      <c r="CZA49" s="441"/>
      <c r="CZD49" s="433"/>
      <c r="CZE49" s="440"/>
      <c r="CZF49" s="441"/>
      <c r="CZI49" s="433"/>
      <c r="CZJ49" s="440"/>
      <c r="CZK49" s="441"/>
      <c r="CZN49" s="433"/>
      <c r="CZO49" s="440"/>
      <c r="CZP49" s="441"/>
      <c r="CZS49" s="433"/>
      <c r="CZT49" s="440"/>
      <c r="CZU49" s="441"/>
      <c r="CZX49" s="433"/>
      <c r="CZY49" s="440"/>
      <c r="CZZ49" s="441"/>
      <c r="DAC49" s="433"/>
      <c r="DAD49" s="440"/>
      <c r="DAE49" s="441"/>
      <c r="DAH49" s="433"/>
      <c r="DAI49" s="440"/>
      <c r="DAJ49" s="441"/>
      <c r="DAM49" s="433"/>
      <c r="DAN49" s="440"/>
      <c r="DAO49" s="441"/>
      <c r="DAR49" s="433"/>
      <c r="DAS49" s="440"/>
      <c r="DAT49" s="441"/>
      <c r="DAW49" s="433"/>
      <c r="DAX49" s="440"/>
      <c r="DAY49" s="441"/>
      <c r="DBB49" s="433"/>
      <c r="DBC49" s="440"/>
      <c r="DBD49" s="441"/>
      <c r="DBG49" s="433"/>
      <c r="DBH49" s="440"/>
      <c r="DBI49" s="441"/>
      <c r="DBL49" s="433"/>
      <c r="DBM49" s="440"/>
      <c r="DBN49" s="441"/>
      <c r="DBQ49" s="433"/>
      <c r="DBR49" s="440"/>
      <c r="DBS49" s="441"/>
      <c r="DBV49" s="433"/>
      <c r="DBW49" s="440"/>
      <c r="DBX49" s="441"/>
      <c r="DCA49" s="433"/>
      <c r="DCB49" s="440"/>
      <c r="DCC49" s="441"/>
      <c r="DCF49" s="433"/>
      <c r="DCG49" s="440"/>
      <c r="DCH49" s="441"/>
      <c r="DCK49" s="433"/>
      <c r="DCL49" s="440"/>
      <c r="DCM49" s="441"/>
      <c r="DCP49" s="433"/>
      <c r="DCQ49" s="440"/>
      <c r="DCR49" s="441"/>
      <c r="DCU49" s="433"/>
      <c r="DCV49" s="440"/>
      <c r="DCW49" s="441"/>
      <c r="DCZ49" s="433"/>
      <c r="DDA49" s="440"/>
      <c r="DDB49" s="441"/>
      <c r="DDE49" s="433"/>
      <c r="DDF49" s="440"/>
      <c r="DDG49" s="441"/>
      <c r="DDJ49" s="433"/>
      <c r="DDK49" s="440"/>
      <c r="DDL49" s="441"/>
      <c r="DDO49" s="433"/>
      <c r="DDP49" s="440"/>
      <c r="DDQ49" s="441"/>
      <c r="DDT49" s="433"/>
      <c r="DDU49" s="440"/>
      <c r="DDV49" s="441"/>
      <c r="DDY49" s="433"/>
      <c r="DDZ49" s="440"/>
      <c r="DEA49" s="441"/>
      <c r="DED49" s="433"/>
      <c r="DEE49" s="440"/>
      <c r="DEF49" s="441"/>
      <c r="DEI49" s="433"/>
      <c r="DEJ49" s="440"/>
      <c r="DEK49" s="441"/>
      <c r="DEN49" s="433"/>
      <c r="DEO49" s="440"/>
      <c r="DEP49" s="441"/>
      <c r="DES49" s="433"/>
      <c r="DET49" s="440"/>
      <c r="DEU49" s="441"/>
      <c r="DEX49" s="433"/>
      <c r="DEY49" s="440"/>
      <c r="DEZ49" s="441"/>
      <c r="DFC49" s="433"/>
      <c r="DFD49" s="440"/>
      <c r="DFE49" s="441"/>
      <c r="DFH49" s="433"/>
      <c r="DFI49" s="440"/>
      <c r="DFJ49" s="441"/>
      <c r="DFM49" s="433"/>
      <c r="DFN49" s="440"/>
      <c r="DFO49" s="441"/>
      <c r="DFR49" s="433"/>
      <c r="DFS49" s="440"/>
      <c r="DFT49" s="441"/>
      <c r="DFW49" s="433"/>
      <c r="DFX49" s="440"/>
      <c r="DFY49" s="441"/>
      <c r="DGB49" s="433"/>
      <c r="DGC49" s="440"/>
      <c r="DGD49" s="441"/>
      <c r="DGG49" s="433"/>
      <c r="DGH49" s="440"/>
      <c r="DGI49" s="441"/>
      <c r="DGL49" s="433"/>
      <c r="DGM49" s="440"/>
      <c r="DGN49" s="441"/>
      <c r="DGQ49" s="433"/>
      <c r="DGR49" s="440"/>
      <c r="DGS49" s="441"/>
      <c r="DGV49" s="433"/>
      <c r="DGW49" s="440"/>
      <c r="DGX49" s="441"/>
      <c r="DHA49" s="433"/>
      <c r="DHB49" s="440"/>
      <c r="DHC49" s="441"/>
      <c r="DHF49" s="433"/>
      <c r="DHG49" s="440"/>
      <c r="DHH49" s="441"/>
      <c r="DHK49" s="433"/>
      <c r="DHL49" s="440"/>
      <c r="DHM49" s="441"/>
      <c r="DHP49" s="433"/>
      <c r="DHQ49" s="440"/>
      <c r="DHR49" s="441"/>
      <c r="DHU49" s="433"/>
      <c r="DHV49" s="440"/>
      <c r="DHW49" s="441"/>
      <c r="DHZ49" s="433"/>
      <c r="DIA49" s="440"/>
      <c r="DIB49" s="441"/>
      <c r="DIE49" s="433"/>
      <c r="DIF49" s="440"/>
      <c r="DIG49" s="441"/>
      <c r="DIJ49" s="433"/>
      <c r="DIK49" s="440"/>
      <c r="DIL49" s="441"/>
      <c r="DIO49" s="433"/>
      <c r="DIP49" s="440"/>
      <c r="DIQ49" s="441"/>
      <c r="DIT49" s="433"/>
      <c r="DIU49" s="440"/>
      <c r="DIV49" s="441"/>
      <c r="DIY49" s="433"/>
      <c r="DIZ49" s="440"/>
      <c r="DJA49" s="441"/>
      <c r="DJD49" s="433"/>
      <c r="DJE49" s="440"/>
      <c r="DJF49" s="441"/>
      <c r="DJI49" s="433"/>
      <c r="DJJ49" s="440"/>
      <c r="DJK49" s="441"/>
      <c r="DJN49" s="433"/>
      <c r="DJO49" s="440"/>
      <c r="DJP49" s="441"/>
      <c r="DJS49" s="433"/>
      <c r="DJT49" s="440"/>
      <c r="DJU49" s="441"/>
      <c r="DJX49" s="433"/>
      <c r="DJY49" s="440"/>
      <c r="DJZ49" s="441"/>
      <c r="DKC49" s="433"/>
      <c r="DKD49" s="440"/>
      <c r="DKE49" s="441"/>
      <c r="DKH49" s="433"/>
      <c r="DKI49" s="440"/>
      <c r="DKJ49" s="441"/>
      <c r="DKM49" s="433"/>
      <c r="DKN49" s="440"/>
      <c r="DKO49" s="441"/>
      <c r="DKR49" s="433"/>
      <c r="DKS49" s="440"/>
      <c r="DKT49" s="441"/>
      <c r="DKW49" s="433"/>
      <c r="DKX49" s="440"/>
      <c r="DKY49" s="441"/>
      <c r="DLB49" s="433"/>
      <c r="DLC49" s="440"/>
      <c r="DLD49" s="441"/>
      <c r="DLG49" s="433"/>
      <c r="DLH49" s="440"/>
      <c r="DLI49" s="441"/>
      <c r="DLL49" s="433"/>
      <c r="DLM49" s="440"/>
      <c r="DLN49" s="441"/>
      <c r="DLQ49" s="433"/>
      <c r="DLR49" s="440"/>
      <c r="DLS49" s="441"/>
      <c r="DLV49" s="433"/>
      <c r="DLW49" s="440"/>
      <c r="DLX49" s="441"/>
      <c r="DMA49" s="433"/>
      <c r="DMB49" s="440"/>
      <c r="DMC49" s="441"/>
      <c r="DMF49" s="433"/>
      <c r="DMG49" s="440"/>
      <c r="DMH49" s="441"/>
      <c r="DMK49" s="433"/>
      <c r="DML49" s="440"/>
      <c r="DMM49" s="441"/>
      <c r="DMP49" s="433"/>
      <c r="DMQ49" s="440"/>
      <c r="DMR49" s="441"/>
      <c r="DMU49" s="433"/>
      <c r="DMV49" s="440"/>
      <c r="DMW49" s="441"/>
      <c r="DMZ49" s="433"/>
      <c r="DNA49" s="440"/>
      <c r="DNB49" s="441"/>
      <c r="DNE49" s="433"/>
      <c r="DNF49" s="440"/>
      <c r="DNG49" s="441"/>
      <c r="DNJ49" s="433"/>
      <c r="DNK49" s="440"/>
      <c r="DNL49" s="441"/>
      <c r="DNO49" s="433"/>
      <c r="DNP49" s="440"/>
      <c r="DNQ49" s="441"/>
      <c r="DNT49" s="433"/>
      <c r="DNU49" s="440"/>
      <c r="DNV49" s="441"/>
      <c r="DNY49" s="433"/>
      <c r="DNZ49" s="440"/>
      <c r="DOA49" s="441"/>
      <c r="DOD49" s="433"/>
      <c r="DOE49" s="440"/>
      <c r="DOF49" s="441"/>
      <c r="DOI49" s="433"/>
      <c r="DOJ49" s="440"/>
      <c r="DOK49" s="441"/>
      <c r="DON49" s="433"/>
      <c r="DOO49" s="440"/>
      <c r="DOP49" s="441"/>
      <c r="DOS49" s="433"/>
      <c r="DOT49" s="440"/>
      <c r="DOU49" s="441"/>
      <c r="DOX49" s="433"/>
      <c r="DOY49" s="440"/>
      <c r="DOZ49" s="441"/>
      <c r="DPC49" s="433"/>
      <c r="DPD49" s="440"/>
      <c r="DPE49" s="441"/>
      <c r="DPH49" s="433"/>
      <c r="DPI49" s="440"/>
      <c r="DPJ49" s="441"/>
      <c r="DPM49" s="433"/>
      <c r="DPN49" s="440"/>
      <c r="DPO49" s="441"/>
      <c r="DPR49" s="433"/>
      <c r="DPS49" s="440"/>
      <c r="DPT49" s="441"/>
      <c r="DPW49" s="433"/>
      <c r="DPX49" s="440"/>
      <c r="DPY49" s="441"/>
      <c r="DQB49" s="433"/>
      <c r="DQC49" s="440"/>
      <c r="DQD49" s="441"/>
      <c r="DQG49" s="433"/>
      <c r="DQH49" s="440"/>
      <c r="DQI49" s="441"/>
      <c r="DQL49" s="433"/>
      <c r="DQM49" s="440"/>
      <c r="DQN49" s="441"/>
      <c r="DQQ49" s="433"/>
      <c r="DQR49" s="440"/>
      <c r="DQS49" s="441"/>
      <c r="DQV49" s="433"/>
      <c r="DQW49" s="440"/>
      <c r="DQX49" s="441"/>
      <c r="DRA49" s="433"/>
      <c r="DRB49" s="440"/>
      <c r="DRC49" s="441"/>
      <c r="DRF49" s="433"/>
      <c r="DRG49" s="440"/>
      <c r="DRH49" s="441"/>
      <c r="DRK49" s="433"/>
      <c r="DRL49" s="440"/>
      <c r="DRM49" s="441"/>
      <c r="DRP49" s="433"/>
      <c r="DRQ49" s="440"/>
      <c r="DRR49" s="441"/>
      <c r="DRU49" s="433"/>
      <c r="DRV49" s="440"/>
      <c r="DRW49" s="441"/>
      <c r="DRZ49" s="433"/>
      <c r="DSA49" s="440"/>
      <c r="DSB49" s="441"/>
      <c r="DSE49" s="433"/>
      <c r="DSF49" s="440"/>
      <c r="DSG49" s="441"/>
      <c r="DSJ49" s="433"/>
      <c r="DSK49" s="440"/>
      <c r="DSL49" s="441"/>
      <c r="DSO49" s="433"/>
      <c r="DSP49" s="440"/>
      <c r="DSQ49" s="441"/>
      <c r="DST49" s="433"/>
      <c r="DSU49" s="440"/>
      <c r="DSV49" s="441"/>
      <c r="DSY49" s="433"/>
      <c r="DSZ49" s="440"/>
      <c r="DTA49" s="441"/>
      <c r="DTD49" s="433"/>
      <c r="DTE49" s="440"/>
      <c r="DTF49" s="441"/>
      <c r="DTI49" s="433"/>
      <c r="DTJ49" s="440"/>
      <c r="DTK49" s="441"/>
      <c r="DTN49" s="433"/>
      <c r="DTO49" s="440"/>
      <c r="DTP49" s="441"/>
      <c r="DTS49" s="433"/>
      <c r="DTT49" s="440"/>
      <c r="DTU49" s="441"/>
      <c r="DTX49" s="433"/>
      <c r="DTY49" s="440"/>
      <c r="DTZ49" s="441"/>
      <c r="DUC49" s="433"/>
      <c r="DUD49" s="440"/>
      <c r="DUE49" s="441"/>
      <c r="DUH49" s="433"/>
      <c r="DUI49" s="440"/>
      <c r="DUJ49" s="441"/>
      <c r="DUM49" s="433"/>
      <c r="DUN49" s="440"/>
      <c r="DUO49" s="441"/>
      <c r="DUR49" s="433"/>
      <c r="DUS49" s="440"/>
      <c r="DUT49" s="441"/>
      <c r="DUW49" s="433"/>
      <c r="DUX49" s="440"/>
      <c r="DUY49" s="441"/>
      <c r="DVB49" s="433"/>
      <c r="DVC49" s="440"/>
      <c r="DVD49" s="441"/>
      <c r="DVG49" s="433"/>
      <c r="DVH49" s="440"/>
      <c r="DVI49" s="441"/>
      <c r="DVL49" s="433"/>
      <c r="DVM49" s="440"/>
      <c r="DVN49" s="441"/>
      <c r="DVQ49" s="433"/>
      <c r="DVR49" s="440"/>
      <c r="DVS49" s="441"/>
      <c r="DVV49" s="433"/>
      <c r="DVW49" s="440"/>
      <c r="DVX49" s="441"/>
      <c r="DWA49" s="433"/>
      <c r="DWB49" s="440"/>
      <c r="DWC49" s="441"/>
      <c r="DWF49" s="433"/>
      <c r="DWG49" s="440"/>
      <c r="DWH49" s="441"/>
      <c r="DWK49" s="433"/>
      <c r="DWL49" s="440"/>
      <c r="DWM49" s="441"/>
      <c r="DWP49" s="433"/>
      <c r="DWQ49" s="440"/>
      <c r="DWR49" s="441"/>
      <c r="DWU49" s="433"/>
      <c r="DWV49" s="440"/>
      <c r="DWW49" s="441"/>
      <c r="DWZ49" s="433"/>
      <c r="DXA49" s="440"/>
      <c r="DXB49" s="441"/>
      <c r="DXE49" s="433"/>
      <c r="DXF49" s="440"/>
      <c r="DXG49" s="441"/>
      <c r="DXJ49" s="433"/>
      <c r="DXK49" s="440"/>
      <c r="DXL49" s="441"/>
      <c r="DXO49" s="433"/>
      <c r="DXP49" s="440"/>
      <c r="DXQ49" s="441"/>
      <c r="DXT49" s="433"/>
      <c r="DXU49" s="440"/>
      <c r="DXV49" s="441"/>
      <c r="DXY49" s="433"/>
      <c r="DXZ49" s="440"/>
      <c r="DYA49" s="441"/>
      <c r="DYD49" s="433"/>
      <c r="DYE49" s="440"/>
      <c r="DYF49" s="441"/>
      <c r="DYI49" s="433"/>
      <c r="DYJ49" s="440"/>
      <c r="DYK49" s="441"/>
      <c r="DYN49" s="433"/>
      <c r="DYO49" s="440"/>
      <c r="DYP49" s="441"/>
      <c r="DYS49" s="433"/>
      <c r="DYT49" s="440"/>
      <c r="DYU49" s="441"/>
      <c r="DYX49" s="433"/>
      <c r="DYY49" s="440"/>
      <c r="DYZ49" s="441"/>
      <c r="DZC49" s="433"/>
      <c r="DZD49" s="440"/>
      <c r="DZE49" s="441"/>
      <c r="DZH49" s="433"/>
      <c r="DZI49" s="440"/>
      <c r="DZJ49" s="441"/>
      <c r="DZM49" s="433"/>
      <c r="DZN49" s="440"/>
      <c r="DZO49" s="441"/>
      <c r="DZR49" s="433"/>
      <c r="DZS49" s="440"/>
      <c r="DZT49" s="441"/>
      <c r="DZW49" s="433"/>
      <c r="DZX49" s="440"/>
      <c r="DZY49" s="441"/>
      <c r="EAB49" s="433"/>
      <c r="EAC49" s="440"/>
      <c r="EAD49" s="441"/>
      <c r="EAG49" s="433"/>
      <c r="EAH49" s="440"/>
      <c r="EAI49" s="441"/>
      <c r="EAL49" s="433"/>
      <c r="EAM49" s="440"/>
      <c r="EAN49" s="441"/>
      <c r="EAQ49" s="433"/>
      <c r="EAR49" s="440"/>
      <c r="EAS49" s="441"/>
      <c r="EAV49" s="433"/>
      <c r="EAW49" s="440"/>
      <c r="EAX49" s="441"/>
      <c r="EBA49" s="433"/>
      <c r="EBB49" s="440"/>
      <c r="EBC49" s="441"/>
      <c r="EBF49" s="433"/>
      <c r="EBG49" s="440"/>
      <c r="EBH49" s="441"/>
      <c r="EBK49" s="433"/>
      <c r="EBL49" s="440"/>
      <c r="EBM49" s="441"/>
      <c r="EBP49" s="433"/>
      <c r="EBQ49" s="440"/>
      <c r="EBR49" s="441"/>
      <c r="EBU49" s="433"/>
      <c r="EBV49" s="440"/>
      <c r="EBW49" s="441"/>
      <c r="EBZ49" s="433"/>
      <c r="ECA49" s="440"/>
      <c r="ECB49" s="441"/>
      <c r="ECE49" s="433"/>
      <c r="ECF49" s="440"/>
      <c r="ECG49" s="441"/>
      <c r="ECJ49" s="433"/>
      <c r="ECK49" s="440"/>
      <c r="ECL49" s="441"/>
      <c r="ECO49" s="433"/>
      <c r="ECP49" s="440"/>
      <c r="ECQ49" s="441"/>
      <c r="ECT49" s="433"/>
      <c r="ECU49" s="440"/>
      <c r="ECV49" s="441"/>
      <c r="ECY49" s="433"/>
      <c r="ECZ49" s="440"/>
      <c r="EDA49" s="441"/>
      <c r="EDD49" s="433"/>
      <c r="EDE49" s="440"/>
      <c r="EDF49" s="441"/>
      <c r="EDI49" s="433"/>
      <c r="EDJ49" s="440"/>
      <c r="EDK49" s="441"/>
      <c r="EDN49" s="433"/>
      <c r="EDO49" s="440"/>
      <c r="EDP49" s="441"/>
      <c r="EDS49" s="433"/>
      <c r="EDT49" s="440"/>
      <c r="EDU49" s="441"/>
      <c r="EDX49" s="433"/>
      <c r="EDY49" s="440"/>
      <c r="EDZ49" s="441"/>
      <c r="EEC49" s="433"/>
      <c r="EED49" s="440"/>
      <c r="EEE49" s="441"/>
      <c r="EEH49" s="433"/>
      <c r="EEI49" s="440"/>
      <c r="EEJ49" s="441"/>
      <c r="EEM49" s="433"/>
      <c r="EEN49" s="440"/>
      <c r="EEO49" s="441"/>
      <c r="EER49" s="433"/>
      <c r="EES49" s="440"/>
      <c r="EET49" s="441"/>
      <c r="EEW49" s="433"/>
      <c r="EEX49" s="440"/>
      <c r="EEY49" s="441"/>
      <c r="EFB49" s="433"/>
      <c r="EFC49" s="440"/>
      <c r="EFD49" s="441"/>
      <c r="EFG49" s="433"/>
      <c r="EFH49" s="440"/>
      <c r="EFI49" s="441"/>
      <c r="EFL49" s="433"/>
      <c r="EFM49" s="440"/>
      <c r="EFN49" s="441"/>
      <c r="EFQ49" s="433"/>
      <c r="EFR49" s="440"/>
      <c r="EFS49" s="441"/>
      <c r="EFV49" s="433"/>
      <c r="EFW49" s="440"/>
      <c r="EFX49" s="441"/>
      <c r="EGA49" s="433"/>
      <c r="EGB49" s="440"/>
      <c r="EGC49" s="441"/>
      <c r="EGF49" s="433"/>
      <c r="EGG49" s="440"/>
      <c r="EGH49" s="441"/>
      <c r="EGK49" s="433"/>
      <c r="EGL49" s="440"/>
      <c r="EGM49" s="441"/>
      <c r="EGP49" s="433"/>
      <c r="EGQ49" s="440"/>
      <c r="EGR49" s="441"/>
      <c r="EGU49" s="433"/>
      <c r="EGV49" s="440"/>
      <c r="EGW49" s="441"/>
      <c r="EGZ49" s="433"/>
      <c r="EHA49" s="440"/>
      <c r="EHB49" s="441"/>
      <c r="EHE49" s="433"/>
      <c r="EHF49" s="440"/>
      <c r="EHG49" s="441"/>
      <c r="EHJ49" s="433"/>
      <c r="EHK49" s="440"/>
      <c r="EHL49" s="441"/>
      <c r="EHO49" s="433"/>
      <c r="EHP49" s="440"/>
      <c r="EHQ49" s="441"/>
      <c r="EHT49" s="433"/>
      <c r="EHU49" s="440"/>
      <c r="EHV49" s="441"/>
      <c r="EHY49" s="433"/>
      <c r="EHZ49" s="440"/>
      <c r="EIA49" s="441"/>
      <c r="EID49" s="433"/>
      <c r="EIE49" s="440"/>
      <c r="EIF49" s="441"/>
      <c r="EII49" s="433"/>
      <c r="EIJ49" s="440"/>
      <c r="EIK49" s="441"/>
      <c r="EIN49" s="433"/>
      <c r="EIO49" s="440"/>
      <c r="EIP49" s="441"/>
      <c r="EIS49" s="433"/>
      <c r="EIT49" s="440"/>
      <c r="EIU49" s="441"/>
      <c r="EIX49" s="433"/>
      <c r="EIY49" s="440"/>
      <c r="EIZ49" s="441"/>
      <c r="EJC49" s="433"/>
      <c r="EJD49" s="440"/>
      <c r="EJE49" s="441"/>
      <c r="EJH49" s="433"/>
      <c r="EJI49" s="440"/>
      <c r="EJJ49" s="441"/>
      <c r="EJM49" s="433"/>
      <c r="EJN49" s="440"/>
      <c r="EJO49" s="441"/>
      <c r="EJR49" s="433"/>
      <c r="EJS49" s="440"/>
      <c r="EJT49" s="441"/>
      <c r="EJW49" s="433"/>
      <c r="EJX49" s="440"/>
      <c r="EJY49" s="441"/>
      <c r="EKB49" s="433"/>
      <c r="EKC49" s="440"/>
      <c r="EKD49" s="441"/>
      <c r="EKG49" s="433"/>
      <c r="EKH49" s="440"/>
      <c r="EKI49" s="441"/>
      <c r="EKL49" s="433"/>
      <c r="EKM49" s="440"/>
      <c r="EKN49" s="441"/>
      <c r="EKQ49" s="433"/>
      <c r="EKR49" s="440"/>
      <c r="EKS49" s="441"/>
      <c r="EKV49" s="433"/>
      <c r="EKW49" s="440"/>
      <c r="EKX49" s="441"/>
      <c r="ELA49" s="433"/>
      <c r="ELB49" s="440"/>
      <c r="ELC49" s="441"/>
      <c r="ELF49" s="433"/>
      <c r="ELG49" s="440"/>
      <c r="ELH49" s="441"/>
      <c r="ELK49" s="433"/>
      <c r="ELL49" s="440"/>
      <c r="ELM49" s="441"/>
      <c r="ELP49" s="433"/>
      <c r="ELQ49" s="440"/>
      <c r="ELR49" s="441"/>
      <c r="ELU49" s="433"/>
      <c r="ELV49" s="440"/>
      <c r="ELW49" s="441"/>
      <c r="ELZ49" s="433"/>
      <c r="EMA49" s="440"/>
      <c r="EMB49" s="441"/>
      <c r="EME49" s="433"/>
      <c r="EMF49" s="440"/>
      <c r="EMG49" s="441"/>
      <c r="EMJ49" s="433"/>
      <c r="EMK49" s="440"/>
      <c r="EML49" s="441"/>
      <c r="EMO49" s="433"/>
      <c r="EMP49" s="440"/>
      <c r="EMQ49" s="441"/>
      <c r="EMT49" s="433"/>
      <c r="EMU49" s="440"/>
      <c r="EMV49" s="441"/>
      <c r="EMY49" s="433"/>
      <c r="EMZ49" s="440"/>
      <c r="ENA49" s="441"/>
      <c r="END49" s="433"/>
      <c r="ENE49" s="440"/>
      <c r="ENF49" s="441"/>
      <c r="ENI49" s="433"/>
      <c r="ENJ49" s="440"/>
      <c r="ENK49" s="441"/>
      <c r="ENN49" s="433"/>
      <c r="ENO49" s="440"/>
      <c r="ENP49" s="441"/>
      <c r="ENS49" s="433"/>
      <c r="ENT49" s="440"/>
      <c r="ENU49" s="441"/>
      <c r="ENX49" s="433"/>
      <c r="ENY49" s="440"/>
      <c r="ENZ49" s="441"/>
      <c r="EOC49" s="433"/>
      <c r="EOD49" s="440"/>
      <c r="EOE49" s="441"/>
      <c r="EOH49" s="433"/>
      <c r="EOI49" s="440"/>
      <c r="EOJ49" s="441"/>
      <c r="EOM49" s="433"/>
      <c r="EON49" s="440"/>
      <c r="EOO49" s="441"/>
      <c r="EOR49" s="433"/>
      <c r="EOS49" s="440"/>
      <c r="EOT49" s="441"/>
      <c r="EOW49" s="433"/>
      <c r="EOX49" s="440"/>
      <c r="EOY49" s="441"/>
      <c r="EPB49" s="433"/>
      <c r="EPC49" s="440"/>
      <c r="EPD49" s="441"/>
      <c r="EPG49" s="433"/>
      <c r="EPH49" s="440"/>
      <c r="EPI49" s="441"/>
      <c r="EPL49" s="433"/>
      <c r="EPM49" s="440"/>
      <c r="EPN49" s="441"/>
      <c r="EPQ49" s="433"/>
      <c r="EPR49" s="440"/>
      <c r="EPS49" s="441"/>
      <c r="EPV49" s="433"/>
      <c r="EPW49" s="440"/>
      <c r="EPX49" s="441"/>
      <c r="EQA49" s="433"/>
      <c r="EQB49" s="440"/>
      <c r="EQC49" s="441"/>
      <c r="EQF49" s="433"/>
      <c r="EQG49" s="440"/>
      <c r="EQH49" s="441"/>
      <c r="EQK49" s="433"/>
      <c r="EQL49" s="440"/>
      <c r="EQM49" s="441"/>
      <c r="EQP49" s="433"/>
      <c r="EQQ49" s="440"/>
      <c r="EQR49" s="441"/>
      <c r="EQU49" s="433"/>
      <c r="EQV49" s="440"/>
      <c r="EQW49" s="441"/>
      <c r="EQZ49" s="433"/>
      <c r="ERA49" s="440"/>
      <c r="ERB49" s="441"/>
      <c r="ERE49" s="433"/>
      <c r="ERF49" s="440"/>
      <c r="ERG49" s="441"/>
      <c r="ERJ49" s="433"/>
      <c r="ERK49" s="440"/>
      <c r="ERL49" s="441"/>
      <c r="ERO49" s="433"/>
      <c r="ERP49" s="440"/>
      <c r="ERQ49" s="441"/>
      <c r="ERT49" s="433"/>
      <c r="ERU49" s="440"/>
      <c r="ERV49" s="441"/>
      <c r="ERY49" s="433"/>
      <c r="ERZ49" s="440"/>
      <c r="ESA49" s="441"/>
      <c r="ESD49" s="433"/>
      <c r="ESE49" s="440"/>
      <c r="ESF49" s="441"/>
      <c r="ESI49" s="433"/>
      <c r="ESJ49" s="440"/>
      <c r="ESK49" s="441"/>
      <c r="ESN49" s="433"/>
      <c r="ESO49" s="440"/>
      <c r="ESP49" s="441"/>
      <c r="ESS49" s="433"/>
      <c r="EST49" s="440"/>
      <c r="ESU49" s="441"/>
      <c r="ESX49" s="433"/>
      <c r="ESY49" s="440"/>
      <c r="ESZ49" s="441"/>
      <c r="ETC49" s="433"/>
      <c r="ETD49" s="440"/>
      <c r="ETE49" s="441"/>
      <c r="ETH49" s="433"/>
      <c r="ETI49" s="440"/>
      <c r="ETJ49" s="441"/>
      <c r="ETM49" s="433"/>
      <c r="ETN49" s="440"/>
      <c r="ETO49" s="441"/>
      <c r="ETR49" s="433"/>
      <c r="ETS49" s="440"/>
      <c r="ETT49" s="441"/>
      <c r="ETW49" s="433"/>
      <c r="ETX49" s="440"/>
      <c r="ETY49" s="441"/>
      <c r="EUB49" s="433"/>
      <c r="EUC49" s="440"/>
      <c r="EUD49" s="441"/>
      <c r="EUG49" s="433"/>
      <c r="EUH49" s="440"/>
      <c r="EUI49" s="441"/>
      <c r="EUL49" s="433"/>
      <c r="EUM49" s="440"/>
      <c r="EUN49" s="441"/>
      <c r="EUQ49" s="433"/>
      <c r="EUR49" s="440"/>
      <c r="EUS49" s="441"/>
      <c r="EUV49" s="433"/>
      <c r="EUW49" s="440"/>
      <c r="EUX49" s="441"/>
      <c r="EVA49" s="433"/>
      <c r="EVB49" s="440"/>
      <c r="EVC49" s="441"/>
      <c r="EVF49" s="433"/>
      <c r="EVG49" s="440"/>
      <c r="EVH49" s="441"/>
      <c r="EVK49" s="433"/>
      <c r="EVL49" s="440"/>
      <c r="EVM49" s="441"/>
      <c r="EVP49" s="433"/>
      <c r="EVQ49" s="440"/>
      <c r="EVR49" s="441"/>
      <c r="EVU49" s="433"/>
      <c r="EVV49" s="440"/>
      <c r="EVW49" s="441"/>
      <c r="EVZ49" s="433"/>
      <c r="EWA49" s="440"/>
      <c r="EWB49" s="441"/>
      <c r="EWE49" s="433"/>
      <c r="EWF49" s="440"/>
      <c r="EWG49" s="441"/>
      <c r="EWJ49" s="433"/>
      <c r="EWK49" s="440"/>
      <c r="EWL49" s="441"/>
      <c r="EWO49" s="433"/>
      <c r="EWP49" s="440"/>
      <c r="EWQ49" s="441"/>
      <c r="EWT49" s="433"/>
      <c r="EWU49" s="440"/>
      <c r="EWV49" s="441"/>
      <c r="EWY49" s="433"/>
      <c r="EWZ49" s="440"/>
      <c r="EXA49" s="441"/>
      <c r="EXD49" s="433"/>
      <c r="EXE49" s="440"/>
      <c r="EXF49" s="441"/>
      <c r="EXI49" s="433"/>
      <c r="EXJ49" s="440"/>
      <c r="EXK49" s="441"/>
      <c r="EXN49" s="433"/>
      <c r="EXO49" s="440"/>
      <c r="EXP49" s="441"/>
      <c r="EXS49" s="433"/>
      <c r="EXT49" s="440"/>
      <c r="EXU49" s="441"/>
      <c r="EXX49" s="433"/>
      <c r="EXY49" s="440"/>
      <c r="EXZ49" s="441"/>
      <c r="EYC49" s="433"/>
      <c r="EYD49" s="440"/>
      <c r="EYE49" s="441"/>
      <c r="EYH49" s="433"/>
      <c r="EYI49" s="440"/>
      <c r="EYJ49" s="441"/>
      <c r="EYM49" s="433"/>
      <c r="EYN49" s="440"/>
      <c r="EYO49" s="441"/>
      <c r="EYR49" s="433"/>
      <c r="EYS49" s="440"/>
      <c r="EYT49" s="441"/>
      <c r="EYW49" s="433"/>
      <c r="EYX49" s="440"/>
      <c r="EYY49" s="441"/>
      <c r="EZB49" s="433"/>
      <c r="EZC49" s="440"/>
      <c r="EZD49" s="441"/>
      <c r="EZG49" s="433"/>
      <c r="EZH49" s="440"/>
      <c r="EZI49" s="441"/>
      <c r="EZL49" s="433"/>
      <c r="EZM49" s="440"/>
      <c r="EZN49" s="441"/>
      <c r="EZQ49" s="433"/>
      <c r="EZR49" s="440"/>
      <c r="EZS49" s="441"/>
      <c r="EZV49" s="433"/>
      <c r="EZW49" s="440"/>
      <c r="EZX49" s="441"/>
      <c r="FAA49" s="433"/>
      <c r="FAB49" s="440"/>
      <c r="FAC49" s="441"/>
      <c r="FAF49" s="433"/>
      <c r="FAG49" s="440"/>
      <c r="FAH49" s="441"/>
      <c r="FAK49" s="433"/>
      <c r="FAL49" s="440"/>
      <c r="FAM49" s="441"/>
      <c r="FAP49" s="433"/>
      <c r="FAQ49" s="440"/>
      <c r="FAR49" s="441"/>
      <c r="FAU49" s="433"/>
      <c r="FAV49" s="440"/>
      <c r="FAW49" s="441"/>
      <c r="FAZ49" s="433"/>
      <c r="FBA49" s="440"/>
      <c r="FBB49" s="441"/>
      <c r="FBE49" s="433"/>
      <c r="FBF49" s="440"/>
      <c r="FBG49" s="441"/>
      <c r="FBJ49" s="433"/>
      <c r="FBK49" s="440"/>
      <c r="FBL49" s="441"/>
      <c r="FBO49" s="433"/>
      <c r="FBP49" s="440"/>
      <c r="FBQ49" s="441"/>
      <c r="FBT49" s="433"/>
      <c r="FBU49" s="440"/>
      <c r="FBV49" s="441"/>
      <c r="FBY49" s="433"/>
      <c r="FBZ49" s="440"/>
      <c r="FCA49" s="441"/>
      <c r="FCD49" s="433"/>
      <c r="FCE49" s="440"/>
      <c r="FCF49" s="441"/>
      <c r="FCI49" s="433"/>
      <c r="FCJ49" s="440"/>
      <c r="FCK49" s="441"/>
      <c r="FCN49" s="433"/>
      <c r="FCO49" s="440"/>
      <c r="FCP49" s="441"/>
      <c r="FCS49" s="433"/>
      <c r="FCT49" s="440"/>
      <c r="FCU49" s="441"/>
      <c r="FCX49" s="433"/>
      <c r="FCY49" s="440"/>
      <c r="FCZ49" s="441"/>
      <c r="FDC49" s="433"/>
      <c r="FDD49" s="440"/>
      <c r="FDE49" s="441"/>
      <c r="FDH49" s="433"/>
      <c r="FDI49" s="440"/>
      <c r="FDJ49" s="441"/>
      <c r="FDM49" s="433"/>
      <c r="FDN49" s="440"/>
      <c r="FDO49" s="441"/>
      <c r="FDR49" s="433"/>
      <c r="FDS49" s="440"/>
      <c r="FDT49" s="441"/>
      <c r="FDW49" s="433"/>
      <c r="FDX49" s="440"/>
      <c r="FDY49" s="441"/>
      <c r="FEB49" s="433"/>
      <c r="FEC49" s="440"/>
      <c r="FED49" s="441"/>
      <c r="FEG49" s="433"/>
      <c r="FEH49" s="440"/>
      <c r="FEI49" s="441"/>
      <c r="FEL49" s="433"/>
      <c r="FEM49" s="440"/>
      <c r="FEN49" s="441"/>
      <c r="FEQ49" s="433"/>
      <c r="FER49" s="440"/>
      <c r="FES49" s="441"/>
      <c r="FEV49" s="433"/>
      <c r="FEW49" s="440"/>
      <c r="FEX49" s="441"/>
      <c r="FFA49" s="433"/>
      <c r="FFB49" s="440"/>
      <c r="FFC49" s="441"/>
      <c r="FFF49" s="433"/>
      <c r="FFG49" s="440"/>
      <c r="FFH49" s="441"/>
      <c r="FFK49" s="433"/>
      <c r="FFL49" s="440"/>
      <c r="FFM49" s="441"/>
      <c r="FFP49" s="433"/>
      <c r="FFQ49" s="440"/>
      <c r="FFR49" s="441"/>
      <c r="FFU49" s="433"/>
      <c r="FFV49" s="440"/>
      <c r="FFW49" s="441"/>
      <c r="FFZ49" s="433"/>
      <c r="FGA49" s="440"/>
      <c r="FGB49" s="441"/>
      <c r="FGE49" s="433"/>
      <c r="FGF49" s="440"/>
      <c r="FGG49" s="441"/>
      <c r="FGJ49" s="433"/>
      <c r="FGK49" s="440"/>
      <c r="FGL49" s="441"/>
      <c r="FGO49" s="433"/>
      <c r="FGP49" s="440"/>
      <c r="FGQ49" s="441"/>
      <c r="FGT49" s="433"/>
      <c r="FGU49" s="440"/>
      <c r="FGV49" s="441"/>
      <c r="FGY49" s="433"/>
      <c r="FGZ49" s="440"/>
      <c r="FHA49" s="441"/>
      <c r="FHD49" s="433"/>
      <c r="FHE49" s="440"/>
      <c r="FHF49" s="441"/>
      <c r="FHI49" s="433"/>
      <c r="FHJ49" s="440"/>
      <c r="FHK49" s="441"/>
      <c r="FHN49" s="433"/>
      <c r="FHO49" s="440"/>
      <c r="FHP49" s="441"/>
      <c r="FHS49" s="433"/>
      <c r="FHT49" s="440"/>
      <c r="FHU49" s="441"/>
      <c r="FHX49" s="433"/>
      <c r="FHY49" s="440"/>
      <c r="FHZ49" s="441"/>
      <c r="FIC49" s="433"/>
      <c r="FID49" s="440"/>
      <c r="FIE49" s="441"/>
      <c r="FIH49" s="433"/>
      <c r="FII49" s="440"/>
      <c r="FIJ49" s="441"/>
      <c r="FIM49" s="433"/>
      <c r="FIN49" s="440"/>
      <c r="FIO49" s="441"/>
      <c r="FIR49" s="433"/>
      <c r="FIS49" s="440"/>
      <c r="FIT49" s="441"/>
      <c r="FIW49" s="433"/>
      <c r="FIX49" s="440"/>
      <c r="FIY49" s="441"/>
      <c r="FJB49" s="433"/>
      <c r="FJC49" s="440"/>
      <c r="FJD49" s="441"/>
      <c r="FJG49" s="433"/>
      <c r="FJH49" s="440"/>
      <c r="FJI49" s="441"/>
      <c r="FJL49" s="433"/>
      <c r="FJM49" s="440"/>
      <c r="FJN49" s="441"/>
      <c r="FJQ49" s="433"/>
      <c r="FJR49" s="440"/>
      <c r="FJS49" s="441"/>
      <c r="FJV49" s="433"/>
      <c r="FJW49" s="440"/>
      <c r="FJX49" s="441"/>
      <c r="FKA49" s="433"/>
      <c r="FKB49" s="440"/>
      <c r="FKC49" s="441"/>
      <c r="FKF49" s="433"/>
      <c r="FKG49" s="440"/>
      <c r="FKH49" s="441"/>
      <c r="FKK49" s="433"/>
      <c r="FKL49" s="440"/>
      <c r="FKM49" s="441"/>
      <c r="FKP49" s="433"/>
      <c r="FKQ49" s="440"/>
      <c r="FKR49" s="441"/>
      <c r="FKU49" s="433"/>
      <c r="FKV49" s="440"/>
      <c r="FKW49" s="441"/>
      <c r="FKZ49" s="433"/>
      <c r="FLA49" s="440"/>
      <c r="FLB49" s="441"/>
      <c r="FLE49" s="433"/>
      <c r="FLF49" s="440"/>
      <c r="FLG49" s="441"/>
      <c r="FLJ49" s="433"/>
      <c r="FLK49" s="440"/>
      <c r="FLL49" s="441"/>
      <c r="FLO49" s="433"/>
      <c r="FLP49" s="440"/>
      <c r="FLQ49" s="441"/>
      <c r="FLT49" s="433"/>
      <c r="FLU49" s="440"/>
      <c r="FLV49" s="441"/>
      <c r="FLY49" s="433"/>
      <c r="FLZ49" s="440"/>
      <c r="FMA49" s="441"/>
      <c r="FMD49" s="433"/>
      <c r="FME49" s="440"/>
      <c r="FMF49" s="441"/>
      <c r="FMI49" s="433"/>
      <c r="FMJ49" s="440"/>
      <c r="FMK49" s="441"/>
      <c r="FMN49" s="433"/>
      <c r="FMO49" s="440"/>
      <c r="FMP49" s="441"/>
      <c r="FMS49" s="433"/>
      <c r="FMT49" s="440"/>
      <c r="FMU49" s="441"/>
      <c r="FMX49" s="433"/>
      <c r="FMY49" s="440"/>
      <c r="FMZ49" s="441"/>
      <c r="FNC49" s="433"/>
      <c r="FND49" s="440"/>
      <c r="FNE49" s="441"/>
      <c r="FNH49" s="433"/>
      <c r="FNI49" s="440"/>
      <c r="FNJ49" s="441"/>
      <c r="FNM49" s="433"/>
      <c r="FNN49" s="440"/>
      <c r="FNO49" s="441"/>
      <c r="FNR49" s="433"/>
      <c r="FNS49" s="440"/>
      <c r="FNT49" s="441"/>
      <c r="FNW49" s="433"/>
      <c r="FNX49" s="440"/>
      <c r="FNY49" s="441"/>
      <c r="FOB49" s="433"/>
      <c r="FOC49" s="440"/>
      <c r="FOD49" s="441"/>
      <c r="FOG49" s="433"/>
      <c r="FOH49" s="440"/>
      <c r="FOI49" s="441"/>
      <c r="FOL49" s="433"/>
      <c r="FOM49" s="440"/>
      <c r="FON49" s="441"/>
      <c r="FOQ49" s="433"/>
      <c r="FOR49" s="440"/>
      <c r="FOS49" s="441"/>
      <c r="FOV49" s="433"/>
      <c r="FOW49" s="440"/>
      <c r="FOX49" s="441"/>
      <c r="FPA49" s="433"/>
      <c r="FPB49" s="440"/>
      <c r="FPC49" s="441"/>
      <c r="FPF49" s="433"/>
      <c r="FPG49" s="440"/>
      <c r="FPH49" s="441"/>
      <c r="FPK49" s="433"/>
      <c r="FPL49" s="440"/>
      <c r="FPM49" s="441"/>
      <c r="FPP49" s="433"/>
      <c r="FPQ49" s="440"/>
      <c r="FPR49" s="441"/>
      <c r="FPU49" s="433"/>
      <c r="FPV49" s="440"/>
      <c r="FPW49" s="441"/>
      <c r="FPZ49" s="433"/>
      <c r="FQA49" s="440"/>
      <c r="FQB49" s="441"/>
      <c r="FQE49" s="433"/>
      <c r="FQF49" s="440"/>
      <c r="FQG49" s="441"/>
      <c r="FQJ49" s="433"/>
      <c r="FQK49" s="440"/>
      <c r="FQL49" s="441"/>
      <c r="FQO49" s="433"/>
      <c r="FQP49" s="440"/>
      <c r="FQQ49" s="441"/>
      <c r="FQT49" s="433"/>
      <c r="FQU49" s="440"/>
      <c r="FQV49" s="441"/>
      <c r="FQY49" s="433"/>
      <c r="FQZ49" s="440"/>
      <c r="FRA49" s="441"/>
      <c r="FRD49" s="433"/>
      <c r="FRE49" s="440"/>
      <c r="FRF49" s="441"/>
      <c r="FRI49" s="433"/>
      <c r="FRJ49" s="440"/>
      <c r="FRK49" s="441"/>
      <c r="FRN49" s="433"/>
      <c r="FRO49" s="440"/>
      <c r="FRP49" s="441"/>
      <c r="FRS49" s="433"/>
      <c r="FRT49" s="440"/>
      <c r="FRU49" s="441"/>
      <c r="FRX49" s="433"/>
      <c r="FRY49" s="440"/>
      <c r="FRZ49" s="441"/>
      <c r="FSC49" s="433"/>
      <c r="FSD49" s="440"/>
      <c r="FSE49" s="441"/>
      <c r="FSH49" s="433"/>
      <c r="FSI49" s="440"/>
      <c r="FSJ49" s="441"/>
      <c r="FSM49" s="433"/>
      <c r="FSN49" s="440"/>
      <c r="FSO49" s="441"/>
      <c r="FSR49" s="433"/>
      <c r="FSS49" s="440"/>
      <c r="FST49" s="441"/>
      <c r="FSW49" s="433"/>
      <c r="FSX49" s="440"/>
      <c r="FSY49" s="441"/>
      <c r="FTB49" s="433"/>
      <c r="FTC49" s="440"/>
      <c r="FTD49" s="441"/>
      <c r="FTG49" s="433"/>
      <c r="FTH49" s="440"/>
      <c r="FTI49" s="441"/>
      <c r="FTL49" s="433"/>
      <c r="FTM49" s="440"/>
      <c r="FTN49" s="441"/>
      <c r="FTQ49" s="433"/>
      <c r="FTR49" s="440"/>
      <c r="FTS49" s="441"/>
      <c r="FTV49" s="433"/>
      <c r="FTW49" s="440"/>
      <c r="FTX49" s="441"/>
      <c r="FUA49" s="433"/>
      <c r="FUB49" s="440"/>
      <c r="FUC49" s="441"/>
      <c r="FUF49" s="433"/>
      <c r="FUG49" s="440"/>
      <c r="FUH49" s="441"/>
      <c r="FUK49" s="433"/>
      <c r="FUL49" s="440"/>
      <c r="FUM49" s="441"/>
      <c r="FUP49" s="433"/>
      <c r="FUQ49" s="440"/>
      <c r="FUR49" s="441"/>
      <c r="FUU49" s="433"/>
      <c r="FUV49" s="440"/>
      <c r="FUW49" s="441"/>
      <c r="FUZ49" s="433"/>
      <c r="FVA49" s="440"/>
      <c r="FVB49" s="441"/>
      <c r="FVE49" s="433"/>
      <c r="FVF49" s="440"/>
      <c r="FVG49" s="441"/>
      <c r="FVJ49" s="433"/>
      <c r="FVK49" s="440"/>
      <c r="FVL49" s="441"/>
      <c r="FVO49" s="433"/>
      <c r="FVP49" s="440"/>
      <c r="FVQ49" s="441"/>
      <c r="FVT49" s="433"/>
      <c r="FVU49" s="440"/>
      <c r="FVV49" s="441"/>
      <c r="FVY49" s="433"/>
      <c r="FVZ49" s="440"/>
      <c r="FWA49" s="441"/>
      <c r="FWD49" s="433"/>
      <c r="FWE49" s="440"/>
      <c r="FWF49" s="441"/>
      <c r="FWI49" s="433"/>
      <c r="FWJ49" s="440"/>
      <c r="FWK49" s="441"/>
      <c r="FWN49" s="433"/>
      <c r="FWO49" s="440"/>
      <c r="FWP49" s="441"/>
      <c r="FWS49" s="433"/>
      <c r="FWT49" s="440"/>
      <c r="FWU49" s="441"/>
      <c r="FWX49" s="433"/>
      <c r="FWY49" s="440"/>
      <c r="FWZ49" s="441"/>
      <c r="FXC49" s="433"/>
      <c r="FXD49" s="440"/>
      <c r="FXE49" s="441"/>
      <c r="FXH49" s="433"/>
      <c r="FXI49" s="440"/>
      <c r="FXJ49" s="441"/>
      <c r="FXM49" s="433"/>
      <c r="FXN49" s="440"/>
      <c r="FXO49" s="441"/>
      <c r="FXR49" s="433"/>
      <c r="FXS49" s="440"/>
      <c r="FXT49" s="441"/>
      <c r="FXW49" s="433"/>
      <c r="FXX49" s="440"/>
      <c r="FXY49" s="441"/>
      <c r="FYB49" s="433"/>
      <c r="FYC49" s="440"/>
      <c r="FYD49" s="441"/>
      <c r="FYG49" s="433"/>
      <c r="FYH49" s="440"/>
      <c r="FYI49" s="441"/>
      <c r="FYL49" s="433"/>
      <c r="FYM49" s="440"/>
      <c r="FYN49" s="441"/>
      <c r="FYQ49" s="433"/>
      <c r="FYR49" s="440"/>
      <c r="FYS49" s="441"/>
      <c r="FYV49" s="433"/>
      <c r="FYW49" s="440"/>
      <c r="FYX49" s="441"/>
      <c r="FZA49" s="433"/>
      <c r="FZB49" s="440"/>
      <c r="FZC49" s="441"/>
      <c r="FZF49" s="433"/>
      <c r="FZG49" s="440"/>
      <c r="FZH49" s="441"/>
      <c r="FZK49" s="433"/>
      <c r="FZL49" s="440"/>
      <c r="FZM49" s="441"/>
      <c r="FZP49" s="433"/>
      <c r="FZQ49" s="440"/>
      <c r="FZR49" s="441"/>
      <c r="FZU49" s="433"/>
      <c r="FZV49" s="440"/>
      <c r="FZW49" s="441"/>
      <c r="FZZ49" s="433"/>
      <c r="GAA49" s="440"/>
      <c r="GAB49" s="441"/>
      <c r="GAE49" s="433"/>
      <c r="GAF49" s="440"/>
      <c r="GAG49" s="441"/>
      <c r="GAJ49" s="433"/>
      <c r="GAK49" s="440"/>
      <c r="GAL49" s="441"/>
      <c r="GAO49" s="433"/>
      <c r="GAP49" s="440"/>
      <c r="GAQ49" s="441"/>
      <c r="GAT49" s="433"/>
      <c r="GAU49" s="440"/>
      <c r="GAV49" s="441"/>
      <c r="GAY49" s="433"/>
      <c r="GAZ49" s="440"/>
      <c r="GBA49" s="441"/>
      <c r="GBD49" s="433"/>
      <c r="GBE49" s="440"/>
      <c r="GBF49" s="441"/>
      <c r="GBI49" s="433"/>
      <c r="GBJ49" s="440"/>
      <c r="GBK49" s="441"/>
      <c r="GBN49" s="433"/>
      <c r="GBO49" s="440"/>
      <c r="GBP49" s="441"/>
      <c r="GBS49" s="433"/>
      <c r="GBT49" s="440"/>
      <c r="GBU49" s="441"/>
      <c r="GBX49" s="433"/>
      <c r="GBY49" s="440"/>
      <c r="GBZ49" s="441"/>
      <c r="GCC49" s="433"/>
      <c r="GCD49" s="440"/>
      <c r="GCE49" s="441"/>
      <c r="GCH49" s="433"/>
      <c r="GCI49" s="440"/>
      <c r="GCJ49" s="441"/>
      <c r="GCM49" s="433"/>
      <c r="GCN49" s="440"/>
      <c r="GCO49" s="441"/>
      <c r="GCR49" s="433"/>
      <c r="GCS49" s="440"/>
      <c r="GCT49" s="441"/>
      <c r="GCW49" s="433"/>
      <c r="GCX49" s="440"/>
      <c r="GCY49" s="441"/>
      <c r="GDB49" s="433"/>
      <c r="GDC49" s="440"/>
      <c r="GDD49" s="441"/>
      <c r="GDG49" s="433"/>
      <c r="GDH49" s="440"/>
      <c r="GDI49" s="441"/>
      <c r="GDL49" s="433"/>
      <c r="GDM49" s="440"/>
      <c r="GDN49" s="441"/>
      <c r="GDQ49" s="433"/>
      <c r="GDR49" s="440"/>
      <c r="GDS49" s="441"/>
      <c r="GDV49" s="433"/>
      <c r="GDW49" s="440"/>
      <c r="GDX49" s="441"/>
      <c r="GEA49" s="433"/>
      <c r="GEB49" s="440"/>
      <c r="GEC49" s="441"/>
      <c r="GEF49" s="433"/>
      <c r="GEG49" s="440"/>
      <c r="GEH49" s="441"/>
      <c r="GEK49" s="433"/>
      <c r="GEL49" s="440"/>
      <c r="GEM49" s="441"/>
      <c r="GEP49" s="433"/>
      <c r="GEQ49" s="440"/>
      <c r="GER49" s="441"/>
      <c r="GEU49" s="433"/>
      <c r="GEV49" s="440"/>
      <c r="GEW49" s="441"/>
      <c r="GEZ49" s="433"/>
      <c r="GFA49" s="440"/>
      <c r="GFB49" s="441"/>
      <c r="GFE49" s="433"/>
      <c r="GFF49" s="440"/>
      <c r="GFG49" s="441"/>
      <c r="GFJ49" s="433"/>
      <c r="GFK49" s="440"/>
      <c r="GFL49" s="441"/>
      <c r="GFO49" s="433"/>
      <c r="GFP49" s="440"/>
      <c r="GFQ49" s="441"/>
      <c r="GFT49" s="433"/>
      <c r="GFU49" s="440"/>
      <c r="GFV49" s="441"/>
      <c r="GFY49" s="433"/>
      <c r="GFZ49" s="440"/>
      <c r="GGA49" s="441"/>
      <c r="GGD49" s="433"/>
      <c r="GGE49" s="440"/>
      <c r="GGF49" s="441"/>
      <c r="GGI49" s="433"/>
      <c r="GGJ49" s="440"/>
      <c r="GGK49" s="441"/>
      <c r="GGN49" s="433"/>
      <c r="GGO49" s="440"/>
      <c r="GGP49" s="441"/>
      <c r="GGS49" s="433"/>
      <c r="GGT49" s="440"/>
      <c r="GGU49" s="441"/>
      <c r="GGX49" s="433"/>
      <c r="GGY49" s="440"/>
      <c r="GGZ49" s="441"/>
      <c r="GHC49" s="433"/>
      <c r="GHD49" s="440"/>
      <c r="GHE49" s="441"/>
      <c r="GHH49" s="433"/>
      <c r="GHI49" s="440"/>
      <c r="GHJ49" s="441"/>
      <c r="GHM49" s="433"/>
      <c r="GHN49" s="440"/>
      <c r="GHO49" s="441"/>
      <c r="GHR49" s="433"/>
      <c r="GHS49" s="440"/>
      <c r="GHT49" s="441"/>
      <c r="GHW49" s="433"/>
      <c r="GHX49" s="440"/>
      <c r="GHY49" s="441"/>
      <c r="GIB49" s="433"/>
      <c r="GIC49" s="440"/>
      <c r="GID49" s="441"/>
      <c r="GIG49" s="433"/>
      <c r="GIH49" s="440"/>
      <c r="GII49" s="441"/>
      <c r="GIL49" s="433"/>
      <c r="GIM49" s="440"/>
      <c r="GIN49" s="441"/>
      <c r="GIQ49" s="433"/>
      <c r="GIR49" s="440"/>
      <c r="GIS49" s="441"/>
      <c r="GIV49" s="433"/>
      <c r="GIW49" s="440"/>
      <c r="GIX49" s="441"/>
      <c r="GJA49" s="433"/>
      <c r="GJB49" s="440"/>
      <c r="GJC49" s="441"/>
      <c r="GJF49" s="433"/>
      <c r="GJG49" s="440"/>
      <c r="GJH49" s="441"/>
      <c r="GJK49" s="433"/>
      <c r="GJL49" s="440"/>
      <c r="GJM49" s="441"/>
      <c r="GJP49" s="433"/>
      <c r="GJQ49" s="440"/>
      <c r="GJR49" s="441"/>
      <c r="GJU49" s="433"/>
      <c r="GJV49" s="440"/>
      <c r="GJW49" s="441"/>
      <c r="GJZ49" s="433"/>
      <c r="GKA49" s="440"/>
      <c r="GKB49" s="441"/>
      <c r="GKE49" s="433"/>
      <c r="GKF49" s="440"/>
      <c r="GKG49" s="441"/>
      <c r="GKJ49" s="433"/>
      <c r="GKK49" s="440"/>
      <c r="GKL49" s="441"/>
      <c r="GKO49" s="433"/>
      <c r="GKP49" s="440"/>
      <c r="GKQ49" s="441"/>
      <c r="GKT49" s="433"/>
      <c r="GKU49" s="440"/>
      <c r="GKV49" s="441"/>
      <c r="GKY49" s="433"/>
      <c r="GKZ49" s="440"/>
      <c r="GLA49" s="441"/>
      <c r="GLD49" s="433"/>
      <c r="GLE49" s="440"/>
      <c r="GLF49" s="441"/>
      <c r="GLI49" s="433"/>
      <c r="GLJ49" s="440"/>
      <c r="GLK49" s="441"/>
      <c r="GLN49" s="433"/>
      <c r="GLO49" s="440"/>
      <c r="GLP49" s="441"/>
      <c r="GLS49" s="433"/>
      <c r="GLT49" s="440"/>
      <c r="GLU49" s="441"/>
      <c r="GLX49" s="433"/>
      <c r="GLY49" s="440"/>
      <c r="GLZ49" s="441"/>
      <c r="GMC49" s="433"/>
      <c r="GMD49" s="440"/>
      <c r="GME49" s="441"/>
      <c r="GMH49" s="433"/>
      <c r="GMI49" s="440"/>
      <c r="GMJ49" s="441"/>
      <c r="GMM49" s="433"/>
      <c r="GMN49" s="440"/>
      <c r="GMO49" s="441"/>
      <c r="GMR49" s="433"/>
      <c r="GMS49" s="440"/>
      <c r="GMT49" s="441"/>
      <c r="GMW49" s="433"/>
      <c r="GMX49" s="440"/>
      <c r="GMY49" s="441"/>
      <c r="GNB49" s="433"/>
      <c r="GNC49" s="440"/>
      <c r="GND49" s="441"/>
      <c r="GNG49" s="433"/>
      <c r="GNH49" s="440"/>
      <c r="GNI49" s="441"/>
      <c r="GNL49" s="433"/>
      <c r="GNM49" s="440"/>
      <c r="GNN49" s="441"/>
      <c r="GNQ49" s="433"/>
      <c r="GNR49" s="440"/>
      <c r="GNS49" s="441"/>
      <c r="GNV49" s="433"/>
      <c r="GNW49" s="440"/>
      <c r="GNX49" s="441"/>
      <c r="GOA49" s="433"/>
      <c r="GOB49" s="440"/>
      <c r="GOC49" s="441"/>
      <c r="GOF49" s="433"/>
      <c r="GOG49" s="440"/>
      <c r="GOH49" s="441"/>
      <c r="GOK49" s="433"/>
      <c r="GOL49" s="440"/>
      <c r="GOM49" s="441"/>
      <c r="GOP49" s="433"/>
      <c r="GOQ49" s="440"/>
      <c r="GOR49" s="441"/>
      <c r="GOU49" s="433"/>
      <c r="GOV49" s="440"/>
      <c r="GOW49" s="441"/>
      <c r="GOZ49" s="433"/>
      <c r="GPA49" s="440"/>
      <c r="GPB49" s="441"/>
      <c r="GPE49" s="433"/>
      <c r="GPF49" s="440"/>
      <c r="GPG49" s="441"/>
      <c r="GPJ49" s="433"/>
      <c r="GPK49" s="440"/>
      <c r="GPL49" s="441"/>
      <c r="GPO49" s="433"/>
      <c r="GPP49" s="440"/>
      <c r="GPQ49" s="441"/>
      <c r="GPT49" s="433"/>
      <c r="GPU49" s="440"/>
      <c r="GPV49" s="441"/>
      <c r="GPY49" s="433"/>
      <c r="GPZ49" s="440"/>
      <c r="GQA49" s="441"/>
      <c r="GQD49" s="433"/>
      <c r="GQE49" s="440"/>
      <c r="GQF49" s="441"/>
      <c r="GQI49" s="433"/>
      <c r="GQJ49" s="440"/>
      <c r="GQK49" s="441"/>
      <c r="GQN49" s="433"/>
      <c r="GQO49" s="440"/>
      <c r="GQP49" s="441"/>
      <c r="GQS49" s="433"/>
      <c r="GQT49" s="440"/>
      <c r="GQU49" s="441"/>
      <c r="GQX49" s="433"/>
      <c r="GQY49" s="440"/>
      <c r="GQZ49" s="441"/>
      <c r="GRC49" s="433"/>
      <c r="GRD49" s="440"/>
      <c r="GRE49" s="441"/>
      <c r="GRH49" s="433"/>
      <c r="GRI49" s="440"/>
      <c r="GRJ49" s="441"/>
      <c r="GRM49" s="433"/>
      <c r="GRN49" s="440"/>
      <c r="GRO49" s="441"/>
      <c r="GRR49" s="433"/>
      <c r="GRS49" s="440"/>
      <c r="GRT49" s="441"/>
      <c r="GRW49" s="433"/>
      <c r="GRX49" s="440"/>
      <c r="GRY49" s="441"/>
      <c r="GSB49" s="433"/>
      <c r="GSC49" s="440"/>
      <c r="GSD49" s="441"/>
      <c r="GSG49" s="433"/>
      <c r="GSH49" s="440"/>
      <c r="GSI49" s="441"/>
      <c r="GSL49" s="433"/>
      <c r="GSM49" s="440"/>
      <c r="GSN49" s="441"/>
      <c r="GSQ49" s="433"/>
      <c r="GSR49" s="440"/>
      <c r="GSS49" s="441"/>
      <c r="GSV49" s="433"/>
      <c r="GSW49" s="440"/>
      <c r="GSX49" s="441"/>
      <c r="GTA49" s="433"/>
      <c r="GTB49" s="440"/>
      <c r="GTC49" s="441"/>
      <c r="GTF49" s="433"/>
      <c r="GTG49" s="440"/>
      <c r="GTH49" s="441"/>
      <c r="GTK49" s="433"/>
      <c r="GTL49" s="440"/>
      <c r="GTM49" s="441"/>
      <c r="GTP49" s="433"/>
      <c r="GTQ49" s="440"/>
      <c r="GTR49" s="441"/>
      <c r="GTU49" s="433"/>
      <c r="GTV49" s="440"/>
      <c r="GTW49" s="441"/>
      <c r="GTZ49" s="433"/>
      <c r="GUA49" s="440"/>
      <c r="GUB49" s="441"/>
      <c r="GUE49" s="433"/>
      <c r="GUF49" s="440"/>
      <c r="GUG49" s="441"/>
      <c r="GUJ49" s="433"/>
      <c r="GUK49" s="440"/>
      <c r="GUL49" s="441"/>
      <c r="GUO49" s="433"/>
      <c r="GUP49" s="440"/>
      <c r="GUQ49" s="441"/>
      <c r="GUT49" s="433"/>
      <c r="GUU49" s="440"/>
      <c r="GUV49" s="441"/>
      <c r="GUY49" s="433"/>
      <c r="GUZ49" s="440"/>
      <c r="GVA49" s="441"/>
      <c r="GVD49" s="433"/>
      <c r="GVE49" s="440"/>
      <c r="GVF49" s="441"/>
      <c r="GVI49" s="433"/>
      <c r="GVJ49" s="440"/>
      <c r="GVK49" s="441"/>
      <c r="GVN49" s="433"/>
      <c r="GVO49" s="440"/>
      <c r="GVP49" s="441"/>
      <c r="GVS49" s="433"/>
      <c r="GVT49" s="440"/>
      <c r="GVU49" s="441"/>
      <c r="GVX49" s="433"/>
      <c r="GVY49" s="440"/>
      <c r="GVZ49" s="441"/>
      <c r="GWC49" s="433"/>
      <c r="GWD49" s="440"/>
      <c r="GWE49" s="441"/>
      <c r="GWH49" s="433"/>
      <c r="GWI49" s="440"/>
      <c r="GWJ49" s="441"/>
      <c r="GWM49" s="433"/>
      <c r="GWN49" s="440"/>
      <c r="GWO49" s="441"/>
      <c r="GWR49" s="433"/>
      <c r="GWS49" s="440"/>
      <c r="GWT49" s="441"/>
      <c r="GWW49" s="433"/>
      <c r="GWX49" s="440"/>
      <c r="GWY49" s="441"/>
      <c r="GXB49" s="433"/>
      <c r="GXC49" s="440"/>
      <c r="GXD49" s="441"/>
      <c r="GXG49" s="433"/>
      <c r="GXH49" s="440"/>
      <c r="GXI49" s="441"/>
      <c r="GXL49" s="433"/>
      <c r="GXM49" s="440"/>
      <c r="GXN49" s="441"/>
      <c r="GXQ49" s="433"/>
      <c r="GXR49" s="440"/>
      <c r="GXS49" s="441"/>
      <c r="GXV49" s="433"/>
      <c r="GXW49" s="440"/>
      <c r="GXX49" s="441"/>
      <c r="GYA49" s="433"/>
      <c r="GYB49" s="440"/>
      <c r="GYC49" s="441"/>
      <c r="GYF49" s="433"/>
      <c r="GYG49" s="440"/>
      <c r="GYH49" s="441"/>
      <c r="GYK49" s="433"/>
      <c r="GYL49" s="440"/>
      <c r="GYM49" s="441"/>
      <c r="GYP49" s="433"/>
      <c r="GYQ49" s="440"/>
      <c r="GYR49" s="441"/>
      <c r="GYU49" s="433"/>
      <c r="GYV49" s="440"/>
      <c r="GYW49" s="441"/>
      <c r="GYZ49" s="433"/>
      <c r="GZA49" s="440"/>
      <c r="GZB49" s="441"/>
      <c r="GZE49" s="433"/>
      <c r="GZF49" s="440"/>
      <c r="GZG49" s="441"/>
      <c r="GZJ49" s="433"/>
      <c r="GZK49" s="440"/>
      <c r="GZL49" s="441"/>
      <c r="GZO49" s="433"/>
      <c r="GZP49" s="440"/>
      <c r="GZQ49" s="441"/>
      <c r="GZT49" s="433"/>
      <c r="GZU49" s="440"/>
      <c r="GZV49" s="441"/>
      <c r="GZY49" s="433"/>
      <c r="GZZ49" s="440"/>
      <c r="HAA49" s="441"/>
      <c r="HAD49" s="433"/>
      <c r="HAE49" s="440"/>
      <c r="HAF49" s="441"/>
      <c r="HAI49" s="433"/>
      <c r="HAJ49" s="440"/>
      <c r="HAK49" s="441"/>
      <c r="HAN49" s="433"/>
      <c r="HAO49" s="440"/>
      <c r="HAP49" s="441"/>
      <c r="HAS49" s="433"/>
      <c r="HAT49" s="440"/>
      <c r="HAU49" s="441"/>
      <c r="HAX49" s="433"/>
      <c r="HAY49" s="440"/>
      <c r="HAZ49" s="441"/>
      <c r="HBC49" s="433"/>
      <c r="HBD49" s="440"/>
      <c r="HBE49" s="441"/>
      <c r="HBH49" s="433"/>
      <c r="HBI49" s="440"/>
      <c r="HBJ49" s="441"/>
      <c r="HBM49" s="433"/>
      <c r="HBN49" s="440"/>
      <c r="HBO49" s="441"/>
      <c r="HBR49" s="433"/>
      <c r="HBS49" s="440"/>
      <c r="HBT49" s="441"/>
      <c r="HBW49" s="433"/>
      <c r="HBX49" s="440"/>
      <c r="HBY49" s="441"/>
      <c r="HCB49" s="433"/>
      <c r="HCC49" s="440"/>
      <c r="HCD49" s="441"/>
      <c r="HCG49" s="433"/>
      <c r="HCH49" s="440"/>
      <c r="HCI49" s="441"/>
      <c r="HCL49" s="433"/>
      <c r="HCM49" s="440"/>
      <c r="HCN49" s="441"/>
      <c r="HCQ49" s="433"/>
      <c r="HCR49" s="440"/>
      <c r="HCS49" s="441"/>
      <c r="HCV49" s="433"/>
      <c r="HCW49" s="440"/>
      <c r="HCX49" s="441"/>
      <c r="HDA49" s="433"/>
      <c r="HDB49" s="440"/>
      <c r="HDC49" s="441"/>
      <c r="HDF49" s="433"/>
      <c r="HDG49" s="440"/>
      <c r="HDH49" s="441"/>
      <c r="HDK49" s="433"/>
      <c r="HDL49" s="440"/>
      <c r="HDM49" s="441"/>
      <c r="HDP49" s="433"/>
      <c r="HDQ49" s="440"/>
      <c r="HDR49" s="441"/>
      <c r="HDU49" s="433"/>
      <c r="HDV49" s="440"/>
      <c r="HDW49" s="441"/>
      <c r="HDZ49" s="433"/>
      <c r="HEA49" s="440"/>
      <c r="HEB49" s="441"/>
      <c r="HEE49" s="433"/>
      <c r="HEF49" s="440"/>
      <c r="HEG49" s="441"/>
      <c r="HEJ49" s="433"/>
      <c r="HEK49" s="440"/>
      <c r="HEL49" s="441"/>
      <c r="HEO49" s="433"/>
      <c r="HEP49" s="440"/>
      <c r="HEQ49" s="441"/>
      <c r="HET49" s="433"/>
      <c r="HEU49" s="440"/>
      <c r="HEV49" s="441"/>
      <c r="HEY49" s="433"/>
      <c r="HEZ49" s="440"/>
      <c r="HFA49" s="441"/>
      <c r="HFD49" s="433"/>
      <c r="HFE49" s="440"/>
      <c r="HFF49" s="441"/>
      <c r="HFI49" s="433"/>
      <c r="HFJ49" s="440"/>
      <c r="HFK49" s="441"/>
      <c r="HFN49" s="433"/>
      <c r="HFO49" s="440"/>
      <c r="HFP49" s="441"/>
      <c r="HFS49" s="433"/>
      <c r="HFT49" s="440"/>
      <c r="HFU49" s="441"/>
      <c r="HFX49" s="433"/>
      <c r="HFY49" s="440"/>
      <c r="HFZ49" s="441"/>
      <c r="HGC49" s="433"/>
      <c r="HGD49" s="440"/>
      <c r="HGE49" s="441"/>
      <c r="HGH49" s="433"/>
      <c r="HGI49" s="440"/>
      <c r="HGJ49" s="441"/>
      <c r="HGM49" s="433"/>
      <c r="HGN49" s="440"/>
      <c r="HGO49" s="441"/>
      <c r="HGR49" s="433"/>
      <c r="HGS49" s="440"/>
      <c r="HGT49" s="441"/>
      <c r="HGW49" s="433"/>
      <c r="HGX49" s="440"/>
      <c r="HGY49" s="441"/>
      <c r="HHB49" s="433"/>
      <c r="HHC49" s="440"/>
      <c r="HHD49" s="441"/>
      <c r="HHG49" s="433"/>
      <c r="HHH49" s="440"/>
      <c r="HHI49" s="441"/>
      <c r="HHL49" s="433"/>
      <c r="HHM49" s="440"/>
      <c r="HHN49" s="441"/>
      <c r="HHQ49" s="433"/>
      <c r="HHR49" s="440"/>
      <c r="HHS49" s="441"/>
      <c r="HHV49" s="433"/>
      <c r="HHW49" s="440"/>
      <c r="HHX49" s="441"/>
      <c r="HIA49" s="433"/>
      <c r="HIB49" s="440"/>
      <c r="HIC49" s="441"/>
      <c r="HIF49" s="433"/>
      <c r="HIG49" s="440"/>
      <c r="HIH49" s="441"/>
      <c r="HIK49" s="433"/>
      <c r="HIL49" s="440"/>
      <c r="HIM49" s="441"/>
      <c r="HIP49" s="433"/>
      <c r="HIQ49" s="440"/>
      <c r="HIR49" s="441"/>
      <c r="HIU49" s="433"/>
      <c r="HIV49" s="440"/>
      <c r="HIW49" s="441"/>
      <c r="HIZ49" s="433"/>
      <c r="HJA49" s="440"/>
      <c r="HJB49" s="441"/>
      <c r="HJE49" s="433"/>
      <c r="HJF49" s="440"/>
      <c r="HJG49" s="441"/>
      <c r="HJJ49" s="433"/>
      <c r="HJK49" s="440"/>
      <c r="HJL49" s="441"/>
      <c r="HJO49" s="433"/>
      <c r="HJP49" s="440"/>
      <c r="HJQ49" s="441"/>
      <c r="HJT49" s="433"/>
      <c r="HJU49" s="440"/>
      <c r="HJV49" s="441"/>
      <c r="HJY49" s="433"/>
      <c r="HJZ49" s="440"/>
      <c r="HKA49" s="441"/>
      <c r="HKD49" s="433"/>
      <c r="HKE49" s="440"/>
      <c r="HKF49" s="441"/>
      <c r="HKI49" s="433"/>
      <c r="HKJ49" s="440"/>
      <c r="HKK49" s="441"/>
      <c r="HKN49" s="433"/>
      <c r="HKO49" s="440"/>
      <c r="HKP49" s="441"/>
      <c r="HKS49" s="433"/>
      <c r="HKT49" s="440"/>
      <c r="HKU49" s="441"/>
      <c r="HKX49" s="433"/>
      <c r="HKY49" s="440"/>
      <c r="HKZ49" s="441"/>
      <c r="HLC49" s="433"/>
      <c r="HLD49" s="440"/>
      <c r="HLE49" s="441"/>
      <c r="HLH49" s="433"/>
      <c r="HLI49" s="440"/>
      <c r="HLJ49" s="441"/>
      <c r="HLM49" s="433"/>
      <c r="HLN49" s="440"/>
      <c r="HLO49" s="441"/>
      <c r="HLR49" s="433"/>
      <c r="HLS49" s="440"/>
      <c r="HLT49" s="441"/>
      <c r="HLW49" s="433"/>
      <c r="HLX49" s="440"/>
      <c r="HLY49" s="441"/>
      <c r="HMB49" s="433"/>
      <c r="HMC49" s="440"/>
      <c r="HMD49" s="441"/>
      <c r="HMG49" s="433"/>
      <c r="HMH49" s="440"/>
      <c r="HMI49" s="441"/>
      <c r="HML49" s="433"/>
      <c r="HMM49" s="440"/>
      <c r="HMN49" s="441"/>
      <c r="HMQ49" s="433"/>
      <c r="HMR49" s="440"/>
      <c r="HMS49" s="441"/>
      <c r="HMV49" s="433"/>
      <c r="HMW49" s="440"/>
      <c r="HMX49" s="441"/>
      <c r="HNA49" s="433"/>
      <c r="HNB49" s="440"/>
      <c r="HNC49" s="441"/>
      <c r="HNF49" s="433"/>
      <c r="HNG49" s="440"/>
      <c r="HNH49" s="441"/>
      <c r="HNK49" s="433"/>
      <c r="HNL49" s="440"/>
      <c r="HNM49" s="441"/>
      <c r="HNP49" s="433"/>
      <c r="HNQ49" s="440"/>
      <c r="HNR49" s="441"/>
      <c r="HNU49" s="433"/>
      <c r="HNV49" s="440"/>
      <c r="HNW49" s="441"/>
      <c r="HNZ49" s="433"/>
      <c r="HOA49" s="440"/>
      <c r="HOB49" s="441"/>
      <c r="HOE49" s="433"/>
      <c r="HOF49" s="440"/>
      <c r="HOG49" s="441"/>
      <c r="HOJ49" s="433"/>
      <c r="HOK49" s="440"/>
      <c r="HOL49" s="441"/>
      <c r="HOO49" s="433"/>
      <c r="HOP49" s="440"/>
      <c r="HOQ49" s="441"/>
      <c r="HOT49" s="433"/>
      <c r="HOU49" s="440"/>
      <c r="HOV49" s="441"/>
      <c r="HOY49" s="433"/>
      <c r="HOZ49" s="440"/>
      <c r="HPA49" s="441"/>
      <c r="HPD49" s="433"/>
      <c r="HPE49" s="440"/>
      <c r="HPF49" s="441"/>
      <c r="HPI49" s="433"/>
      <c r="HPJ49" s="440"/>
      <c r="HPK49" s="441"/>
      <c r="HPN49" s="433"/>
      <c r="HPO49" s="440"/>
      <c r="HPP49" s="441"/>
      <c r="HPS49" s="433"/>
      <c r="HPT49" s="440"/>
      <c r="HPU49" s="441"/>
      <c r="HPX49" s="433"/>
      <c r="HPY49" s="440"/>
      <c r="HPZ49" s="441"/>
      <c r="HQC49" s="433"/>
      <c r="HQD49" s="440"/>
      <c r="HQE49" s="441"/>
      <c r="HQH49" s="433"/>
      <c r="HQI49" s="440"/>
      <c r="HQJ49" s="441"/>
      <c r="HQM49" s="433"/>
      <c r="HQN49" s="440"/>
      <c r="HQO49" s="441"/>
      <c r="HQR49" s="433"/>
      <c r="HQS49" s="440"/>
      <c r="HQT49" s="441"/>
      <c r="HQW49" s="433"/>
      <c r="HQX49" s="440"/>
      <c r="HQY49" s="441"/>
      <c r="HRB49" s="433"/>
      <c r="HRC49" s="440"/>
      <c r="HRD49" s="441"/>
      <c r="HRG49" s="433"/>
      <c r="HRH49" s="440"/>
      <c r="HRI49" s="441"/>
      <c r="HRL49" s="433"/>
      <c r="HRM49" s="440"/>
      <c r="HRN49" s="441"/>
      <c r="HRQ49" s="433"/>
      <c r="HRR49" s="440"/>
      <c r="HRS49" s="441"/>
      <c r="HRV49" s="433"/>
      <c r="HRW49" s="440"/>
      <c r="HRX49" s="441"/>
      <c r="HSA49" s="433"/>
      <c r="HSB49" s="440"/>
      <c r="HSC49" s="441"/>
      <c r="HSF49" s="433"/>
      <c r="HSG49" s="440"/>
      <c r="HSH49" s="441"/>
      <c r="HSK49" s="433"/>
      <c r="HSL49" s="440"/>
      <c r="HSM49" s="441"/>
      <c r="HSP49" s="433"/>
      <c r="HSQ49" s="440"/>
      <c r="HSR49" s="441"/>
      <c r="HSU49" s="433"/>
      <c r="HSV49" s="440"/>
      <c r="HSW49" s="441"/>
      <c r="HSZ49" s="433"/>
      <c r="HTA49" s="440"/>
      <c r="HTB49" s="441"/>
      <c r="HTE49" s="433"/>
      <c r="HTF49" s="440"/>
      <c r="HTG49" s="441"/>
      <c r="HTJ49" s="433"/>
      <c r="HTK49" s="440"/>
      <c r="HTL49" s="441"/>
      <c r="HTO49" s="433"/>
      <c r="HTP49" s="440"/>
      <c r="HTQ49" s="441"/>
      <c r="HTT49" s="433"/>
      <c r="HTU49" s="440"/>
      <c r="HTV49" s="441"/>
      <c r="HTY49" s="433"/>
      <c r="HTZ49" s="440"/>
      <c r="HUA49" s="441"/>
      <c r="HUD49" s="433"/>
      <c r="HUE49" s="440"/>
      <c r="HUF49" s="441"/>
      <c r="HUI49" s="433"/>
      <c r="HUJ49" s="440"/>
      <c r="HUK49" s="441"/>
      <c r="HUN49" s="433"/>
      <c r="HUO49" s="440"/>
      <c r="HUP49" s="441"/>
      <c r="HUS49" s="433"/>
      <c r="HUT49" s="440"/>
      <c r="HUU49" s="441"/>
      <c r="HUX49" s="433"/>
      <c r="HUY49" s="440"/>
      <c r="HUZ49" s="441"/>
      <c r="HVC49" s="433"/>
      <c r="HVD49" s="440"/>
      <c r="HVE49" s="441"/>
      <c r="HVH49" s="433"/>
      <c r="HVI49" s="440"/>
      <c r="HVJ49" s="441"/>
      <c r="HVM49" s="433"/>
      <c r="HVN49" s="440"/>
      <c r="HVO49" s="441"/>
      <c r="HVR49" s="433"/>
      <c r="HVS49" s="440"/>
      <c r="HVT49" s="441"/>
      <c r="HVW49" s="433"/>
      <c r="HVX49" s="440"/>
      <c r="HVY49" s="441"/>
      <c r="HWB49" s="433"/>
      <c r="HWC49" s="440"/>
      <c r="HWD49" s="441"/>
      <c r="HWG49" s="433"/>
      <c r="HWH49" s="440"/>
      <c r="HWI49" s="441"/>
      <c r="HWL49" s="433"/>
      <c r="HWM49" s="440"/>
      <c r="HWN49" s="441"/>
      <c r="HWQ49" s="433"/>
      <c r="HWR49" s="440"/>
      <c r="HWS49" s="441"/>
      <c r="HWV49" s="433"/>
      <c r="HWW49" s="440"/>
      <c r="HWX49" s="441"/>
      <c r="HXA49" s="433"/>
      <c r="HXB49" s="440"/>
      <c r="HXC49" s="441"/>
      <c r="HXF49" s="433"/>
      <c r="HXG49" s="440"/>
      <c r="HXH49" s="441"/>
      <c r="HXK49" s="433"/>
      <c r="HXL49" s="440"/>
      <c r="HXM49" s="441"/>
      <c r="HXP49" s="433"/>
      <c r="HXQ49" s="440"/>
      <c r="HXR49" s="441"/>
      <c r="HXU49" s="433"/>
      <c r="HXV49" s="440"/>
      <c r="HXW49" s="441"/>
      <c r="HXZ49" s="433"/>
      <c r="HYA49" s="440"/>
      <c r="HYB49" s="441"/>
      <c r="HYE49" s="433"/>
      <c r="HYF49" s="440"/>
      <c r="HYG49" s="441"/>
      <c r="HYJ49" s="433"/>
      <c r="HYK49" s="440"/>
      <c r="HYL49" s="441"/>
      <c r="HYO49" s="433"/>
      <c r="HYP49" s="440"/>
      <c r="HYQ49" s="441"/>
      <c r="HYT49" s="433"/>
      <c r="HYU49" s="440"/>
      <c r="HYV49" s="441"/>
      <c r="HYY49" s="433"/>
      <c r="HYZ49" s="440"/>
      <c r="HZA49" s="441"/>
      <c r="HZD49" s="433"/>
      <c r="HZE49" s="440"/>
      <c r="HZF49" s="441"/>
      <c r="HZI49" s="433"/>
      <c r="HZJ49" s="440"/>
      <c r="HZK49" s="441"/>
      <c r="HZN49" s="433"/>
      <c r="HZO49" s="440"/>
      <c r="HZP49" s="441"/>
      <c r="HZS49" s="433"/>
      <c r="HZT49" s="440"/>
      <c r="HZU49" s="441"/>
      <c r="HZX49" s="433"/>
      <c r="HZY49" s="440"/>
      <c r="HZZ49" s="441"/>
      <c r="IAC49" s="433"/>
      <c r="IAD49" s="440"/>
      <c r="IAE49" s="441"/>
      <c r="IAH49" s="433"/>
      <c r="IAI49" s="440"/>
      <c r="IAJ49" s="441"/>
      <c r="IAM49" s="433"/>
      <c r="IAN49" s="440"/>
      <c r="IAO49" s="441"/>
      <c r="IAR49" s="433"/>
      <c r="IAS49" s="440"/>
      <c r="IAT49" s="441"/>
      <c r="IAW49" s="433"/>
      <c r="IAX49" s="440"/>
      <c r="IAY49" s="441"/>
      <c r="IBB49" s="433"/>
      <c r="IBC49" s="440"/>
      <c r="IBD49" s="441"/>
      <c r="IBG49" s="433"/>
      <c r="IBH49" s="440"/>
      <c r="IBI49" s="441"/>
      <c r="IBL49" s="433"/>
      <c r="IBM49" s="440"/>
      <c r="IBN49" s="441"/>
      <c r="IBQ49" s="433"/>
      <c r="IBR49" s="440"/>
      <c r="IBS49" s="441"/>
      <c r="IBV49" s="433"/>
      <c r="IBW49" s="440"/>
      <c r="IBX49" s="441"/>
      <c r="ICA49" s="433"/>
      <c r="ICB49" s="440"/>
      <c r="ICC49" s="441"/>
      <c r="ICF49" s="433"/>
      <c r="ICG49" s="440"/>
      <c r="ICH49" s="441"/>
      <c r="ICK49" s="433"/>
      <c r="ICL49" s="440"/>
      <c r="ICM49" s="441"/>
      <c r="ICP49" s="433"/>
      <c r="ICQ49" s="440"/>
      <c r="ICR49" s="441"/>
      <c r="ICU49" s="433"/>
      <c r="ICV49" s="440"/>
      <c r="ICW49" s="441"/>
      <c r="ICZ49" s="433"/>
      <c r="IDA49" s="440"/>
      <c r="IDB49" s="441"/>
      <c r="IDE49" s="433"/>
      <c r="IDF49" s="440"/>
      <c r="IDG49" s="441"/>
      <c r="IDJ49" s="433"/>
      <c r="IDK49" s="440"/>
      <c r="IDL49" s="441"/>
      <c r="IDO49" s="433"/>
      <c r="IDP49" s="440"/>
      <c r="IDQ49" s="441"/>
      <c r="IDT49" s="433"/>
      <c r="IDU49" s="440"/>
      <c r="IDV49" s="441"/>
      <c r="IDY49" s="433"/>
      <c r="IDZ49" s="440"/>
      <c r="IEA49" s="441"/>
      <c r="IED49" s="433"/>
      <c r="IEE49" s="440"/>
      <c r="IEF49" s="441"/>
      <c r="IEI49" s="433"/>
      <c r="IEJ49" s="440"/>
      <c r="IEK49" s="441"/>
      <c r="IEN49" s="433"/>
      <c r="IEO49" s="440"/>
      <c r="IEP49" s="441"/>
      <c r="IES49" s="433"/>
      <c r="IET49" s="440"/>
      <c r="IEU49" s="441"/>
      <c r="IEX49" s="433"/>
      <c r="IEY49" s="440"/>
      <c r="IEZ49" s="441"/>
      <c r="IFC49" s="433"/>
      <c r="IFD49" s="440"/>
      <c r="IFE49" s="441"/>
      <c r="IFH49" s="433"/>
      <c r="IFI49" s="440"/>
      <c r="IFJ49" s="441"/>
      <c r="IFM49" s="433"/>
      <c r="IFN49" s="440"/>
      <c r="IFO49" s="441"/>
      <c r="IFR49" s="433"/>
      <c r="IFS49" s="440"/>
      <c r="IFT49" s="441"/>
      <c r="IFW49" s="433"/>
      <c r="IFX49" s="440"/>
      <c r="IFY49" s="441"/>
      <c r="IGB49" s="433"/>
      <c r="IGC49" s="440"/>
      <c r="IGD49" s="441"/>
      <c r="IGG49" s="433"/>
      <c r="IGH49" s="440"/>
      <c r="IGI49" s="441"/>
      <c r="IGL49" s="433"/>
      <c r="IGM49" s="440"/>
      <c r="IGN49" s="441"/>
      <c r="IGQ49" s="433"/>
      <c r="IGR49" s="440"/>
      <c r="IGS49" s="441"/>
      <c r="IGV49" s="433"/>
      <c r="IGW49" s="440"/>
      <c r="IGX49" s="441"/>
      <c r="IHA49" s="433"/>
      <c r="IHB49" s="440"/>
      <c r="IHC49" s="441"/>
      <c r="IHF49" s="433"/>
      <c r="IHG49" s="440"/>
      <c r="IHH49" s="441"/>
      <c r="IHK49" s="433"/>
      <c r="IHL49" s="440"/>
      <c r="IHM49" s="441"/>
      <c r="IHP49" s="433"/>
      <c r="IHQ49" s="440"/>
      <c r="IHR49" s="441"/>
      <c r="IHU49" s="433"/>
      <c r="IHV49" s="440"/>
      <c r="IHW49" s="441"/>
      <c r="IHZ49" s="433"/>
      <c r="IIA49" s="440"/>
      <c r="IIB49" s="441"/>
      <c r="IIE49" s="433"/>
      <c r="IIF49" s="440"/>
      <c r="IIG49" s="441"/>
      <c r="IIJ49" s="433"/>
      <c r="IIK49" s="440"/>
      <c r="IIL49" s="441"/>
      <c r="IIO49" s="433"/>
      <c r="IIP49" s="440"/>
      <c r="IIQ49" s="441"/>
      <c r="IIT49" s="433"/>
      <c r="IIU49" s="440"/>
      <c r="IIV49" s="441"/>
      <c r="IIY49" s="433"/>
      <c r="IIZ49" s="440"/>
      <c r="IJA49" s="441"/>
      <c r="IJD49" s="433"/>
      <c r="IJE49" s="440"/>
      <c r="IJF49" s="441"/>
      <c r="IJI49" s="433"/>
      <c r="IJJ49" s="440"/>
      <c r="IJK49" s="441"/>
      <c r="IJN49" s="433"/>
      <c r="IJO49" s="440"/>
      <c r="IJP49" s="441"/>
      <c r="IJS49" s="433"/>
      <c r="IJT49" s="440"/>
      <c r="IJU49" s="441"/>
      <c r="IJX49" s="433"/>
      <c r="IJY49" s="440"/>
      <c r="IJZ49" s="441"/>
      <c r="IKC49" s="433"/>
      <c r="IKD49" s="440"/>
      <c r="IKE49" s="441"/>
      <c r="IKH49" s="433"/>
      <c r="IKI49" s="440"/>
      <c r="IKJ49" s="441"/>
      <c r="IKM49" s="433"/>
      <c r="IKN49" s="440"/>
      <c r="IKO49" s="441"/>
      <c r="IKR49" s="433"/>
      <c r="IKS49" s="440"/>
      <c r="IKT49" s="441"/>
      <c r="IKW49" s="433"/>
      <c r="IKX49" s="440"/>
      <c r="IKY49" s="441"/>
      <c r="ILB49" s="433"/>
      <c r="ILC49" s="440"/>
      <c r="ILD49" s="441"/>
      <c r="ILG49" s="433"/>
      <c r="ILH49" s="440"/>
      <c r="ILI49" s="441"/>
      <c r="ILL49" s="433"/>
      <c r="ILM49" s="440"/>
      <c r="ILN49" s="441"/>
      <c r="ILQ49" s="433"/>
      <c r="ILR49" s="440"/>
      <c r="ILS49" s="441"/>
      <c r="ILV49" s="433"/>
      <c r="ILW49" s="440"/>
      <c r="ILX49" s="441"/>
      <c r="IMA49" s="433"/>
      <c r="IMB49" s="440"/>
      <c r="IMC49" s="441"/>
      <c r="IMF49" s="433"/>
      <c r="IMG49" s="440"/>
      <c r="IMH49" s="441"/>
      <c r="IMK49" s="433"/>
      <c r="IML49" s="440"/>
      <c r="IMM49" s="441"/>
      <c r="IMP49" s="433"/>
      <c r="IMQ49" s="440"/>
      <c r="IMR49" s="441"/>
      <c r="IMU49" s="433"/>
      <c r="IMV49" s="440"/>
      <c r="IMW49" s="441"/>
      <c r="IMZ49" s="433"/>
      <c r="INA49" s="440"/>
      <c r="INB49" s="441"/>
      <c r="INE49" s="433"/>
      <c r="INF49" s="440"/>
      <c r="ING49" s="441"/>
      <c r="INJ49" s="433"/>
      <c r="INK49" s="440"/>
      <c r="INL49" s="441"/>
      <c r="INO49" s="433"/>
      <c r="INP49" s="440"/>
      <c r="INQ49" s="441"/>
      <c r="INT49" s="433"/>
      <c r="INU49" s="440"/>
      <c r="INV49" s="441"/>
      <c r="INY49" s="433"/>
      <c r="INZ49" s="440"/>
      <c r="IOA49" s="441"/>
      <c r="IOD49" s="433"/>
      <c r="IOE49" s="440"/>
      <c r="IOF49" s="441"/>
      <c r="IOI49" s="433"/>
      <c r="IOJ49" s="440"/>
      <c r="IOK49" s="441"/>
      <c r="ION49" s="433"/>
      <c r="IOO49" s="440"/>
      <c r="IOP49" s="441"/>
      <c r="IOS49" s="433"/>
      <c r="IOT49" s="440"/>
      <c r="IOU49" s="441"/>
      <c r="IOX49" s="433"/>
      <c r="IOY49" s="440"/>
      <c r="IOZ49" s="441"/>
      <c r="IPC49" s="433"/>
      <c r="IPD49" s="440"/>
      <c r="IPE49" s="441"/>
      <c r="IPH49" s="433"/>
      <c r="IPI49" s="440"/>
      <c r="IPJ49" s="441"/>
      <c r="IPM49" s="433"/>
      <c r="IPN49" s="440"/>
      <c r="IPO49" s="441"/>
      <c r="IPR49" s="433"/>
      <c r="IPS49" s="440"/>
      <c r="IPT49" s="441"/>
      <c r="IPW49" s="433"/>
      <c r="IPX49" s="440"/>
      <c r="IPY49" s="441"/>
      <c r="IQB49" s="433"/>
      <c r="IQC49" s="440"/>
      <c r="IQD49" s="441"/>
      <c r="IQG49" s="433"/>
      <c r="IQH49" s="440"/>
      <c r="IQI49" s="441"/>
      <c r="IQL49" s="433"/>
      <c r="IQM49" s="440"/>
      <c r="IQN49" s="441"/>
      <c r="IQQ49" s="433"/>
      <c r="IQR49" s="440"/>
      <c r="IQS49" s="441"/>
      <c r="IQV49" s="433"/>
      <c r="IQW49" s="440"/>
      <c r="IQX49" s="441"/>
      <c r="IRA49" s="433"/>
      <c r="IRB49" s="440"/>
      <c r="IRC49" s="441"/>
      <c r="IRF49" s="433"/>
      <c r="IRG49" s="440"/>
      <c r="IRH49" s="441"/>
      <c r="IRK49" s="433"/>
      <c r="IRL49" s="440"/>
      <c r="IRM49" s="441"/>
      <c r="IRP49" s="433"/>
      <c r="IRQ49" s="440"/>
      <c r="IRR49" s="441"/>
      <c r="IRU49" s="433"/>
      <c r="IRV49" s="440"/>
      <c r="IRW49" s="441"/>
      <c r="IRZ49" s="433"/>
      <c r="ISA49" s="440"/>
      <c r="ISB49" s="441"/>
      <c r="ISE49" s="433"/>
      <c r="ISF49" s="440"/>
      <c r="ISG49" s="441"/>
      <c r="ISJ49" s="433"/>
      <c r="ISK49" s="440"/>
      <c r="ISL49" s="441"/>
      <c r="ISO49" s="433"/>
      <c r="ISP49" s="440"/>
      <c r="ISQ49" s="441"/>
      <c r="IST49" s="433"/>
      <c r="ISU49" s="440"/>
      <c r="ISV49" s="441"/>
      <c r="ISY49" s="433"/>
      <c r="ISZ49" s="440"/>
      <c r="ITA49" s="441"/>
      <c r="ITD49" s="433"/>
      <c r="ITE49" s="440"/>
      <c r="ITF49" s="441"/>
      <c r="ITI49" s="433"/>
      <c r="ITJ49" s="440"/>
      <c r="ITK49" s="441"/>
      <c r="ITN49" s="433"/>
      <c r="ITO49" s="440"/>
      <c r="ITP49" s="441"/>
      <c r="ITS49" s="433"/>
      <c r="ITT49" s="440"/>
      <c r="ITU49" s="441"/>
      <c r="ITX49" s="433"/>
      <c r="ITY49" s="440"/>
      <c r="ITZ49" s="441"/>
      <c r="IUC49" s="433"/>
      <c r="IUD49" s="440"/>
      <c r="IUE49" s="441"/>
      <c r="IUH49" s="433"/>
      <c r="IUI49" s="440"/>
      <c r="IUJ49" s="441"/>
      <c r="IUM49" s="433"/>
      <c r="IUN49" s="440"/>
      <c r="IUO49" s="441"/>
      <c r="IUR49" s="433"/>
      <c r="IUS49" s="440"/>
      <c r="IUT49" s="441"/>
      <c r="IUW49" s="433"/>
      <c r="IUX49" s="440"/>
      <c r="IUY49" s="441"/>
      <c r="IVB49" s="433"/>
      <c r="IVC49" s="440"/>
      <c r="IVD49" s="441"/>
      <c r="IVG49" s="433"/>
      <c r="IVH49" s="440"/>
      <c r="IVI49" s="441"/>
      <c r="IVL49" s="433"/>
      <c r="IVM49" s="440"/>
      <c r="IVN49" s="441"/>
      <c r="IVQ49" s="433"/>
      <c r="IVR49" s="440"/>
      <c r="IVS49" s="441"/>
      <c r="IVV49" s="433"/>
      <c r="IVW49" s="440"/>
      <c r="IVX49" s="441"/>
      <c r="IWA49" s="433"/>
      <c r="IWB49" s="440"/>
      <c r="IWC49" s="441"/>
      <c r="IWF49" s="433"/>
      <c r="IWG49" s="440"/>
      <c r="IWH49" s="441"/>
      <c r="IWK49" s="433"/>
      <c r="IWL49" s="440"/>
      <c r="IWM49" s="441"/>
      <c r="IWP49" s="433"/>
      <c r="IWQ49" s="440"/>
      <c r="IWR49" s="441"/>
      <c r="IWU49" s="433"/>
      <c r="IWV49" s="440"/>
      <c r="IWW49" s="441"/>
      <c r="IWZ49" s="433"/>
      <c r="IXA49" s="440"/>
      <c r="IXB49" s="441"/>
      <c r="IXE49" s="433"/>
      <c r="IXF49" s="440"/>
      <c r="IXG49" s="441"/>
      <c r="IXJ49" s="433"/>
      <c r="IXK49" s="440"/>
      <c r="IXL49" s="441"/>
      <c r="IXO49" s="433"/>
      <c r="IXP49" s="440"/>
      <c r="IXQ49" s="441"/>
      <c r="IXT49" s="433"/>
      <c r="IXU49" s="440"/>
      <c r="IXV49" s="441"/>
      <c r="IXY49" s="433"/>
      <c r="IXZ49" s="440"/>
      <c r="IYA49" s="441"/>
      <c r="IYD49" s="433"/>
      <c r="IYE49" s="440"/>
      <c r="IYF49" s="441"/>
      <c r="IYI49" s="433"/>
      <c r="IYJ49" s="440"/>
      <c r="IYK49" s="441"/>
      <c r="IYN49" s="433"/>
      <c r="IYO49" s="440"/>
      <c r="IYP49" s="441"/>
      <c r="IYS49" s="433"/>
      <c r="IYT49" s="440"/>
      <c r="IYU49" s="441"/>
      <c r="IYX49" s="433"/>
      <c r="IYY49" s="440"/>
      <c r="IYZ49" s="441"/>
      <c r="IZC49" s="433"/>
      <c r="IZD49" s="440"/>
      <c r="IZE49" s="441"/>
      <c r="IZH49" s="433"/>
      <c r="IZI49" s="440"/>
      <c r="IZJ49" s="441"/>
      <c r="IZM49" s="433"/>
      <c r="IZN49" s="440"/>
      <c r="IZO49" s="441"/>
      <c r="IZR49" s="433"/>
      <c r="IZS49" s="440"/>
      <c r="IZT49" s="441"/>
      <c r="IZW49" s="433"/>
      <c r="IZX49" s="440"/>
      <c r="IZY49" s="441"/>
      <c r="JAB49" s="433"/>
      <c r="JAC49" s="440"/>
      <c r="JAD49" s="441"/>
      <c r="JAG49" s="433"/>
      <c r="JAH49" s="440"/>
      <c r="JAI49" s="441"/>
      <c r="JAL49" s="433"/>
      <c r="JAM49" s="440"/>
      <c r="JAN49" s="441"/>
      <c r="JAQ49" s="433"/>
      <c r="JAR49" s="440"/>
      <c r="JAS49" s="441"/>
      <c r="JAV49" s="433"/>
      <c r="JAW49" s="440"/>
      <c r="JAX49" s="441"/>
      <c r="JBA49" s="433"/>
      <c r="JBB49" s="440"/>
      <c r="JBC49" s="441"/>
      <c r="JBF49" s="433"/>
      <c r="JBG49" s="440"/>
      <c r="JBH49" s="441"/>
      <c r="JBK49" s="433"/>
      <c r="JBL49" s="440"/>
      <c r="JBM49" s="441"/>
      <c r="JBP49" s="433"/>
      <c r="JBQ49" s="440"/>
      <c r="JBR49" s="441"/>
      <c r="JBU49" s="433"/>
      <c r="JBV49" s="440"/>
      <c r="JBW49" s="441"/>
      <c r="JBZ49" s="433"/>
      <c r="JCA49" s="440"/>
      <c r="JCB49" s="441"/>
      <c r="JCE49" s="433"/>
      <c r="JCF49" s="440"/>
      <c r="JCG49" s="441"/>
      <c r="JCJ49" s="433"/>
      <c r="JCK49" s="440"/>
      <c r="JCL49" s="441"/>
      <c r="JCO49" s="433"/>
      <c r="JCP49" s="440"/>
      <c r="JCQ49" s="441"/>
      <c r="JCT49" s="433"/>
      <c r="JCU49" s="440"/>
      <c r="JCV49" s="441"/>
      <c r="JCY49" s="433"/>
      <c r="JCZ49" s="440"/>
      <c r="JDA49" s="441"/>
      <c r="JDD49" s="433"/>
      <c r="JDE49" s="440"/>
      <c r="JDF49" s="441"/>
      <c r="JDI49" s="433"/>
      <c r="JDJ49" s="440"/>
      <c r="JDK49" s="441"/>
      <c r="JDN49" s="433"/>
      <c r="JDO49" s="440"/>
      <c r="JDP49" s="441"/>
      <c r="JDS49" s="433"/>
      <c r="JDT49" s="440"/>
      <c r="JDU49" s="441"/>
      <c r="JDX49" s="433"/>
      <c r="JDY49" s="440"/>
      <c r="JDZ49" s="441"/>
      <c r="JEC49" s="433"/>
      <c r="JED49" s="440"/>
      <c r="JEE49" s="441"/>
      <c r="JEH49" s="433"/>
      <c r="JEI49" s="440"/>
      <c r="JEJ49" s="441"/>
      <c r="JEM49" s="433"/>
      <c r="JEN49" s="440"/>
      <c r="JEO49" s="441"/>
      <c r="JER49" s="433"/>
      <c r="JES49" s="440"/>
      <c r="JET49" s="441"/>
      <c r="JEW49" s="433"/>
      <c r="JEX49" s="440"/>
      <c r="JEY49" s="441"/>
      <c r="JFB49" s="433"/>
      <c r="JFC49" s="440"/>
      <c r="JFD49" s="441"/>
      <c r="JFG49" s="433"/>
      <c r="JFH49" s="440"/>
      <c r="JFI49" s="441"/>
      <c r="JFL49" s="433"/>
      <c r="JFM49" s="440"/>
      <c r="JFN49" s="441"/>
      <c r="JFQ49" s="433"/>
      <c r="JFR49" s="440"/>
      <c r="JFS49" s="441"/>
      <c r="JFV49" s="433"/>
      <c r="JFW49" s="440"/>
      <c r="JFX49" s="441"/>
      <c r="JGA49" s="433"/>
      <c r="JGB49" s="440"/>
      <c r="JGC49" s="441"/>
      <c r="JGF49" s="433"/>
      <c r="JGG49" s="440"/>
      <c r="JGH49" s="441"/>
      <c r="JGK49" s="433"/>
      <c r="JGL49" s="440"/>
      <c r="JGM49" s="441"/>
      <c r="JGP49" s="433"/>
      <c r="JGQ49" s="440"/>
      <c r="JGR49" s="441"/>
      <c r="JGU49" s="433"/>
      <c r="JGV49" s="440"/>
      <c r="JGW49" s="441"/>
      <c r="JGZ49" s="433"/>
      <c r="JHA49" s="440"/>
      <c r="JHB49" s="441"/>
      <c r="JHE49" s="433"/>
      <c r="JHF49" s="440"/>
      <c r="JHG49" s="441"/>
      <c r="JHJ49" s="433"/>
      <c r="JHK49" s="440"/>
      <c r="JHL49" s="441"/>
      <c r="JHO49" s="433"/>
      <c r="JHP49" s="440"/>
      <c r="JHQ49" s="441"/>
      <c r="JHT49" s="433"/>
      <c r="JHU49" s="440"/>
      <c r="JHV49" s="441"/>
      <c r="JHY49" s="433"/>
      <c r="JHZ49" s="440"/>
      <c r="JIA49" s="441"/>
      <c r="JID49" s="433"/>
      <c r="JIE49" s="440"/>
      <c r="JIF49" s="441"/>
      <c r="JII49" s="433"/>
      <c r="JIJ49" s="440"/>
      <c r="JIK49" s="441"/>
      <c r="JIN49" s="433"/>
      <c r="JIO49" s="440"/>
      <c r="JIP49" s="441"/>
      <c r="JIS49" s="433"/>
      <c r="JIT49" s="440"/>
      <c r="JIU49" s="441"/>
      <c r="JIX49" s="433"/>
      <c r="JIY49" s="440"/>
      <c r="JIZ49" s="441"/>
      <c r="JJC49" s="433"/>
      <c r="JJD49" s="440"/>
      <c r="JJE49" s="441"/>
      <c r="JJH49" s="433"/>
      <c r="JJI49" s="440"/>
      <c r="JJJ49" s="441"/>
      <c r="JJM49" s="433"/>
      <c r="JJN49" s="440"/>
      <c r="JJO49" s="441"/>
      <c r="JJR49" s="433"/>
      <c r="JJS49" s="440"/>
      <c r="JJT49" s="441"/>
      <c r="JJW49" s="433"/>
      <c r="JJX49" s="440"/>
      <c r="JJY49" s="441"/>
      <c r="JKB49" s="433"/>
      <c r="JKC49" s="440"/>
      <c r="JKD49" s="441"/>
      <c r="JKG49" s="433"/>
      <c r="JKH49" s="440"/>
      <c r="JKI49" s="441"/>
      <c r="JKL49" s="433"/>
      <c r="JKM49" s="440"/>
      <c r="JKN49" s="441"/>
      <c r="JKQ49" s="433"/>
      <c r="JKR49" s="440"/>
      <c r="JKS49" s="441"/>
      <c r="JKV49" s="433"/>
      <c r="JKW49" s="440"/>
      <c r="JKX49" s="441"/>
      <c r="JLA49" s="433"/>
      <c r="JLB49" s="440"/>
      <c r="JLC49" s="441"/>
      <c r="JLF49" s="433"/>
      <c r="JLG49" s="440"/>
      <c r="JLH49" s="441"/>
      <c r="JLK49" s="433"/>
      <c r="JLL49" s="440"/>
      <c r="JLM49" s="441"/>
      <c r="JLP49" s="433"/>
      <c r="JLQ49" s="440"/>
      <c r="JLR49" s="441"/>
      <c r="JLU49" s="433"/>
      <c r="JLV49" s="440"/>
      <c r="JLW49" s="441"/>
      <c r="JLZ49" s="433"/>
      <c r="JMA49" s="440"/>
      <c r="JMB49" s="441"/>
      <c r="JME49" s="433"/>
      <c r="JMF49" s="440"/>
      <c r="JMG49" s="441"/>
      <c r="JMJ49" s="433"/>
      <c r="JMK49" s="440"/>
      <c r="JML49" s="441"/>
      <c r="JMO49" s="433"/>
      <c r="JMP49" s="440"/>
      <c r="JMQ49" s="441"/>
      <c r="JMT49" s="433"/>
      <c r="JMU49" s="440"/>
      <c r="JMV49" s="441"/>
      <c r="JMY49" s="433"/>
      <c r="JMZ49" s="440"/>
      <c r="JNA49" s="441"/>
      <c r="JND49" s="433"/>
      <c r="JNE49" s="440"/>
      <c r="JNF49" s="441"/>
      <c r="JNI49" s="433"/>
      <c r="JNJ49" s="440"/>
      <c r="JNK49" s="441"/>
      <c r="JNN49" s="433"/>
      <c r="JNO49" s="440"/>
      <c r="JNP49" s="441"/>
      <c r="JNS49" s="433"/>
      <c r="JNT49" s="440"/>
      <c r="JNU49" s="441"/>
      <c r="JNX49" s="433"/>
      <c r="JNY49" s="440"/>
      <c r="JNZ49" s="441"/>
      <c r="JOC49" s="433"/>
      <c r="JOD49" s="440"/>
      <c r="JOE49" s="441"/>
      <c r="JOH49" s="433"/>
      <c r="JOI49" s="440"/>
      <c r="JOJ49" s="441"/>
      <c r="JOM49" s="433"/>
      <c r="JON49" s="440"/>
      <c r="JOO49" s="441"/>
      <c r="JOR49" s="433"/>
      <c r="JOS49" s="440"/>
      <c r="JOT49" s="441"/>
      <c r="JOW49" s="433"/>
      <c r="JOX49" s="440"/>
      <c r="JOY49" s="441"/>
      <c r="JPB49" s="433"/>
      <c r="JPC49" s="440"/>
      <c r="JPD49" s="441"/>
      <c r="JPG49" s="433"/>
      <c r="JPH49" s="440"/>
      <c r="JPI49" s="441"/>
      <c r="JPL49" s="433"/>
      <c r="JPM49" s="440"/>
      <c r="JPN49" s="441"/>
      <c r="JPQ49" s="433"/>
      <c r="JPR49" s="440"/>
      <c r="JPS49" s="441"/>
      <c r="JPV49" s="433"/>
      <c r="JPW49" s="440"/>
      <c r="JPX49" s="441"/>
      <c r="JQA49" s="433"/>
      <c r="JQB49" s="440"/>
      <c r="JQC49" s="441"/>
      <c r="JQF49" s="433"/>
      <c r="JQG49" s="440"/>
      <c r="JQH49" s="441"/>
      <c r="JQK49" s="433"/>
      <c r="JQL49" s="440"/>
      <c r="JQM49" s="441"/>
      <c r="JQP49" s="433"/>
      <c r="JQQ49" s="440"/>
      <c r="JQR49" s="441"/>
      <c r="JQU49" s="433"/>
      <c r="JQV49" s="440"/>
      <c r="JQW49" s="441"/>
      <c r="JQZ49" s="433"/>
      <c r="JRA49" s="440"/>
      <c r="JRB49" s="441"/>
      <c r="JRE49" s="433"/>
      <c r="JRF49" s="440"/>
      <c r="JRG49" s="441"/>
      <c r="JRJ49" s="433"/>
      <c r="JRK49" s="440"/>
      <c r="JRL49" s="441"/>
      <c r="JRO49" s="433"/>
      <c r="JRP49" s="440"/>
      <c r="JRQ49" s="441"/>
      <c r="JRT49" s="433"/>
      <c r="JRU49" s="440"/>
      <c r="JRV49" s="441"/>
      <c r="JRY49" s="433"/>
      <c r="JRZ49" s="440"/>
      <c r="JSA49" s="441"/>
      <c r="JSD49" s="433"/>
      <c r="JSE49" s="440"/>
      <c r="JSF49" s="441"/>
      <c r="JSI49" s="433"/>
      <c r="JSJ49" s="440"/>
      <c r="JSK49" s="441"/>
      <c r="JSN49" s="433"/>
      <c r="JSO49" s="440"/>
      <c r="JSP49" s="441"/>
      <c r="JSS49" s="433"/>
      <c r="JST49" s="440"/>
      <c r="JSU49" s="441"/>
      <c r="JSX49" s="433"/>
      <c r="JSY49" s="440"/>
      <c r="JSZ49" s="441"/>
      <c r="JTC49" s="433"/>
      <c r="JTD49" s="440"/>
      <c r="JTE49" s="441"/>
      <c r="JTH49" s="433"/>
      <c r="JTI49" s="440"/>
      <c r="JTJ49" s="441"/>
      <c r="JTM49" s="433"/>
      <c r="JTN49" s="440"/>
      <c r="JTO49" s="441"/>
      <c r="JTR49" s="433"/>
      <c r="JTS49" s="440"/>
      <c r="JTT49" s="441"/>
      <c r="JTW49" s="433"/>
      <c r="JTX49" s="440"/>
      <c r="JTY49" s="441"/>
      <c r="JUB49" s="433"/>
      <c r="JUC49" s="440"/>
      <c r="JUD49" s="441"/>
      <c r="JUG49" s="433"/>
      <c r="JUH49" s="440"/>
      <c r="JUI49" s="441"/>
      <c r="JUL49" s="433"/>
      <c r="JUM49" s="440"/>
      <c r="JUN49" s="441"/>
      <c r="JUQ49" s="433"/>
      <c r="JUR49" s="440"/>
      <c r="JUS49" s="441"/>
      <c r="JUV49" s="433"/>
      <c r="JUW49" s="440"/>
      <c r="JUX49" s="441"/>
      <c r="JVA49" s="433"/>
      <c r="JVB49" s="440"/>
      <c r="JVC49" s="441"/>
      <c r="JVF49" s="433"/>
      <c r="JVG49" s="440"/>
      <c r="JVH49" s="441"/>
      <c r="JVK49" s="433"/>
      <c r="JVL49" s="440"/>
      <c r="JVM49" s="441"/>
      <c r="JVP49" s="433"/>
      <c r="JVQ49" s="440"/>
      <c r="JVR49" s="441"/>
      <c r="JVU49" s="433"/>
      <c r="JVV49" s="440"/>
      <c r="JVW49" s="441"/>
      <c r="JVZ49" s="433"/>
      <c r="JWA49" s="440"/>
      <c r="JWB49" s="441"/>
      <c r="JWE49" s="433"/>
      <c r="JWF49" s="440"/>
      <c r="JWG49" s="441"/>
      <c r="JWJ49" s="433"/>
      <c r="JWK49" s="440"/>
      <c r="JWL49" s="441"/>
      <c r="JWO49" s="433"/>
      <c r="JWP49" s="440"/>
      <c r="JWQ49" s="441"/>
      <c r="JWT49" s="433"/>
      <c r="JWU49" s="440"/>
      <c r="JWV49" s="441"/>
      <c r="JWY49" s="433"/>
      <c r="JWZ49" s="440"/>
      <c r="JXA49" s="441"/>
      <c r="JXD49" s="433"/>
      <c r="JXE49" s="440"/>
      <c r="JXF49" s="441"/>
      <c r="JXI49" s="433"/>
      <c r="JXJ49" s="440"/>
      <c r="JXK49" s="441"/>
      <c r="JXN49" s="433"/>
      <c r="JXO49" s="440"/>
      <c r="JXP49" s="441"/>
      <c r="JXS49" s="433"/>
      <c r="JXT49" s="440"/>
      <c r="JXU49" s="441"/>
      <c r="JXX49" s="433"/>
      <c r="JXY49" s="440"/>
      <c r="JXZ49" s="441"/>
      <c r="JYC49" s="433"/>
      <c r="JYD49" s="440"/>
      <c r="JYE49" s="441"/>
      <c r="JYH49" s="433"/>
      <c r="JYI49" s="440"/>
      <c r="JYJ49" s="441"/>
      <c r="JYM49" s="433"/>
      <c r="JYN49" s="440"/>
      <c r="JYO49" s="441"/>
      <c r="JYR49" s="433"/>
      <c r="JYS49" s="440"/>
      <c r="JYT49" s="441"/>
      <c r="JYW49" s="433"/>
      <c r="JYX49" s="440"/>
      <c r="JYY49" s="441"/>
      <c r="JZB49" s="433"/>
      <c r="JZC49" s="440"/>
      <c r="JZD49" s="441"/>
      <c r="JZG49" s="433"/>
      <c r="JZH49" s="440"/>
      <c r="JZI49" s="441"/>
      <c r="JZL49" s="433"/>
      <c r="JZM49" s="440"/>
      <c r="JZN49" s="441"/>
      <c r="JZQ49" s="433"/>
      <c r="JZR49" s="440"/>
      <c r="JZS49" s="441"/>
      <c r="JZV49" s="433"/>
      <c r="JZW49" s="440"/>
      <c r="JZX49" s="441"/>
      <c r="KAA49" s="433"/>
      <c r="KAB49" s="440"/>
      <c r="KAC49" s="441"/>
      <c r="KAF49" s="433"/>
      <c r="KAG49" s="440"/>
      <c r="KAH49" s="441"/>
      <c r="KAK49" s="433"/>
      <c r="KAL49" s="440"/>
      <c r="KAM49" s="441"/>
      <c r="KAP49" s="433"/>
      <c r="KAQ49" s="440"/>
      <c r="KAR49" s="441"/>
      <c r="KAU49" s="433"/>
      <c r="KAV49" s="440"/>
      <c r="KAW49" s="441"/>
      <c r="KAZ49" s="433"/>
      <c r="KBA49" s="440"/>
      <c r="KBB49" s="441"/>
      <c r="KBE49" s="433"/>
      <c r="KBF49" s="440"/>
      <c r="KBG49" s="441"/>
      <c r="KBJ49" s="433"/>
      <c r="KBK49" s="440"/>
      <c r="KBL49" s="441"/>
      <c r="KBO49" s="433"/>
      <c r="KBP49" s="440"/>
      <c r="KBQ49" s="441"/>
      <c r="KBT49" s="433"/>
      <c r="KBU49" s="440"/>
      <c r="KBV49" s="441"/>
      <c r="KBY49" s="433"/>
      <c r="KBZ49" s="440"/>
      <c r="KCA49" s="441"/>
      <c r="KCD49" s="433"/>
      <c r="KCE49" s="440"/>
      <c r="KCF49" s="441"/>
      <c r="KCI49" s="433"/>
      <c r="KCJ49" s="440"/>
      <c r="KCK49" s="441"/>
      <c r="KCN49" s="433"/>
      <c r="KCO49" s="440"/>
      <c r="KCP49" s="441"/>
      <c r="KCS49" s="433"/>
      <c r="KCT49" s="440"/>
      <c r="KCU49" s="441"/>
      <c r="KCX49" s="433"/>
      <c r="KCY49" s="440"/>
      <c r="KCZ49" s="441"/>
      <c r="KDC49" s="433"/>
      <c r="KDD49" s="440"/>
      <c r="KDE49" s="441"/>
      <c r="KDH49" s="433"/>
      <c r="KDI49" s="440"/>
      <c r="KDJ49" s="441"/>
      <c r="KDM49" s="433"/>
      <c r="KDN49" s="440"/>
      <c r="KDO49" s="441"/>
      <c r="KDR49" s="433"/>
      <c r="KDS49" s="440"/>
      <c r="KDT49" s="441"/>
      <c r="KDW49" s="433"/>
      <c r="KDX49" s="440"/>
      <c r="KDY49" s="441"/>
      <c r="KEB49" s="433"/>
      <c r="KEC49" s="440"/>
      <c r="KED49" s="441"/>
      <c r="KEG49" s="433"/>
      <c r="KEH49" s="440"/>
      <c r="KEI49" s="441"/>
      <c r="KEL49" s="433"/>
      <c r="KEM49" s="440"/>
      <c r="KEN49" s="441"/>
      <c r="KEQ49" s="433"/>
      <c r="KER49" s="440"/>
      <c r="KES49" s="441"/>
      <c r="KEV49" s="433"/>
      <c r="KEW49" s="440"/>
      <c r="KEX49" s="441"/>
      <c r="KFA49" s="433"/>
      <c r="KFB49" s="440"/>
      <c r="KFC49" s="441"/>
      <c r="KFF49" s="433"/>
      <c r="KFG49" s="440"/>
      <c r="KFH49" s="441"/>
      <c r="KFK49" s="433"/>
      <c r="KFL49" s="440"/>
      <c r="KFM49" s="441"/>
      <c r="KFP49" s="433"/>
      <c r="KFQ49" s="440"/>
      <c r="KFR49" s="441"/>
      <c r="KFU49" s="433"/>
      <c r="KFV49" s="440"/>
      <c r="KFW49" s="441"/>
      <c r="KFZ49" s="433"/>
      <c r="KGA49" s="440"/>
      <c r="KGB49" s="441"/>
      <c r="KGE49" s="433"/>
      <c r="KGF49" s="440"/>
      <c r="KGG49" s="441"/>
      <c r="KGJ49" s="433"/>
      <c r="KGK49" s="440"/>
      <c r="KGL49" s="441"/>
      <c r="KGO49" s="433"/>
      <c r="KGP49" s="440"/>
      <c r="KGQ49" s="441"/>
      <c r="KGT49" s="433"/>
      <c r="KGU49" s="440"/>
      <c r="KGV49" s="441"/>
      <c r="KGY49" s="433"/>
      <c r="KGZ49" s="440"/>
      <c r="KHA49" s="441"/>
      <c r="KHD49" s="433"/>
      <c r="KHE49" s="440"/>
      <c r="KHF49" s="441"/>
      <c r="KHI49" s="433"/>
      <c r="KHJ49" s="440"/>
      <c r="KHK49" s="441"/>
      <c r="KHN49" s="433"/>
      <c r="KHO49" s="440"/>
      <c r="KHP49" s="441"/>
      <c r="KHS49" s="433"/>
      <c r="KHT49" s="440"/>
      <c r="KHU49" s="441"/>
      <c r="KHX49" s="433"/>
      <c r="KHY49" s="440"/>
      <c r="KHZ49" s="441"/>
      <c r="KIC49" s="433"/>
      <c r="KID49" s="440"/>
      <c r="KIE49" s="441"/>
      <c r="KIH49" s="433"/>
      <c r="KII49" s="440"/>
      <c r="KIJ49" s="441"/>
      <c r="KIM49" s="433"/>
      <c r="KIN49" s="440"/>
      <c r="KIO49" s="441"/>
      <c r="KIR49" s="433"/>
      <c r="KIS49" s="440"/>
      <c r="KIT49" s="441"/>
      <c r="KIW49" s="433"/>
      <c r="KIX49" s="440"/>
      <c r="KIY49" s="441"/>
      <c r="KJB49" s="433"/>
      <c r="KJC49" s="440"/>
      <c r="KJD49" s="441"/>
      <c r="KJG49" s="433"/>
      <c r="KJH49" s="440"/>
      <c r="KJI49" s="441"/>
      <c r="KJL49" s="433"/>
      <c r="KJM49" s="440"/>
      <c r="KJN49" s="441"/>
      <c r="KJQ49" s="433"/>
      <c r="KJR49" s="440"/>
      <c r="KJS49" s="441"/>
      <c r="KJV49" s="433"/>
      <c r="KJW49" s="440"/>
      <c r="KJX49" s="441"/>
      <c r="KKA49" s="433"/>
      <c r="KKB49" s="440"/>
      <c r="KKC49" s="441"/>
      <c r="KKF49" s="433"/>
      <c r="KKG49" s="440"/>
      <c r="KKH49" s="441"/>
      <c r="KKK49" s="433"/>
      <c r="KKL49" s="440"/>
      <c r="KKM49" s="441"/>
      <c r="KKP49" s="433"/>
      <c r="KKQ49" s="440"/>
      <c r="KKR49" s="441"/>
      <c r="KKU49" s="433"/>
      <c r="KKV49" s="440"/>
      <c r="KKW49" s="441"/>
      <c r="KKZ49" s="433"/>
      <c r="KLA49" s="440"/>
      <c r="KLB49" s="441"/>
      <c r="KLE49" s="433"/>
      <c r="KLF49" s="440"/>
      <c r="KLG49" s="441"/>
      <c r="KLJ49" s="433"/>
      <c r="KLK49" s="440"/>
      <c r="KLL49" s="441"/>
      <c r="KLO49" s="433"/>
      <c r="KLP49" s="440"/>
      <c r="KLQ49" s="441"/>
      <c r="KLT49" s="433"/>
      <c r="KLU49" s="440"/>
      <c r="KLV49" s="441"/>
      <c r="KLY49" s="433"/>
      <c r="KLZ49" s="440"/>
      <c r="KMA49" s="441"/>
      <c r="KMD49" s="433"/>
      <c r="KME49" s="440"/>
      <c r="KMF49" s="441"/>
      <c r="KMI49" s="433"/>
      <c r="KMJ49" s="440"/>
      <c r="KMK49" s="441"/>
      <c r="KMN49" s="433"/>
      <c r="KMO49" s="440"/>
      <c r="KMP49" s="441"/>
      <c r="KMS49" s="433"/>
      <c r="KMT49" s="440"/>
      <c r="KMU49" s="441"/>
      <c r="KMX49" s="433"/>
      <c r="KMY49" s="440"/>
      <c r="KMZ49" s="441"/>
      <c r="KNC49" s="433"/>
      <c r="KND49" s="440"/>
      <c r="KNE49" s="441"/>
      <c r="KNH49" s="433"/>
      <c r="KNI49" s="440"/>
      <c r="KNJ49" s="441"/>
      <c r="KNM49" s="433"/>
      <c r="KNN49" s="440"/>
      <c r="KNO49" s="441"/>
      <c r="KNR49" s="433"/>
      <c r="KNS49" s="440"/>
      <c r="KNT49" s="441"/>
      <c r="KNW49" s="433"/>
      <c r="KNX49" s="440"/>
      <c r="KNY49" s="441"/>
      <c r="KOB49" s="433"/>
      <c r="KOC49" s="440"/>
      <c r="KOD49" s="441"/>
      <c r="KOG49" s="433"/>
      <c r="KOH49" s="440"/>
      <c r="KOI49" s="441"/>
      <c r="KOL49" s="433"/>
      <c r="KOM49" s="440"/>
      <c r="KON49" s="441"/>
      <c r="KOQ49" s="433"/>
      <c r="KOR49" s="440"/>
      <c r="KOS49" s="441"/>
      <c r="KOV49" s="433"/>
      <c r="KOW49" s="440"/>
      <c r="KOX49" s="441"/>
      <c r="KPA49" s="433"/>
      <c r="KPB49" s="440"/>
      <c r="KPC49" s="441"/>
      <c r="KPF49" s="433"/>
      <c r="KPG49" s="440"/>
      <c r="KPH49" s="441"/>
      <c r="KPK49" s="433"/>
      <c r="KPL49" s="440"/>
      <c r="KPM49" s="441"/>
      <c r="KPP49" s="433"/>
      <c r="KPQ49" s="440"/>
      <c r="KPR49" s="441"/>
      <c r="KPU49" s="433"/>
      <c r="KPV49" s="440"/>
      <c r="KPW49" s="441"/>
      <c r="KPZ49" s="433"/>
      <c r="KQA49" s="440"/>
      <c r="KQB49" s="441"/>
      <c r="KQE49" s="433"/>
      <c r="KQF49" s="440"/>
      <c r="KQG49" s="441"/>
      <c r="KQJ49" s="433"/>
      <c r="KQK49" s="440"/>
      <c r="KQL49" s="441"/>
      <c r="KQO49" s="433"/>
      <c r="KQP49" s="440"/>
      <c r="KQQ49" s="441"/>
      <c r="KQT49" s="433"/>
      <c r="KQU49" s="440"/>
      <c r="KQV49" s="441"/>
      <c r="KQY49" s="433"/>
      <c r="KQZ49" s="440"/>
      <c r="KRA49" s="441"/>
      <c r="KRD49" s="433"/>
      <c r="KRE49" s="440"/>
      <c r="KRF49" s="441"/>
      <c r="KRI49" s="433"/>
      <c r="KRJ49" s="440"/>
      <c r="KRK49" s="441"/>
      <c r="KRN49" s="433"/>
      <c r="KRO49" s="440"/>
      <c r="KRP49" s="441"/>
      <c r="KRS49" s="433"/>
      <c r="KRT49" s="440"/>
      <c r="KRU49" s="441"/>
      <c r="KRX49" s="433"/>
      <c r="KRY49" s="440"/>
      <c r="KRZ49" s="441"/>
      <c r="KSC49" s="433"/>
      <c r="KSD49" s="440"/>
      <c r="KSE49" s="441"/>
      <c r="KSH49" s="433"/>
      <c r="KSI49" s="440"/>
      <c r="KSJ49" s="441"/>
      <c r="KSM49" s="433"/>
      <c r="KSN49" s="440"/>
      <c r="KSO49" s="441"/>
      <c r="KSR49" s="433"/>
      <c r="KSS49" s="440"/>
      <c r="KST49" s="441"/>
      <c r="KSW49" s="433"/>
      <c r="KSX49" s="440"/>
      <c r="KSY49" s="441"/>
      <c r="KTB49" s="433"/>
      <c r="KTC49" s="440"/>
      <c r="KTD49" s="441"/>
      <c r="KTG49" s="433"/>
      <c r="KTH49" s="440"/>
      <c r="KTI49" s="441"/>
      <c r="KTL49" s="433"/>
      <c r="KTM49" s="440"/>
      <c r="KTN49" s="441"/>
      <c r="KTQ49" s="433"/>
      <c r="KTR49" s="440"/>
      <c r="KTS49" s="441"/>
      <c r="KTV49" s="433"/>
      <c r="KTW49" s="440"/>
      <c r="KTX49" s="441"/>
      <c r="KUA49" s="433"/>
      <c r="KUB49" s="440"/>
      <c r="KUC49" s="441"/>
      <c r="KUF49" s="433"/>
      <c r="KUG49" s="440"/>
      <c r="KUH49" s="441"/>
      <c r="KUK49" s="433"/>
      <c r="KUL49" s="440"/>
      <c r="KUM49" s="441"/>
      <c r="KUP49" s="433"/>
      <c r="KUQ49" s="440"/>
      <c r="KUR49" s="441"/>
      <c r="KUU49" s="433"/>
      <c r="KUV49" s="440"/>
      <c r="KUW49" s="441"/>
      <c r="KUZ49" s="433"/>
      <c r="KVA49" s="440"/>
      <c r="KVB49" s="441"/>
      <c r="KVE49" s="433"/>
      <c r="KVF49" s="440"/>
      <c r="KVG49" s="441"/>
      <c r="KVJ49" s="433"/>
      <c r="KVK49" s="440"/>
      <c r="KVL49" s="441"/>
      <c r="KVO49" s="433"/>
      <c r="KVP49" s="440"/>
      <c r="KVQ49" s="441"/>
      <c r="KVT49" s="433"/>
      <c r="KVU49" s="440"/>
      <c r="KVV49" s="441"/>
      <c r="KVY49" s="433"/>
      <c r="KVZ49" s="440"/>
      <c r="KWA49" s="441"/>
      <c r="KWD49" s="433"/>
      <c r="KWE49" s="440"/>
      <c r="KWF49" s="441"/>
      <c r="KWI49" s="433"/>
      <c r="KWJ49" s="440"/>
      <c r="KWK49" s="441"/>
      <c r="KWN49" s="433"/>
      <c r="KWO49" s="440"/>
      <c r="KWP49" s="441"/>
      <c r="KWS49" s="433"/>
      <c r="KWT49" s="440"/>
      <c r="KWU49" s="441"/>
      <c r="KWX49" s="433"/>
      <c r="KWY49" s="440"/>
      <c r="KWZ49" s="441"/>
      <c r="KXC49" s="433"/>
      <c r="KXD49" s="440"/>
      <c r="KXE49" s="441"/>
      <c r="KXH49" s="433"/>
      <c r="KXI49" s="440"/>
      <c r="KXJ49" s="441"/>
      <c r="KXM49" s="433"/>
      <c r="KXN49" s="440"/>
      <c r="KXO49" s="441"/>
      <c r="KXR49" s="433"/>
      <c r="KXS49" s="440"/>
      <c r="KXT49" s="441"/>
      <c r="KXW49" s="433"/>
      <c r="KXX49" s="440"/>
      <c r="KXY49" s="441"/>
      <c r="KYB49" s="433"/>
      <c r="KYC49" s="440"/>
      <c r="KYD49" s="441"/>
      <c r="KYG49" s="433"/>
      <c r="KYH49" s="440"/>
      <c r="KYI49" s="441"/>
      <c r="KYL49" s="433"/>
      <c r="KYM49" s="440"/>
      <c r="KYN49" s="441"/>
      <c r="KYQ49" s="433"/>
      <c r="KYR49" s="440"/>
      <c r="KYS49" s="441"/>
      <c r="KYV49" s="433"/>
      <c r="KYW49" s="440"/>
      <c r="KYX49" s="441"/>
      <c r="KZA49" s="433"/>
      <c r="KZB49" s="440"/>
      <c r="KZC49" s="441"/>
      <c r="KZF49" s="433"/>
      <c r="KZG49" s="440"/>
      <c r="KZH49" s="441"/>
      <c r="KZK49" s="433"/>
      <c r="KZL49" s="440"/>
      <c r="KZM49" s="441"/>
      <c r="KZP49" s="433"/>
      <c r="KZQ49" s="440"/>
      <c r="KZR49" s="441"/>
      <c r="KZU49" s="433"/>
      <c r="KZV49" s="440"/>
      <c r="KZW49" s="441"/>
      <c r="KZZ49" s="433"/>
      <c r="LAA49" s="440"/>
      <c r="LAB49" s="441"/>
      <c r="LAE49" s="433"/>
      <c r="LAF49" s="440"/>
      <c r="LAG49" s="441"/>
      <c r="LAJ49" s="433"/>
      <c r="LAK49" s="440"/>
      <c r="LAL49" s="441"/>
      <c r="LAO49" s="433"/>
      <c r="LAP49" s="440"/>
      <c r="LAQ49" s="441"/>
      <c r="LAT49" s="433"/>
      <c r="LAU49" s="440"/>
      <c r="LAV49" s="441"/>
      <c r="LAY49" s="433"/>
      <c r="LAZ49" s="440"/>
      <c r="LBA49" s="441"/>
      <c r="LBD49" s="433"/>
      <c r="LBE49" s="440"/>
      <c r="LBF49" s="441"/>
      <c r="LBI49" s="433"/>
      <c r="LBJ49" s="440"/>
      <c r="LBK49" s="441"/>
      <c r="LBN49" s="433"/>
      <c r="LBO49" s="440"/>
      <c r="LBP49" s="441"/>
      <c r="LBS49" s="433"/>
      <c r="LBT49" s="440"/>
      <c r="LBU49" s="441"/>
      <c r="LBX49" s="433"/>
      <c r="LBY49" s="440"/>
      <c r="LBZ49" s="441"/>
      <c r="LCC49" s="433"/>
      <c r="LCD49" s="440"/>
      <c r="LCE49" s="441"/>
      <c r="LCH49" s="433"/>
      <c r="LCI49" s="440"/>
      <c r="LCJ49" s="441"/>
      <c r="LCM49" s="433"/>
      <c r="LCN49" s="440"/>
      <c r="LCO49" s="441"/>
      <c r="LCR49" s="433"/>
      <c r="LCS49" s="440"/>
      <c r="LCT49" s="441"/>
      <c r="LCW49" s="433"/>
      <c r="LCX49" s="440"/>
      <c r="LCY49" s="441"/>
      <c r="LDB49" s="433"/>
      <c r="LDC49" s="440"/>
      <c r="LDD49" s="441"/>
      <c r="LDG49" s="433"/>
      <c r="LDH49" s="440"/>
      <c r="LDI49" s="441"/>
      <c r="LDL49" s="433"/>
      <c r="LDM49" s="440"/>
      <c r="LDN49" s="441"/>
      <c r="LDQ49" s="433"/>
      <c r="LDR49" s="440"/>
      <c r="LDS49" s="441"/>
      <c r="LDV49" s="433"/>
      <c r="LDW49" s="440"/>
      <c r="LDX49" s="441"/>
      <c r="LEA49" s="433"/>
      <c r="LEB49" s="440"/>
      <c r="LEC49" s="441"/>
      <c r="LEF49" s="433"/>
      <c r="LEG49" s="440"/>
      <c r="LEH49" s="441"/>
      <c r="LEK49" s="433"/>
      <c r="LEL49" s="440"/>
      <c r="LEM49" s="441"/>
      <c r="LEP49" s="433"/>
      <c r="LEQ49" s="440"/>
      <c r="LER49" s="441"/>
      <c r="LEU49" s="433"/>
      <c r="LEV49" s="440"/>
      <c r="LEW49" s="441"/>
      <c r="LEZ49" s="433"/>
      <c r="LFA49" s="440"/>
      <c r="LFB49" s="441"/>
      <c r="LFE49" s="433"/>
      <c r="LFF49" s="440"/>
      <c r="LFG49" s="441"/>
      <c r="LFJ49" s="433"/>
      <c r="LFK49" s="440"/>
      <c r="LFL49" s="441"/>
      <c r="LFO49" s="433"/>
      <c r="LFP49" s="440"/>
      <c r="LFQ49" s="441"/>
      <c r="LFT49" s="433"/>
      <c r="LFU49" s="440"/>
      <c r="LFV49" s="441"/>
      <c r="LFY49" s="433"/>
      <c r="LFZ49" s="440"/>
      <c r="LGA49" s="441"/>
      <c r="LGD49" s="433"/>
      <c r="LGE49" s="440"/>
      <c r="LGF49" s="441"/>
      <c r="LGI49" s="433"/>
      <c r="LGJ49" s="440"/>
      <c r="LGK49" s="441"/>
      <c r="LGN49" s="433"/>
      <c r="LGO49" s="440"/>
      <c r="LGP49" s="441"/>
      <c r="LGS49" s="433"/>
      <c r="LGT49" s="440"/>
      <c r="LGU49" s="441"/>
      <c r="LGX49" s="433"/>
      <c r="LGY49" s="440"/>
      <c r="LGZ49" s="441"/>
      <c r="LHC49" s="433"/>
      <c r="LHD49" s="440"/>
      <c r="LHE49" s="441"/>
      <c r="LHH49" s="433"/>
      <c r="LHI49" s="440"/>
      <c r="LHJ49" s="441"/>
      <c r="LHM49" s="433"/>
      <c r="LHN49" s="440"/>
      <c r="LHO49" s="441"/>
      <c r="LHR49" s="433"/>
      <c r="LHS49" s="440"/>
      <c r="LHT49" s="441"/>
      <c r="LHW49" s="433"/>
      <c r="LHX49" s="440"/>
      <c r="LHY49" s="441"/>
      <c r="LIB49" s="433"/>
      <c r="LIC49" s="440"/>
      <c r="LID49" s="441"/>
      <c r="LIG49" s="433"/>
      <c r="LIH49" s="440"/>
      <c r="LII49" s="441"/>
      <c r="LIL49" s="433"/>
      <c r="LIM49" s="440"/>
      <c r="LIN49" s="441"/>
      <c r="LIQ49" s="433"/>
      <c r="LIR49" s="440"/>
      <c r="LIS49" s="441"/>
      <c r="LIV49" s="433"/>
      <c r="LIW49" s="440"/>
      <c r="LIX49" s="441"/>
      <c r="LJA49" s="433"/>
      <c r="LJB49" s="440"/>
      <c r="LJC49" s="441"/>
      <c r="LJF49" s="433"/>
      <c r="LJG49" s="440"/>
      <c r="LJH49" s="441"/>
      <c r="LJK49" s="433"/>
      <c r="LJL49" s="440"/>
      <c r="LJM49" s="441"/>
      <c r="LJP49" s="433"/>
      <c r="LJQ49" s="440"/>
      <c r="LJR49" s="441"/>
      <c r="LJU49" s="433"/>
      <c r="LJV49" s="440"/>
      <c r="LJW49" s="441"/>
      <c r="LJZ49" s="433"/>
      <c r="LKA49" s="440"/>
      <c r="LKB49" s="441"/>
      <c r="LKE49" s="433"/>
      <c r="LKF49" s="440"/>
      <c r="LKG49" s="441"/>
      <c r="LKJ49" s="433"/>
      <c r="LKK49" s="440"/>
      <c r="LKL49" s="441"/>
      <c r="LKO49" s="433"/>
      <c r="LKP49" s="440"/>
      <c r="LKQ49" s="441"/>
      <c r="LKT49" s="433"/>
      <c r="LKU49" s="440"/>
      <c r="LKV49" s="441"/>
      <c r="LKY49" s="433"/>
      <c r="LKZ49" s="440"/>
      <c r="LLA49" s="441"/>
      <c r="LLD49" s="433"/>
      <c r="LLE49" s="440"/>
      <c r="LLF49" s="441"/>
      <c r="LLI49" s="433"/>
      <c r="LLJ49" s="440"/>
      <c r="LLK49" s="441"/>
      <c r="LLN49" s="433"/>
      <c r="LLO49" s="440"/>
      <c r="LLP49" s="441"/>
      <c r="LLS49" s="433"/>
      <c r="LLT49" s="440"/>
      <c r="LLU49" s="441"/>
      <c r="LLX49" s="433"/>
      <c r="LLY49" s="440"/>
      <c r="LLZ49" s="441"/>
      <c r="LMC49" s="433"/>
      <c r="LMD49" s="440"/>
      <c r="LME49" s="441"/>
      <c r="LMH49" s="433"/>
      <c r="LMI49" s="440"/>
      <c r="LMJ49" s="441"/>
      <c r="LMM49" s="433"/>
      <c r="LMN49" s="440"/>
      <c r="LMO49" s="441"/>
      <c r="LMR49" s="433"/>
      <c r="LMS49" s="440"/>
      <c r="LMT49" s="441"/>
      <c r="LMW49" s="433"/>
      <c r="LMX49" s="440"/>
      <c r="LMY49" s="441"/>
      <c r="LNB49" s="433"/>
      <c r="LNC49" s="440"/>
      <c r="LND49" s="441"/>
      <c r="LNG49" s="433"/>
      <c r="LNH49" s="440"/>
      <c r="LNI49" s="441"/>
      <c r="LNL49" s="433"/>
      <c r="LNM49" s="440"/>
      <c r="LNN49" s="441"/>
      <c r="LNQ49" s="433"/>
      <c r="LNR49" s="440"/>
      <c r="LNS49" s="441"/>
      <c r="LNV49" s="433"/>
      <c r="LNW49" s="440"/>
      <c r="LNX49" s="441"/>
      <c r="LOA49" s="433"/>
      <c r="LOB49" s="440"/>
      <c r="LOC49" s="441"/>
      <c r="LOF49" s="433"/>
      <c r="LOG49" s="440"/>
      <c r="LOH49" s="441"/>
      <c r="LOK49" s="433"/>
      <c r="LOL49" s="440"/>
      <c r="LOM49" s="441"/>
      <c r="LOP49" s="433"/>
      <c r="LOQ49" s="440"/>
      <c r="LOR49" s="441"/>
      <c r="LOU49" s="433"/>
      <c r="LOV49" s="440"/>
      <c r="LOW49" s="441"/>
      <c r="LOZ49" s="433"/>
      <c r="LPA49" s="440"/>
      <c r="LPB49" s="441"/>
      <c r="LPE49" s="433"/>
      <c r="LPF49" s="440"/>
      <c r="LPG49" s="441"/>
      <c r="LPJ49" s="433"/>
      <c r="LPK49" s="440"/>
      <c r="LPL49" s="441"/>
      <c r="LPO49" s="433"/>
      <c r="LPP49" s="440"/>
      <c r="LPQ49" s="441"/>
      <c r="LPT49" s="433"/>
      <c r="LPU49" s="440"/>
      <c r="LPV49" s="441"/>
      <c r="LPY49" s="433"/>
      <c r="LPZ49" s="440"/>
      <c r="LQA49" s="441"/>
      <c r="LQD49" s="433"/>
      <c r="LQE49" s="440"/>
      <c r="LQF49" s="441"/>
      <c r="LQI49" s="433"/>
      <c r="LQJ49" s="440"/>
      <c r="LQK49" s="441"/>
      <c r="LQN49" s="433"/>
      <c r="LQO49" s="440"/>
      <c r="LQP49" s="441"/>
      <c r="LQS49" s="433"/>
      <c r="LQT49" s="440"/>
      <c r="LQU49" s="441"/>
      <c r="LQX49" s="433"/>
      <c r="LQY49" s="440"/>
      <c r="LQZ49" s="441"/>
      <c r="LRC49" s="433"/>
      <c r="LRD49" s="440"/>
      <c r="LRE49" s="441"/>
      <c r="LRH49" s="433"/>
      <c r="LRI49" s="440"/>
      <c r="LRJ49" s="441"/>
      <c r="LRM49" s="433"/>
      <c r="LRN49" s="440"/>
      <c r="LRO49" s="441"/>
      <c r="LRR49" s="433"/>
      <c r="LRS49" s="440"/>
      <c r="LRT49" s="441"/>
      <c r="LRW49" s="433"/>
      <c r="LRX49" s="440"/>
      <c r="LRY49" s="441"/>
      <c r="LSB49" s="433"/>
      <c r="LSC49" s="440"/>
      <c r="LSD49" s="441"/>
      <c r="LSG49" s="433"/>
      <c r="LSH49" s="440"/>
      <c r="LSI49" s="441"/>
      <c r="LSL49" s="433"/>
      <c r="LSM49" s="440"/>
      <c r="LSN49" s="441"/>
      <c r="LSQ49" s="433"/>
      <c r="LSR49" s="440"/>
      <c r="LSS49" s="441"/>
      <c r="LSV49" s="433"/>
      <c r="LSW49" s="440"/>
      <c r="LSX49" s="441"/>
      <c r="LTA49" s="433"/>
      <c r="LTB49" s="440"/>
      <c r="LTC49" s="441"/>
      <c r="LTF49" s="433"/>
      <c r="LTG49" s="440"/>
      <c r="LTH49" s="441"/>
      <c r="LTK49" s="433"/>
      <c r="LTL49" s="440"/>
      <c r="LTM49" s="441"/>
      <c r="LTP49" s="433"/>
      <c r="LTQ49" s="440"/>
      <c r="LTR49" s="441"/>
      <c r="LTU49" s="433"/>
      <c r="LTV49" s="440"/>
      <c r="LTW49" s="441"/>
      <c r="LTZ49" s="433"/>
      <c r="LUA49" s="440"/>
      <c r="LUB49" s="441"/>
      <c r="LUE49" s="433"/>
      <c r="LUF49" s="440"/>
      <c r="LUG49" s="441"/>
      <c r="LUJ49" s="433"/>
      <c r="LUK49" s="440"/>
      <c r="LUL49" s="441"/>
      <c r="LUO49" s="433"/>
      <c r="LUP49" s="440"/>
      <c r="LUQ49" s="441"/>
      <c r="LUT49" s="433"/>
      <c r="LUU49" s="440"/>
      <c r="LUV49" s="441"/>
      <c r="LUY49" s="433"/>
      <c r="LUZ49" s="440"/>
      <c r="LVA49" s="441"/>
      <c r="LVD49" s="433"/>
      <c r="LVE49" s="440"/>
      <c r="LVF49" s="441"/>
      <c r="LVI49" s="433"/>
      <c r="LVJ49" s="440"/>
      <c r="LVK49" s="441"/>
      <c r="LVN49" s="433"/>
      <c r="LVO49" s="440"/>
      <c r="LVP49" s="441"/>
      <c r="LVS49" s="433"/>
      <c r="LVT49" s="440"/>
      <c r="LVU49" s="441"/>
      <c r="LVX49" s="433"/>
      <c r="LVY49" s="440"/>
      <c r="LVZ49" s="441"/>
      <c r="LWC49" s="433"/>
      <c r="LWD49" s="440"/>
      <c r="LWE49" s="441"/>
      <c r="LWH49" s="433"/>
      <c r="LWI49" s="440"/>
      <c r="LWJ49" s="441"/>
      <c r="LWM49" s="433"/>
      <c r="LWN49" s="440"/>
      <c r="LWO49" s="441"/>
      <c r="LWR49" s="433"/>
      <c r="LWS49" s="440"/>
      <c r="LWT49" s="441"/>
      <c r="LWW49" s="433"/>
      <c r="LWX49" s="440"/>
      <c r="LWY49" s="441"/>
      <c r="LXB49" s="433"/>
      <c r="LXC49" s="440"/>
      <c r="LXD49" s="441"/>
      <c r="LXG49" s="433"/>
      <c r="LXH49" s="440"/>
      <c r="LXI49" s="441"/>
      <c r="LXL49" s="433"/>
      <c r="LXM49" s="440"/>
      <c r="LXN49" s="441"/>
      <c r="LXQ49" s="433"/>
      <c r="LXR49" s="440"/>
      <c r="LXS49" s="441"/>
      <c r="LXV49" s="433"/>
      <c r="LXW49" s="440"/>
      <c r="LXX49" s="441"/>
      <c r="LYA49" s="433"/>
      <c r="LYB49" s="440"/>
      <c r="LYC49" s="441"/>
      <c r="LYF49" s="433"/>
      <c r="LYG49" s="440"/>
      <c r="LYH49" s="441"/>
      <c r="LYK49" s="433"/>
      <c r="LYL49" s="440"/>
      <c r="LYM49" s="441"/>
      <c r="LYP49" s="433"/>
      <c r="LYQ49" s="440"/>
      <c r="LYR49" s="441"/>
      <c r="LYU49" s="433"/>
      <c r="LYV49" s="440"/>
      <c r="LYW49" s="441"/>
      <c r="LYZ49" s="433"/>
      <c r="LZA49" s="440"/>
      <c r="LZB49" s="441"/>
      <c r="LZE49" s="433"/>
      <c r="LZF49" s="440"/>
      <c r="LZG49" s="441"/>
      <c r="LZJ49" s="433"/>
      <c r="LZK49" s="440"/>
      <c r="LZL49" s="441"/>
      <c r="LZO49" s="433"/>
      <c r="LZP49" s="440"/>
      <c r="LZQ49" s="441"/>
      <c r="LZT49" s="433"/>
      <c r="LZU49" s="440"/>
      <c r="LZV49" s="441"/>
      <c r="LZY49" s="433"/>
      <c r="LZZ49" s="440"/>
      <c r="MAA49" s="441"/>
      <c r="MAD49" s="433"/>
      <c r="MAE49" s="440"/>
      <c r="MAF49" s="441"/>
      <c r="MAI49" s="433"/>
      <c r="MAJ49" s="440"/>
      <c r="MAK49" s="441"/>
      <c r="MAN49" s="433"/>
      <c r="MAO49" s="440"/>
      <c r="MAP49" s="441"/>
      <c r="MAS49" s="433"/>
      <c r="MAT49" s="440"/>
      <c r="MAU49" s="441"/>
      <c r="MAX49" s="433"/>
      <c r="MAY49" s="440"/>
      <c r="MAZ49" s="441"/>
      <c r="MBC49" s="433"/>
      <c r="MBD49" s="440"/>
      <c r="MBE49" s="441"/>
      <c r="MBH49" s="433"/>
      <c r="MBI49" s="440"/>
      <c r="MBJ49" s="441"/>
      <c r="MBM49" s="433"/>
      <c r="MBN49" s="440"/>
      <c r="MBO49" s="441"/>
      <c r="MBR49" s="433"/>
      <c r="MBS49" s="440"/>
      <c r="MBT49" s="441"/>
      <c r="MBW49" s="433"/>
      <c r="MBX49" s="440"/>
      <c r="MBY49" s="441"/>
      <c r="MCB49" s="433"/>
      <c r="MCC49" s="440"/>
      <c r="MCD49" s="441"/>
      <c r="MCG49" s="433"/>
      <c r="MCH49" s="440"/>
      <c r="MCI49" s="441"/>
      <c r="MCL49" s="433"/>
      <c r="MCM49" s="440"/>
      <c r="MCN49" s="441"/>
      <c r="MCQ49" s="433"/>
      <c r="MCR49" s="440"/>
      <c r="MCS49" s="441"/>
      <c r="MCV49" s="433"/>
      <c r="MCW49" s="440"/>
      <c r="MCX49" s="441"/>
      <c r="MDA49" s="433"/>
      <c r="MDB49" s="440"/>
      <c r="MDC49" s="441"/>
      <c r="MDF49" s="433"/>
      <c r="MDG49" s="440"/>
      <c r="MDH49" s="441"/>
      <c r="MDK49" s="433"/>
      <c r="MDL49" s="440"/>
      <c r="MDM49" s="441"/>
      <c r="MDP49" s="433"/>
      <c r="MDQ49" s="440"/>
      <c r="MDR49" s="441"/>
      <c r="MDU49" s="433"/>
      <c r="MDV49" s="440"/>
      <c r="MDW49" s="441"/>
      <c r="MDZ49" s="433"/>
      <c r="MEA49" s="440"/>
      <c r="MEB49" s="441"/>
      <c r="MEE49" s="433"/>
      <c r="MEF49" s="440"/>
      <c r="MEG49" s="441"/>
      <c r="MEJ49" s="433"/>
      <c r="MEK49" s="440"/>
      <c r="MEL49" s="441"/>
      <c r="MEO49" s="433"/>
      <c r="MEP49" s="440"/>
      <c r="MEQ49" s="441"/>
      <c r="MET49" s="433"/>
      <c r="MEU49" s="440"/>
      <c r="MEV49" s="441"/>
      <c r="MEY49" s="433"/>
      <c r="MEZ49" s="440"/>
      <c r="MFA49" s="441"/>
      <c r="MFD49" s="433"/>
      <c r="MFE49" s="440"/>
      <c r="MFF49" s="441"/>
      <c r="MFI49" s="433"/>
      <c r="MFJ49" s="440"/>
      <c r="MFK49" s="441"/>
      <c r="MFN49" s="433"/>
      <c r="MFO49" s="440"/>
      <c r="MFP49" s="441"/>
      <c r="MFS49" s="433"/>
      <c r="MFT49" s="440"/>
      <c r="MFU49" s="441"/>
      <c r="MFX49" s="433"/>
      <c r="MFY49" s="440"/>
      <c r="MFZ49" s="441"/>
      <c r="MGC49" s="433"/>
      <c r="MGD49" s="440"/>
      <c r="MGE49" s="441"/>
      <c r="MGH49" s="433"/>
      <c r="MGI49" s="440"/>
      <c r="MGJ49" s="441"/>
      <c r="MGM49" s="433"/>
      <c r="MGN49" s="440"/>
      <c r="MGO49" s="441"/>
      <c r="MGR49" s="433"/>
      <c r="MGS49" s="440"/>
      <c r="MGT49" s="441"/>
      <c r="MGW49" s="433"/>
      <c r="MGX49" s="440"/>
      <c r="MGY49" s="441"/>
      <c r="MHB49" s="433"/>
      <c r="MHC49" s="440"/>
      <c r="MHD49" s="441"/>
      <c r="MHG49" s="433"/>
      <c r="MHH49" s="440"/>
      <c r="MHI49" s="441"/>
      <c r="MHL49" s="433"/>
      <c r="MHM49" s="440"/>
      <c r="MHN49" s="441"/>
      <c r="MHQ49" s="433"/>
      <c r="MHR49" s="440"/>
      <c r="MHS49" s="441"/>
      <c r="MHV49" s="433"/>
      <c r="MHW49" s="440"/>
      <c r="MHX49" s="441"/>
      <c r="MIA49" s="433"/>
      <c r="MIB49" s="440"/>
      <c r="MIC49" s="441"/>
      <c r="MIF49" s="433"/>
      <c r="MIG49" s="440"/>
      <c r="MIH49" s="441"/>
      <c r="MIK49" s="433"/>
      <c r="MIL49" s="440"/>
      <c r="MIM49" s="441"/>
      <c r="MIP49" s="433"/>
      <c r="MIQ49" s="440"/>
      <c r="MIR49" s="441"/>
      <c r="MIU49" s="433"/>
      <c r="MIV49" s="440"/>
      <c r="MIW49" s="441"/>
      <c r="MIZ49" s="433"/>
      <c r="MJA49" s="440"/>
      <c r="MJB49" s="441"/>
      <c r="MJE49" s="433"/>
      <c r="MJF49" s="440"/>
      <c r="MJG49" s="441"/>
      <c r="MJJ49" s="433"/>
      <c r="MJK49" s="440"/>
      <c r="MJL49" s="441"/>
      <c r="MJO49" s="433"/>
      <c r="MJP49" s="440"/>
      <c r="MJQ49" s="441"/>
      <c r="MJT49" s="433"/>
      <c r="MJU49" s="440"/>
      <c r="MJV49" s="441"/>
      <c r="MJY49" s="433"/>
      <c r="MJZ49" s="440"/>
      <c r="MKA49" s="441"/>
      <c r="MKD49" s="433"/>
      <c r="MKE49" s="440"/>
      <c r="MKF49" s="441"/>
      <c r="MKI49" s="433"/>
      <c r="MKJ49" s="440"/>
      <c r="MKK49" s="441"/>
      <c r="MKN49" s="433"/>
      <c r="MKO49" s="440"/>
      <c r="MKP49" s="441"/>
      <c r="MKS49" s="433"/>
      <c r="MKT49" s="440"/>
      <c r="MKU49" s="441"/>
      <c r="MKX49" s="433"/>
      <c r="MKY49" s="440"/>
      <c r="MKZ49" s="441"/>
      <c r="MLC49" s="433"/>
      <c r="MLD49" s="440"/>
      <c r="MLE49" s="441"/>
      <c r="MLH49" s="433"/>
      <c r="MLI49" s="440"/>
      <c r="MLJ49" s="441"/>
      <c r="MLM49" s="433"/>
      <c r="MLN49" s="440"/>
      <c r="MLO49" s="441"/>
      <c r="MLR49" s="433"/>
      <c r="MLS49" s="440"/>
      <c r="MLT49" s="441"/>
      <c r="MLW49" s="433"/>
      <c r="MLX49" s="440"/>
      <c r="MLY49" s="441"/>
      <c r="MMB49" s="433"/>
      <c r="MMC49" s="440"/>
      <c r="MMD49" s="441"/>
      <c r="MMG49" s="433"/>
      <c r="MMH49" s="440"/>
      <c r="MMI49" s="441"/>
      <c r="MML49" s="433"/>
      <c r="MMM49" s="440"/>
      <c r="MMN49" s="441"/>
      <c r="MMQ49" s="433"/>
      <c r="MMR49" s="440"/>
      <c r="MMS49" s="441"/>
      <c r="MMV49" s="433"/>
      <c r="MMW49" s="440"/>
      <c r="MMX49" s="441"/>
      <c r="MNA49" s="433"/>
      <c r="MNB49" s="440"/>
      <c r="MNC49" s="441"/>
      <c r="MNF49" s="433"/>
      <c r="MNG49" s="440"/>
      <c r="MNH49" s="441"/>
      <c r="MNK49" s="433"/>
      <c r="MNL49" s="440"/>
      <c r="MNM49" s="441"/>
      <c r="MNP49" s="433"/>
      <c r="MNQ49" s="440"/>
      <c r="MNR49" s="441"/>
      <c r="MNU49" s="433"/>
      <c r="MNV49" s="440"/>
      <c r="MNW49" s="441"/>
      <c r="MNZ49" s="433"/>
      <c r="MOA49" s="440"/>
      <c r="MOB49" s="441"/>
      <c r="MOE49" s="433"/>
      <c r="MOF49" s="440"/>
      <c r="MOG49" s="441"/>
      <c r="MOJ49" s="433"/>
      <c r="MOK49" s="440"/>
      <c r="MOL49" s="441"/>
      <c r="MOO49" s="433"/>
      <c r="MOP49" s="440"/>
      <c r="MOQ49" s="441"/>
      <c r="MOT49" s="433"/>
      <c r="MOU49" s="440"/>
      <c r="MOV49" s="441"/>
      <c r="MOY49" s="433"/>
      <c r="MOZ49" s="440"/>
      <c r="MPA49" s="441"/>
      <c r="MPD49" s="433"/>
      <c r="MPE49" s="440"/>
      <c r="MPF49" s="441"/>
      <c r="MPI49" s="433"/>
      <c r="MPJ49" s="440"/>
      <c r="MPK49" s="441"/>
      <c r="MPN49" s="433"/>
      <c r="MPO49" s="440"/>
      <c r="MPP49" s="441"/>
      <c r="MPS49" s="433"/>
      <c r="MPT49" s="440"/>
      <c r="MPU49" s="441"/>
      <c r="MPX49" s="433"/>
      <c r="MPY49" s="440"/>
      <c r="MPZ49" s="441"/>
      <c r="MQC49" s="433"/>
      <c r="MQD49" s="440"/>
      <c r="MQE49" s="441"/>
      <c r="MQH49" s="433"/>
      <c r="MQI49" s="440"/>
      <c r="MQJ49" s="441"/>
      <c r="MQM49" s="433"/>
      <c r="MQN49" s="440"/>
      <c r="MQO49" s="441"/>
      <c r="MQR49" s="433"/>
      <c r="MQS49" s="440"/>
      <c r="MQT49" s="441"/>
      <c r="MQW49" s="433"/>
      <c r="MQX49" s="440"/>
      <c r="MQY49" s="441"/>
      <c r="MRB49" s="433"/>
      <c r="MRC49" s="440"/>
      <c r="MRD49" s="441"/>
      <c r="MRG49" s="433"/>
      <c r="MRH49" s="440"/>
      <c r="MRI49" s="441"/>
      <c r="MRL49" s="433"/>
      <c r="MRM49" s="440"/>
      <c r="MRN49" s="441"/>
      <c r="MRQ49" s="433"/>
      <c r="MRR49" s="440"/>
      <c r="MRS49" s="441"/>
      <c r="MRV49" s="433"/>
      <c r="MRW49" s="440"/>
      <c r="MRX49" s="441"/>
      <c r="MSA49" s="433"/>
      <c r="MSB49" s="440"/>
      <c r="MSC49" s="441"/>
      <c r="MSF49" s="433"/>
      <c r="MSG49" s="440"/>
      <c r="MSH49" s="441"/>
      <c r="MSK49" s="433"/>
      <c r="MSL49" s="440"/>
      <c r="MSM49" s="441"/>
      <c r="MSP49" s="433"/>
      <c r="MSQ49" s="440"/>
      <c r="MSR49" s="441"/>
      <c r="MSU49" s="433"/>
      <c r="MSV49" s="440"/>
      <c r="MSW49" s="441"/>
      <c r="MSZ49" s="433"/>
      <c r="MTA49" s="440"/>
      <c r="MTB49" s="441"/>
      <c r="MTE49" s="433"/>
      <c r="MTF49" s="440"/>
      <c r="MTG49" s="441"/>
      <c r="MTJ49" s="433"/>
      <c r="MTK49" s="440"/>
      <c r="MTL49" s="441"/>
      <c r="MTO49" s="433"/>
      <c r="MTP49" s="440"/>
      <c r="MTQ49" s="441"/>
      <c r="MTT49" s="433"/>
      <c r="MTU49" s="440"/>
      <c r="MTV49" s="441"/>
      <c r="MTY49" s="433"/>
      <c r="MTZ49" s="440"/>
      <c r="MUA49" s="441"/>
      <c r="MUD49" s="433"/>
      <c r="MUE49" s="440"/>
      <c r="MUF49" s="441"/>
      <c r="MUI49" s="433"/>
      <c r="MUJ49" s="440"/>
      <c r="MUK49" s="441"/>
      <c r="MUN49" s="433"/>
      <c r="MUO49" s="440"/>
      <c r="MUP49" s="441"/>
      <c r="MUS49" s="433"/>
      <c r="MUT49" s="440"/>
      <c r="MUU49" s="441"/>
      <c r="MUX49" s="433"/>
      <c r="MUY49" s="440"/>
      <c r="MUZ49" s="441"/>
      <c r="MVC49" s="433"/>
      <c r="MVD49" s="440"/>
      <c r="MVE49" s="441"/>
      <c r="MVH49" s="433"/>
      <c r="MVI49" s="440"/>
      <c r="MVJ49" s="441"/>
      <c r="MVM49" s="433"/>
      <c r="MVN49" s="440"/>
      <c r="MVO49" s="441"/>
      <c r="MVR49" s="433"/>
      <c r="MVS49" s="440"/>
      <c r="MVT49" s="441"/>
      <c r="MVW49" s="433"/>
      <c r="MVX49" s="440"/>
      <c r="MVY49" s="441"/>
      <c r="MWB49" s="433"/>
      <c r="MWC49" s="440"/>
      <c r="MWD49" s="441"/>
      <c r="MWG49" s="433"/>
      <c r="MWH49" s="440"/>
      <c r="MWI49" s="441"/>
      <c r="MWL49" s="433"/>
      <c r="MWM49" s="440"/>
      <c r="MWN49" s="441"/>
      <c r="MWQ49" s="433"/>
      <c r="MWR49" s="440"/>
      <c r="MWS49" s="441"/>
      <c r="MWV49" s="433"/>
      <c r="MWW49" s="440"/>
      <c r="MWX49" s="441"/>
      <c r="MXA49" s="433"/>
      <c r="MXB49" s="440"/>
      <c r="MXC49" s="441"/>
      <c r="MXF49" s="433"/>
      <c r="MXG49" s="440"/>
      <c r="MXH49" s="441"/>
      <c r="MXK49" s="433"/>
      <c r="MXL49" s="440"/>
      <c r="MXM49" s="441"/>
      <c r="MXP49" s="433"/>
      <c r="MXQ49" s="440"/>
      <c r="MXR49" s="441"/>
      <c r="MXU49" s="433"/>
      <c r="MXV49" s="440"/>
      <c r="MXW49" s="441"/>
      <c r="MXZ49" s="433"/>
      <c r="MYA49" s="440"/>
      <c r="MYB49" s="441"/>
      <c r="MYE49" s="433"/>
      <c r="MYF49" s="440"/>
      <c r="MYG49" s="441"/>
      <c r="MYJ49" s="433"/>
      <c r="MYK49" s="440"/>
      <c r="MYL49" s="441"/>
      <c r="MYO49" s="433"/>
      <c r="MYP49" s="440"/>
      <c r="MYQ49" s="441"/>
      <c r="MYT49" s="433"/>
      <c r="MYU49" s="440"/>
      <c r="MYV49" s="441"/>
      <c r="MYY49" s="433"/>
      <c r="MYZ49" s="440"/>
      <c r="MZA49" s="441"/>
      <c r="MZD49" s="433"/>
      <c r="MZE49" s="440"/>
      <c r="MZF49" s="441"/>
      <c r="MZI49" s="433"/>
      <c r="MZJ49" s="440"/>
      <c r="MZK49" s="441"/>
      <c r="MZN49" s="433"/>
      <c r="MZO49" s="440"/>
      <c r="MZP49" s="441"/>
      <c r="MZS49" s="433"/>
      <c r="MZT49" s="440"/>
      <c r="MZU49" s="441"/>
      <c r="MZX49" s="433"/>
      <c r="MZY49" s="440"/>
      <c r="MZZ49" s="441"/>
      <c r="NAC49" s="433"/>
      <c r="NAD49" s="440"/>
      <c r="NAE49" s="441"/>
      <c r="NAH49" s="433"/>
      <c r="NAI49" s="440"/>
      <c r="NAJ49" s="441"/>
      <c r="NAM49" s="433"/>
      <c r="NAN49" s="440"/>
      <c r="NAO49" s="441"/>
      <c r="NAR49" s="433"/>
      <c r="NAS49" s="440"/>
      <c r="NAT49" s="441"/>
      <c r="NAW49" s="433"/>
      <c r="NAX49" s="440"/>
      <c r="NAY49" s="441"/>
      <c r="NBB49" s="433"/>
      <c r="NBC49" s="440"/>
      <c r="NBD49" s="441"/>
      <c r="NBG49" s="433"/>
      <c r="NBH49" s="440"/>
      <c r="NBI49" s="441"/>
      <c r="NBL49" s="433"/>
      <c r="NBM49" s="440"/>
      <c r="NBN49" s="441"/>
      <c r="NBQ49" s="433"/>
      <c r="NBR49" s="440"/>
      <c r="NBS49" s="441"/>
      <c r="NBV49" s="433"/>
      <c r="NBW49" s="440"/>
      <c r="NBX49" s="441"/>
      <c r="NCA49" s="433"/>
      <c r="NCB49" s="440"/>
      <c r="NCC49" s="441"/>
      <c r="NCF49" s="433"/>
      <c r="NCG49" s="440"/>
      <c r="NCH49" s="441"/>
      <c r="NCK49" s="433"/>
      <c r="NCL49" s="440"/>
      <c r="NCM49" s="441"/>
      <c r="NCP49" s="433"/>
      <c r="NCQ49" s="440"/>
      <c r="NCR49" s="441"/>
      <c r="NCU49" s="433"/>
      <c r="NCV49" s="440"/>
      <c r="NCW49" s="441"/>
      <c r="NCZ49" s="433"/>
      <c r="NDA49" s="440"/>
      <c r="NDB49" s="441"/>
      <c r="NDE49" s="433"/>
      <c r="NDF49" s="440"/>
      <c r="NDG49" s="441"/>
      <c r="NDJ49" s="433"/>
      <c r="NDK49" s="440"/>
      <c r="NDL49" s="441"/>
      <c r="NDO49" s="433"/>
      <c r="NDP49" s="440"/>
      <c r="NDQ49" s="441"/>
      <c r="NDT49" s="433"/>
      <c r="NDU49" s="440"/>
      <c r="NDV49" s="441"/>
      <c r="NDY49" s="433"/>
      <c r="NDZ49" s="440"/>
      <c r="NEA49" s="441"/>
      <c r="NED49" s="433"/>
      <c r="NEE49" s="440"/>
      <c r="NEF49" s="441"/>
      <c r="NEI49" s="433"/>
      <c r="NEJ49" s="440"/>
      <c r="NEK49" s="441"/>
      <c r="NEN49" s="433"/>
      <c r="NEO49" s="440"/>
      <c r="NEP49" s="441"/>
      <c r="NES49" s="433"/>
      <c r="NET49" s="440"/>
      <c r="NEU49" s="441"/>
      <c r="NEX49" s="433"/>
      <c r="NEY49" s="440"/>
      <c r="NEZ49" s="441"/>
      <c r="NFC49" s="433"/>
      <c r="NFD49" s="440"/>
      <c r="NFE49" s="441"/>
      <c r="NFH49" s="433"/>
      <c r="NFI49" s="440"/>
      <c r="NFJ49" s="441"/>
      <c r="NFM49" s="433"/>
      <c r="NFN49" s="440"/>
      <c r="NFO49" s="441"/>
      <c r="NFR49" s="433"/>
      <c r="NFS49" s="440"/>
      <c r="NFT49" s="441"/>
      <c r="NFW49" s="433"/>
      <c r="NFX49" s="440"/>
      <c r="NFY49" s="441"/>
      <c r="NGB49" s="433"/>
      <c r="NGC49" s="440"/>
      <c r="NGD49" s="441"/>
      <c r="NGG49" s="433"/>
      <c r="NGH49" s="440"/>
      <c r="NGI49" s="441"/>
      <c r="NGL49" s="433"/>
      <c r="NGM49" s="440"/>
      <c r="NGN49" s="441"/>
      <c r="NGQ49" s="433"/>
      <c r="NGR49" s="440"/>
      <c r="NGS49" s="441"/>
      <c r="NGV49" s="433"/>
      <c r="NGW49" s="440"/>
      <c r="NGX49" s="441"/>
      <c r="NHA49" s="433"/>
      <c r="NHB49" s="440"/>
      <c r="NHC49" s="441"/>
      <c r="NHF49" s="433"/>
      <c r="NHG49" s="440"/>
      <c r="NHH49" s="441"/>
      <c r="NHK49" s="433"/>
      <c r="NHL49" s="440"/>
      <c r="NHM49" s="441"/>
      <c r="NHP49" s="433"/>
      <c r="NHQ49" s="440"/>
      <c r="NHR49" s="441"/>
      <c r="NHU49" s="433"/>
      <c r="NHV49" s="440"/>
      <c r="NHW49" s="441"/>
      <c r="NHZ49" s="433"/>
      <c r="NIA49" s="440"/>
      <c r="NIB49" s="441"/>
      <c r="NIE49" s="433"/>
      <c r="NIF49" s="440"/>
      <c r="NIG49" s="441"/>
      <c r="NIJ49" s="433"/>
      <c r="NIK49" s="440"/>
      <c r="NIL49" s="441"/>
      <c r="NIO49" s="433"/>
      <c r="NIP49" s="440"/>
      <c r="NIQ49" s="441"/>
      <c r="NIT49" s="433"/>
      <c r="NIU49" s="440"/>
      <c r="NIV49" s="441"/>
      <c r="NIY49" s="433"/>
      <c r="NIZ49" s="440"/>
      <c r="NJA49" s="441"/>
      <c r="NJD49" s="433"/>
      <c r="NJE49" s="440"/>
      <c r="NJF49" s="441"/>
      <c r="NJI49" s="433"/>
      <c r="NJJ49" s="440"/>
      <c r="NJK49" s="441"/>
      <c r="NJN49" s="433"/>
      <c r="NJO49" s="440"/>
      <c r="NJP49" s="441"/>
      <c r="NJS49" s="433"/>
      <c r="NJT49" s="440"/>
      <c r="NJU49" s="441"/>
      <c r="NJX49" s="433"/>
      <c r="NJY49" s="440"/>
      <c r="NJZ49" s="441"/>
      <c r="NKC49" s="433"/>
      <c r="NKD49" s="440"/>
      <c r="NKE49" s="441"/>
      <c r="NKH49" s="433"/>
      <c r="NKI49" s="440"/>
      <c r="NKJ49" s="441"/>
      <c r="NKM49" s="433"/>
      <c r="NKN49" s="440"/>
      <c r="NKO49" s="441"/>
      <c r="NKR49" s="433"/>
      <c r="NKS49" s="440"/>
      <c r="NKT49" s="441"/>
      <c r="NKW49" s="433"/>
      <c r="NKX49" s="440"/>
      <c r="NKY49" s="441"/>
      <c r="NLB49" s="433"/>
      <c r="NLC49" s="440"/>
      <c r="NLD49" s="441"/>
      <c r="NLG49" s="433"/>
      <c r="NLH49" s="440"/>
      <c r="NLI49" s="441"/>
      <c r="NLL49" s="433"/>
      <c r="NLM49" s="440"/>
      <c r="NLN49" s="441"/>
      <c r="NLQ49" s="433"/>
      <c r="NLR49" s="440"/>
      <c r="NLS49" s="441"/>
      <c r="NLV49" s="433"/>
      <c r="NLW49" s="440"/>
      <c r="NLX49" s="441"/>
      <c r="NMA49" s="433"/>
      <c r="NMB49" s="440"/>
      <c r="NMC49" s="441"/>
      <c r="NMF49" s="433"/>
      <c r="NMG49" s="440"/>
      <c r="NMH49" s="441"/>
      <c r="NMK49" s="433"/>
      <c r="NML49" s="440"/>
      <c r="NMM49" s="441"/>
      <c r="NMP49" s="433"/>
      <c r="NMQ49" s="440"/>
      <c r="NMR49" s="441"/>
      <c r="NMU49" s="433"/>
      <c r="NMV49" s="440"/>
      <c r="NMW49" s="441"/>
      <c r="NMZ49" s="433"/>
      <c r="NNA49" s="440"/>
      <c r="NNB49" s="441"/>
      <c r="NNE49" s="433"/>
      <c r="NNF49" s="440"/>
      <c r="NNG49" s="441"/>
      <c r="NNJ49" s="433"/>
      <c r="NNK49" s="440"/>
      <c r="NNL49" s="441"/>
      <c r="NNO49" s="433"/>
      <c r="NNP49" s="440"/>
      <c r="NNQ49" s="441"/>
      <c r="NNT49" s="433"/>
      <c r="NNU49" s="440"/>
      <c r="NNV49" s="441"/>
      <c r="NNY49" s="433"/>
      <c r="NNZ49" s="440"/>
      <c r="NOA49" s="441"/>
      <c r="NOD49" s="433"/>
      <c r="NOE49" s="440"/>
      <c r="NOF49" s="441"/>
      <c r="NOI49" s="433"/>
      <c r="NOJ49" s="440"/>
      <c r="NOK49" s="441"/>
      <c r="NON49" s="433"/>
      <c r="NOO49" s="440"/>
      <c r="NOP49" s="441"/>
      <c r="NOS49" s="433"/>
      <c r="NOT49" s="440"/>
      <c r="NOU49" s="441"/>
      <c r="NOX49" s="433"/>
      <c r="NOY49" s="440"/>
      <c r="NOZ49" s="441"/>
      <c r="NPC49" s="433"/>
      <c r="NPD49" s="440"/>
      <c r="NPE49" s="441"/>
      <c r="NPH49" s="433"/>
      <c r="NPI49" s="440"/>
      <c r="NPJ49" s="441"/>
      <c r="NPM49" s="433"/>
      <c r="NPN49" s="440"/>
      <c r="NPO49" s="441"/>
      <c r="NPR49" s="433"/>
      <c r="NPS49" s="440"/>
      <c r="NPT49" s="441"/>
      <c r="NPW49" s="433"/>
      <c r="NPX49" s="440"/>
      <c r="NPY49" s="441"/>
      <c r="NQB49" s="433"/>
      <c r="NQC49" s="440"/>
      <c r="NQD49" s="441"/>
      <c r="NQG49" s="433"/>
      <c r="NQH49" s="440"/>
      <c r="NQI49" s="441"/>
      <c r="NQL49" s="433"/>
      <c r="NQM49" s="440"/>
      <c r="NQN49" s="441"/>
      <c r="NQQ49" s="433"/>
      <c r="NQR49" s="440"/>
      <c r="NQS49" s="441"/>
      <c r="NQV49" s="433"/>
      <c r="NQW49" s="440"/>
      <c r="NQX49" s="441"/>
      <c r="NRA49" s="433"/>
      <c r="NRB49" s="440"/>
      <c r="NRC49" s="441"/>
      <c r="NRF49" s="433"/>
      <c r="NRG49" s="440"/>
      <c r="NRH49" s="441"/>
      <c r="NRK49" s="433"/>
      <c r="NRL49" s="440"/>
      <c r="NRM49" s="441"/>
      <c r="NRP49" s="433"/>
      <c r="NRQ49" s="440"/>
      <c r="NRR49" s="441"/>
      <c r="NRU49" s="433"/>
      <c r="NRV49" s="440"/>
      <c r="NRW49" s="441"/>
      <c r="NRZ49" s="433"/>
      <c r="NSA49" s="440"/>
      <c r="NSB49" s="441"/>
      <c r="NSE49" s="433"/>
      <c r="NSF49" s="440"/>
      <c r="NSG49" s="441"/>
      <c r="NSJ49" s="433"/>
      <c r="NSK49" s="440"/>
      <c r="NSL49" s="441"/>
      <c r="NSO49" s="433"/>
      <c r="NSP49" s="440"/>
      <c r="NSQ49" s="441"/>
      <c r="NST49" s="433"/>
      <c r="NSU49" s="440"/>
      <c r="NSV49" s="441"/>
      <c r="NSY49" s="433"/>
      <c r="NSZ49" s="440"/>
      <c r="NTA49" s="441"/>
      <c r="NTD49" s="433"/>
      <c r="NTE49" s="440"/>
      <c r="NTF49" s="441"/>
      <c r="NTI49" s="433"/>
      <c r="NTJ49" s="440"/>
      <c r="NTK49" s="441"/>
      <c r="NTN49" s="433"/>
      <c r="NTO49" s="440"/>
      <c r="NTP49" s="441"/>
      <c r="NTS49" s="433"/>
      <c r="NTT49" s="440"/>
      <c r="NTU49" s="441"/>
      <c r="NTX49" s="433"/>
      <c r="NTY49" s="440"/>
      <c r="NTZ49" s="441"/>
      <c r="NUC49" s="433"/>
      <c r="NUD49" s="440"/>
      <c r="NUE49" s="441"/>
      <c r="NUH49" s="433"/>
      <c r="NUI49" s="440"/>
      <c r="NUJ49" s="441"/>
      <c r="NUM49" s="433"/>
      <c r="NUN49" s="440"/>
      <c r="NUO49" s="441"/>
      <c r="NUR49" s="433"/>
      <c r="NUS49" s="440"/>
      <c r="NUT49" s="441"/>
      <c r="NUW49" s="433"/>
      <c r="NUX49" s="440"/>
      <c r="NUY49" s="441"/>
      <c r="NVB49" s="433"/>
      <c r="NVC49" s="440"/>
      <c r="NVD49" s="441"/>
      <c r="NVG49" s="433"/>
      <c r="NVH49" s="440"/>
      <c r="NVI49" s="441"/>
      <c r="NVL49" s="433"/>
      <c r="NVM49" s="440"/>
      <c r="NVN49" s="441"/>
      <c r="NVQ49" s="433"/>
      <c r="NVR49" s="440"/>
      <c r="NVS49" s="441"/>
      <c r="NVV49" s="433"/>
      <c r="NVW49" s="440"/>
      <c r="NVX49" s="441"/>
      <c r="NWA49" s="433"/>
      <c r="NWB49" s="440"/>
      <c r="NWC49" s="441"/>
      <c r="NWF49" s="433"/>
      <c r="NWG49" s="440"/>
      <c r="NWH49" s="441"/>
      <c r="NWK49" s="433"/>
      <c r="NWL49" s="440"/>
      <c r="NWM49" s="441"/>
      <c r="NWP49" s="433"/>
      <c r="NWQ49" s="440"/>
      <c r="NWR49" s="441"/>
      <c r="NWU49" s="433"/>
      <c r="NWV49" s="440"/>
      <c r="NWW49" s="441"/>
      <c r="NWZ49" s="433"/>
      <c r="NXA49" s="440"/>
      <c r="NXB49" s="441"/>
      <c r="NXE49" s="433"/>
      <c r="NXF49" s="440"/>
      <c r="NXG49" s="441"/>
      <c r="NXJ49" s="433"/>
      <c r="NXK49" s="440"/>
      <c r="NXL49" s="441"/>
      <c r="NXO49" s="433"/>
      <c r="NXP49" s="440"/>
      <c r="NXQ49" s="441"/>
      <c r="NXT49" s="433"/>
      <c r="NXU49" s="440"/>
      <c r="NXV49" s="441"/>
      <c r="NXY49" s="433"/>
      <c r="NXZ49" s="440"/>
      <c r="NYA49" s="441"/>
      <c r="NYD49" s="433"/>
      <c r="NYE49" s="440"/>
      <c r="NYF49" s="441"/>
      <c r="NYI49" s="433"/>
      <c r="NYJ49" s="440"/>
      <c r="NYK49" s="441"/>
      <c r="NYN49" s="433"/>
      <c r="NYO49" s="440"/>
      <c r="NYP49" s="441"/>
      <c r="NYS49" s="433"/>
      <c r="NYT49" s="440"/>
      <c r="NYU49" s="441"/>
      <c r="NYX49" s="433"/>
      <c r="NYY49" s="440"/>
      <c r="NYZ49" s="441"/>
      <c r="NZC49" s="433"/>
      <c r="NZD49" s="440"/>
      <c r="NZE49" s="441"/>
      <c r="NZH49" s="433"/>
      <c r="NZI49" s="440"/>
      <c r="NZJ49" s="441"/>
      <c r="NZM49" s="433"/>
      <c r="NZN49" s="440"/>
      <c r="NZO49" s="441"/>
      <c r="NZR49" s="433"/>
      <c r="NZS49" s="440"/>
      <c r="NZT49" s="441"/>
      <c r="NZW49" s="433"/>
      <c r="NZX49" s="440"/>
      <c r="NZY49" s="441"/>
      <c r="OAB49" s="433"/>
      <c r="OAC49" s="440"/>
      <c r="OAD49" s="441"/>
      <c r="OAG49" s="433"/>
      <c r="OAH49" s="440"/>
      <c r="OAI49" s="441"/>
      <c r="OAL49" s="433"/>
      <c r="OAM49" s="440"/>
      <c r="OAN49" s="441"/>
      <c r="OAQ49" s="433"/>
      <c r="OAR49" s="440"/>
      <c r="OAS49" s="441"/>
      <c r="OAV49" s="433"/>
      <c r="OAW49" s="440"/>
      <c r="OAX49" s="441"/>
      <c r="OBA49" s="433"/>
      <c r="OBB49" s="440"/>
      <c r="OBC49" s="441"/>
      <c r="OBF49" s="433"/>
      <c r="OBG49" s="440"/>
      <c r="OBH49" s="441"/>
      <c r="OBK49" s="433"/>
      <c r="OBL49" s="440"/>
      <c r="OBM49" s="441"/>
      <c r="OBP49" s="433"/>
      <c r="OBQ49" s="440"/>
      <c r="OBR49" s="441"/>
      <c r="OBU49" s="433"/>
      <c r="OBV49" s="440"/>
      <c r="OBW49" s="441"/>
      <c r="OBZ49" s="433"/>
      <c r="OCA49" s="440"/>
      <c r="OCB49" s="441"/>
      <c r="OCE49" s="433"/>
      <c r="OCF49" s="440"/>
      <c r="OCG49" s="441"/>
      <c r="OCJ49" s="433"/>
      <c r="OCK49" s="440"/>
      <c r="OCL49" s="441"/>
      <c r="OCO49" s="433"/>
      <c r="OCP49" s="440"/>
      <c r="OCQ49" s="441"/>
      <c r="OCT49" s="433"/>
      <c r="OCU49" s="440"/>
      <c r="OCV49" s="441"/>
      <c r="OCY49" s="433"/>
      <c r="OCZ49" s="440"/>
      <c r="ODA49" s="441"/>
      <c r="ODD49" s="433"/>
      <c r="ODE49" s="440"/>
      <c r="ODF49" s="441"/>
      <c r="ODI49" s="433"/>
      <c r="ODJ49" s="440"/>
      <c r="ODK49" s="441"/>
      <c r="ODN49" s="433"/>
      <c r="ODO49" s="440"/>
      <c r="ODP49" s="441"/>
      <c r="ODS49" s="433"/>
      <c r="ODT49" s="440"/>
      <c r="ODU49" s="441"/>
      <c r="ODX49" s="433"/>
      <c r="ODY49" s="440"/>
      <c r="ODZ49" s="441"/>
      <c r="OEC49" s="433"/>
      <c r="OED49" s="440"/>
      <c r="OEE49" s="441"/>
      <c r="OEH49" s="433"/>
      <c r="OEI49" s="440"/>
      <c r="OEJ49" s="441"/>
      <c r="OEM49" s="433"/>
      <c r="OEN49" s="440"/>
      <c r="OEO49" s="441"/>
      <c r="OER49" s="433"/>
      <c r="OES49" s="440"/>
      <c r="OET49" s="441"/>
      <c r="OEW49" s="433"/>
      <c r="OEX49" s="440"/>
      <c r="OEY49" s="441"/>
      <c r="OFB49" s="433"/>
      <c r="OFC49" s="440"/>
      <c r="OFD49" s="441"/>
      <c r="OFG49" s="433"/>
      <c r="OFH49" s="440"/>
      <c r="OFI49" s="441"/>
      <c r="OFL49" s="433"/>
      <c r="OFM49" s="440"/>
      <c r="OFN49" s="441"/>
      <c r="OFQ49" s="433"/>
      <c r="OFR49" s="440"/>
      <c r="OFS49" s="441"/>
      <c r="OFV49" s="433"/>
      <c r="OFW49" s="440"/>
      <c r="OFX49" s="441"/>
      <c r="OGA49" s="433"/>
      <c r="OGB49" s="440"/>
      <c r="OGC49" s="441"/>
      <c r="OGF49" s="433"/>
      <c r="OGG49" s="440"/>
      <c r="OGH49" s="441"/>
      <c r="OGK49" s="433"/>
      <c r="OGL49" s="440"/>
      <c r="OGM49" s="441"/>
      <c r="OGP49" s="433"/>
      <c r="OGQ49" s="440"/>
      <c r="OGR49" s="441"/>
      <c r="OGU49" s="433"/>
      <c r="OGV49" s="440"/>
      <c r="OGW49" s="441"/>
      <c r="OGZ49" s="433"/>
      <c r="OHA49" s="440"/>
      <c r="OHB49" s="441"/>
      <c r="OHE49" s="433"/>
      <c r="OHF49" s="440"/>
      <c r="OHG49" s="441"/>
      <c r="OHJ49" s="433"/>
      <c r="OHK49" s="440"/>
      <c r="OHL49" s="441"/>
      <c r="OHO49" s="433"/>
      <c r="OHP49" s="440"/>
      <c r="OHQ49" s="441"/>
      <c r="OHT49" s="433"/>
      <c r="OHU49" s="440"/>
      <c r="OHV49" s="441"/>
      <c r="OHY49" s="433"/>
      <c r="OHZ49" s="440"/>
      <c r="OIA49" s="441"/>
      <c r="OID49" s="433"/>
      <c r="OIE49" s="440"/>
      <c r="OIF49" s="441"/>
      <c r="OII49" s="433"/>
      <c r="OIJ49" s="440"/>
      <c r="OIK49" s="441"/>
      <c r="OIN49" s="433"/>
      <c r="OIO49" s="440"/>
      <c r="OIP49" s="441"/>
      <c r="OIS49" s="433"/>
      <c r="OIT49" s="440"/>
      <c r="OIU49" s="441"/>
      <c r="OIX49" s="433"/>
      <c r="OIY49" s="440"/>
      <c r="OIZ49" s="441"/>
      <c r="OJC49" s="433"/>
      <c r="OJD49" s="440"/>
      <c r="OJE49" s="441"/>
      <c r="OJH49" s="433"/>
      <c r="OJI49" s="440"/>
      <c r="OJJ49" s="441"/>
      <c r="OJM49" s="433"/>
      <c r="OJN49" s="440"/>
      <c r="OJO49" s="441"/>
      <c r="OJR49" s="433"/>
      <c r="OJS49" s="440"/>
      <c r="OJT49" s="441"/>
      <c r="OJW49" s="433"/>
      <c r="OJX49" s="440"/>
      <c r="OJY49" s="441"/>
      <c r="OKB49" s="433"/>
      <c r="OKC49" s="440"/>
      <c r="OKD49" s="441"/>
      <c r="OKG49" s="433"/>
      <c r="OKH49" s="440"/>
      <c r="OKI49" s="441"/>
      <c r="OKL49" s="433"/>
      <c r="OKM49" s="440"/>
      <c r="OKN49" s="441"/>
      <c r="OKQ49" s="433"/>
      <c r="OKR49" s="440"/>
      <c r="OKS49" s="441"/>
      <c r="OKV49" s="433"/>
      <c r="OKW49" s="440"/>
      <c r="OKX49" s="441"/>
      <c r="OLA49" s="433"/>
      <c r="OLB49" s="440"/>
      <c r="OLC49" s="441"/>
      <c r="OLF49" s="433"/>
      <c r="OLG49" s="440"/>
      <c r="OLH49" s="441"/>
      <c r="OLK49" s="433"/>
      <c r="OLL49" s="440"/>
      <c r="OLM49" s="441"/>
      <c r="OLP49" s="433"/>
      <c r="OLQ49" s="440"/>
      <c r="OLR49" s="441"/>
      <c r="OLU49" s="433"/>
      <c r="OLV49" s="440"/>
      <c r="OLW49" s="441"/>
      <c r="OLZ49" s="433"/>
      <c r="OMA49" s="440"/>
      <c r="OMB49" s="441"/>
      <c r="OME49" s="433"/>
      <c r="OMF49" s="440"/>
      <c r="OMG49" s="441"/>
      <c r="OMJ49" s="433"/>
      <c r="OMK49" s="440"/>
      <c r="OML49" s="441"/>
      <c r="OMO49" s="433"/>
      <c r="OMP49" s="440"/>
      <c r="OMQ49" s="441"/>
      <c r="OMT49" s="433"/>
      <c r="OMU49" s="440"/>
      <c r="OMV49" s="441"/>
      <c r="OMY49" s="433"/>
      <c r="OMZ49" s="440"/>
      <c r="ONA49" s="441"/>
      <c r="OND49" s="433"/>
      <c r="ONE49" s="440"/>
      <c r="ONF49" s="441"/>
      <c r="ONI49" s="433"/>
      <c r="ONJ49" s="440"/>
      <c r="ONK49" s="441"/>
      <c r="ONN49" s="433"/>
      <c r="ONO49" s="440"/>
      <c r="ONP49" s="441"/>
      <c r="ONS49" s="433"/>
      <c r="ONT49" s="440"/>
      <c r="ONU49" s="441"/>
      <c r="ONX49" s="433"/>
      <c r="ONY49" s="440"/>
      <c r="ONZ49" s="441"/>
      <c r="OOC49" s="433"/>
      <c r="OOD49" s="440"/>
      <c r="OOE49" s="441"/>
      <c r="OOH49" s="433"/>
      <c r="OOI49" s="440"/>
      <c r="OOJ49" s="441"/>
      <c r="OOM49" s="433"/>
      <c r="OON49" s="440"/>
      <c r="OOO49" s="441"/>
      <c r="OOR49" s="433"/>
      <c r="OOS49" s="440"/>
      <c r="OOT49" s="441"/>
      <c r="OOW49" s="433"/>
      <c r="OOX49" s="440"/>
      <c r="OOY49" s="441"/>
      <c r="OPB49" s="433"/>
      <c r="OPC49" s="440"/>
      <c r="OPD49" s="441"/>
      <c r="OPG49" s="433"/>
      <c r="OPH49" s="440"/>
      <c r="OPI49" s="441"/>
      <c r="OPL49" s="433"/>
      <c r="OPM49" s="440"/>
      <c r="OPN49" s="441"/>
      <c r="OPQ49" s="433"/>
      <c r="OPR49" s="440"/>
      <c r="OPS49" s="441"/>
      <c r="OPV49" s="433"/>
      <c r="OPW49" s="440"/>
      <c r="OPX49" s="441"/>
      <c r="OQA49" s="433"/>
      <c r="OQB49" s="440"/>
      <c r="OQC49" s="441"/>
      <c r="OQF49" s="433"/>
      <c r="OQG49" s="440"/>
      <c r="OQH49" s="441"/>
      <c r="OQK49" s="433"/>
      <c r="OQL49" s="440"/>
      <c r="OQM49" s="441"/>
      <c r="OQP49" s="433"/>
      <c r="OQQ49" s="440"/>
      <c r="OQR49" s="441"/>
      <c r="OQU49" s="433"/>
      <c r="OQV49" s="440"/>
      <c r="OQW49" s="441"/>
      <c r="OQZ49" s="433"/>
      <c r="ORA49" s="440"/>
      <c r="ORB49" s="441"/>
      <c r="ORE49" s="433"/>
      <c r="ORF49" s="440"/>
      <c r="ORG49" s="441"/>
      <c r="ORJ49" s="433"/>
      <c r="ORK49" s="440"/>
      <c r="ORL49" s="441"/>
      <c r="ORO49" s="433"/>
      <c r="ORP49" s="440"/>
      <c r="ORQ49" s="441"/>
      <c r="ORT49" s="433"/>
      <c r="ORU49" s="440"/>
      <c r="ORV49" s="441"/>
      <c r="ORY49" s="433"/>
      <c r="ORZ49" s="440"/>
      <c r="OSA49" s="441"/>
      <c r="OSD49" s="433"/>
      <c r="OSE49" s="440"/>
      <c r="OSF49" s="441"/>
      <c r="OSI49" s="433"/>
      <c r="OSJ49" s="440"/>
      <c r="OSK49" s="441"/>
      <c r="OSN49" s="433"/>
      <c r="OSO49" s="440"/>
      <c r="OSP49" s="441"/>
      <c r="OSS49" s="433"/>
      <c r="OST49" s="440"/>
      <c r="OSU49" s="441"/>
      <c r="OSX49" s="433"/>
      <c r="OSY49" s="440"/>
      <c r="OSZ49" s="441"/>
      <c r="OTC49" s="433"/>
      <c r="OTD49" s="440"/>
      <c r="OTE49" s="441"/>
      <c r="OTH49" s="433"/>
      <c r="OTI49" s="440"/>
      <c r="OTJ49" s="441"/>
      <c r="OTM49" s="433"/>
      <c r="OTN49" s="440"/>
      <c r="OTO49" s="441"/>
      <c r="OTR49" s="433"/>
      <c r="OTS49" s="440"/>
      <c r="OTT49" s="441"/>
      <c r="OTW49" s="433"/>
      <c r="OTX49" s="440"/>
      <c r="OTY49" s="441"/>
      <c r="OUB49" s="433"/>
      <c r="OUC49" s="440"/>
      <c r="OUD49" s="441"/>
      <c r="OUG49" s="433"/>
      <c r="OUH49" s="440"/>
      <c r="OUI49" s="441"/>
      <c r="OUL49" s="433"/>
      <c r="OUM49" s="440"/>
      <c r="OUN49" s="441"/>
      <c r="OUQ49" s="433"/>
      <c r="OUR49" s="440"/>
      <c r="OUS49" s="441"/>
      <c r="OUV49" s="433"/>
      <c r="OUW49" s="440"/>
      <c r="OUX49" s="441"/>
      <c r="OVA49" s="433"/>
      <c r="OVB49" s="440"/>
      <c r="OVC49" s="441"/>
      <c r="OVF49" s="433"/>
      <c r="OVG49" s="440"/>
      <c r="OVH49" s="441"/>
      <c r="OVK49" s="433"/>
      <c r="OVL49" s="440"/>
      <c r="OVM49" s="441"/>
      <c r="OVP49" s="433"/>
      <c r="OVQ49" s="440"/>
      <c r="OVR49" s="441"/>
      <c r="OVU49" s="433"/>
      <c r="OVV49" s="440"/>
      <c r="OVW49" s="441"/>
      <c r="OVZ49" s="433"/>
      <c r="OWA49" s="440"/>
      <c r="OWB49" s="441"/>
      <c r="OWE49" s="433"/>
      <c r="OWF49" s="440"/>
      <c r="OWG49" s="441"/>
      <c r="OWJ49" s="433"/>
      <c r="OWK49" s="440"/>
      <c r="OWL49" s="441"/>
      <c r="OWO49" s="433"/>
      <c r="OWP49" s="440"/>
      <c r="OWQ49" s="441"/>
      <c r="OWT49" s="433"/>
      <c r="OWU49" s="440"/>
      <c r="OWV49" s="441"/>
      <c r="OWY49" s="433"/>
      <c r="OWZ49" s="440"/>
      <c r="OXA49" s="441"/>
      <c r="OXD49" s="433"/>
      <c r="OXE49" s="440"/>
      <c r="OXF49" s="441"/>
      <c r="OXI49" s="433"/>
      <c r="OXJ49" s="440"/>
      <c r="OXK49" s="441"/>
      <c r="OXN49" s="433"/>
      <c r="OXO49" s="440"/>
      <c r="OXP49" s="441"/>
      <c r="OXS49" s="433"/>
      <c r="OXT49" s="440"/>
      <c r="OXU49" s="441"/>
      <c r="OXX49" s="433"/>
      <c r="OXY49" s="440"/>
      <c r="OXZ49" s="441"/>
      <c r="OYC49" s="433"/>
      <c r="OYD49" s="440"/>
      <c r="OYE49" s="441"/>
      <c r="OYH49" s="433"/>
      <c r="OYI49" s="440"/>
      <c r="OYJ49" s="441"/>
      <c r="OYM49" s="433"/>
      <c r="OYN49" s="440"/>
      <c r="OYO49" s="441"/>
      <c r="OYR49" s="433"/>
      <c r="OYS49" s="440"/>
      <c r="OYT49" s="441"/>
      <c r="OYW49" s="433"/>
      <c r="OYX49" s="440"/>
      <c r="OYY49" s="441"/>
      <c r="OZB49" s="433"/>
      <c r="OZC49" s="440"/>
      <c r="OZD49" s="441"/>
      <c r="OZG49" s="433"/>
      <c r="OZH49" s="440"/>
      <c r="OZI49" s="441"/>
      <c r="OZL49" s="433"/>
      <c r="OZM49" s="440"/>
      <c r="OZN49" s="441"/>
      <c r="OZQ49" s="433"/>
      <c r="OZR49" s="440"/>
      <c r="OZS49" s="441"/>
      <c r="OZV49" s="433"/>
      <c r="OZW49" s="440"/>
      <c r="OZX49" s="441"/>
      <c r="PAA49" s="433"/>
      <c r="PAB49" s="440"/>
      <c r="PAC49" s="441"/>
      <c r="PAF49" s="433"/>
      <c r="PAG49" s="440"/>
      <c r="PAH49" s="441"/>
      <c r="PAK49" s="433"/>
      <c r="PAL49" s="440"/>
      <c r="PAM49" s="441"/>
      <c r="PAP49" s="433"/>
      <c r="PAQ49" s="440"/>
      <c r="PAR49" s="441"/>
      <c r="PAU49" s="433"/>
      <c r="PAV49" s="440"/>
      <c r="PAW49" s="441"/>
      <c r="PAZ49" s="433"/>
      <c r="PBA49" s="440"/>
      <c r="PBB49" s="441"/>
      <c r="PBE49" s="433"/>
      <c r="PBF49" s="440"/>
      <c r="PBG49" s="441"/>
      <c r="PBJ49" s="433"/>
      <c r="PBK49" s="440"/>
      <c r="PBL49" s="441"/>
      <c r="PBO49" s="433"/>
      <c r="PBP49" s="440"/>
      <c r="PBQ49" s="441"/>
      <c r="PBT49" s="433"/>
      <c r="PBU49" s="440"/>
      <c r="PBV49" s="441"/>
      <c r="PBY49" s="433"/>
      <c r="PBZ49" s="440"/>
      <c r="PCA49" s="441"/>
      <c r="PCD49" s="433"/>
      <c r="PCE49" s="440"/>
      <c r="PCF49" s="441"/>
      <c r="PCI49" s="433"/>
      <c r="PCJ49" s="440"/>
      <c r="PCK49" s="441"/>
      <c r="PCN49" s="433"/>
      <c r="PCO49" s="440"/>
      <c r="PCP49" s="441"/>
      <c r="PCS49" s="433"/>
      <c r="PCT49" s="440"/>
      <c r="PCU49" s="441"/>
      <c r="PCX49" s="433"/>
      <c r="PCY49" s="440"/>
      <c r="PCZ49" s="441"/>
      <c r="PDC49" s="433"/>
      <c r="PDD49" s="440"/>
      <c r="PDE49" s="441"/>
      <c r="PDH49" s="433"/>
      <c r="PDI49" s="440"/>
      <c r="PDJ49" s="441"/>
      <c r="PDM49" s="433"/>
      <c r="PDN49" s="440"/>
      <c r="PDO49" s="441"/>
      <c r="PDR49" s="433"/>
      <c r="PDS49" s="440"/>
      <c r="PDT49" s="441"/>
      <c r="PDW49" s="433"/>
      <c r="PDX49" s="440"/>
      <c r="PDY49" s="441"/>
      <c r="PEB49" s="433"/>
      <c r="PEC49" s="440"/>
      <c r="PED49" s="441"/>
      <c r="PEG49" s="433"/>
      <c r="PEH49" s="440"/>
      <c r="PEI49" s="441"/>
      <c r="PEL49" s="433"/>
      <c r="PEM49" s="440"/>
      <c r="PEN49" s="441"/>
      <c r="PEQ49" s="433"/>
      <c r="PER49" s="440"/>
      <c r="PES49" s="441"/>
      <c r="PEV49" s="433"/>
      <c r="PEW49" s="440"/>
      <c r="PEX49" s="441"/>
      <c r="PFA49" s="433"/>
      <c r="PFB49" s="440"/>
      <c r="PFC49" s="441"/>
      <c r="PFF49" s="433"/>
      <c r="PFG49" s="440"/>
      <c r="PFH49" s="441"/>
      <c r="PFK49" s="433"/>
      <c r="PFL49" s="440"/>
      <c r="PFM49" s="441"/>
      <c r="PFP49" s="433"/>
      <c r="PFQ49" s="440"/>
      <c r="PFR49" s="441"/>
      <c r="PFU49" s="433"/>
      <c r="PFV49" s="440"/>
      <c r="PFW49" s="441"/>
      <c r="PFZ49" s="433"/>
      <c r="PGA49" s="440"/>
      <c r="PGB49" s="441"/>
      <c r="PGE49" s="433"/>
      <c r="PGF49" s="440"/>
      <c r="PGG49" s="441"/>
      <c r="PGJ49" s="433"/>
      <c r="PGK49" s="440"/>
      <c r="PGL49" s="441"/>
      <c r="PGO49" s="433"/>
      <c r="PGP49" s="440"/>
      <c r="PGQ49" s="441"/>
      <c r="PGT49" s="433"/>
      <c r="PGU49" s="440"/>
      <c r="PGV49" s="441"/>
      <c r="PGY49" s="433"/>
      <c r="PGZ49" s="440"/>
      <c r="PHA49" s="441"/>
      <c r="PHD49" s="433"/>
      <c r="PHE49" s="440"/>
      <c r="PHF49" s="441"/>
      <c r="PHI49" s="433"/>
      <c r="PHJ49" s="440"/>
      <c r="PHK49" s="441"/>
      <c r="PHN49" s="433"/>
      <c r="PHO49" s="440"/>
      <c r="PHP49" s="441"/>
      <c r="PHS49" s="433"/>
      <c r="PHT49" s="440"/>
      <c r="PHU49" s="441"/>
      <c r="PHX49" s="433"/>
      <c r="PHY49" s="440"/>
      <c r="PHZ49" s="441"/>
      <c r="PIC49" s="433"/>
      <c r="PID49" s="440"/>
      <c r="PIE49" s="441"/>
      <c r="PIH49" s="433"/>
      <c r="PII49" s="440"/>
      <c r="PIJ49" s="441"/>
      <c r="PIM49" s="433"/>
      <c r="PIN49" s="440"/>
      <c r="PIO49" s="441"/>
      <c r="PIR49" s="433"/>
      <c r="PIS49" s="440"/>
      <c r="PIT49" s="441"/>
      <c r="PIW49" s="433"/>
      <c r="PIX49" s="440"/>
      <c r="PIY49" s="441"/>
      <c r="PJB49" s="433"/>
      <c r="PJC49" s="440"/>
      <c r="PJD49" s="441"/>
      <c r="PJG49" s="433"/>
      <c r="PJH49" s="440"/>
      <c r="PJI49" s="441"/>
      <c r="PJL49" s="433"/>
      <c r="PJM49" s="440"/>
      <c r="PJN49" s="441"/>
      <c r="PJQ49" s="433"/>
      <c r="PJR49" s="440"/>
      <c r="PJS49" s="441"/>
      <c r="PJV49" s="433"/>
      <c r="PJW49" s="440"/>
      <c r="PJX49" s="441"/>
      <c r="PKA49" s="433"/>
      <c r="PKB49" s="440"/>
      <c r="PKC49" s="441"/>
      <c r="PKF49" s="433"/>
      <c r="PKG49" s="440"/>
      <c r="PKH49" s="441"/>
      <c r="PKK49" s="433"/>
      <c r="PKL49" s="440"/>
      <c r="PKM49" s="441"/>
      <c r="PKP49" s="433"/>
      <c r="PKQ49" s="440"/>
      <c r="PKR49" s="441"/>
      <c r="PKU49" s="433"/>
      <c r="PKV49" s="440"/>
      <c r="PKW49" s="441"/>
      <c r="PKZ49" s="433"/>
      <c r="PLA49" s="440"/>
      <c r="PLB49" s="441"/>
      <c r="PLE49" s="433"/>
      <c r="PLF49" s="440"/>
      <c r="PLG49" s="441"/>
      <c r="PLJ49" s="433"/>
      <c r="PLK49" s="440"/>
      <c r="PLL49" s="441"/>
      <c r="PLO49" s="433"/>
      <c r="PLP49" s="440"/>
      <c r="PLQ49" s="441"/>
      <c r="PLT49" s="433"/>
      <c r="PLU49" s="440"/>
      <c r="PLV49" s="441"/>
      <c r="PLY49" s="433"/>
      <c r="PLZ49" s="440"/>
      <c r="PMA49" s="441"/>
      <c r="PMD49" s="433"/>
      <c r="PME49" s="440"/>
      <c r="PMF49" s="441"/>
      <c r="PMI49" s="433"/>
      <c r="PMJ49" s="440"/>
      <c r="PMK49" s="441"/>
      <c r="PMN49" s="433"/>
      <c r="PMO49" s="440"/>
      <c r="PMP49" s="441"/>
      <c r="PMS49" s="433"/>
      <c r="PMT49" s="440"/>
      <c r="PMU49" s="441"/>
      <c r="PMX49" s="433"/>
      <c r="PMY49" s="440"/>
      <c r="PMZ49" s="441"/>
      <c r="PNC49" s="433"/>
      <c r="PND49" s="440"/>
      <c r="PNE49" s="441"/>
      <c r="PNH49" s="433"/>
      <c r="PNI49" s="440"/>
      <c r="PNJ49" s="441"/>
      <c r="PNM49" s="433"/>
      <c r="PNN49" s="440"/>
      <c r="PNO49" s="441"/>
      <c r="PNR49" s="433"/>
      <c r="PNS49" s="440"/>
      <c r="PNT49" s="441"/>
      <c r="PNW49" s="433"/>
      <c r="PNX49" s="440"/>
      <c r="PNY49" s="441"/>
      <c r="POB49" s="433"/>
      <c r="POC49" s="440"/>
      <c r="POD49" s="441"/>
      <c r="POG49" s="433"/>
      <c r="POH49" s="440"/>
      <c r="POI49" s="441"/>
      <c r="POL49" s="433"/>
      <c r="POM49" s="440"/>
      <c r="PON49" s="441"/>
      <c r="POQ49" s="433"/>
      <c r="POR49" s="440"/>
      <c r="POS49" s="441"/>
      <c r="POV49" s="433"/>
      <c r="POW49" s="440"/>
      <c r="POX49" s="441"/>
      <c r="PPA49" s="433"/>
      <c r="PPB49" s="440"/>
      <c r="PPC49" s="441"/>
      <c r="PPF49" s="433"/>
      <c r="PPG49" s="440"/>
      <c r="PPH49" s="441"/>
      <c r="PPK49" s="433"/>
      <c r="PPL49" s="440"/>
      <c r="PPM49" s="441"/>
      <c r="PPP49" s="433"/>
      <c r="PPQ49" s="440"/>
      <c r="PPR49" s="441"/>
      <c r="PPU49" s="433"/>
      <c r="PPV49" s="440"/>
      <c r="PPW49" s="441"/>
      <c r="PPZ49" s="433"/>
      <c r="PQA49" s="440"/>
      <c r="PQB49" s="441"/>
      <c r="PQE49" s="433"/>
      <c r="PQF49" s="440"/>
      <c r="PQG49" s="441"/>
      <c r="PQJ49" s="433"/>
      <c r="PQK49" s="440"/>
      <c r="PQL49" s="441"/>
      <c r="PQO49" s="433"/>
      <c r="PQP49" s="440"/>
      <c r="PQQ49" s="441"/>
      <c r="PQT49" s="433"/>
      <c r="PQU49" s="440"/>
      <c r="PQV49" s="441"/>
      <c r="PQY49" s="433"/>
      <c r="PQZ49" s="440"/>
      <c r="PRA49" s="441"/>
      <c r="PRD49" s="433"/>
      <c r="PRE49" s="440"/>
      <c r="PRF49" s="441"/>
      <c r="PRI49" s="433"/>
      <c r="PRJ49" s="440"/>
      <c r="PRK49" s="441"/>
      <c r="PRN49" s="433"/>
      <c r="PRO49" s="440"/>
      <c r="PRP49" s="441"/>
      <c r="PRS49" s="433"/>
      <c r="PRT49" s="440"/>
      <c r="PRU49" s="441"/>
      <c r="PRX49" s="433"/>
      <c r="PRY49" s="440"/>
      <c r="PRZ49" s="441"/>
      <c r="PSC49" s="433"/>
      <c r="PSD49" s="440"/>
      <c r="PSE49" s="441"/>
      <c r="PSH49" s="433"/>
      <c r="PSI49" s="440"/>
      <c r="PSJ49" s="441"/>
      <c r="PSM49" s="433"/>
      <c r="PSN49" s="440"/>
      <c r="PSO49" s="441"/>
      <c r="PSR49" s="433"/>
      <c r="PSS49" s="440"/>
      <c r="PST49" s="441"/>
      <c r="PSW49" s="433"/>
      <c r="PSX49" s="440"/>
      <c r="PSY49" s="441"/>
      <c r="PTB49" s="433"/>
      <c r="PTC49" s="440"/>
      <c r="PTD49" s="441"/>
      <c r="PTG49" s="433"/>
      <c r="PTH49" s="440"/>
      <c r="PTI49" s="441"/>
      <c r="PTL49" s="433"/>
      <c r="PTM49" s="440"/>
      <c r="PTN49" s="441"/>
      <c r="PTQ49" s="433"/>
      <c r="PTR49" s="440"/>
      <c r="PTS49" s="441"/>
      <c r="PTV49" s="433"/>
      <c r="PTW49" s="440"/>
      <c r="PTX49" s="441"/>
      <c r="PUA49" s="433"/>
      <c r="PUB49" s="440"/>
      <c r="PUC49" s="441"/>
      <c r="PUF49" s="433"/>
      <c r="PUG49" s="440"/>
      <c r="PUH49" s="441"/>
      <c r="PUK49" s="433"/>
      <c r="PUL49" s="440"/>
      <c r="PUM49" s="441"/>
      <c r="PUP49" s="433"/>
      <c r="PUQ49" s="440"/>
      <c r="PUR49" s="441"/>
      <c r="PUU49" s="433"/>
      <c r="PUV49" s="440"/>
      <c r="PUW49" s="441"/>
      <c r="PUZ49" s="433"/>
      <c r="PVA49" s="440"/>
      <c r="PVB49" s="441"/>
      <c r="PVE49" s="433"/>
      <c r="PVF49" s="440"/>
      <c r="PVG49" s="441"/>
      <c r="PVJ49" s="433"/>
      <c r="PVK49" s="440"/>
      <c r="PVL49" s="441"/>
      <c r="PVO49" s="433"/>
      <c r="PVP49" s="440"/>
      <c r="PVQ49" s="441"/>
      <c r="PVT49" s="433"/>
      <c r="PVU49" s="440"/>
      <c r="PVV49" s="441"/>
      <c r="PVY49" s="433"/>
      <c r="PVZ49" s="440"/>
      <c r="PWA49" s="441"/>
      <c r="PWD49" s="433"/>
      <c r="PWE49" s="440"/>
      <c r="PWF49" s="441"/>
      <c r="PWI49" s="433"/>
      <c r="PWJ49" s="440"/>
      <c r="PWK49" s="441"/>
      <c r="PWN49" s="433"/>
      <c r="PWO49" s="440"/>
      <c r="PWP49" s="441"/>
      <c r="PWS49" s="433"/>
      <c r="PWT49" s="440"/>
      <c r="PWU49" s="441"/>
      <c r="PWX49" s="433"/>
      <c r="PWY49" s="440"/>
      <c r="PWZ49" s="441"/>
      <c r="PXC49" s="433"/>
      <c r="PXD49" s="440"/>
      <c r="PXE49" s="441"/>
      <c r="PXH49" s="433"/>
      <c r="PXI49" s="440"/>
      <c r="PXJ49" s="441"/>
      <c r="PXM49" s="433"/>
      <c r="PXN49" s="440"/>
      <c r="PXO49" s="441"/>
      <c r="PXR49" s="433"/>
      <c r="PXS49" s="440"/>
      <c r="PXT49" s="441"/>
      <c r="PXW49" s="433"/>
      <c r="PXX49" s="440"/>
      <c r="PXY49" s="441"/>
      <c r="PYB49" s="433"/>
      <c r="PYC49" s="440"/>
      <c r="PYD49" s="441"/>
      <c r="PYG49" s="433"/>
      <c r="PYH49" s="440"/>
      <c r="PYI49" s="441"/>
      <c r="PYL49" s="433"/>
      <c r="PYM49" s="440"/>
      <c r="PYN49" s="441"/>
      <c r="PYQ49" s="433"/>
      <c r="PYR49" s="440"/>
      <c r="PYS49" s="441"/>
      <c r="PYV49" s="433"/>
      <c r="PYW49" s="440"/>
      <c r="PYX49" s="441"/>
      <c r="PZA49" s="433"/>
      <c r="PZB49" s="440"/>
      <c r="PZC49" s="441"/>
      <c r="PZF49" s="433"/>
      <c r="PZG49" s="440"/>
      <c r="PZH49" s="441"/>
      <c r="PZK49" s="433"/>
      <c r="PZL49" s="440"/>
      <c r="PZM49" s="441"/>
      <c r="PZP49" s="433"/>
      <c r="PZQ49" s="440"/>
      <c r="PZR49" s="441"/>
      <c r="PZU49" s="433"/>
      <c r="PZV49" s="440"/>
      <c r="PZW49" s="441"/>
      <c r="PZZ49" s="433"/>
      <c r="QAA49" s="440"/>
      <c r="QAB49" s="441"/>
      <c r="QAE49" s="433"/>
      <c r="QAF49" s="440"/>
      <c r="QAG49" s="441"/>
      <c r="QAJ49" s="433"/>
      <c r="QAK49" s="440"/>
      <c r="QAL49" s="441"/>
      <c r="QAO49" s="433"/>
      <c r="QAP49" s="440"/>
      <c r="QAQ49" s="441"/>
      <c r="QAT49" s="433"/>
      <c r="QAU49" s="440"/>
      <c r="QAV49" s="441"/>
      <c r="QAY49" s="433"/>
      <c r="QAZ49" s="440"/>
      <c r="QBA49" s="441"/>
      <c r="QBD49" s="433"/>
      <c r="QBE49" s="440"/>
      <c r="QBF49" s="441"/>
      <c r="QBI49" s="433"/>
      <c r="QBJ49" s="440"/>
      <c r="QBK49" s="441"/>
      <c r="QBN49" s="433"/>
      <c r="QBO49" s="440"/>
      <c r="QBP49" s="441"/>
      <c r="QBS49" s="433"/>
      <c r="QBT49" s="440"/>
      <c r="QBU49" s="441"/>
      <c r="QBX49" s="433"/>
      <c r="QBY49" s="440"/>
      <c r="QBZ49" s="441"/>
      <c r="QCC49" s="433"/>
      <c r="QCD49" s="440"/>
      <c r="QCE49" s="441"/>
      <c r="QCH49" s="433"/>
      <c r="QCI49" s="440"/>
      <c r="QCJ49" s="441"/>
      <c r="QCM49" s="433"/>
      <c r="QCN49" s="440"/>
      <c r="QCO49" s="441"/>
      <c r="QCR49" s="433"/>
      <c r="QCS49" s="440"/>
      <c r="QCT49" s="441"/>
      <c r="QCW49" s="433"/>
      <c r="QCX49" s="440"/>
      <c r="QCY49" s="441"/>
      <c r="QDB49" s="433"/>
      <c r="QDC49" s="440"/>
      <c r="QDD49" s="441"/>
      <c r="QDG49" s="433"/>
      <c r="QDH49" s="440"/>
      <c r="QDI49" s="441"/>
      <c r="QDL49" s="433"/>
      <c r="QDM49" s="440"/>
      <c r="QDN49" s="441"/>
      <c r="QDQ49" s="433"/>
      <c r="QDR49" s="440"/>
      <c r="QDS49" s="441"/>
      <c r="QDV49" s="433"/>
      <c r="QDW49" s="440"/>
      <c r="QDX49" s="441"/>
      <c r="QEA49" s="433"/>
      <c r="QEB49" s="440"/>
      <c r="QEC49" s="441"/>
      <c r="QEF49" s="433"/>
      <c r="QEG49" s="440"/>
      <c r="QEH49" s="441"/>
      <c r="QEK49" s="433"/>
      <c r="QEL49" s="440"/>
      <c r="QEM49" s="441"/>
      <c r="QEP49" s="433"/>
      <c r="QEQ49" s="440"/>
      <c r="QER49" s="441"/>
      <c r="QEU49" s="433"/>
      <c r="QEV49" s="440"/>
      <c r="QEW49" s="441"/>
      <c r="QEZ49" s="433"/>
      <c r="QFA49" s="440"/>
      <c r="QFB49" s="441"/>
      <c r="QFE49" s="433"/>
      <c r="QFF49" s="440"/>
      <c r="QFG49" s="441"/>
      <c r="QFJ49" s="433"/>
      <c r="QFK49" s="440"/>
      <c r="QFL49" s="441"/>
      <c r="QFO49" s="433"/>
      <c r="QFP49" s="440"/>
      <c r="QFQ49" s="441"/>
      <c r="QFT49" s="433"/>
      <c r="QFU49" s="440"/>
      <c r="QFV49" s="441"/>
      <c r="QFY49" s="433"/>
      <c r="QFZ49" s="440"/>
      <c r="QGA49" s="441"/>
      <c r="QGD49" s="433"/>
      <c r="QGE49" s="440"/>
      <c r="QGF49" s="441"/>
      <c r="QGI49" s="433"/>
      <c r="QGJ49" s="440"/>
      <c r="QGK49" s="441"/>
      <c r="QGN49" s="433"/>
      <c r="QGO49" s="440"/>
      <c r="QGP49" s="441"/>
      <c r="QGS49" s="433"/>
      <c r="QGT49" s="440"/>
      <c r="QGU49" s="441"/>
      <c r="QGX49" s="433"/>
      <c r="QGY49" s="440"/>
      <c r="QGZ49" s="441"/>
      <c r="QHC49" s="433"/>
      <c r="QHD49" s="440"/>
      <c r="QHE49" s="441"/>
      <c r="QHH49" s="433"/>
      <c r="QHI49" s="440"/>
      <c r="QHJ49" s="441"/>
      <c r="QHM49" s="433"/>
      <c r="QHN49" s="440"/>
      <c r="QHO49" s="441"/>
      <c r="QHR49" s="433"/>
      <c r="QHS49" s="440"/>
      <c r="QHT49" s="441"/>
      <c r="QHW49" s="433"/>
      <c r="QHX49" s="440"/>
      <c r="QHY49" s="441"/>
      <c r="QIB49" s="433"/>
      <c r="QIC49" s="440"/>
      <c r="QID49" s="441"/>
      <c r="QIG49" s="433"/>
      <c r="QIH49" s="440"/>
      <c r="QII49" s="441"/>
      <c r="QIL49" s="433"/>
      <c r="QIM49" s="440"/>
      <c r="QIN49" s="441"/>
      <c r="QIQ49" s="433"/>
      <c r="QIR49" s="440"/>
      <c r="QIS49" s="441"/>
      <c r="QIV49" s="433"/>
      <c r="QIW49" s="440"/>
      <c r="QIX49" s="441"/>
      <c r="QJA49" s="433"/>
      <c r="QJB49" s="440"/>
      <c r="QJC49" s="441"/>
      <c r="QJF49" s="433"/>
      <c r="QJG49" s="440"/>
      <c r="QJH49" s="441"/>
      <c r="QJK49" s="433"/>
      <c r="QJL49" s="440"/>
      <c r="QJM49" s="441"/>
      <c r="QJP49" s="433"/>
      <c r="QJQ49" s="440"/>
      <c r="QJR49" s="441"/>
      <c r="QJU49" s="433"/>
      <c r="QJV49" s="440"/>
      <c r="QJW49" s="441"/>
      <c r="QJZ49" s="433"/>
      <c r="QKA49" s="440"/>
      <c r="QKB49" s="441"/>
      <c r="QKE49" s="433"/>
      <c r="QKF49" s="440"/>
      <c r="QKG49" s="441"/>
      <c r="QKJ49" s="433"/>
      <c r="QKK49" s="440"/>
      <c r="QKL49" s="441"/>
      <c r="QKO49" s="433"/>
      <c r="QKP49" s="440"/>
      <c r="QKQ49" s="441"/>
      <c r="QKT49" s="433"/>
      <c r="QKU49" s="440"/>
      <c r="QKV49" s="441"/>
      <c r="QKY49" s="433"/>
      <c r="QKZ49" s="440"/>
      <c r="QLA49" s="441"/>
      <c r="QLD49" s="433"/>
      <c r="QLE49" s="440"/>
      <c r="QLF49" s="441"/>
      <c r="QLI49" s="433"/>
      <c r="QLJ49" s="440"/>
      <c r="QLK49" s="441"/>
      <c r="QLN49" s="433"/>
      <c r="QLO49" s="440"/>
      <c r="QLP49" s="441"/>
      <c r="QLS49" s="433"/>
      <c r="QLT49" s="440"/>
      <c r="QLU49" s="441"/>
      <c r="QLX49" s="433"/>
      <c r="QLY49" s="440"/>
      <c r="QLZ49" s="441"/>
      <c r="QMC49" s="433"/>
      <c r="QMD49" s="440"/>
      <c r="QME49" s="441"/>
      <c r="QMH49" s="433"/>
      <c r="QMI49" s="440"/>
      <c r="QMJ49" s="441"/>
      <c r="QMM49" s="433"/>
      <c r="QMN49" s="440"/>
      <c r="QMO49" s="441"/>
      <c r="QMR49" s="433"/>
      <c r="QMS49" s="440"/>
      <c r="QMT49" s="441"/>
      <c r="QMW49" s="433"/>
      <c r="QMX49" s="440"/>
      <c r="QMY49" s="441"/>
      <c r="QNB49" s="433"/>
      <c r="QNC49" s="440"/>
      <c r="QND49" s="441"/>
      <c r="QNG49" s="433"/>
      <c r="QNH49" s="440"/>
      <c r="QNI49" s="441"/>
      <c r="QNL49" s="433"/>
      <c r="QNM49" s="440"/>
      <c r="QNN49" s="441"/>
      <c r="QNQ49" s="433"/>
      <c r="QNR49" s="440"/>
      <c r="QNS49" s="441"/>
      <c r="QNV49" s="433"/>
      <c r="QNW49" s="440"/>
      <c r="QNX49" s="441"/>
      <c r="QOA49" s="433"/>
      <c r="QOB49" s="440"/>
      <c r="QOC49" s="441"/>
      <c r="QOF49" s="433"/>
      <c r="QOG49" s="440"/>
      <c r="QOH49" s="441"/>
      <c r="QOK49" s="433"/>
      <c r="QOL49" s="440"/>
      <c r="QOM49" s="441"/>
      <c r="QOP49" s="433"/>
      <c r="QOQ49" s="440"/>
      <c r="QOR49" s="441"/>
      <c r="QOU49" s="433"/>
      <c r="QOV49" s="440"/>
      <c r="QOW49" s="441"/>
      <c r="QOZ49" s="433"/>
      <c r="QPA49" s="440"/>
      <c r="QPB49" s="441"/>
      <c r="QPE49" s="433"/>
      <c r="QPF49" s="440"/>
      <c r="QPG49" s="441"/>
      <c r="QPJ49" s="433"/>
      <c r="QPK49" s="440"/>
      <c r="QPL49" s="441"/>
      <c r="QPO49" s="433"/>
      <c r="QPP49" s="440"/>
      <c r="QPQ49" s="441"/>
      <c r="QPT49" s="433"/>
      <c r="QPU49" s="440"/>
      <c r="QPV49" s="441"/>
      <c r="QPY49" s="433"/>
      <c r="QPZ49" s="440"/>
      <c r="QQA49" s="441"/>
      <c r="QQD49" s="433"/>
      <c r="QQE49" s="440"/>
      <c r="QQF49" s="441"/>
      <c r="QQI49" s="433"/>
      <c r="QQJ49" s="440"/>
      <c r="QQK49" s="441"/>
      <c r="QQN49" s="433"/>
      <c r="QQO49" s="440"/>
      <c r="QQP49" s="441"/>
      <c r="QQS49" s="433"/>
      <c r="QQT49" s="440"/>
      <c r="QQU49" s="441"/>
      <c r="QQX49" s="433"/>
      <c r="QQY49" s="440"/>
      <c r="QQZ49" s="441"/>
      <c r="QRC49" s="433"/>
      <c r="QRD49" s="440"/>
      <c r="QRE49" s="441"/>
      <c r="QRH49" s="433"/>
      <c r="QRI49" s="440"/>
      <c r="QRJ49" s="441"/>
      <c r="QRM49" s="433"/>
      <c r="QRN49" s="440"/>
      <c r="QRO49" s="441"/>
      <c r="QRR49" s="433"/>
      <c r="QRS49" s="440"/>
      <c r="QRT49" s="441"/>
      <c r="QRW49" s="433"/>
      <c r="QRX49" s="440"/>
      <c r="QRY49" s="441"/>
      <c r="QSB49" s="433"/>
      <c r="QSC49" s="440"/>
      <c r="QSD49" s="441"/>
      <c r="QSG49" s="433"/>
      <c r="QSH49" s="440"/>
      <c r="QSI49" s="441"/>
      <c r="QSL49" s="433"/>
      <c r="QSM49" s="440"/>
      <c r="QSN49" s="441"/>
      <c r="QSQ49" s="433"/>
      <c r="QSR49" s="440"/>
      <c r="QSS49" s="441"/>
      <c r="QSV49" s="433"/>
      <c r="QSW49" s="440"/>
      <c r="QSX49" s="441"/>
      <c r="QTA49" s="433"/>
      <c r="QTB49" s="440"/>
      <c r="QTC49" s="441"/>
      <c r="QTF49" s="433"/>
      <c r="QTG49" s="440"/>
      <c r="QTH49" s="441"/>
      <c r="QTK49" s="433"/>
      <c r="QTL49" s="440"/>
      <c r="QTM49" s="441"/>
      <c r="QTP49" s="433"/>
      <c r="QTQ49" s="440"/>
      <c r="QTR49" s="441"/>
      <c r="QTU49" s="433"/>
      <c r="QTV49" s="440"/>
      <c r="QTW49" s="441"/>
      <c r="QTZ49" s="433"/>
      <c r="QUA49" s="440"/>
      <c r="QUB49" s="441"/>
      <c r="QUE49" s="433"/>
      <c r="QUF49" s="440"/>
      <c r="QUG49" s="441"/>
      <c r="QUJ49" s="433"/>
      <c r="QUK49" s="440"/>
      <c r="QUL49" s="441"/>
      <c r="QUO49" s="433"/>
      <c r="QUP49" s="440"/>
      <c r="QUQ49" s="441"/>
      <c r="QUT49" s="433"/>
      <c r="QUU49" s="440"/>
      <c r="QUV49" s="441"/>
      <c r="QUY49" s="433"/>
      <c r="QUZ49" s="440"/>
      <c r="QVA49" s="441"/>
      <c r="QVD49" s="433"/>
      <c r="QVE49" s="440"/>
      <c r="QVF49" s="441"/>
      <c r="QVI49" s="433"/>
      <c r="QVJ49" s="440"/>
      <c r="QVK49" s="441"/>
      <c r="QVN49" s="433"/>
      <c r="QVO49" s="440"/>
      <c r="QVP49" s="441"/>
      <c r="QVS49" s="433"/>
      <c r="QVT49" s="440"/>
      <c r="QVU49" s="441"/>
      <c r="QVX49" s="433"/>
      <c r="QVY49" s="440"/>
      <c r="QVZ49" s="441"/>
      <c r="QWC49" s="433"/>
      <c r="QWD49" s="440"/>
      <c r="QWE49" s="441"/>
      <c r="QWH49" s="433"/>
      <c r="QWI49" s="440"/>
      <c r="QWJ49" s="441"/>
      <c r="QWM49" s="433"/>
      <c r="QWN49" s="440"/>
      <c r="QWO49" s="441"/>
      <c r="QWR49" s="433"/>
      <c r="QWS49" s="440"/>
      <c r="QWT49" s="441"/>
      <c r="QWW49" s="433"/>
      <c r="QWX49" s="440"/>
      <c r="QWY49" s="441"/>
      <c r="QXB49" s="433"/>
      <c r="QXC49" s="440"/>
      <c r="QXD49" s="441"/>
      <c r="QXG49" s="433"/>
      <c r="QXH49" s="440"/>
      <c r="QXI49" s="441"/>
      <c r="QXL49" s="433"/>
      <c r="QXM49" s="440"/>
      <c r="QXN49" s="441"/>
      <c r="QXQ49" s="433"/>
      <c r="QXR49" s="440"/>
      <c r="QXS49" s="441"/>
      <c r="QXV49" s="433"/>
      <c r="QXW49" s="440"/>
      <c r="QXX49" s="441"/>
      <c r="QYA49" s="433"/>
      <c r="QYB49" s="440"/>
      <c r="QYC49" s="441"/>
      <c r="QYF49" s="433"/>
      <c r="QYG49" s="440"/>
      <c r="QYH49" s="441"/>
      <c r="QYK49" s="433"/>
      <c r="QYL49" s="440"/>
      <c r="QYM49" s="441"/>
      <c r="QYP49" s="433"/>
      <c r="QYQ49" s="440"/>
      <c r="QYR49" s="441"/>
      <c r="QYU49" s="433"/>
      <c r="QYV49" s="440"/>
      <c r="QYW49" s="441"/>
      <c r="QYZ49" s="433"/>
      <c r="QZA49" s="440"/>
      <c r="QZB49" s="441"/>
      <c r="QZE49" s="433"/>
      <c r="QZF49" s="440"/>
      <c r="QZG49" s="441"/>
      <c r="QZJ49" s="433"/>
      <c r="QZK49" s="440"/>
      <c r="QZL49" s="441"/>
      <c r="QZO49" s="433"/>
      <c r="QZP49" s="440"/>
      <c r="QZQ49" s="441"/>
      <c r="QZT49" s="433"/>
      <c r="QZU49" s="440"/>
      <c r="QZV49" s="441"/>
      <c r="QZY49" s="433"/>
      <c r="QZZ49" s="440"/>
      <c r="RAA49" s="441"/>
      <c r="RAD49" s="433"/>
      <c r="RAE49" s="440"/>
      <c r="RAF49" s="441"/>
      <c r="RAI49" s="433"/>
      <c r="RAJ49" s="440"/>
      <c r="RAK49" s="441"/>
      <c r="RAN49" s="433"/>
      <c r="RAO49" s="440"/>
      <c r="RAP49" s="441"/>
      <c r="RAS49" s="433"/>
      <c r="RAT49" s="440"/>
      <c r="RAU49" s="441"/>
      <c r="RAX49" s="433"/>
      <c r="RAY49" s="440"/>
      <c r="RAZ49" s="441"/>
      <c r="RBC49" s="433"/>
      <c r="RBD49" s="440"/>
      <c r="RBE49" s="441"/>
      <c r="RBH49" s="433"/>
      <c r="RBI49" s="440"/>
      <c r="RBJ49" s="441"/>
      <c r="RBM49" s="433"/>
      <c r="RBN49" s="440"/>
      <c r="RBO49" s="441"/>
      <c r="RBR49" s="433"/>
      <c r="RBS49" s="440"/>
      <c r="RBT49" s="441"/>
      <c r="RBW49" s="433"/>
      <c r="RBX49" s="440"/>
      <c r="RBY49" s="441"/>
      <c r="RCB49" s="433"/>
      <c r="RCC49" s="440"/>
      <c r="RCD49" s="441"/>
      <c r="RCG49" s="433"/>
      <c r="RCH49" s="440"/>
      <c r="RCI49" s="441"/>
      <c r="RCL49" s="433"/>
      <c r="RCM49" s="440"/>
      <c r="RCN49" s="441"/>
      <c r="RCQ49" s="433"/>
      <c r="RCR49" s="440"/>
      <c r="RCS49" s="441"/>
      <c r="RCV49" s="433"/>
      <c r="RCW49" s="440"/>
      <c r="RCX49" s="441"/>
      <c r="RDA49" s="433"/>
      <c r="RDB49" s="440"/>
      <c r="RDC49" s="441"/>
      <c r="RDF49" s="433"/>
      <c r="RDG49" s="440"/>
      <c r="RDH49" s="441"/>
      <c r="RDK49" s="433"/>
      <c r="RDL49" s="440"/>
      <c r="RDM49" s="441"/>
      <c r="RDP49" s="433"/>
      <c r="RDQ49" s="440"/>
      <c r="RDR49" s="441"/>
      <c r="RDU49" s="433"/>
      <c r="RDV49" s="440"/>
      <c r="RDW49" s="441"/>
      <c r="RDZ49" s="433"/>
      <c r="REA49" s="440"/>
      <c r="REB49" s="441"/>
      <c r="REE49" s="433"/>
      <c r="REF49" s="440"/>
      <c r="REG49" s="441"/>
      <c r="REJ49" s="433"/>
      <c r="REK49" s="440"/>
      <c r="REL49" s="441"/>
      <c r="REO49" s="433"/>
      <c r="REP49" s="440"/>
      <c r="REQ49" s="441"/>
      <c r="RET49" s="433"/>
      <c r="REU49" s="440"/>
      <c r="REV49" s="441"/>
      <c r="REY49" s="433"/>
      <c r="REZ49" s="440"/>
      <c r="RFA49" s="441"/>
      <c r="RFD49" s="433"/>
      <c r="RFE49" s="440"/>
      <c r="RFF49" s="441"/>
      <c r="RFI49" s="433"/>
      <c r="RFJ49" s="440"/>
      <c r="RFK49" s="441"/>
      <c r="RFN49" s="433"/>
      <c r="RFO49" s="440"/>
      <c r="RFP49" s="441"/>
      <c r="RFS49" s="433"/>
      <c r="RFT49" s="440"/>
      <c r="RFU49" s="441"/>
      <c r="RFX49" s="433"/>
      <c r="RFY49" s="440"/>
      <c r="RFZ49" s="441"/>
      <c r="RGC49" s="433"/>
      <c r="RGD49" s="440"/>
      <c r="RGE49" s="441"/>
      <c r="RGH49" s="433"/>
      <c r="RGI49" s="440"/>
      <c r="RGJ49" s="441"/>
      <c r="RGM49" s="433"/>
      <c r="RGN49" s="440"/>
      <c r="RGO49" s="441"/>
      <c r="RGR49" s="433"/>
      <c r="RGS49" s="440"/>
      <c r="RGT49" s="441"/>
      <c r="RGW49" s="433"/>
      <c r="RGX49" s="440"/>
      <c r="RGY49" s="441"/>
      <c r="RHB49" s="433"/>
      <c r="RHC49" s="440"/>
      <c r="RHD49" s="441"/>
      <c r="RHG49" s="433"/>
      <c r="RHH49" s="440"/>
      <c r="RHI49" s="441"/>
      <c r="RHL49" s="433"/>
      <c r="RHM49" s="440"/>
      <c r="RHN49" s="441"/>
      <c r="RHQ49" s="433"/>
      <c r="RHR49" s="440"/>
      <c r="RHS49" s="441"/>
      <c r="RHV49" s="433"/>
      <c r="RHW49" s="440"/>
      <c r="RHX49" s="441"/>
      <c r="RIA49" s="433"/>
      <c r="RIB49" s="440"/>
      <c r="RIC49" s="441"/>
      <c r="RIF49" s="433"/>
      <c r="RIG49" s="440"/>
      <c r="RIH49" s="441"/>
      <c r="RIK49" s="433"/>
      <c r="RIL49" s="440"/>
      <c r="RIM49" s="441"/>
      <c r="RIP49" s="433"/>
      <c r="RIQ49" s="440"/>
      <c r="RIR49" s="441"/>
      <c r="RIU49" s="433"/>
      <c r="RIV49" s="440"/>
      <c r="RIW49" s="441"/>
      <c r="RIZ49" s="433"/>
      <c r="RJA49" s="440"/>
      <c r="RJB49" s="441"/>
      <c r="RJE49" s="433"/>
      <c r="RJF49" s="440"/>
      <c r="RJG49" s="441"/>
      <c r="RJJ49" s="433"/>
      <c r="RJK49" s="440"/>
      <c r="RJL49" s="441"/>
      <c r="RJO49" s="433"/>
      <c r="RJP49" s="440"/>
      <c r="RJQ49" s="441"/>
      <c r="RJT49" s="433"/>
      <c r="RJU49" s="440"/>
      <c r="RJV49" s="441"/>
      <c r="RJY49" s="433"/>
      <c r="RJZ49" s="440"/>
      <c r="RKA49" s="441"/>
      <c r="RKD49" s="433"/>
      <c r="RKE49" s="440"/>
      <c r="RKF49" s="441"/>
      <c r="RKI49" s="433"/>
      <c r="RKJ49" s="440"/>
      <c r="RKK49" s="441"/>
      <c r="RKN49" s="433"/>
      <c r="RKO49" s="440"/>
      <c r="RKP49" s="441"/>
      <c r="RKS49" s="433"/>
      <c r="RKT49" s="440"/>
      <c r="RKU49" s="441"/>
      <c r="RKX49" s="433"/>
      <c r="RKY49" s="440"/>
      <c r="RKZ49" s="441"/>
      <c r="RLC49" s="433"/>
      <c r="RLD49" s="440"/>
      <c r="RLE49" s="441"/>
      <c r="RLH49" s="433"/>
      <c r="RLI49" s="440"/>
      <c r="RLJ49" s="441"/>
      <c r="RLM49" s="433"/>
      <c r="RLN49" s="440"/>
      <c r="RLO49" s="441"/>
      <c r="RLR49" s="433"/>
      <c r="RLS49" s="440"/>
      <c r="RLT49" s="441"/>
      <c r="RLW49" s="433"/>
      <c r="RLX49" s="440"/>
      <c r="RLY49" s="441"/>
      <c r="RMB49" s="433"/>
      <c r="RMC49" s="440"/>
      <c r="RMD49" s="441"/>
      <c r="RMG49" s="433"/>
      <c r="RMH49" s="440"/>
      <c r="RMI49" s="441"/>
      <c r="RML49" s="433"/>
      <c r="RMM49" s="440"/>
      <c r="RMN49" s="441"/>
      <c r="RMQ49" s="433"/>
      <c r="RMR49" s="440"/>
      <c r="RMS49" s="441"/>
      <c r="RMV49" s="433"/>
      <c r="RMW49" s="440"/>
      <c r="RMX49" s="441"/>
      <c r="RNA49" s="433"/>
      <c r="RNB49" s="440"/>
      <c r="RNC49" s="441"/>
      <c r="RNF49" s="433"/>
      <c r="RNG49" s="440"/>
      <c r="RNH49" s="441"/>
      <c r="RNK49" s="433"/>
      <c r="RNL49" s="440"/>
      <c r="RNM49" s="441"/>
      <c r="RNP49" s="433"/>
      <c r="RNQ49" s="440"/>
      <c r="RNR49" s="441"/>
      <c r="RNU49" s="433"/>
      <c r="RNV49" s="440"/>
      <c r="RNW49" s="441"/>
      <c r="RNZ49" s="433"/>
      <c r="ROA49" s="440"/>
      <c r="ROB49" s="441"/>
      <c r="ROE49" s="433"/>
      <c r="ROF49" s="440"/>
      <c r="ROG49" s="441"/>
      <c r="ROJ49" s="433"/>
      <c r="ROK49" s="440"/>
      <c r="ROL49" s="441"/>
      <c r="ROO49" s="433"/>
      <c r="ROP49" s="440"/>
      <c r="ROQ49" s="441"/>
      <c r="ROT49" s="433"/>
      <c r="ROU49" s="440"/>
      <c r="ROV49" s="441"/>
      <c r="ROY49" s="433"/>
      <c r="ROZ49" s="440"/>
      <c r="RPA49" s="441"/>
      <c r="RPD49" s="433"/>
      <c r="RPE49" s="440"/>
      <c r="RPF49" s="441"/>
      <c r="RPI49" s="433"/>
      <c r="RPJ49" s="440"/>
      <c r="RPK49" s="441"/>
      <c r="RPN49" s="433"/>
      <c r="RPO49" s="440"/>
      <c r="RPP49" s="441"/>
      <c r="RPS49" s="433"/>
      <c r="RPT49" s="440"/>
      <c r="RPU49" s="441"/>
      <c r="RPX49" s="433"/>
      <c r="RPY49" s="440"/>
      <c r="RPZ49" s="441"/>
      <c r="RQC49" s="433"/>
      <c r="RQD49" s="440"/>
      <c r="RQE49" s="441"/>
      <c r="RQH49" s="433"/>
      <c r="RQI49" s="440"/>
      <c r="RQJ49" s="441"/>
      <c r="RQM49" s="433"/>
      <c r="RQN49" s="440"/>
      <c r="RQO49" s="441"/>
      <c r="RQR49" s="433"/>
      <c r="RQS49" s="440"/>
      <c r="RQT49" s="441"/>
      <c r="RQW49" s="433"/>
      <c r="RQX49" s="440"/>
      <c r="RQY49" s="441"/>
      <c r="RRB49" s="433"/>
      <c r="RRC49" s="440"/>
      <c r="RRD49" s="441"/>
      <c r="RRG49" s="433"/>
      <c r="RRH49" s="440"/>
      <c r="RRI49" s="441"/>
      <c r="RRL49" s="433"/>
      <c r="RRM49" s="440"/>
      <c r="RRN49" s="441"/>
      <c r="RRQ49" s="433"/>
      <c r="RRR49" s="440"/>
      <c r="RRS49" s="441"/>
      <c r="RRV49" s="433"/>
      <c r="RRW49" s="440"/>
      <c r="RRX49" s="441"/>
      <c r="RSA49" s="433"/>
      <c r="RSB49" s="440"/>
      <c r="RSC49" s="441"/>
      <c r="RSF49" s="433"/>
      <c r="RSG49" s="440"/>
      <c r="RSH49" s="441"/>
      <c r="RSK49" s="433"/>
      <c r="RSL49" s="440"/>
      <c r="RSM49" s="441"/>
      <c r="RSP49" s="433"/>
      <c r="RSQ49" s="440"/>
      <c r="RSR49" s="441"/>
      <c r="RSU49" s="433"/>
      <c r="RSV49" s="440"/>
      <c r="RSW49" s="441"/>
      <c r="RSZ49" s="433"/>
      <c r="RTA49" s="440"/>
      <c r="RTB49" s="441"/>
      <c r="RTE49" s="433"/>
      <c r="RTF49" s="440"/>
      <c r="RTG49" s="441"/>
      <c r="RTJ49" s="433"/>
      <c r="RTK49" s="440"/>
      <c r="RTL49" s="441"/>
      <c r="RTO49" s="433"/>
      <c r="RTP49" s="440"/>
      <c r="RTQ49" s="441"/>
      <c r="RTT49" s="433"/>
      <c r="RTU49" s="440"/>
      <c r="RTV49" s="441"/>
      <c r="RTY49" s="433"/>
      <c r="RTZ49" s="440"/>
      <c r="RUA49" s="441"/>
      <c r="RUD49" s="433"/>
      <c r="RUE49" s="440"/>
      <c r="RUF49" s="441"/>
      <c r="RUI49" s="433"/>
      <c r="RUJ49" s="440"/>
      <c r="RUK49" s="441"/>
      <c r="RUN49" s="433"/>
      <c r="RUO49" s="440"/>
      <c r="RUP49" s="441"/>
      <c r="RUS49" s="433"/>
      <c r="RUT49" s="440"/>
      <c r="RUU49" s="441"/>
      <c r="RUX49" s="433"/>
      <c r="RUY49" s="440"/>
      <c r="RUZ49" s="441"/>
      <c r="RVC49" s="433"/>
      <c r="RVD49" s="440"/>
      <c r="RVE49" s="441"/>
      <c r="RVH49" s="433"/>
      <c r="RVI49" s="440"/>
      <c r="RVJ49" s="441"/>
      <c r="RVM49" s="433"/>
      <c r="RVN49" s="440"/>
      <c r="RVO49" s="441"/>
      <c r="RVR49" s="433"/>
      <c r="RVS49" s="440"/>
      <c r="RVT49" s="441"/>
      <c r="RVW49" s="433"/>
      <c r="RVX49" s="440"/>
      <c r="RVY49" s="441"/>
      <c r="RWB49" s="433"/>
      <c r="RWC49" s="440"/>
      <c r="RWD49" s="441"/>
      <c r="RWG49" s="433"/>
      <c r="RWH49" s="440"/>
      <c r="RWI49" s="441"/>
      <c r="RWL49" s="433"/>
      <c r="RWM49" s="440"/>
      <c r="RWN49" s="441"/>
      <c r="RWQ49" s="433"/>
      <c r="RWR49" s="440"/>
      <c r="RWS49" s="441"/>
      <c r="RWV49" s="433"/>
      <c r="RWW49" s="440"/>
      <c r="RWX49" s="441"/>
      <c r="RXA49" s="433"/>
      <c r="RXB49" s="440"/>
      <c r="RXC49" s="441"/>
      <c r="RXF49" s="433"/>
      <c r="RXG49" s="440"/>
      <c r="RXH49" s="441"/>
      <c r="RXK49" s="433"/>
      <c r="RXL49" s="440"/>
      <c r="RXM49" s="441"/>
      <c r="RXP49" s="433"/>
      <c r="RXQ49" s="440"/>
      <c r="RXR49" s="441"/>
      <c r="RXU49" s="433"/>
      <c r="RXV49" s="440"/>
      <c r="RXW49" s="441"/>
      <c r="RXZ49" s="433"/>
      <c r="RYA49" s="440"/>
      <c r="RYB49" s="441"/>
      <c r="RYE49" s="433"/>
      <c r="RYF49" s="440"/>
      <c r="RYG49" s="441"/>
      <c r="RYJ49" s="433"/>
      <c r="RYK49" s="440"/>
      <c r="RYL49" s="441"/>
      <c r="RYO49" s="433"/>
      <c r="RYP49" s="440"/>
      <c r="RYQ49" s="441"/>
      <c r="RYT49" s="433"/>
      <c r="RYU49" s="440"/>
      <c r="RYV49" s="441"/>
      <c r="RYY49" s="433"/>
      <c r="RYZ49" s="440"/>
      <c r="RZA49" s="441"/>
      <c r="RZD49" s="433"/>
      <c r="RZE49" s="440"/>
      <c r="RZF49" s="441"/>
      <c r="RZI49" s="433"/>
      <c r="RZJ49" s="440"/>
      <c r="RZK49" s="441"/>
      <c r="RZN49" s="433"/>
      <c r="RZO49" s="440"/>
      <c r="RZP49" s="441"/>
      <c r="RZS49" s="433"/>
      <c r="RZT49" s="440"/>
      <c r="RZU49" s="441"/>
      <c r="RZX49" s="433"/>
      <c r="RZY49" s="440"/>
      <c r="RZZ49" s="441"/>
      <c r="SAC49" s="433"/>
      <c r="SAD49" s="440"/>
      <c r="SAE49" s="441"/>
      <c r="SAH49" s="433"/>
      <c r="SAI49" s="440"/>
      <c r="SAJ49" s="441"/>
      <c r="SAM49" s="433"/>
      <c r="SAN49" s="440"/>
      <c r="SAO49" s="441"/>
      <c r="SAR49" s="433"/>
      <c r="SAS49" s="440"/>
      <c r="SAT49" s="441"/>
      <c r="SAW49" s="433"/>
      <c r="SAX49" s="440"/>
      <c r="SAY49" s="441"/>
      <c r="SBB49" s="433"/>
      <c r="SBC49" s="440"/>
      <c r="SBD49" s="441"/>
      <c r="SBG49" s="433"/>
      <c r="SBH49" s="440"/>
      <c r="SBI49" s="441"/>
      <c r="SBL49" s="433"/>
      <c r="SBM49" s="440"/>
      <c r="SBN49" s="441"/>
      <c r="SBQ49" s="433"/>
      <c r="SBR49" s="440"/>
      <c r="SBS49" s="441"/>
      <c r="SBV49" s="433"/>
      <c r="SBW49" s="440"/>
      <c r="SBX49" s="441"/>
      <c r="SCA49" s="433"/>
      <c r="SCB49" s="440"/>
      <c r="SCC49" s="441"/>
      <c r="SCF49" s="433"/>
      <c r="SCG49" s="440"/>
      <c r="SCH49" s="441"/>
      <c r="SCK49" s="433"/>
      <c r="SCL49" s="440"/>
      <c r="SCM49" s="441"/>
      <c r="SCP49" s="433"/>
      <c r="SCQ49" s="440"/>
      <c r="SCR49" s="441"/>
      <c r="SCU49" s="433"/>
      <c r="SCV49" s="440"/>
      <c r="SCW49" s="441"/>
      <c r="SCZ49" s="433"/>
      <c r="SDA49" s="440"/>
      <c r="SDB49" s="441"/>
      <c r="SDE49" s="433"/>
      <c r="SDF49" s="440"/>
      <c r="SDG49" s="441"/>
      <c r="SDJ49" s="433"/>
      <c r="SDK49" s="440"/>
      <c r="SDL49" s="441"/>
      <c r="SDO49" s="433"/>
      <c r="SDP49" s="440"/>
      <c r="SDQ49" s="441"/>
      <c r="SDT49" s="433"/>
      <c r="SDU49" s="440"/>
      <c r="SDV49" s="441"/>
      <c r="SDY49" s="433"/>
      <c r="SDZ49" s="440"/>
      <c r="SEA49" s="441"/>
      <c r="SED49" s="433"/>
      <c r="SEE49" s="440"/>
      <c r="SEF49" s="441"/>
      <c r="SEI49" s="433"/>
      <c r="SEJ49" s="440"/>
      <c r="SEK49" s="441"/>
      <c r="SEN49" s="433"/>
      <c r="SEO49" s="440"/>
      <c r="SEP49" s="441"/>
      <c r="SES49" s="433"/>
      <c r="SET49" s="440"/>
      <c r="SEU49" s="441"/>
      <c r="SEX49" s="433"/>
      <c r="SEY49" s="440"/>
      <c r="SEZ49" s="441"/>
      <c r="SFC49" s="433"/>
      <c r="SFD49" s="440"/>
      <c r="SFE49" s="441"/>
      <c r="SFH49" s="433"/>
      <c r="SFI49" s="440"/>
      <c r="SFJ49" s="441"/>
      <c r="SFM49" s="433"/>
      <c r="SFN49" s="440"/>
      <c r="SFO49" s="441"/>
      <c r="SFR49" s="433"/>
      <c r="SFS49" s="440"/>
      <c r="SFT49" s="441"/>
      <c r="SFW49" s="433"/>
      <c r="SFX49" s="440"/>
      <c r="SFY49" s="441"/>
      <c r="SGB49" s="433"/>
      <c r="SGC49" s="440"/>
      <c r="SGD49" s="441"/>
      <c r="SGG49" s="433"/>
      <c r="SGH49" s="440"/>
      <c r="SGI49" s="441"/>
      <c r="SGL49" s="433"/>
      <c r="SGM49" s="440"/>
      <c r="SGN49" s="441"/>
      <c r="SGQ49" s="433"/>
      <c r="SGR49" s="440"/>
      <c r="SGS49" s="441"/>
      <c r="SGV49" s="433"/>
      <c r="SGW49" s="440"/>
      <c r="SGX49" s="441"/>
      <c r="SHA49" s="433"/>
      <c r="SHB49" s="440"/>
      <c r="SHC49" s="441"/>
      <c r="SHF49" s="433"/>
      <c r="SHG49" s="440"/>
      <c r="SHH49" s="441"/>
      <c r="SHK49" s="433"/>
      <c r="SHL49" s="440"/>
      <c r="SHM49" s="441"/>
      <c r="SHP49" s="433"/>
      <c r="SHQ49" s="440"/>
      <c r="SHR49" s="441"/>
      <c r="SHU49" s="433"/>
      <c r="SHV49" s="440"/>
      <c r="SHW49" s="441"/>
      <c r="SHZ49" s="433"/>
      <c r="SIA49" s="440"/>
      <c r="SIB49" s="441"/>
      <c r="SIE49" s="433"/>
      <c r="SIF49" s="440"/>
      <c r="SIG49" s="441"/>
      <c r="SIJ49" s="433"/>
      <c r="SIK49" s="440"/>
      <c r="SIL49" s="441"/>
      <c r="SIO49" s="433"/>
      <c r="SIP49" s="440"/>
      <c r="SIQ49" s="441"/>
      <c r="SIT49" s="433"/>
      <c r="SIU49" s="440"/>
      <c r="SIV49" s="441"/>
      <c r="SIY49" s="433"/>
      <c r="SIZ49" s="440"/>
      <c r="SJA49" s="441"/>
      <c r="SJD49" s="433"/>
      <c r="SJE49" s="440"/>
      <c r="SJF49" s="441"/>
      <c r="SJI49" s="433"/>
      <c r="SJJ49" s="440"/>
      <c r="SJK49" s="441"/>
      <c r="SJN49" s="433"/>
      <c r="SJO49" s="440"/>
      <c r="SJP49" s="441"/>
      <c r="SJS49" s="433"/>
      <c r="SJT49" s="440"/>
      <c r="SJU49" s="441"/>
      <c r="SJX49" s="433"/>
      <c r="SJY49" s="440"/>
      <c r="SJZ49" s="441"/>
      <c r="SKC49" s="433"/>
      <c r="SKD49" s="440"/>
      <c r="SKE49" s="441"/>
      <c r="SKH49" s="433"/>
      <c r="SKI49" s="440"/>
      <c r="SKJ49" s="441"/>
      <c r="SKM49" s="433"/>
      <c r="SKN49" s="440"/>
      <c r="SKO49" s="441"/>
      <c r="SKR49" s="433"/>
      <c r="SKS49" s="440"/>
      <c r="SKT49" s="441"/>
      <c r="SKW49" s="433"/>
      <c r="SKX49" s="440"/>
      <c r="SKY49" s="441"/>
      <c r="SLB49" s="433"/>
      <c r="SLC49" s="440"/>
      <c r="SLD49" s="441"/>
      <c r="SLG49" s="433"/>
      <c r="SLH49" s="440"/>
      <c r="SLI49" s="441"/>
      <c r="SLL49" s="433"/>
      <c r="SLM49" s="440"/>
      <c r="SLN49" s="441"/>
      <c r="SLQ49" s="433"/>
      <c r="SLR49" s="440"/>
      <c r="SLS49" s="441"/>
      <c r="SLV49" s="433"/>
      <c r="SLW49" s="440"/>
      <c r="SLX49" s="441"/>
      <c r="SMA49" s="433"/>
      <c r="SMB49" s="440"/>
      <c r="SMC49" s="441"/>
      <c r="SMF49" s="433"/>
      <c r="SMG49" s="440"/>
      <c r="SMH49" s="441"/>
      <c r="SMK49" s="433"/>
      <c r="SML49" s="440"/>
      <c r="SMM49" s="441"/>
      <c r="SMP49" s="433"/>
      <c r="SMQ49" s="440"/>
      <c r="SMR49" s="441"/>
      <c r="SMU49" s="433"/>
      <c r="SMV49" s="440"/>
      <c r="SMW49" s="441"/>
      <c r="SMZ49" s="433"/>
      <c r="SNA49" s="440"/>
      <c r="SNB49" s="441"/>
      <c r="SNE49" s="433"/>
      <c r="SNF49" s="440"/>
      <c r="SNG49" s="441"/>
      <c r="SNJ49" s="433"/>
      <c r="SNK49" s="440"/>
      <c r="SNL49" s="441"/>
      <c r="SNO49" s="433"/>
      <c r="SNP49" s="440"/>
      <c r="SNQ49" s="441"/>
      <c r="SNT49" s="433"/>
      <c r="SNU49" s="440"/>
      <c r="SNV49" s="441"/>
      <c r="SNY49" s="433"/>
      <c r="SNZ49" s="440"/>
      <c r="SOA49" s="441"/>
      <c r="SOD49" s="433"/>
      <c r="SOE49" s="440"/>
      <c r="SOF49" s="441"/>
      <c r="SOI49" s="433"/>
      <c r="SOJ49" s="440"/>
      <c r="SOK49" s="441"/>
      <c r="SON49" s="433"/>
      <c r="SOO49" s="440"/>
      <c r="SOP49" s="441"/>
      <c r="SOS49" s="433"/>
      <c r="SOT49" s="440"/>
      <c r="SOU49" s="441"/>
      <c r="SOX49" s="433"/>
      <c r="SOY49" s="440"/>
      <c r="SOZ49" s="441"/>
      <c r="SPC49" s="433"/>
      <c r="SPD49" s="440"/>
      <c r="SPE49" s="441"/>
      <c r="SPH49" s="433"/>
      <c r="SPI49" s="440"/>
      <c r="SPJ49" s="441"/>
      <c r="SPM49" s="433"/>
      <c r="SPN49" s="440"/>
      <c r="SPO49" s="441"/>
      <c r="SPR49" s="433"/>
      <c r="SPS49" s="440"/>
      <c r="SPT49" s="441"/>
      <c r="SPW49" s="433"/>
      <c r="SPX49" s="440"/>
      <c r="SPY49" s="441"/>
      <c r="SQB49" s="433"/>
      <c r="SQC49" s="440"/>
      <c r="SQD49" s="441"/>
      <c r="SQG49" s="433"/>
      <c r="SQH49" s="440"/>
      <c r="SQI49" s="441"/>
      <c r="SQL49" s="433"/>
      <c r="SQM49" s="440"/>
      <c r="SQN49" s="441"/>
      <c r="SQQ49" s="433"/>
      <c r="SQR49" s="440"/>
      <c r="SQS49" s="441"/>
      <c r="SQV49" s="433"/>
      <c r="SQW49" s="440"/>
      <c r="SQX49" s="441"/>
      <c r="SRA49" s="433"/>
      <c r="SRB49" s="440"/>
      <c r="SRC49" s="441"/>
      <c r="SRF49" s="433"/>
      <c r="SRG49" s="440"/>
      <c r="SRH49" s="441"/>
      <c r="SRK49" s="433"/>
      <c r="SRL49" s="440"/>
      <c r="SRM49" s="441"/>
      <c r="SRP49" s="433"/>
      <c r="SRQ49" s="440"/>
      <c r="SRR49" s="441"/>
      <c r="SRU49" s="433"/>
      <c r="SRV49" s="440"/>
      <c r="SRW49" s="441"/>
      <c r="SRZ49" s="433"/>
      <c r="SSA49" s="440"/>
      <c r="SSB49" s="441"/>
      <c r="SSE49" s="433"/>
      <c r="SSF49" s="440"/>
      <c r="SSG49" s="441"/>
      <c r="SSJ49" s="433"/>
      <c r="SSK49" s="440"/>
      <c r="SSL49" s="441"/>
      <c r="SSO49" s="433"/>
      <c r="SSP49" s="440"/>
      <c r="SSQ49" s="441"/>
      <c r="SST49" s="433"/>
      <c r="SSU49" s="440"/>
      <c r="SSV49" s="441"/>
      <c r="SSY49" s="433"/>
      <c r="SSZ49" s="440"/>
      <c r="STA49" s="441"/>
      <c r="STD49" s="433"/>
      <c r="STE49" s="440"/>
      <c r="STF49" s="441"/>
      <c r="STI49" s="433"/>
      <c r="STJ49" s="440"/>
      <c r="STK49" s="441"/>
      <c r="STN49" s="433"/>
      <c r="STO49" s="440"/>
      <c r="STP49" s="441"/>
      <c r="STS49" s="433"/>
      <c r="STT49" s="440"/>
      <c r="STU49" s="441"/>
      <c r="STX49" s="433"/>
      <c r="STY49" s="440"/>
      <c r="STZ49" s="441"/>
      <c r="SUC49" s="433"/>
      <c r="SUD49" s="440"/>
      <c r="SUE49" s="441"/>
      <c r="SUH49" s="433"/>
      <c r="SUI49" s="440"/>
      <c r="SUJ49" s="441"/>
      <c r="SUM49" s="433"/>
      <c r="SUN49" s="440"/>
      <c r="SUO49" s="441"/>
      <c r="SUR49" s="433"/>
      <c r="SUS49" s="440"/>
      <c r="SUT49" s="441"/>
      <c r="SUW49" s="433"/>
      <c r="SUX49" s="440"/>
      <c r="SUY49" s="441"/>
      <c r="SVB49" s="433"/>
      <c r="SVC49" s="440"/>
      <c r="SVD49" s="441"/>
      <c r="SVG49" s="433"/>
      <c r="SVH49" s="440"/>
      <c r="SVI49" s="441"/>
      <c r="SVL49" s="433"/>
      <c r="SVM49" s="440"/>
      <c r="SVN49" s="441"/>
      <c r="SVQ49" s="433"/>
      <c r="SVR49" s="440"/>
      <c r="SVS49" s="441"/>
      <c r="SVV49" s="433"/>
      <c r="SVW49" s="440"/>
      <c r="SVX49" s="441"/>
      <c r="SWA49" s="433"/>
      <c r="SWB49" s="440"/>
      <c r="SWC49" s="441"/>
      <c r="SWF49" s="433"/>
      <c r="SWG49" s="440"/>
      <c r="SWH49" s="441"/>
      <c r="SWK49" s="433"/>
      <c r="SWL49" s="440"/>
      <c r="SWM49" s="441"/>
      <c r="SWP49" s="433"/>
      <c r="SWQ49" s="440"/>
      <c r="SWR49" s="441"/>
      <c r="SWU49" s="433"/>
      <c r="SWV49" s="440"/>
      <c r="SWW49" s="441"/>
      <c r="SWZ49" s="433"/>
      <c r="SXA49" s="440"/>
      <c r="SXB49" s="441"/>
      <c r="SXE49" s="433"/>
      <c r="SXF49" s="440"/>
      <c r="SXG49" s="441"/>
      <c r="SXJ49" s="433"/>
      <c r="SXK49" s="440"/>
      <c r="SXL49" s="441"/>
      <c r="SXO49" s="433"/>
      <c r="SXP49" s="440"/>
      <c r="SXQ49" s="441"/>
      <c r="SXT49" s="433"/>
      <c r="SXU49" s="440"/>
      <c r="SXV49" s="441"/>
      <c r="SXY49" s="433"/>
      <c r="SXZ49" s="440"/>
      <c r="SYA49" s="441"/>
      <c r="SYD49" s="433"/>
      <c r="SYE49" s="440"/>
      <c r="SYF49" s="441"/>
      <c r="SYI49" s="433"/>
      <c r="SYJ49" s="440"/>
      <c r="SYK49" s="441"/>
      <c r="SYN49" s="433"/>
      <c r="SYO49" s="440"/>
      <c r="SYP49" s="441"/>
      <c r="SYS49" s="433"/>
      <c r="SYT49" s="440"/>
      <c r="SYU49" s="441"/>
      <c r="SYX49" s="433"/>
      <c r="SYY49" s="440"/>
      <c r="SYZ49" s="441"/>
      <c r="SZC49" s="433"/>
      <c r="SZD49" s="440"/>
      <c r="SZE49" s="441"/>
      <c r="SZH49" s="433"/>
      <c r="SZI49" s="440"/>
      <c r="SZJ49" s="441"/>
      <c r="SZM49" s="433"/>
      <c r="SZN49" s="440"/>
      <c r="SZO49" s="441"/>
      <c r="SZR49" s="433"/>
      <c r="SZS49" s="440"/>
      <c r="SZT49" s="441"/>
      <c r="SZW49" s="433"/>
      <c r="SZX49" s="440"/>
      <c r="SZY49" s="441"/>
      <c r="TAB49" s="433"/>
      <c r="TAC49" s="440"/>
      <c r="TAD49" s="441"/>
      <c r="TAG49" s="433"/>
      <c r="TAH49" s="440"/>
      <c r="TAI49" s="441"/>
      <c r="TAL49" s="433"/>
      <c r="TAM49" s="440"/>
      <c r="TAN49" s="441"/>
      <c r="TAQ49" s="433"/>
      <c r="TAR49" s="440"/>
      <c r="TAS49" s="441"/>
      <c r="TAV49" s="433"/>
      <c r="TAW49" s="440"/>
      <c r="TAX49" s="441"/>
      <c r="TBA49" s="433"/>
      <c r="TBB49" s="440"/>
      <c r="TBC49" s="441"/>
      <c r="TBF49" s="433"/>
      <c r="TBG49" s="440"/>
      <c r="TBH49" s="441"/>
      <c r="TBK49" s="433"/>
      <c r="TBL49" s="440"/>
      <c r="TBM49" s="441"/>
      <c r="TBP49" s="433"/>
      <c r="TBQ49" s="440"/>
      <c r="TBR49" s="441"/>
      <c r="TBU49" s="433"/>
      <c r="TBV49" s="440"/>
      <c r="TBW49" s="441"/>
      <c r="TBZ49" s="433"/>
      <c r="TCA49" s="440"/>
      <c r="TCB49" s="441"/>
      <c r="TCE49" s="433"/>
      <c r="TCF49" s="440"/>
      <c r="TCG49" s="441"/>
      <c r="TCJ49" s="433"/>
      <c r="TCK49" s="440"/>
      <c r="TCL49" s="441"/>
      <c r="TCO49" s="433"/>
      <c r="TCP49" s="440"/>
      <c r="TCQ49" s="441"/>
      <c r="TCT49" s="433"/>
      <c r="TCU49" s="440"/>
      <c r="TCV49" s="441"/>
      <c r="TCY49" s="433"/>
      <c r="TCZ49" s="440"/>
      <c r="TDA49" s="441"/>
      <c r="TDD49" s="433"/>
      <c r="TDE49" s="440"/>
      <c r="TDF49" s="441"/>
      <c r="TDI49" s="433"/>
      <c r="TDJ49" s="440"/>
      <c r="TDK49" s="441"/>
      <c r="TDN49" s="433"/>
      <c r="TDO49" s="440"/>
      <c r="TDP49" s="441"/>
      <c r="TDS49" s="433"/>
      <c r="TDT49" s="440"/>
      <c r="TDU49" s="441"/>
      <c r="TDX49" s="433"/>
      <c r="TDY49" s="440"/>
      <c r="TDZ49" s="441"/>
      <c r="TEC49" s="433"/>
      <c r="TED49" s="440"/>
      <c r="TEE49" s="441"/>
      <c r="TEH49" s="433"/>
      <c r="TEI49" s="440"/>
      <c r="TEJ49" s="441"/>
      <c r="TEM49" s="433"/>
      <c r="TEN49" s="440"/>
      <c r="TEO49" s="441"/>
      <c r="TER49" s="433"/>
      <c r="TES49" s="440"/>
      <c r="TET49" s="441"/>
      <c r="TEW49" s="433"/>
      <c r="TEX49" s="440"/>
      <c r="TEY49" s="441"/>
      <c r="TFB49" s="433"/>
      <c r="TFC49" s="440"/>
      <c r="TFD49" s="441"/>
      <c r="TFG49" s="433"/>
      <c r="TFH49" s="440"/>
      <c r="TFI49" s="441"/>
      <c r="TFL49" s="433"/>
      <c r="TFM49" s="440"/>
      <c r="TFN49" s="441"/>
      <c r="TFQ49" s="433"/>
      <c r="TFR49" s="440"/>
      <c r="TFS49" s="441"/>
      <c r="TFV49" s="433"/>
      <c r="TFW49" s="440"/>
      <c r="TFX49" s="441"/>
      <c r="TGA49" s="433"/>
      <c r="TGB49" s="440"/>
      <c r="TGC49" s="441"/>
      <c r="TGF49" s="433"/>
      <c r="TGG49" s="440"/>
      <c r="TGH49" s="441"/>
      <c r="TGK49" s="433"/>
      <c r="TGL49" s="440"/>
      <c r="TGM49" s="441"/>
      <c r="TGP49" s="433"/>
      <c r="TGQ49" s="440"/>
      <c r="TGR49" s="441"/>
      <c r="TGU49" s="433"/>
      <c r="TGV49" s="440"/>
      <c r="TGW49" s="441"/>
      <c r="TGZ49" s="433"/>
      <c r="THA49" s="440"/>
      <c r="THB49" s="441"/>
      <c r="THE49" s="433"/>
      <c r="THF49" s="440"/>
      <c r="THG49" s="441"/>
      <c r="THJ49" s="433"/>
      <c r="THK49" s="440"/>
      <c r="THL49" s="441"/>
      <c r="THO49" s="433"/>
      <c r="THP49" s="440"/>
      <c r="THQ49" s="441"/>
      <c r="THT49" s="433"/>
      <c r="THU49" s="440"/>
      <c r="THV49" s="441"/>
      <c r="THY49" s="433"/>
      <c r="THZ49" s="440"/>
      <c r="TIA49" s="441"/>
      <c r="TID49" s="433"/>
      <c r="TIE49" s="440"/>
      <c r="TIF49" s="441"/>
      <c r="TII49" s="433"/>
      <c r="TIJ49" s="440"/>
      <c r="TIK49" s="441"/>
      <c r="TIN49" s="433"/>
      <c r="TIO49" s="440"/>
      <c r="TIP49" s="441"/>
      <c r="TIS49" s="433"/>
      <c r="TIT49" s="440"/>
      <c r="TIU49" s="441"/>
      <c r="TIX49" s="433"/>
      <c r="TIY49" s="440"/>
      <c r="TIZ49" s="441"/>
      <c r="TJC49" s="433"/>
      <c r="TJD49" s="440"/>
      <c r="TJE49" s="441"/>
      <c r="TJH49" s="433"/>
      <c r="TJI49" s="440"/>
      <c r="TJJ49" s="441"/>
      <c r="TJM49" s="433"/>
      <c r="TJN49" s="440"/>
      <c r="TJO49" s="441"/>
      <c r="TJR49" s="433"/>
      <c r="TJS49" s="440"/>
      <c r="TJT49" s="441"/>
      <c r="TJW49" s="433"/>
      <c r="TJX49" s="440"/>
      <c r="TJY49" s="441"/>
      <c r="TKB49" s="433"/>
      <c r="TKC49" s="440"/>
      <c r="TKD49" s="441"/>
      <c r="TKG49" s="433"/>
      <c r="TKH49" s="440"/>
      <c r="TKI49" s="441"/>
      <c r="TKL49" s="433"/>
      <c r="TKM49" s="440"/>
      <c r="TKN49" s="441"/>
      <c r="TKQ49" s="433"/>
      <c r="TKR49" s="440"/>
      <c r="TKS49" s="441"/>
      <c r="TKV49" s="433"/>
      <c r="TKW49" s="440"/>
      <c r="TKX49" s="441"/>
      <c r="TLA49" s="433"/>
      <c r="TLB49" s="440"/>
      <c r="TLC49" s="441"/>
      <c r="TLF49" s="433"/>
      <c r="TLG49" s="440"/>
      <c r="TLH49" s="441"/>
      <c r="TLK49" s="433"/>
      <c r="TLL49" s="440"/>
      <c r="TLM49" s="441"/>
      <c r="TLP49" s="433"/>
      <c r="TLQ49" s="440"/>
      <c r="TLR49" s="441"/>
      <c r="TLU49" s="433"/>
      <c r="TLV49" s="440"/>
      <c r="TLW49" s="441"/>
      <c r="TLZ49" s="433"/>
      <c r="TMA49" s="440"/>
      <c r="TMB49" s="441"/>
      <c r="TME49" s="433"/>
      <c r="TMF49" s="440"/>
      <c r="TMG49" s="441"/>
      <c r="TMJ49" s="433"/>
      <c r="TMK49" s="440"/>
      <c r="TML49" s="441"/>
      <c r="TMO49" s="433"/>
      <c r="TMP49" s="440"/>
      <c r="TMQ49" s="441"/>
      <c r="TMT49" s="433"/>
      <c r="TMU49" s="440"/>
      <c r="TMV49" s="441"/>
      <c r="TMY49" s="433"/>
      <c r="TMZ49" s="440"/>
      <c r="TNA49" s="441"/>
      <c r="TND49" s="433"/>
      <c r="TNE49" s="440"/>
      <c r="TNF49" s="441"/>
      <c r="TNI49" s="433"/>
      <c r="TNJ49" s="440"/>
      <c r="TNK49" s="441"/>
      <c r="TNN49" s="433"/>
      <c r="TNO49" s="440"/>
      <c r="TNP49" s="441"/>
      <c r="TNS49" s="433"/>
      <c r="TNT49" s="440"/>
      <c r="TNU49" s="441"/>
      <c r="TNX49" s="433"/>
      <c r="TNY49" s="440"/>
      <c r="TNZ49" s="441"/>
      <c r="TOC49" s="433"/>
      <c r="TOD49" s="440"/>
      <c r="TOE49" s="441"/>
      <c r="TOH49" s="433"/>
      <c r="TOI49" s="440"/>
      <c r="TOJ49" s="441"/>
      <c r="TOM49" s="433"/>
      <c r="TON49" s="440"/>
      <c r="TOO49" s="441"/>
      <c r="TOR49" s="433"/>
      <c r="TOS49" s="440"/>
      <c r="TOT49" s="441"/>
      <c r="TOW49" s="433"/>
      <c r="TOX49" s="440"/>
      <c r="TOY49" s="441"/>
      <c r="TPB49" s="433"/>
      <c r="TPC49" s="440"/>
      <c r="TPD49" s="441"/>
      <c r="TPG49" s="433"/>
      <c r="TPH49" s="440"/>
      <c r="TPI49" s="441"/>
      <c r="TPL49" s="433"/>
      <c r="TPM49" s="440"/>
      <c r="TPN49" s="441"/>
      <c r="TPQ49" s="433"/>
      <c r="TPR49" s="440"/>
      <c r="TPS49" s="441"/>
      <c r="TPV49" s="433"/>
      <c r="TPW49" s="440"/>
      <c r="TPX49" s="441"/>
      <c r="TQA49" s="433"/>
      <c r="TQB49" s="440"/>
      <c r="TQC49" s="441"/>
      <c r="TQF49" s="433"/>
      <c r="TQG49" s="440"/>
      <c r="TQH49" s="441"/>
      <c r="TQK49" s="433"/>
      <c r="TQL49" s="440"/>
      <c r="TQM49" s="441"/>
      <c r="TQP49" s="433"/>
      <c r="TQQ49" s="440"/>
      <c r="TQR49" s="441"/>
      <c r="TQU49" s="433"/>
      <c r="TQV49" s="440"/>
      <c r="TQW49" s="441"/>
      <c r="TQZ49" s="433"/>
      <c r="TRA49" s="440"/>
      <c r="TRB49" s="441"/>
      <c r="TRE49" s="433"/>
      <c r="TRF49" s="440"/>
      <c r="TRG49" s="441"/>
      <c r="TRJ49" s="433"/>
      <c r="TRK49" s="440"/>
      <c r="TRL49" s="441"/>
      <c r="TRO49" s="433"/>
      <c r="TRP49" s="440"/>
      <c r="TRQ49" s="441"/>
      <c r="TRT49" s="433"/>
      <c r="TRU49" s="440"/>
      <c r="TRV49" s="441"/>
      <c r="TRY49" s="433"/>
      <c r="TRZ49" s="440"/>
      <c r="TSA49" s="441"/>
      <c r="TSD49" s="433"/>
      <c r="TSE49" s="440"/>
      <c r="TSF49" s="441"/>
      <c r="TSI49" s="433"/>
      <c r="TSJ49" s="440"/>
      <c r="TSK49" s="441"/>
      <c r="TSN49" s="433"/>
      <c r="TSO49" s="440"/>
      <c r="TSP49" s="441"/>
      <c r="TSS49" s="433"/>
      <c r="TST49" s="440"/>
      <c r="TSU49" s="441"/>
      <c r="TSX49" s="433"/>
      <c r="TSY49" s="440"/>
      <c r="TSZ49" s="441"/>
      <c r="TTC49" s="433"/>
      <c r="TTD49" s="440"/>
      <c r="TTE49" s="441"/>
      <c r="TTH49" s="433"/>
      <c r="TTI49" s="440"/>
      <c r="TTJ49" s="441"/>
      <c r="TTM49" s="433"/>
      <c r="TTN49" s="440"/>
      <c r="TTO49" s="441"/>
      <c r="TTR49" s="433"/>
      <c r="TTS49" s="440"/>
      <c r="TTT49" s="441"/>
      <c r="TTW49" s="433"/>
      <c r="TTX49" s="440"/>
      <c r="TTY49" s="441"/>
      <c r="TUB49" s="433"/>
      <c r="TUC49" s="440"/>
      <c r="TUD49" s="441"/>
      <c r="TUG49" s="433"/>
      <c r="TUH49" s="440"/>
      <c r="TUI49" s="441"/>
      <c r="TUL49" s="433"/>
      <c r="TUM49" s="440"/>
      <c r="TUN49" s="441"/>
      <c r="TUQ49" s="433"/>
      <c r="TUR49" s="440"/>
      <c r="TUS49" s="441"/>
      <c r="TUV49" s="433"/>
      <c r="TUW49" s="440"/>
      <c r="TUX49" s="441"/>
      <c r="TVA49" s="433"/>
      <c r="TVB49" s="440"/>
      <c r="TVC49" s="441"/>
      <c r="TVF49" s="433"/>
      <c r="TVG49" s="440"/>
      <c r="TVH49" s="441"/>
      <c r="TVK49" s="433"/>
      <c r="TVL49" s="440"/>
      <c r="TVM49" s="441"/>
      <c r="TVP49" s="433"/>
      <c r="TVQ49" s="440"/>
      <c r="TVR49" s="441"/>
      <c r="TVU49" s="433"/>
      <c r="TVV49" s="440"/>
      <c r="TVW49" s="441"/>
      <c r="TVZ49" s="433"/>
      <c r="TWA49" s="440"/>
      <c r="TWB49" s="441"/>
      <c r="TWE49" s="433"/>
      <c r="TWF49" s="440"/>
      <c r="TWG49" s="441"/>
      <c r="TWJ49" s="433"/>
      <c r="TWK49" s="440"/>
      <c r="TWL49" s="441"/>
      <c r="TWO49" s="433"/>
      <c r="TWP49" s="440"/>
      <c r="TWQ49" s="441"/>
      <c r="TWT49" s="433"/>
      <c r="TWU49" s="440"/>
      <c r="TWV49" s="441"/>
      <c r="TWY49" s="433"/>
      <c r="TWZ49" s="440"/>
      <c r="TXA49" s="441"/>
      <c r="TXD49" s="433"/>
      <c r="TXE49" s="440"/>
      <c r="TXF49" s="441"/>
      <c r="TXI49" s="433"/>
      <c r="TXJ49" s="440"/>
      <c r="TXK49" s="441"/>
      <c r="TXN49" s="433"/>
      <c r="TXO49" s="440"/>
      <c r="TXP49" s="441"/>
      <c r="TXS49" s="433"/>
      <c r="TXT49" s="440"/>
      <c r="TXU49" s="441"/>
      <c r="TXX49" s="433"/>
      <c r="TXY49" s="440"/>
      <c r="TXZ49" s="441"/>
      <c r="TYC49" s="433"/>
      <c r="TYD49" s="440"/>
      <c r="TYE49" s="441"/>
      <c r="TYH49" s="433"/>
      <c r="TYI49" s="440"/>
      <c r="TYJ49" s="441"/>
      <c r="TYM49" s="433"/>
      <c r="TYN49" s="440"/>
      <c r="TYO49" s="441"/>
      <c r="TYR49" s="433"/>
      <c r="TYS49" s="440"/>
      <c r="TYT49" s="441"/>
      <c r="TYW49" s="433"/>
      <c r="TYX49" s="440"/>
      <c r="TYY49" s="441"/>
      <c r="TZB49" s="433"/>
      <c r="TZC49" s="440"/>
      <c r="TZD49" s="441"/>
      <c r="TZG49" s="433"/>
      <c r="TZH49" s="440"/>
      <c r="TZI49" s="441"/>
      <c r="TZL49" s="433"/>
      <c r="TZM49" s="440"/>
      <c r="TZN49" s="441"/>
      <c r="TZQ49" s="433"/>
      <c r="TZR49" s="440"/>
      <c r="TZS49" s="441"/>
      <c r="TZV49" s="433"/>
      <c r="TZW49" s="440"/>
      <c r="TZX49" s="441"/>
      <c r="UAA49" s="433"/>
      <c r="UAB49" s="440"/>
      <c r="UAC49" s="441"/>
      <c r="UAF49" s="433"/>
      <c r="UAG49" s="440"/>
      <c r="UAH49" s="441"/>
      <c r="UAK49" s="433"/>
      <c r="UAL49" s="440"/>
      <c r="UAM49" s="441"/>
      <c r="UAP49" s="433"/>
      <c r="UAQ49" s="440"/>
      <c r="UAR49" s="441"/>
      <c r="UAU49" s="433"/>
      <c r="UAV49" s="440"/>
      <c r="UAW49" s="441"/>
      <c r="UAZ49" s="433"/>
      <c r="UBA49" s="440"/>
      <c r="UBB49" s="441"/>
      <c r="UBE49" s="433"/>
      <c r="UBF49" s="440"/>
      <c r="UBG49" s="441"/>
      <c r="UBJ49" s="433"/>
      <c r="UBK49" s="440"/>
      <c r="UBL49" s="441"/>
      <c r="UBO49" s="433"/>
      <c r="UBP49" s="440"/>
      <c r="UBQ49" s="441"/>
      <c r="UBT49" s="433"/>
      <c r="UBU49" s="440"/>
      <c r="UBV49" s="441"/>
      <c r="UBY49" s="433"/>
      <c r="UBZ49" s="440"/>
      <c r="UCA49" s="441"/>
      <c r="UCD49" s="433"/>
      <c r="UCE49" s="440"/>
      <c r="UCF49" s="441"/>
      <c r="UCI49" s="433"/>
      <c r="UCJ49" s="440"/>
      <c r="UCK49" s="441"/>
      <c r="UCN49" s="433"/>
      <c r="UCO49" s="440"/>
      <c r="UCP49" s="441"/>
      <c r="UCS49" s="433"/>
      <c r="UCT49" s="440"/>
      <c r="UCU49" s="441"/>
      <c r="UCX49" s="433"/>
      <c r="UCY49" s="440"/>
      <c r="UCZ49" s="441"/>
      <c r="UDC49" s="433"/>
      <c r="UDD49" s="440"/>
      <c r="UDE49" s="441"/>
      <c r="UDH49" s="433"/>
      <c r="UDI49" s="440"/>
      <c r="UDJ49" s="441"/>
      <c r="UDM49" s="433"/>
      <c r="UDN49" s="440"/>
      <c r="UDO49" s="441"/>
      <c r="UDR49" s="433"/>
      <c r="UDS49" s="440"/>
      <c r="UDT49" s="441"/>
      <c r="UDW49" s="433"/>
      <c r="UDX49" s="440"/>
      <c r="UDY49" s="441"/>
      <c r="UEB49" s="433"/>
      <c r="UEC49" s="440"/>
      <c r="UED49" s="441"/>
      <c r="UEG49" s="433"/>
      <c r="UEH49" s="440"/>
      <c r="UEI49" s="441"/>
      <c r="UEL49" s="433"/>
      <c r="UEM49" s="440"/>
      <c r="UEN49" s="441"/>
      <c r="UEQ49" s="433"/>
      <c r="UER49" s="440"/>
      <c r="UES49" s="441"/>
      <c r="UEV49" s="433"/>
      <c r="UEW49" s="440"/>
      <c r="UEX49" s="441"/>
      <c r="UFA49" s="433"/>
      <c r="UFB49" s="440"/>
      <c r="UFC49" s="441"/>
      <c r="UFF49" s="433"/>
      <c r="UFG49" s="440"/>
      <c r="UFH49" s="441"/>
      <c r="UFK49" s="433"/>
      <c r="UFL49" s="440"/>
      <c r="UFM49" s="441"/>
      <c r="UFP49" s="433"/>
      <c r="UFQ49" s="440"/>
      <c r="UFR49" s="441"/>
      <c r="UFU49" s="433"/>
      <c r="UFV49" s="440"/>
      <c r="UFW49" s="441"/>
      <c r="UFZ49" s="433"/>
      <c r="UGA49" s="440"/>
      <c r="UGB49" s="441"/>
      <c r="UGE49" s="433"/>
      <c r="UGF49" s="440"/>
      <c r="UGG49" s="441"/>
      <c r="UGJ49" s="433"/>
      <c r="UGK49" s="440"/>
      <c r="UGL49" s="441"/>
      <c r="UGO49" s="433"/>
      <c r="UGP49" s="440"/>
      <c r="UGQ49" s="441"/>
      <c r="UGT49" s="433"/>
      <c r="UGU49" s="440"/>
      <c r="UGV49" s="441"/>
      <c r="UGY49" s="433"/>
      <c r="UGZ49" s="440"/>
      <c r="UHA49" s="441"/>
      <c r="UHD49" s="433"/>
      <c r="UHE49" s="440"/>
      <c r="UHF49" s="441"/>
      <c r="UHI49" s="433"/>
      <c r="UHJ49" s="440"/>
      <c r="UHK49" s="441"/>
      <c r="UHN49" s="433"/>
      <c r="UHO49" s="440"/>
      <c r="UHP49" s="441"/>
      <c r="UHS49" s="433"/>
      <c r="UHT49" s="440"/>
      <c r="UHU49" s="441"/>
      <c r="UHX49" s="433"/>
      <c r="UHY49" s="440"/>
      <c r="UHZ49" s="441"/>
      <c r="UIC49" s="433"/>
      <c r="UID49" s="440"/>
      <c r="UIE49" s="441"/>
      <c r="UIH49" s="433"/>
      <c r="UII49" s="440"/>
      <c r="UIJ49" s="441"/>
      <c r="UIM49" s="433"/>
      <c r="UIN49" s="440"/>
      <c r="UIO49" s="441"/>
      <c r="UIR49" s="433"/>
      <c r="UIS49" s="440"/>
      <c r="UIT49" s="441"/>
      <c r="UIW49" s="433"/>
      <c r="UIX49" s="440"/>
      <c r="UIY49" s="441"/>
      <c r="UJB49" s="433"/>
      <c r="UJC49" s="440"/>
      <c r="UJD49" s="441"/>
      <c r="UJG49" s="433"/>
      <c r="UJH49" s="440"/>
      <c r="UJI49" s="441"/>
      <c r="UJL49" s="433"/>
      <c r="UJM49" s="440"/>
      <c r="UJN49" s="441"/>
      <c r="UJQ49" s="433"/>
      <c r="UJR49" s="440"/>
      <c r="UJS49" s="441"/>
      <c r="UJV49" s="433"/>
      <c r="UJW49" s="440"/>
      <c r="UJX49" s="441"/>
      <c r="UKA49" s="433"/>
      <c r="UKB49" s="440"/>
      <c r="UKC49" s="441"/>
      <c r="UKF49" s="433"/>
      <c r="UKG49" s="440"/>
      <c r="UKH49" s="441"/>
      <c r="UKK49" s="433"/>
      <c r="UKL49" s="440"/>
      <c r="UKM49" s="441"/>
      <c r="UKP49" s="433"/>
      <c r="UKQ49" s="440"/>
      <c r="UKR49" s="441"/>
      <c r="UKU49" s="433"/>
      <c r="UKV49" s="440"/>
      <c r="UKW49" s="441"/>
      <c r="UKZ49" s="433"/>
      <c r="ULA49" s="440"/>
      <c r="ULB49" s="441"/>
      <c r="ULE49" s="433"/>
      <c r="ULF49" s="440"/>
      <c r="ULG49" s="441"/>
      <c r="ULJ49" s="433"/>
      <c r="ULK49" s="440"/>
      <c r="ULL49" s="441"/>
      <c r="ULO49" s="433"/>
      <c r="ULP49" s="440"/>
      <c r="ULQ49" s="441"/>
      <c r="ULT49" s="433"/>
      <c r="ULU49" s="440"/>
      <c r="ULV49" s="441"/>
      <c r="ULY49" s="433"/>
      <c r="ULZ49" s="440"/>
      <c r="UMA49" s="441"/>
      <c r="UMD49" s="433"/>
      <c r="UME49" s="440"/>
      <c r="UMF49" s="441"/>
      <c r="UMI49" s="433"/>
      <c r="UMJ49" s="440"/>
      <c r="UMK49" s="441"/>
      <c r="UMN49" s="433"/>
      <c r="UMO49" s="440"/>
      <c r="UMP49" s="441"/>
      <c r="UMS49" s="433"/>
      <c r="UMT49" s="440"/>
      <c r="UMU49" s="441"/>
      <c r="UMX49" s="433"/>
      <c r="UMY49" s="440"/>
      <c r="UMZ49" s="441"/>
      <c r="UNC49" s="433"/>
      <c r="UND49" s="440"/>
      <c r="UNE49" s="441"/>
      <c r="UNH49" s="433"/>
      <c r="UNI49" s="440"/>
      <c r="UNJ49" s="441"/>
      <c r="UNM49" s="433"/>
      <c r="UNN49" s="440"/>
      <c r="UNO49" s="441"/>
      <c r="UNR49" s="433"/>
      <c r="UNS49" s="440"/>
      <c r="UNT49" s="441"/>
      <c r="UNW49" s="433"/>
      <c r="UNX49" s="440"/>
      <c r="UNY49" s="441"/>
      <c r="UOB49" s="433"/>
      <c r="UOC49" s="440"/>
      <c r="UOD49" s="441"/>
      <c r="UOG49" s="433"/>
      <c r="UOH49" s="440"/>
      <c r="UOI49" s="441"/>
      <c r="UOL49" s="433"/>
      <c r="UOM49" s="440"/>
      <c r="UON49" s="441"/>
      <c r="UOQ49" s="433"/>
      <c r="UOR49" s="440"/>
      <c r="UOS49" s="441"/>
      <c r="UOV49" s="433"/>
      <c r="UOW49" s="440"/>
      <c r="UOX49" s="441"/>
      <c r="UPA49" s="433"/>
      <c r="UPB49" s="440"/>
      <c r="UPC49" s="441"/>
      <c r="UPF49" s="433"/>
      <c r="UPG49" s="440"/>
      <c r="UPH49" s="441"/>
      <c r="UPK49" s="433"/>
      <c r="UPL49" s="440"/>
      <c r="UPM49" s="441"/>
      <c r="UPP49" s="433"/>
      <c r="UPQ49" s="440"/>
      <c r="UPR49" s="441"/>
      <c r="UPU49" s="433"/>
      <c r="UPV49" s="440"/>
      <c r="UPW49" s="441"/>
      <c r="UPZ49" s="433"/>
      <c r="UQA49" s="440"/>
      <c r="UQB49" s="441"/>
      <c r="UQE49" s="433"/>
      <c r="UQF49" s="440"/>
      <c r="UQG49" s="441"/>
      <c r="UQJ49" s="433"/>
      <c r="UQK49" s="440"/>
      <c r="UQL49" s="441"/>
      <c r="UQO49" s="433"/>
      <c r="UQP49" s="440"/>
      <c r="UQQ49" s="441"/>
      <c r="UQT49" s="433"/>
      <c r="UQU49" s="440"/>
      <c r="UQV49" s="441"/>
      <c r="UQY49" s="433"/>
      <c r="UQZ49" s="440"/>
      <c r="URA49" s="441"/>
      <c r="URD49" s="433"/>
      <c r="URE49" s="440"/>
      <c r="URF49" s="441"/>
      <c r="URI49" s="433"/>
      <c r="URJ49" s="440"/>
      <c r="URK49" s="441"/>
      <c r="URN49" s="433"/>
      <c r="URO49" s="440"/>
      <c r="URP49" s="441"/>
      <c r="URS49" s="433"/>
      <c r="URT49" s="440"/>
      <c r="URU49" s="441"/>
      <c r="URX49" s="433"/>
      <c r="URY49" s="440"/>
      <c r="URZ49" s="441"/>
      <c r="USC49" s="433"/>
      <c r="USD49" s="440"/>
      <c r="USE49" s="441"/>
      <c r="USH49" s="433"/>
      <c r="USI49" s="440"/>
      <c r="USJ49" s="441"/>
      <c r="USM49" s="433"/>
      <c r="USN49" s="440"/>
      <c r="USO49" s="441"/>
      <c r="USR49" s="433"/>
      <c r="USS49" s="440"/>
      <c r="UST49" s="441"/>
      <c r="USW49" s="433"/>
      <c r="USX49" s="440"/>
      <c r="USY49" s="441"/>
      <c r="UTB49" s="433"/>
      <c r="UTC49" s="440"/>
      <c r="UTD49" s="441"/>
      <c r="UTG49" s="433"/>
      <c r="UTH49" s="440"/>
      <c r="UTI49" s="441"/>
      <c r="UTL49" s="433"/>
      <c r="UTM49" s="440"/>
      <c r="UTN49" s="441"/>
      <c r="UTQ49" s="433"/>
      <c r="UTR49" s="440"/>
      <c r="UTS49" s="441"/>
      <c r="UTV49" s="433"/>
      <c r="UTW49" s="440"/>
      <c r="UTX49" s="441"/>
      <c r="UUA49" s="433"/>
      <c r="UUB49" s="440"/>
      <c r="UUC49" s="441"/>
      <c r="UUF49" s="433"/>
      <c r="UUG49" s="440"/>
      <c r="UUH49" s="441"/>
      <c r="UUK49" s="433"/>
      <c r="UUL49" s="440"/>
      <c r="UUM49" s="441"/>
      <c r="UUP49" s="433"/>
      <c r="UUQ49" s="440"/>
      <c r="UUR49" s="441"/>
      <c r="UUU49" s="433"/>
      <c r="UUV49" s="440"/>
      <c r="UUW49" s="441"/>
      <c r="UUZ49" s="433"/>
      <c r="UVA49" s="440"/>
      <c r="UVB49" s="441"/>
      <c r="UVE49" s="433"/>
      <c r="UVF49" s="440"/>
      <c r="UVG49" s="441"/>
      <c r="UVJ49" s="433"/>
      <c r="UVK49" s="440"/>
      <c r="UVL49" s="441"/>
      <c r="UVO49" s="433"/>
      <c r="UVP49" s="440"/>
      <c r="UVQ49" s="441"/>
      <c r="UVT49" s="433"/>
      <c r="UVU49" s="440"/>
      <c r="UVV49" s="441"/>
      <c r="UVY49" s="433"/>
      <c r="UVZ49" s="440"/>
      <c r="UWA49" s="441"/>
      <c r="UWD49" s="433"/>
      <c r="UWE49" s="440"/>
      <c r="UWF49" s="441"/>
      <c r="UWI49" s="433"/>
      <c r="UWJ49" s="440"/>
      <c r="UWK49" s="441"/>
      <c r="UWN49" s="433"/>
      <c r="UWO49" s="440"/>
      <c r="UWP49" s="441"/>
      <c r="UWS49" s="433"/>
      <c r="UWT49" s="440"/>
      <c r="UWU49" s="441"/>
      <c r="UWX49" s="433"/>
      <c r="UWY49" s="440"/>
      <c r="UWZ49" s="441"/>
      <c r="UXC49" s="433"/>
      <c r="UXD49" s="440"/>
      <c r="UXE49" s="441"/>
      <c r="UXH49" s="433"/>
      <c r="UXI49" s="440"/>
      <c r="UXJ49" s="441"/>
      <c r="UXM49" s="433"/>
      <c r="UXN49" s="440"/>
      <c r="UXO49" s="441"/>
      <c r="UXR49" s="433"/>
      <c r="UXS49" s="440"/>
      <c r="UXT49" s="441"/>
      <c r="UXW49" s="433"/>
      <c r="UXX49" s="440"/>
      <c r="UXY49" s="441"/>
      <c r="UYB49" s="433"/>
      <c r="UYC49" s="440"/>
      <c r="UYD49" s="441"/>
      <c r="UYG49" s="433"/>
      <c r="UYH49" s="440"/>
      <c r="UYI49" s="441"/>
      <c r="UYL49" s="433"/>
      <c r="UYM49" s="440"/>
      <c r="UYN49" s="441"/>
      <c r="UYQ49" s="433"/>
      <c r="UYR49" s="440"/>
      <c r="UYS49" s="441"/>
      <c r="UYV49" s="433"/>
      <c r="UYW49" s="440"/>
      <c r="UYX49" s="441"/>
      <c r="UZA49" s="433"/>
      <c r="UZB49" s="440"/>
      <c r="UZC49" s="441"/>
      <c r="UZF49" s="433"/>
      <c r="UZG49" s="440"/>
      <c r="UZH49" s="441"/>
      <c r="UZK49" s="433"/>
      <c r="UZL49" s="440"/>
      <c r="UZM49" s="441"/>
      <c r="UZP49" s="433"/>
      <c r="UZQ49" s="440"/>
      <c r="UZR49" s="441"/>
      <c r="UZU49" s="433"/>
      <c r="UZV49" s="440"/>
      <c r="UZW49" s="441"/>
      <c r="UZZ49" s="433"/>
      <c r="VAA49" s="440"/>
      <c r="VAB49" s="441"/>
      <c r="VAE49" s="433"/>
      <c r="VAF49" s="440"/>
      <c r="VAG49" s="441"/>
      <c r="VAJ49" s="433"/>
      <c r="VAK49" s="440"/>
      <c r="VAL49" s="441"/>
      <c r="VAO49" s="433"/>
      <c r="VAP49" s="440"/>
      <c r="VAQ49" s="441"/>
      <c r="VAT49" s="433"/>
      <c r="VAU49" s="440"/>
      <c r="VAV49" s="441"/>
      <c r="VAY49" s="433"/>
      <c r="VAZ49" s="440"/>
      <c r="VBA49" s="441"/>
      <c r="VBD49" s="433"/>
      <c r="VBE49" s="440"/>
      <c r="VBF49" s="441"/>
      <c r="VBI49" s="433"/>
      <c r="VBJ49" s="440"/>
      <c r="VBK49" s="441"/>
      <c r="VBN49" s="433"/>
      <c r="VBO49" s="440"/>
      <c r="VBP49" s="441"/>
      <c r="VBS49" s="433"/>
      <c r="VBT49" s="440"/>
      <c r="VBU49" s="441"/>
      <c r="VBX49" s="433"/>
      <c r="VBY49" s="440"/>
      <c r="VBZ49" s="441"/>
      <c r="VCC49" s="433"/>
      <c r="VCD49" s="440"/>
      <c r="VCE49" s="441"/>
      <c r="VCH49" s="433"/>
      <c r="VCI49" s="440"/>
      <c r="VCJ49" s="441"/>
      <c r="VCM49" s="433"/>
      <c r="VCN49" s="440"/>
      <c r="VCO49" s="441"/>
      <c r="VCR49" s="433"/>
      <c r="VCS49" s="440"/>
      <c r="VCT49" s="441"/>
      <c r="VCW49" s="433"/>
      <c r="VCX49" s="440"/>
      <c r="VCY49" s="441"/>
      <c r="VDB49" s="433"/>
      <c r="VDC49" s="440"/>
      <c r="VDD49" s="441"/>
      <c r="VDG49" s="433"/>
      <c r="VDH49" s="440"/>
      <c r="VDI49" s="441"/>
      <c r="VDL49" s="433"/>
      <c r="VDM49" s="440"/>
      <c r="VDN49" s="441"/>
      <c r="VDQ49" s="433"/>
      <c r="VDR49" s="440"/>
      <c r="VDS49" s="441"/>
      <c r="VDV49" s="433"/>
      <c r="VDW49" s="440"/>
      <c r="VDX49" s="441"/>
      <c r="VEA49" s="433"/>
      <c r="VEB49" s="440"/>
      <c r="VEC49" s="441"/>
      <c r="VEF49" s="433"/>
      <c r="VEG49" s="440"/>
      <c r="VEH49" s="441"/>
      <c r="VEK49" s="433"/>
      <c r="VEL49" s="440"/>
      <c r="VEM49" s="441"/>
      <c r="VEP49" s="433"/>
      <c r="VEQ49" s="440"/>
      <c r="VER49" s="441"/>
      <c r="VEU49" s="433"/>
      <c r="VEV49" s="440"/>
      <c r="VEW49" s="441"/>
      <c r="VEZ49" s="433"/>
      <c r="VFA49" s="440"/>
      <c r="VFB49" s="441"/>
      <c r="VFE49" s="433"/>
      <c r="VFF49" s="440"/>
      <c r="VFG49" s="441"/>
      <c r="VFJ49" s="433"/>
      <c r="VFK49" s="440"/>
      <c r="VFL49" s="441"/>
      <c r="VFO49" s="433"/>
      <c r="VFP49" s="440"/>
      <c r="VFQ49" s="441"/>
      <c r="VFT49" s="433"/>
      <c r="VFU49" s="440"/>
      <c r="VFV49" s="441"/>
      <c r="VFY49" s="433"/>
      <c r="VFZ49" s="440"/>
      <c r="VGA49" s="441"/>
      <c r="VGD49" s="433"/>
      <c r="VGE49" s="440"/>
      <c r="VGF49" s="441"/>
      <c r="VGI49" s="433"/>
      <c r="VGJ49" s="440"/>
      <c r="VGK49" s="441"/>
      <c r="VGN49" s="433"/>
      <c r="VGO49" s="440"/>
      <c r="VGP49" s="441"/>
      <c r="VGS49" s="433"/>
      <c r="VGT49" s="440"/>
      <c r="VGU49" s="441"/>
      <c r="VGX49" s="433"/>
      <c r="VGY49" s="440"/>
      <c r="VGZ49" s="441"/>
      <c r="VHC49" s="433"/>
      <c r="VHD49" s="440"/>
      <c r="VHE49" s="441"/>
      <c r="VHH49" s="433"/>
      <c r="VHI49" s="440"/>
      <c r="VHJ49" s="441"/>
      <c r="VHM49" s="433"/>
      <c r="VHN49" s="440"/>
      <c r="VHO49" s="441"/>
      <c r="VHR49" s="433"/>
      <c r="VHS49" s="440"/>
      <c r="VHT49" s="441"/>
      <c r="VHW49" s="433"/>
      <c r="VHX49" s="440"/>
      <c r="VHY49" s="441"/>
      <c r="VIB49" s="433"/>
      <c r="VIC49" s="440"/>
      <c r="VID49" s="441"/>
      <c r="VIG49" s="433"/>
      <c r="VIH49" s="440"/>
      <c r="VII49" s="441"/>
      <c r="VIL49" s="433"/>
      <c r="VIM49" s="440"/>
      <c r="VIN49" s="441"/>
      <c r="VIQ49" s="433"/>
      <c r="VIR49" s="440"/>
      <c r="VIS49" s="441"/>
      <c r="VIV49" s="433"/>
      <c r="VIW49" s="440"/>
      <c r="VIX49" s="441"/>
      <c r="VJA49" s="433"/>
      <c r="VJB49" s="440"/>
      <c r="VJC49" s="441"/>
      <c r="VJF49" s="433"/>
      <c r="VJG49" s="440"/>
      <c r="VJH49" s="441"/>
      <c r="VJK49" s="433"/>
      <c r="VJL49" s="440"/>
      <c r="VJM49" s="441"/>
      <c r="VJP49" s="433"/>
      <c r="VJQ49" s="440"/>
      <c r="VJR49" s="441"/>
      <c r="VJU49" s="433"/>
      <c r="VJV49" s="440"/>
      <c r="VJW49" s="441"/>
      <c r="VJZ49" s="433"/>
      <c r="VKA49" s="440"/>
      <c r="VKB49" s="441"/>
      <c r="VKE49" s="433"/>
      <c r="VKF49" s="440"/>
      <c r="VKG49" s="441"/>
      <c r="VKJ49" s="433"/>
      <c r="VKK49" s="440"/>
      <c r="VKL49" s="441"/>
      <c r="VKO49" s="433"/>
      <c r="VKP49" s="440"/>
      <c r="VKQ49" s="441"/>
      <c r="VKT49" s="433"/>
      <c r="VKU49" s="440"/>
      <c r="VKV49" s="441"/>
      <c r="VKY49" s="433"/>
      <c r="VKZ49" s="440"/>
      <c r="VLA49" s="441"/>
      <c r="VLD49" s="433"/>
      <c r="VLE49" s="440"/>
      <c r="VLF49" s="441"/>
      <c r="VLI49" s="433"/>
      <c r="VLJ49" s="440"/>
      <c r="VLK49" s="441"/>
      <c r="VLN49" s="433"/>
      <c r="VLO49" s="440"/>
      <c r="VLP49" s="441"/>
      <c r="VLS49" s="433"/>
      <c r="VLT49" s="440"/>
      <c r="VLU49" s="441"/>
      <c r="VLX49" s="433"/>
      <c r="VLY49" s="440"/>
      <c r="VLZ49" s="441"/>
      <c r="VMC49" s="433"/>
      <c r="VMD49" s="440"/>
      <c r="VME49" s="441"/>
      <c r="VMH49" s="433"/>
      <c r="VMI49" s="440"/>
      <c r="VMJ49" s="441"/>
      <c r="VMM49" s="433"/>
      <c r="VMN49" s="440"/>
      <c r="VMO49" s="441"/>
      <c r="VMR49" s="433"/>
      <c r="VMS49" s="440"/>
      <c r="VMT49" s="441"/>
      <c r="VMW49" s="433"/>
      <c r="VMX49" s="440"/>
      <c r="VMY49" s="441"/>
      <c r="VNB49" s="433"/>
      <c r="VNC49" s="440"/>
      <c r="VND49" s="441"/>
      <c r="VNG49" s="433"/>
      <c r="VNH49" s="440"/>
      <c r="VNI49" s="441"/>
      <c r="VNL49" s="433"/>
      <c r="VNM49" s="440"/>
      <c r="VNN49" s="441"/>
      <c r="VNQ49" s="433"/>
      <c r="VNR49" s="440"/>
      <c r="VNS49" s="441"/>
      <c r="VNV49" s="433"/>
      <c r="VNW49" s="440"/>
      <c r="VNX49" s="441"/>
      <c r="VOA49" s="433"/>
      <c r="VOB49" s="440"/>
      <c r="VOC49" s="441"/>
      <c r="VOF49" s="433"/>
      <c r="VOG49" s="440"/>
      <c r="VOH49" s="441"/>
      <c r="VOK49" s="433"/>
      <c r="VOL49" s="440"/>
      <c r="VOM49" s="441"/>
      <c r="VOP49" s="433"/>
      <c r="VOQ49" s="440"/>
      <c r="VOR49" s="441"/>
      <c r="VOU49" s="433"/>
      <c r="VOV49" s="440"/>
      <c r="VOW49" s="441"/>
      <c r="VOZ49" s="433"/>
      <c r="VPA49" s="440"/>
      <c r="VPB49" s="441"/>
      <c r="VPE49" s="433"/>
      <c r="VPF49" s="440"/>
      <c r="VPG49" s="441"/>
      <c r="VPJ49" s="433"/>
      <c r="VPK49" s="440"/>
      <c r="VPL49" s="441"/>
      <c r="VPO49" s="433"/>
      <c r="VPP49" s="440"/>
      <c r="VPQ49" s="441"/>
      <c r="VPT49" s="433"/>
      <c r="VPU49" s="440"/>
      <c r="VPV49" s="441"/>
      <c r="VPY49" s="433"/>
      <c r="VPZ49" s="440"/>
      <c r="VQA49" s="441"/>
      <c r="VQD49" s="433"/>
      <c r="VQE49" s="440"/>
      <c r="VQF49" s="441"/>
      <c r="VQI49" s="433"/>
      <c r="VQJ49" s="440"/>
      <c r="VQK49" s="441"/>
      <c r="VQN49" s="433"/>
      <c r="VQO49" s="440"/>
      <c r="VQP49" s="441"/>
      <c r="VQS49" s="433"/>
      <c r="VQT49" s="440"/>
      <c r="VQU49" s="441"/>
      <c r="VQX49" s="433"/>
      <c r="VQY49" s="440"/>
      <c r="VQZ49" s="441"/>
      <c r="VRC49" s="433"/>
      <c r="VRD49" s="440"/>
      <c r="VRE49" s="441"/>
      <c r="VRH49" s="433"/>
      <c r="VRI49" s="440"/>
      <c r="VRJ49" s="441"/>
      <c r="VRM49" s="433"/>
      <c r="VRN49" s="440"/>
      <c r="VRO49" s="441"/>
      <c r="VRR49" s="433"/>
      <c r="VRS49" s="440"/>
      <c r="VRT49" s="441"/>
      <c r="VRW49" s="433"/>
      <c r="VRX49" s="440"/>
      <c r="VRY49" s="441"/>
      <c r="VSB49" s="433"/>
      <c r="VSC49" s="440"/>
      <c r="VSD49" s="441"/>
      <c r="VSG49" s="433"/>
      <c r="VSH49" s="440"/>
      <c r="VSI49" s="441"/>
      <c r="VSL49" s="433"/>
      <c r="VSM49" s="440"/>
      <c r="VSN49" s="441"/>
      <c r="VSQ49" s="433"/>
      <c r="VSR49" s="440"/>
      <c r="VSS49" s="441"/>
      <c r="VSV49" s="433"/>
      <c r="VSW49" s="440"/>
      <c r="VSX49" s="441"/>
      <c r="VTA49" s="433"/>
      <c r="VTB49" s="440"/>
      <c r="VTC49" s="441"/>
      <c r="VTF49" s="433"/>
      <c r="VTG49" s="440"/>
      <c r="VTH49" s="441"/>
      <c r="VTK49" s="433"/>
      <c r="VTL49" s="440"/>
      <c r="VTM49" s="441"/>
      <c r="VTP49" s="433"/>
      <c r="VTQ49" s="440"/>
      <c r="VTR49" s="441"/>
      <c r="VTU49" s="433"/>
      <c r="VTV49" s="440"/>
      <c r="VTW49" s="441"/>
      <c r="VTZ49" s="433"/>
      <c r="VUA49" s="440"/>
      <c r="VUB49" s="441"/>
      <c r="VUE49" s="433"/>
      <c r="VUF49" s="440"/>
      <c r="VUG49" s="441"/>
      <c r="VUJ49" s="433"/>
      <c r="VUK49" s="440"/>
      <c r="VUL49" s="441"/>
      <c r="VUO49" s="433"/>
      <c r="VUP49" s="440"/>
      <c r="VUQ49" s="441"/>
      <c r="VUT49" s="433"/>
      <c r="VUU49" s="440"/>
      <c r="VUV49" s="441"/>
      <c r="VUY49" s="433"/>
      <c r="VUZ49" s="440"/>
      <c r="VVA49" s="441"/>
      <c r="VVD49" s="433"/>
      <c r="VVE49" s="440"/>
      <c r="VVF49" s="441"/>
      <c r="VVI49" s="433"/>
      <c r="VVJ49" s="440"/>
      <c r="VVK49" s="441"/>
      <c r="VVN49" s="433"/>
      <c r="VVO49" s="440"/>
      <c r="VVP49" s="441"/>
      <c r="VVS49" s="433"/>
      <c r="VVT49" s="440"/>
      <c r="VVU49" s="441"/>
      <c r="VVX49" s="433"/>
      <c r="VVY49" s="440"/>
      <c r="VVZ49" s="441"/>
      <c r="VWC49" s="433"/>
      <c r="VWD49" s="440"/>
      <c r="VWE49" s="441"/>
      <c r="VWH49" s="433"/>
      <c r="VWI49" s="440"/>
      <c r="VWJ49" s="441"/>
      <c r="VWM49" s="433"/>
      <c r="VWN49" s="440"/>
      <c r="VWO49" s="441"/>
      <c r="VWR49" s="433"/>
      <c r="VWS49" s="440"/>
      <c r="VWT49" s="441"/>
      <c r="VWW49" s="433"/>
      <c r="VWX49" s="440"/>
      <c r="VWY49" s="441"/>
      <c r="VXB49" s="433"/>
      <c r="VXC49" s="440"/>
      <c r="VXD49" s="441"/>
      <c r="VXG49" s="433"/>
      <c r="VXH49" s="440"/>
      <c r="VXI49" s="441"/>
      <c r="VXL49" s="433"/>
      <c r="VXM49" s="440"/>
      <c r="VXN49" s="441"/>
      <c r="VXQ49" s="433"/>
      <c r="VXR49" s="440"/>
      <c r="VXS49" s="441"/>
      <c r="VXV49" s="433"/>
      <c r="VXW49" s="440"/>
      <c r="VXX49" s="441"/>
      <c r="VYA49" s="433"/>
      <c r="VYB49" s="440"/>
      <c r="VYC49" s="441"/>
      <c r="VYF49" s="433"/>
      <c r="VYG49" s="440"/>
      <c r="VYH49" s="441"/>
      <c r="VYK49" s="433"/>
      <c r="VYL49" s="440"/>
      <c r="VYM49" s="441"/>
      <c r="VYP49" s="433"/>
      <c r="VYQ49" s="440"/>
      <c r="VYR49" s="441"/>
      <c r="VYU49" s="433"/>
      <c r="VYV49" s="440"/>
      <c r="VYW49" s="441"/>
      <c r="VYZ49" s="433"/>
      <c r="VZA49" s="440"/>
      <c r="VZB49" s="441"/>
      <c r="VZE49" s="433"/>
      <c r="VZF49" s="440"/>
      <c r="VZG49" s="441"/>
      <c r="VZJ49" s="433"/>
      <c r="VZK49" s="440"/>
      <c r="VZL49" s="441"/>
      <c r="VZO49" s="433"/>
      <c r="VZP49" s="440"/>
      <c r="VZQ49" s="441"/>
      <c r="VZT49" s="433"/>
      <c r="VZU49" s="440"/>
      <c r="VZV49" s="441"/>
      <c r="VZY49" s="433"/>
      <c r="VZZ49" s="440"/>
      <c r="WAA49" s="441"/>
      <c r="WAD49" s="433"/>
      <c r="WAE49" s="440"/>
      <c r="WAF49" s="441"/>
      <c r="WAI49" s="433"/>
      <c r="WAJ49" s="440"/>
      <c r="WAK49" s="441"/>
      <c r="WAN49" s="433"/>
      <c r="WAO49" s="440"/>
      <c r="WAP49" s="441"/>
      <c r="WAS49" s="433"/>
      <c r="WAT49" s="440"/>
      <c r="WAU49" s="441"/>
      <c r="WAX49" s="433"/>
      <c r="WAY49" s="440"/>
      <c r="WAZ49" s="441"/>
      <c r="WBC49" s="433"/>
      <c r="WBD49" s="440"/>
      <c r="WBE49" s="441"/>
      <c r="WBH49" s="433"/>
      <c r="WBI49" s="440"/>
      <c r="WBJ49" s="441"/>
      <c r="WBM49" s="433"/>
      <c r="WBN49" s="440"/>
      <c r="WBO49" s="441"/>
      <c r="WBR49" s="433"/>
      <c r="WBS49" s="440"/>
      <c r="WBT49" s="441"/>
      <c r="WBW49" s="433"/>
      <c r="WBX49" s="440"/>
      <c r="WBY49" s="441"/>
      <c r="WCB49" s="433"/>
      <c r="WCC49" s="440"/>
      <c r="WCD49" s="441"/>
      <c r="WCG49" s="433"/>
      <c r="WCH49" s="440"/>
      <c r="WCI49" s="441"/>
      <c r="WCL49" s="433"/>
      <c r="WCM49" s="440"/>
      <c r="WCN49" s="441"/>
      <c r="WCQ49" s="433"/>
      <c r="WCR49" s="440"/>
      <c r="WCS49" s="441"/>
      <c r="WCV49" s="433"/>
      <c r="WCW49" s="440"/>
      <c r="WCX49" s="441"/>
      <c r="WDA49" s="433"/>
      <c r="WDB49" s="440"/>
      <c r="WDC49" s="441"/>
      <c r="WDF49" s="433"/>
      <c r="WDG49" s="440"/>
      <c r="WDH49" s="441"/>
      <c r="WDK49" s="433"/>
      <c r="WDL49" s="440"/>
      <c r="WDM49" s="441"/>
      <c r="WDP49" s="433"/>
      <c r="WDQ49" s="440"/>
      <c r="WDR49" s="441"/>
      <c r="WDU49" s="433"/>
      <c r="WDV49" s="440"/>
      <c r="WDW49" s="441"/>
      <c r="WDZ49" s="433"/>
      <c r="WEA49" s="440"/>
      <c r="WEB49" s="441"/>
      <c r="WEE49" s="433"/>
      <c r="WEF49" s="440"/>
      <c r="WEG49" s="441"/>
      <c r="WEJ49" s="433"/>
      <c r="WEK49" s="440"/>
      <c r="WEL49" s="441"/>
      <c r="WEO49" s="433"/>
      <c r="WEP49" s="440"/>
      <c r="WEQ49" s="441"/>
      <c r="WET49" s="433"/>
      <c r="WEU49" s="440"/>
      <c r="WEV49" s="441"/>
      <c r="WEY49" s="433"/>
      <c r="WEZ49" s="440"/>
      <c r="WFA49" s="441"/>
      <c r="WFD49" s="433"/>
      <c r="WFE49" s="440"/>
      <c r="WFF49" s="441"/>
      <c r="WFI49" s="433"/>
      <c r="WFJ49" s="440"/>
      <c r="WFK49" s="441"/>
      <c r="WFN49" s="433"/>
      <c r="WFO49" s="440"/>
      <c r="WFP49" s="441"/>
      <c r="WFS49" s="433"/>
      <c r="WFT49" s="440"/>
      <c r="WFU49" s="441"/>
      <c r="WFX49" s="433"/>
      <c r="WFY49" s="440"/>
      <c r="WFZ49" s="441"/>
      <c r="WGC49" s="433"/>
      <c r="WGD49" s="440"/>
      <c r="WGE49" s="441"/>
      <c r="WGH49" s="433"/>
      <c r="WGI49" s="440"/>
      <c r="WGJ49" s="441"/>
      <c r="WGM49" s="433"/>
      <c r="WGN49" s="440"/>
      <c r="WGO49" s="441"/>
      <c r="WGR49" s="433"/>
      <c r="WGS49" s="440"/>
      <c r="WGT49" s="441"/>
      <c r="WGW49" s="433"/>
      <c r="WGX49" s="440"/>
      <c r="WGY49" s="441"/>
      <c r="WHB49" s="433"/>
      <c r="WHC49" s="440"/>
      <c r="WHD49" s="441"/>
      <c r="WHG49" s="433"/>
      <c r="WHH49" s="440"/>
      <c r="WHI49" s="441"/>
      <c r="WHL49" s="433"/>
      <c r="WHM49" s="440"/>
      <c r="WHN49" s="441"/>
      <c r="WHQ49" s="433"/>
      <c r="WHR49" s="440"/>
      <c r="WHS49" s="441"/>
      <c r="WHV49" s="433"/>
      <c r="WHW49" s="440"/>
      <c r="WHX49" s="441"/>
      <c r="WIA49" s="433"/>
      <c r="WIB49" s="440"/>
      <c r="WIC49" s="441"/>
      <c r="WIF49" s="433"/>
      <c r="WIG49" s="440"/>
      <c r="WIH49" s="441"/>
      <c r="WIK49" s="433"/>
      <c r="WIL49" s="440"/>
      <c r="WIM49" s="441"/>
      <c r="WIP49" s="433"/>
      <c r="WIQ49" s="440"/>
      <c r="WIR49" s="441"/>
      <c r="WIU49" s="433"/>
      <c r="WIV49" s="440"/>
      <c r="WIW49" s="441"/>
      <c r="WIZ49" s="433"/>
      <c r="WJA49" s="440"/>
      <c r="WJB49" s="441"/>
      <c r="WJE49" s="433"/>
      <c r="WJF49" s="440"/>
      <c r="WJG49" s="441"/>
      <c r="WJJ49" s="433"/>
      <c r="WJK49" s="440"/>
      <c r="WJL49" s="441"/>
      <c r="WJO49" s="433"/>
      <c r="WJP49" s="440"/>
      <c r="WJQ49" s="441"/>
      <c r="WJT49" s="433"/>
      <c r="WJU49" s="440"/>
      <c r="WJV49" s="441"/>
      <c r="WJY49" s="433"/>
      <c r="WJZ49" s="440"/>
      <c r="WKA49" s="441"/>
      <c r="WKD49" s="433"/>
      <c r="WKE49" s="440"/>
      <c r="WKF49" s="441"/>
      <c r="WKI49" s="433"/>
      <c r="WKJ49" s="440"/>
      <c r="WKK49" s="441"/>
      <c r="WKN49" s="433"/>
      <c r="WKO49" s="440"/>
      <c r="WKP49" s="441"/>
      <c r="WKS49" s="433"/>
      <c r="WKT49" s="440"/>
      <c r="WKU49" s="441"/>
      <c r="WKX49" s="433"/>
      <c r="WKY49" s="440"/>
      <c r="WKZ49" s="441"/>
      <c r="WLC49" s="433"/>
      <c r="WLD49" s="440"/>
      <c r="WLE49" s="441"/>
      <c r="WLH49" s="433"/>
      <c r="WLI49" s="440"/>
      <c r="WLJ49" s="441"/>
      <c r="WLM49" s="433"/>
      <c r="WLN49" s="440"/>
      <c r="WLO49" s="441"/>
      <c r="WLR49" s="433"/>
      <c r="WLS49" s="440"/>
      <c r="WLT49" s="441"/>
      <c r="WLW49" s="433"/>
      <c r="WLX49" s="440"/>
      <c r="WLY49" s="441"/>
      <c r="WMB49" s="433"/>
      <c r="WMC49" s="440"/>
      <c r="WMD49" s="441"/>
      <c r="WMG49" s="433"/>
      <c r="WMH49" s="440"/>
      <c r="WMI49" s="441"/>
      <c r="WML49" s="433"/>
      <c r="WMM49" s="440"/>
      <c r="WMN49" s="441"/>
      <c r="WMQ49" s="433"/>
      <c r="WMR49" s="440"/>
      <c r="WMS49" s="441"/>
      <c r="WMV49" s="433"/>
      <c r="WMW49" s="440"/>
      <c r="WMX49" s="441"/>
      <c r="WNA49" s="433"/>
      <c r="WNB49" s="440"/>
      <c r="WNC49" s="441"/>
      <c r="WNF49" s="433"/>
      <c r="WNG49" s="440"/>
      <c r="WNH49" s="441"/>
      <c r="WNK49" s="433"/>
      <c r="WNL49" s="440"/>
      <c r="WNM49" s="441"/>
      <c r="WNP49" s="433"/>
      <c r="WNQ49" s="440"/>
      <c r="WNR49" s="441"/>
      <c r="WNU49" s="433"/>
      <c r="WNV49" s="440"/>
      <c r="WNW49" s="441"/>
      <c r="WNZ49" s="433"/>
      <c r="WOA49" s="440"/>
      <c r="WOB49" s="441"/>
      <c r="WOE49" s="433"/>
      <c r="WOF49" s="440"/>
      <c r="WOG49" s="441"/>
      <c r="WOJ49" s="433"/>
      <c r="WOK49" s="440"/>
      <c r="WOL49" s="441"/>
      <c r="WOO49" s="433"/>
      <c r="WOP49" s="440"/>
      <c r="WOQ49" s="441"/>
      <c r="WOT49" s="433"/>
      <c r="WOU49" s="440"/>
      <c r="WOV49" s="441"/>
      <c r="WOY49" s="433"/>
      <c r="WOZ49" s="440"/>
      <c r="WPA49" s="441"/>
      <c r="WPD49" s="433"/>
      <c r="WPE49" s="440"/>
      <c r="WPF49" s="441"/>
      <c r="WPI49" s="433"/>
      <c r="WPJ49" s="440"/>
      <c r="WPK49" s="441"/>
      <c r="WPN49" s="433"/>
      <c r="WPO49" s="440"/>
      <c r="WPP49" s="441"/>
      <c r="WPS49" s="433"/>
      <c r="WPT49" s="440"/>
      <c r="WPU49" s="441"/>
      <c r="WPX49" s="433"/>
      <c r="WPY49" s="440"/>
      <c r="WPZ49" s="441"/>
      <c r="WQC49" s="433"/>
      <c r="WQD49" s="440"/>
      <c r="WQE49" s="441"/>
      <c r="WQH49" s="433"/>
      <c r="WQI49" s="440"/>
      <c r="WQJ49" s="441"/>
      <c r="WQM49" s="433"/>
      <c r="WQN49" s="440"/>
      <c r="WQO49" s="441"/>
      <c r="WQR49" s="433"/>
      <c r="WQS49" s="440"/>
      <c r="WQT49" s="441"/>
      <c r="WQW49" s="433"/>
      <c r="WQX49" s="440"/>
      <c r="WQY49" s="441"/>
      <c r="WRB49" s="433"/>
      <c r="WRC49" s="440"/>
      <c r="WRD49" s="441"/>
      <c r="WRG49" s="433"/>
      <c r="WRH49" s="440"/>
      <c r="WRI49" s="441"/>
      <c r="WRL49" s="433"/>
      <c r="WRM49" s="440"/>
      <c r="WRN49" s="441"/>
      <c r="WRQ49" s="433"/>
      <c r="WRR49" s="440"/>
      <c r="WRS49" s="441"/>
      <c r="WRV49" s="433"/>
      <c r="WRW49" s="440"/>
      <c r="WRX49" s="441"/>
      <c r="WSA49" s="433"/>
      <c r="WSB49" s="440"/>
      <c r="WSC49" s="441"/>
      <c r="WSF49" s="433"/>
      <c r="WSG49" s="440"/>
      <c r="WSH49" s="441"/>
      <c r="WSK49" s="433"/>
      <c r="WSL49" s="440"/>
      <c r="WSM49" s="441"/>
      <c r="WSP49" s="433"/>
      <c r="WSQ49" s="440"/>
      <c r="WSR49" s="441"/>
      <c r="WSU49" s="433"/>
      <c r="WSV49" s="440"/>
      <c r="WSW49" s="441"/>
      <c r="WSZ49" s="433"/>
      <c r="WTA49" s="440"/>
      <c r="WTB49" s="441"/>
      <c r="WTE49" s="433"/>
      <c r="WTF49" s="440"/>
      <c r="WTG49" s="441"/>
      <c r="WTJ49" s="433"/>
      <c r="WTK49" s="440"/>
      <c r="WTL49" s="441"/>
      <c r="WTO49" s="433"/>
      <c r="WTP49" s="440"/>
      <c r="WTQ49" s="441"/>
      <c r="WTT49" s="433"/>
      <c r="WTU49" s="440"/>
      <c r="WTV49" s="441"/>
      <c r="WTY49" s="433"/>
      <c r="WTZ49" s="440"/>
      <c r="WUA49" s="441"/>
      <c r="WUD49" s="433"/>
      <c r="WUE49" s="440"/>
      <c r="WUF49" s="441"/>
      <c r="WUI49" s="433"/>
      <c r="WUJ49" s="440"/>
      <c r="WUK49" s="441"/>
      <c r="WUN49" s="433"/>
      <c r="WUO49" s="440"/>
      <c r="WUP49" s="441"/>
      <c r="WUS49" s="433"/>
      <c r="WUT49" s="440"/>
      <c r="WUU49" s="441"/>
      <c r="WUX49" s="433"/>
      <c r="WUY49" s="440"/>
      <c r="WUZ49" s="441"/>
      <c r="WVC49" s="433"/>
      <c r="WVD49" s="440"/>
      <c r="WVE49" s="441"/>
      <c r="WVH49" s="433"/>
      <c r="WVI49" s="440"/>
      <c r="WVJ49" s="441"/>
      <c r="WVM49" s="433"/>
      <c r="WVN49" s="440"/>
      <c r="WVO49" s="441"/>
      <c r="WVR49" s="433"/>
      <c r="WVS49" s="440"/>
      <c r="WVT49" s="441"/>
      <c r="WVW49" s="433"/>
      <c r="WVX49" s="440"/>
      <c r="WVY49" s="441"/>
      <c r="WWB49" s="433"/>
      <c r="WWC49" s="440"/>
      <c r="WWD49" s="441"/>
      <c r="WWG49" s="433"/>
      <c r="WWH49" s="440"/>
      <c r="WWI49" s="441"/>
      <c r="WWL49" s="433"/>
      <c r="WWM49" s="440"/>
      <c r="WWN49" s="441"/>
      <c r="WWQ49" s="433"/>
      <c r="WWR49" s="440"/>
      <c r="WWS49" s="441"/>
      <c r="WWV49" s="433"/>
      <c r="WWW49" s="440"/>
      <c r="WWX49" s="441"/>
      <c r="WXA49" s="433"/>
      <c r="WXB49" s="440"/>
      <c r="WXC49" s="441"/>
      <c r="WXF49" s="433"/>
      <c r="WXG49" s="440"/>
      <c r="WXH49" s="441"/>
      <c r="WXK49" s="433"/>
      <c r="WXL49" s="440"/>
      <c r="WXM49" s="441"/>
      <c r="WXP49" s="433"/>
      <c r="WXQ49" s="440"/>
      <c r="WXR49" s="441"/>
      <c r="WXU49" s="433"/>
      <c r="WXV49" s="440"/>
      <c r="WXW49" s="441"/>
      <c r="WXZ49" s="433"/>
      <c r="WYA49" s="440"/>
      <c r="WYB49" s="441"/>
      <c r="WYE49" s="433"/>
      <c r="WYF49" s="440"/>
      <c r="WYG49" s="441"/>
      <c r="WYJ49" s="433"/>
      <c r="WYK49" s="440"/>
      <c r="WYL49" s="441"/>
      <c r="WYO49" s="433"/>
      <c r="WYP49" s="440"/>
      <c r="WYQ49" s="441"/>
      <c r="WYT49" s="433"/>
      <c r="WYU49" s="440"/>
      <c r="WYV49" s="441"/>
      <c r="WYY49" s="433"/>
      <c r="WYZ49" s="440"/>
      <c r="WZA49" s="441"/>
      <c r="WZD49" s="433"/>
      <c r="WZE49" s="440"/>
      <c r="WZF49" s="441"/>
      <c r="WZI49" s="433"/>
      <c r="WZJ49" s="440"/>
      <c r="WZK49" s="441"/>
      <c r="WZN49" s="433"/>
      <c r="WZO49" s="440"/>
      <c r="WZP49" s="441"/>
      <c r="WZS49" s="433"/>
      <c r="WZT49" s="440"/>
      <c r="WZU49" s="441"/>
      <c r="WZX49" s="433"/>
      <c r="WZY49" s="440"/>
      <c r="WZZ49" s="441"/>
      <c r="XAC49" s="433"/>
      <c r="XAD49" s="440"/>
      <c r="XAE49" s="441"/>
      <c r="XAH49" s="433"/>
      <c r="XAI49" s="440"/>
      <c r="XAJ49" s="441"/>
      <c r="XAM49" s="433"/>
      <c r="XAN49" s="440"/>
      <c r="XAO49" s="441"/>
      <c r="XAR49" s="433"/>
      <c r="XAS49" s="440"/>
      <c r="XAT49" s="441"/>
      <c r="XAW49" s="433"/>
      <c r="XAX49" s="440"/>
      <c r="XAY49" s="441"/>
      <c r="XBB49" s="433"/>
      <c r="XBC49" s="440"/>
      <c r="XBD49" s="441"/>
      <c r="XBG49" s="433"/>
      <c r="XBH49" s="440"/>
      <c r="XBI49" s="441"/>
      <c r="XBL49" s="433"/>
      <c r="XBM49" s="440"/>
      <c r="XBN49" s="441"/>
      <c r="XBQ49" s="433"/>
      <c r="XBR49" s="440"/>
      <c r="XBS49" s="441"/>
      <c r="XBV49" s="433"/>
      <c r="XBW49" s="440"/>
      <c r="XBX49" s="441"/>
      <c r="XCA49" s="433"/>
      <c r="XCB49" s="440"/>
      <c r="XCC49" s="441"/>
      <c r="XCF49" s="433"/>
      <c r="XCG49" s="440"/>
      <c r="XCH49" s="441"/>
      <c r="XCK49" s="433"/>
      <c r="XCL49" s="440"/>
      <c r="XCM49" s="441"/>
      <c r="XCP49" s="433"/>
      <c r="XCQ49" s="440"/>
      <c r="XCR49" s="441"/>
      <c r="XCU49" s="433"/>
      <c r="XCV49" s="440"/>
      <c r="XCW49" s="441"/>
      <c r="XCZ49" s="433"/>
      <c r="XDA49" s="440"/>
      <c r="XDB49" s="441"/>
      <c r="XDE49" s="433"/>
      <c r="XDF49" s="440"/>
      <c r="XDG49" s="441"/>
      <c r="XDJ49" s="433"/>
      <c r="XDK49" s="440"/>
      <c r="XDL49" s="441"/>
      <c r="XDO49" s="433"/>
      <c r="XDP49" s="440"/>
      <c r="XDQ49" s="441"/>
      <c r="XDT49" s="433"/>
      <c r="XDU49" s="440"/>
      <c r="XDV49" s="441"/>
      <c r="XDY49" s="433"/>
      <c r="XDZ49" s="440"/>
      <c r="XEA49" s="441"/>
      <c r="XED49" s="433"/>
      <c r="XEE49" s="440"/>
      <c r="XEF49" s="441"/>
      <c r="XEI49" s="433"/>
      <c r="XEJ49" s="440"/>
      <c r="XEK49" s="441"/>
      <c r="XEN49" s="433"/>
      <c r="XEO49" s="440"/>
      <c r="XEP49" s="441"/>
      <c r="XES49" s="433"/>
      <c r="XET49" s="440"/>
      <c r="XEU49" s="441"/>
      <c r="XEX49" s="433"/>
      <c r="XEY49" s="440"/>
      <c r="XEZ49" s="441"/>
      <c r="XFC49" s="433"/>
      <c r="XFD49" s="440"/>
    </row>
    <row r="50" spans="1:3070 3073:4095 4098:5120 5123:8190 8193:9215 9218:10240 10243:13310 13313:14335 14338:15360 15363:16384" ht="114" customHeight="1">
      <c r="A50" s="433">
        <v>19</v>
      </c>
      <c r="B50" s="433" t="s">
        <v>208</v>
      </c>
      <c r="C50" s="431" t="s">
        <v>431</v>
      </c>
      <c r="D50" s="431"/>
      <c r="E50" s="433" t="s">
        <v>432</v>
      </c>
      <c r="F50" s="433" t="s">
        <v>432</v>
      </c>
      <c r="G50" s="431" t="s">
        <v>433</v>
      </c>
    </row>
    <row r="51" spans="1:3070 3073:4095 4098:5120 5123:8190 8193:9215 9218:10240 10243:13310 13313:14335 14338:15360 15363:16384" ht="7.5" customHeight="1">
      <c r="A51" s="434"/>
      <c r="B51" s="434"/>
      <c r="C51" s="435"/>
      <c r="D51" s="435"/>
      <c r="E51" s="434"/>
      <c r="F51" s="434"/>
      <c r="G51" s="436"/>
      <c r="H51" s="424"/>
      <c r="I51" s="440"/>
      <c r="J51" s="441"/>
      <c r="M51" s="433"/>
      <c r="N51" s="440"/>
      <c r="O51" s="441"/>
      <c r="R51" s="433"/>
      <c r="S51" s="440"/>
      <c r="T51" s="441"/>
      <c r="W51" s="433"/>
      <c r="X51" s="440"/>
      <c r="Y51" s="441"/>
      <c r="AB51" s="433"/>
      <c r="AC51" s="440"/>
      <c r="AD51" s="441"/>
      <c r="AG51" s="433"/>
      <c r="AH51" s="440"/>
      <c r="AI51" s="441"/>
      <c r="AL51" s="433"/>
      <c r="AM51" s="440"/>
      <c r="AN51" s="441"/>
      <c r="AQ51" s="433"/>
      <c r="AR51" s="440"/>
      <c r="AS51" s="441"/>
      <c r="AV51" s="433"/>
      <c r="AW51" s="440"/>
      <c r="AX51" s="441"/>
      <c r="BA51" s="433"/>
      <c r="BB51" s="440"/>
      <c r="BC51" s="441"/>
      <c r="BF51" s="433"/>
      <c r="BG51" s="440"/>
      <c r="BH51" s="441"/>
      <c r="BK51" s="433"/>
      <c r="BL51" s="440"/>
      <c r="BM51" s="441"/>
      <c r="BP51" s="433"/>
      <c r="BQ51" s="440"/>
      <c r="BR51" s="441"/>
      <c r="BU51" s="433"/>
      <c r="BV51" s="440"/>
      <c r="BW51" s="441"/>
      <c r="BZ51" s="433"/>
      <c r="CA51" s="440"/>
      <c r="CB51" s="441"/>
      <c r="CE51" s="433"/>
      <c r="CF51" s="440"/>
      <c r="CG51" s="441"/>
      <c r="CJ51" s="433"/>
      <c r="CK51" s="440"/>
      <c r="CL51" s="441"/>
      <c r="CO51" s="433"/>
      <c r="CP51" s="440"/>
      <c r="CQ51" s="441"/>
      <c r="CT51" s="433"/>
      <c r="CU51" s="440"/>
      <c r="CV51" s="441"/>
      <c r="CY51" s="433"/>
      <c r="CZ51" s="440"/>
      <c r="DA51" s="441"/>
      <c r="DD51" s="433"/>
      <c r="DE51" s="440"/>
      <c r="DF51" s="441"/>
      <c r="DI51" s="433"/>
      <c r="DJ51" s="440"/>
      <c r="DK51" s="441"/>
      <c r="DN51" s="433"/>
      <c r="DO51" s="440"/>
      <c r="DP51" s="441"/>
      <c r="DS51" s="433"/>
      <c r="DT51" s="440"/>
      <c r="DU51" s="441"/>
      <c r="DX51" s="433"/>
      <c r="DY51" s="440"/>
      <c r="DZ51" s="441"/>
      <c r="EC51" s="433"/>
      <c r="ED51" s="440"/>
      <c r="EE51" s="441"/>
      <c r="EH51" s="433"/>
      <c r="EI51" s="440"/>
      <c r="EJ51" s="441"/>
      <c r="EM51" s="433"/>
      <c r="EN51" s="440"/>
      <c r="EO51" s="441"/>
      <c r="ER51" s="433"/>
      <c r="ES51" s="440"/>
      <c r="ET51" s="441"/>
      <c r="EW51" s="433"/>
      <c r="EX51" s="440"/>
      <c r="EY51" s="441"/>
      <c r="FB51" s="433"/>
      <c r="FC51" s="440"/>
      <c r="FD51" s="441"/>
      <c r="FG51" s="433"/>
      <c r="FH51" s="440"/>
      <c r="FI51" s="441"/>
      <c r="FL51" s="433"/>
      <c r="FM51" s="440"/>
      <c r="FN51" s="441"/>
      <c r="FQ51" s="433"/>
      <c r="FR51" s="440"/>
      <c r="FS51" s="441"/>
      <c r="FV51" s="433"/>
      <c r="FW51" s="440"/>
      <c r="FX51" s="441"/>
      <c r="GA51" s="433"/>
      <c r="GB51" s="440"/>
      <c r="GC51" s="441"/>
      <c r="GF51" s="433"/>
      <c r="GG51" s="440"/>
      <c r="GH51" s="441"/>
      <c r="GK51" s="433"/>
      <c r="GL51" s="440"/>
      <c r="GM51" s="441"/>
      <c r="GP51" s="433"/>
      <c r="GQ51" s="440"/>
      <c r="GR51" s="441"/>
      <c r="GU51" s="433"/>
      <c r="GV51" s="440"/>
      <c r="GW51" s="441"/>
      <c r="GZ51" s="433"/>
      <c r="HA51" s="440"/>
      <c r="HB51" s="441"/>
      <c r="HE51" s="433"/>
      <c r="HF51" s="440"/>
      <c r="HG51" s="441"/>
      <c r="HJ51" s="433"/>
      <c r="HK51" s="440"/>
      <c r="HL51" s="441"/>
      <c r="HO51" s="433"/>
      <c r="HP51" s="440"/>
      <c r="HQ51" s="441"/>
      <c r="HT51" s="433"/>
      <c r="HU51" s="440"/>
      <c r="HV51" s="441"/>
      <c r="HY51" s="433"/>
      <c r="HZ51" s="440"/>
      <c r="IA51" s="441"/>
      <c r="ID51" s="433"/>
      <c r="IE51" s="440"/>
      <c r="IF51" s="441"/>
      <c r="II51" s="433"/>
      <c r="IJ51" s="440"/>
      <c r="IK51" s="441"/>
      <c r="IN51" s="433"/>
      <c r="IO51" s="440"/>
      <c r="IP51" s="441"/>
      <c r="IS51" s="433"/>
      <c r="IT51" s="440"/>
      <c r="IU51" s="441"/>
      <c r="IX51" s="433"/>
      <c r="IY51" s="440"/>
      <c r="IZ51" s="441"/>
      <c r="JC51" s="433"/>
      <c r="JD51" s="440"/>
      <c r="JE51" s="441"/>
      <c r="JH51" s="433"/>
      <c r="JI51" s="440"/>
      <c r="JJ51" s="441"/>
      <c r="JM51" s="433"/>
      <c r="JN51" s="440"/>
      <c r="JO51" s="441"/>
      <c r="JR51" s="433"/>
      <c r="JS51" s="440"/>
      <c r="JT51" s="441"/>
      <c r="JW51" s="433"/>
      <c r="JX51" s="440"/>
      <c r="JY51" s="441"/>
      <c r="KB51" s="433"/>
      <c r="KC51" s="440"/>
      <c r="KD51" s="441"/>
      <c r="KG51" s="433"/>
      <c r="KH51" s="440"/>
      <c r="KI51" s="441"/>
      <c r="KL51" s="433"/>
      <c r="KM51" s="440"/>
      <c r="KN51" s="441"/>
      <c r="KQ51" s="433"/>
      <c r="KR51" s="440"/>
      <c r="KS51" s="441"/>
      <c r="KV51" s="433"/>
      <c r="KW51" s="440"/>
      <c r="KX51" s="441"/>
      <c r="LA51" s="433"/>
      <c r="LB51" s="440"/>
      <c r="LC51" s="441"/>
      <c r="LF51" s="433"/>
      <c r="LG51" s="440"/>
      <c r="LH51" s="441"/>
      <c r="LK51" s="433"/>
      <c r="LL51" s="440"/>
      <c r="LM51" s="441"/>
      <c r="LP51" s="433"/>
      <c r="LQ51" s="440"/>
      <c r="LR51" s="441"/>
      <c r="LU51" s="433"/>
      <c r="LV51" s="440"/>
      <c r="LW51" s="441"/>
      <c r="LZ51" s="433"/>
      <c r="MA51" s="440"/>
      <c r="MB51" s="441"/>
      <c r="ME51" s="433"/>
      <c r="MF51" s="440"/>
      <c r="MG51" s="441"/>
      <c r="MJ51" s="433"/>
      <c r="MK51" s="440"/>
      <c r="ML51" s="441"/>
      <c r="MO51" s="433"/>
      <c r="MP51" s="440"/>
      <c r="MQ51" s="441"/>
      <c r="MT51" s="433"/>
      <c r="MU51" s="440"/>
      <c r="MV51" s="441"/>
      <c r="MY51" s="433"/>
      <c r="MZ51" s="440"/>
      <c r="NA51" s="441"/>
      <c r="ND51" s="433"/>
      <c r="NE51" s="440"/>
      <c r="NF51" s="441"/>
      <c r="NI51" s="433"/>
      <c r="NJ51" s="440"/>
      <c r="NK51" s="441"/>
      <c r="NN51" s="433"/>
      <c r="NO51" s="440"/>
      <c r="NP51" s="441"/>
      <c r="NS51" s="433"/>
      <c r="NT51" s="440"/>
      <c r="NU51" s="441"/>
      <c r="NX51" s="433"/>
      <c r="NY51" s="440"/>
      <c r="NZ51" s="441"/>
      <c r="OC51" s="433"/>
      <c r="OD51" s="440"/>
      <c r="OE51" s="441"/>
      <c r="OH51" s="433"/>
      <c r="OI51" s="440"/>
      <c r="OJ51" s="441"/>
      <c r="OM51" s="433"/>
      <c r="ON51" s="440"/>
      <c r="OO51" s="441"/>
      <c r="OR51" s="433"/>
      <c r="OS51" s="440"/>
      <c r="OT51" s="441"/>
      <c r="OW51" s="433"/>
      <c r="OX51" s="440"/>
      <c r="OY51" s="441"/>
      <c r="PB51" s="433"/>
      <c r="PC51" s="440"/>
      <c r="PD51" s="441"/>
      <c r="PG51" s="433"/>
      <c r="PH51" s="440"/>
      <c r="PI51" s="441"/>
      <c r="PL51" s="433"/>
      <c r="PM51" s="440"/>
      <c r="PN51" s="441"/>
      <c r="PQ51" s="433"/>
      <c r="PR51" s="440"/>
      <c r="PS51" s="441"/>
      <c r="PV51" s="433"/>
      <c r="PW51" s="440"/>
      <c r="PX51" s="441"/>
      <c r="QA51" s="433"/>
      <c r="QB51" s="440"/>
      <c r="QC51" s="441"/>
      <c r="QF51" s="433"/>
      <c r="QG51" s="440"/>
      <c r="QH51" s="441"/>
      <c r="QK51" s="433"/>
      <c r="QL51" s="440"/>
      <c r="QM51" s="441"/>
      <c r="QP51" s="433"/>
      <c r="QQ51" s="440"/>
      <c r="QR51" s="441"/>
      <c r="QU51" s="433"/>
      <c r="QV51" s="440"/>
      <c r="QW51" s="441"/>
      <c r="QZ51" s="433"/>
      <c r="RA51" s="440"/>
      <c r="RB51" s="441"/>
      <c r="RE51" s="433"/>
      <c r="RF51" s="440"/>
      <c r="RG51" s="441"/>
      <c r="RJ51" s="433"/>
      <c r="RK51" s="440"/>
      <c r="RL51" s="441"/>
      <c r="RO51" s="433"/>
      <c r="RP51" s="440"/>
      <c r="RQ51" s="441"/>
      <c r="RT51" s="433"/>
      <c r="RU51" s="440"/>
      <c r="RV51" s="441"/>
      <c r="RY51" s="433"/>
      <c r="RZ51" s="440"/>
      <c r="SA51" s="441"/>
      <c r="SD51" s="433"/>
      <c r="SE51" s="440"/>
      <c r="SF51" s="441"/>
      <c r="SI51" s="433"/>
      <c r="SJ51" s="440"/>
      <c r="SK51" s="441"/>
      <c r="SN51" s="433"/>
      <c r="SO51" s="440"/>
      <c r="SP51" s="441"/>
      <c r="SS51" s="433"/>
      <c r="ST51" s="440"/>
      <c r="SU51" s="441"/>
      <c r="SX51" s="433"/>
      <c r="SY51" s="440"/>
      <c r="SZ51" s="441"/>
      <c r="TC51" s="433"/>
      <c r="TD51" s="440"/>
      <c r="TE51" s="441"/>
      <c r="TH51" s="433"/>
      <c r="TI51" s="440"/>
      <c r="TJ51" s="441"/>
      <c r="TM51" s="433"/>
      <c r="TN51" s="440"/>
      <c r="TO51" s="441"/>
      <c r="TR51" s="433"/>
      <c r="TS51" s="440"/>
      <c r="TT51" s="441"/>
      <c r="TW51" s="433"/>
      <c r="TX51" s="440"/>
      <c r="TY51" s="441"/>
      <c r="UB51" s="433"/>
      <c r="UC51" s="440"/>
      <c r="UD51" s="441"/>
      <c r="UG51" s="433"/>
      <c r="UH51" s="440"/>
      <c r="UI51" s="441"/>
      <c r="UL51" s="433"/>
      <c r="UM51" s="440"/>
      <c r="UN51" s="441"/>
      <c r="UQ51" s="433"/>
      <c r="UR51" s="440"/>
      <c r="US51" s="441"/>
      <c r="UV51" s="433"/>
      <c r="UW51" s="440"/>
      <c r="UX51" s="441"/>
      <c r="VA51" s="433"/>
      <c r="VB51" s="440"/>
      <c r="VC51" s="441"/>
      <c r="VF51" s="433"/>
      <c r="VG51" s="440"/>
      <c r="VH51" s="441"/>
      <c r="VK51" s="433"/>
      <c r="VL51" s="440"/>
      <c r="VM51" s="441"/>
      <c r="VP51" s="433"/>
      <c r="VQ51" s="440"/>
      <c r="VR51" s="441"/>
      <c r="VU51" s="433"/>
      <c r="VV51" s="440"/>
      <c r="VW51" s="441"/>
      <c r="VZ51" s="433"/>
      <c r="WA51" s="440"/>
      <c r="WB51" s="441"/>
      <c r="WE51" s="433"/>
      <c r="WF51" s="440"/>
      <c r="WG51" s="441"/>
      <c r="WJ51" s="433"/>
      <c r="WK51" s="440"/>
      <c r="WL51" s="441"/>
      <c r="WO51" s="433"/>
      <c r="WP51" s="440"/>
      <c r="WQ51" s="441"/>
      <c r="WT51" s="433"/>
      <c r="WU51" s="440"/>
      <c r="WV51" s="441"/>
      <c r="WY51" s="433"/>
      <c r="WZ51" s="440"/>
      <c r="XA51" s="441"/>
      <c r="XD51" s="433"/>
      <c r="XE51" s="440"/>
      <c r="XF51" s="441"/>
      <c r="XI51" s="433"/>
      <c r="XJ51" s="440"/>
      <c r="XK51" s="441"/>
      <c r="XN51" s="433"/>
      <c r="XO51" s="440"/>
      <c r="XP51" s="441"/>
      <c r="XS51" s="433"/>
      <c r="XT51" s="440"/>
      <c r="XU51" s="441"/>
      <c r="XX51" s="433"/>
      <c r="XY51" s="440"/>
      <c r="XZ51" s="441"/>
      <c r="YC51" s="433"/>
      <c r="YD51" s="440"/>
      <c r="YE51" s="441"/>
      <c r="YH51" s="433"/>
      <c r="YI51" s="440"/>
      <c r="YJ51" s="441"/>
      <c r="YM51" s="433"/>
      <c r="YN51" s="440"/>
      <c r="YO51" s="441"/>
      <c r="YR51" s="433"/>
      <c r="YS51" s="440"/>
      <c r="YT51" s="441"/>
      <c r="YW51" s="433"/>
      <c r="YX51" s="440"/>
      <c r="YY51" s="441"/>
      <c r="ZB51" s="433"/>
      <c r="ZC51" s="440"/>
      <c r="ZD51" s="441"/>
      <c r="ZG51" s="433"/>
      <c r="ZH51" s="440"/>
      <c r="ZI51" s="441"/>
      <c r="ZL51" s="433"/>
      <c r="ZM51" s="440"/>
      <c r="ZN51" s="441"/>
      <c r="ZQ51" s="433"/>
      <c r="ZR51" s="440"/>
      <c r="ZS51" s="441"/>
      <c r="ZV51" s="433"/>
      <c r="ZW51" s="440"/>
      <c r="ZX51" s="441"/>
      <c r="AAA51" s="433"/>
      <c r="AAB51" s="440"/>
      <c r="AAC51" s="441"/>
      <c r="AAF51" s="433"/>
      <c r="AAG51" s="440"/>
      <c r="AAH51" s="441"/>
      <c r="AAK51" s="433"/>
      <c r="AAL51" s="440"/>
      <c r="AAM51" s="441"/>
      <c r="AAP51" s="433"/>
      <c r="AAQ51" s="440"/>
      <c r="AAR51" s="441"/>
      <c r="AAU51" s="433"/>
      <c r="AAV51" s="440"/>
      <c r="AAW51" s="441"/>
      <c r="AAZ51" s="433"/>
      <c r="ABA51" s="440"/>
      <c r="ABB51" s="441"/>
      <c r="ABE51" s="433"/>
      <c r="ABF51" s="440"/>
      <c r="ABG51" s="441"/>
      <c r="ABJ51" s="433"/>
      <c r="ABK51" s="440"/>
      <c r="ABL51" s="441"/>
      <c r="ABO51" s="433"/>
      <c r="ABP51" s="440"/>
      <c r="ABQ51" s="441"/>
      <c r="ABT51" s="433"/>
      <c r="ABU51" s="440"/>
      <c r="ABV51" s="441"/>
      <c r="ABY51" s="433"/>
      <c r="ABZ51" s="440"/>
      <c r="ACA51" s="441"/>
      <c r="ACD51" s="433"/>
      <c r="ACE51" s="440"/>
      <c r="ACF51" s="441"/>
      <c r="ACI51" s="433"/>
      <c r="ACJ51" s="440"/>
      <c r="ACK51" s="441"/>
      <c r="ACN51" s="433"/>
      <c r="ACO51" s="440"/>
      <c r="ACP51" s="441"/>
      <c r="ACS51" s="433"/>
      <c r="ACT51" s="440"/>
      <c r="ACU51" s="441"/>
      <c r="ACX51" s="433"/>
      <c r="ACY51" s="440"/>
      <c r="ACZ51" s="441"/>
      <c r="ADC51" s="433"/>
      <c r="ADD51" s="440"/>
      <c r="ADE51" s="441"/>
      <c r="ADH51" s="433"/>
      <c r="ADI51" s="440"/>
      <c r="ADJ51" s="441"/>
      <c r="ADM51" s="433"/>
      <c r="ADN51" s="440"/>
      <c r="ADO51" s="441"/>
      <c r="ADR51" s="433"/>
      <c r="ADS51" s="440"/>
      <c r="ADT51" s="441"/>
      <c r="ADW51" s="433"/>
      <c r="ADX51" s="440"/>
      <c r="ADY51" s="441"/>
      <c r="AEB51" s="433"/>
      <c r="AEC51" s="440"/>
      <c r="AED51" s="441"/>
      <c r="AEG51" s="433"/>
      <c r="AEH51" s="440"/>
      <c r="AEI51" s="441"/>
      <c r="AEL51" s="433"/>
      <c r="AEM51" s="440"/>
      <c r="AEN51" s="441"/>
      <c r="AEQ51" s="433"/>
      <c r="AER51" s="440"/>
      <c r="AES51" s="441"/>
      <c r="AEV51" s="433"/>
      <c r="AEW51" s="440"/>
      <c r="AEX51" s="441"/>
      <c r="AFA51" s="433"/>
      <c r="AFB51" s="440"/>
      <c r="AFC51" s="441"/>
      <c r="AFF51" s="433"/>
      <c r="AFG51" s="440"/>
      <c r="AFH51" s="441"/>
      <c r="AFK51" s="433"/>
      <c r="AFL51" s="440"/>
      <c r="AFM51" s="441"/>
      <c r="AFP51" s="433"/>
      <c r="AFQ51" s="440"/>
      <c r="AFR51" s="441"/>
      <c r="AFU51" s="433"/>
      <c r="AFV51" s="440"/>
      <c r="AFW51" s="441"/>
      <c r="AFZ51" s="433"/>
      <c r="AGA51" s="440"/>
      <c r="AGB51" s="441"/>
      <c r="AGE51" s="433"/>
      <c r="AGF51" s="440"/>
      <c r="AGG51" s="441"/>
      <c r="AGJ51" s="433"/>
      <c r="AGK51" s="440"/>
      <c r="AGL51" s="441"/>
      <c r="AGO51" s="433"/>
      <c r="AGP51" s="440"/>
      <c r="AGQ51" s="441"/>
      <c r="AGT51" s="433"/>
      <c r="AGU51" s="440"/>
      <c r="AGV51" s="441"/>
      <c r="AGY51" s="433"/>
      <c r="AGZ51" s="440"/>
      <c r="AHA51" s="441"/>
      <c r="AHD51" s="433"/>
      <c r="AHE51" s="440"/>
      <c r="AHF51" s="441"/>
      <c r="AHI51" s="433"/>
      <c r="AHJ51" s="440"/>
      <c r="AHK51" s="441"/>
      <c r="AHN51" s="433"/>
      <c r="AHO51" s="440"/>
      <c r="AHP51" s="441"/>
      <c r="AHS51" s="433"/>
      <c r="AHT51" s="440"/>
      <c r="AHU51" s="441"/>
      <c r="AHX51" s="433"/>
      <c r="AHY51" s="440"/>
      <c r="AHZ51" s="441"/>
      <c r="AIC51" s="433"/>
      <c r="AID51" s="440"/>
      <c r="AIE51" s="441"/>
      <c r="AIH51" s="433"/>
      <c r="AII51" s="440"/>
      <c r="AIJ51" s="441"/>
      <c r="AIM51" s="433"/>
      <c r="AIN51" s="440"/>
      <c r="AIO51" s="441"/>
      <c r="AIR51" s="433"/>
      <c r="AIS51" s="440"/>
      <c r="AIT51" s="441"/>
      <c r="AIW51" s="433"/>
      <c r="AIX51" s="440"/>
      <c r="AIY51" s="441"/>
      <c r="AJB51" s="433"/>
      <c r="AJC51" s="440"/>
      <c r="AJD51" s="441"/>
      <c r="AJG51" s="433"/>
      <c r="AJH51" s="440"/>
      <c r="AJI51" s="441"/>
      <c r="AJL51" s="433"/>
      <c r="AJM51" s="440"/>
      <c r="AJN51" s="441"/>
      <c r="AJQ51" s="433"/>
      <c r="AJR51" s="440"/>
      <c r="AJS51" s="441"/>
      <c r="AJV51" s="433"/>
      <c r="AJW51" s="440"/>
      <c r="AJX51" s="441"/>
      <c r="AKA51" s="433"/>
      <c r="AKB51" s="440"/>
      <c r="AKC51" s="441"/>
      <c r="AKF51" s="433"/>
      <c r="AKG51" s="440"/>
      <c r="AKH51" s="441"/>
      <c r="AKK51" s="433"/>
      <c r="AKL51" s="440"/>
      <c r="AKM51" s="441"/>
      <c r="AKP51" s="433"/>
      <c r="AKQ51" s="440"/>
      <c r="AKR51" s="441"/>
      <c r="AKU51" s="433"/>
      <c r="AKV51" s="440"/>
      <c r="AKW51" s="441"/>
      <c r="AKZ51" s="433"/>
      <c r="ALA51" s="440"/>
      <c r="ALB51" s="441"/>
      <c r="ALE51" s="433"/>
      <c r="ALF51" s="440"/>
      <c r="ALG51" s="441"/>
      <c r="ALJ51" s="433"/>
      <c r="ALK51" s="440"/>
      <c r="ALL51" s="441"/>
      <c r="ALO51" s="433"/>
      <c r="ALP51" s="440"/>
      <c r="ALQ51" s="441"/>
      <c r="ALT51" s="433"/>
      <c r="ALU51" s="440"/>
      <c r="ALV51" s="441"/>
      <c r="ALY51" s="433"/>
      <c r="ALZ51" s="440"/>
      <c r="AMA51" s="441"/>
      <c r="AMD51" s="433"/>
      <c r="AME51" s="440"/>
      <c r="AMF51" s="441"/>
      <c r="AMI51" s="433"/>
      <c r="AMJ51" s="440"/>
      <c r="AMK51" s="441"/>
      <c r="AMN51" s="433"/>
      <c r="AMO51" s="440"/>
      <c r="AMP51" s="441"/>
      <c r="AMS51" s="433"/>
      <c r="AMT51" s="440"/>
      <c r="AMU51" s="441"/>
      <c r="AMX51" s="433"/>
      <c r="AMY51" s="440"/>
      <c r="AMZ51" s="441"/>
      <c r="ANC51" s="433"/>
      <c r="AND51" s="440"/>
      <c r="ANE51" s="441"/>
      <c r="ANH51" s="433"/>
      <c r="ANI51" s="440"/>
      <c r="ANJ51" s="441"/>
      <c r="ANM51" s="433"/>
      <c r="ANN51" s="440"/>
      <c r="ANO51" s="441"/>
      <c r="ANR51" s="433"/>
      <c r="ANS51" s="440"/>
      <c r="ANT51" s="441"/>
      <c r="ANW51" s="433"/>
      <c r="ANX51" s="440"/>
      <c r="ANY51" s="441"/>
      <c r="AOB51" s="433"/>
      <c r="AOC51" s="440"/>
      <c r="AOD51" s="441"/>
      <c r="AOG51" s="433"/>
      <c r="AOH51" s="440"/>
      <c r="AOI51" s="441"/>
      <c r="AOL51" s="433"/>
      <c r="AOM51" s="440"/>
      <c r="AON51" s="441"/>
      <c r="AOQ51" s="433"/>
      <c r="AOR51" s="440"/>
      <c r="AOS51" s="441"/>
      <c r="AOV51" s="433"/>
      <c r="AOW51" s="440"/>
      <c r="AOX51" s="441"/>
      <c r="APA51" s="433"/>
      <c r="APB51" s="440"/>
      <c r="APC51" s="441"/>
      <c r="APF51" s="433"/>
      <c r="APG51" s="440"/>
      <c r="APH51" s="441"/>
      <c r="APK51" s="433"/>
      <c r="APL51" s="440"/>
      <c r="APM51" s="441"/>
      <c r="APP51" s="433"/>
      <c r="APQ51" s="440"/>
      <c r="APR51" s="441"/>
      <c r="APU51" s="433"/>
      <c r="APV51" s="440"/>
      <c r="APW51" s="441"/>
      <c r="APZ51" s="433"/>
      <c r="AQA51" s="440"/>
      <c r="AQB51" s="441"/>
      <c r="AQE51" s="433"/>
      <c r="AQF51" s="440"/>
      <c r="AQG51" s="441"/>
      <c r="AQJ51" s="433"/>
      <c r="AQK51" s="440"/>
      <c r="AQL51" s="441"/>
      <c r="AQO51" s="433"/>
      <c r="AQP51" s="440"/>
      <c r="AQQ51" s="441"/>
      <c r="AQT51" s="433"/>
      <c r="AQU51" s="440"/>
      <c r="AQV51" s="441"/>
      <c r="AQY51" s="433"/>
      <c r="AQZ51" s="440"/>
      <c r="ARA51" s="441"/>
      <c r="ARD51" s="433"/>
      <c r="ARE51" s="440"/>
      <c r="ARF51" s="441"/>
      <c r="ARI51" s="433"/>
      <c r="ARJ51" s="440"/>
      <c r="ARK51" s="441"/>
      <c r="ARN51" s="433"/>
      <c r="ARO51" s="440"/>
      <c r="ARP51" s="441"/>
      <c r="ARS51" s="433"/>
      <c r="ART51" s="440"/>
      <c r="ARU51" s="441"/>
      <c r="ARX51" s="433"/>
      <c r="ARY51" s="440"/>
      <c r="ARZ51" s="441"/>
      <c r="ASC51" s="433"/>
      <c r="ASD51" s="440"/>
      <c r="ASE51" s="441"/>
      <c r="ASH51" s="433"/>
      <c r="ASI51" s="440"/>
      <c r="ASJ51" s="441"/>
      <c r="ASM51" s="433"/>
      <c r="ASN51" s="440"/>
      <c r="ASO51" s="441"/>
      <c r="ASR51" s="433"/>
      <c r="ASS51" s="440"/>
      <c r="AST51" s="441"/>
      <c r="ASW51" s="433"/>
      <c r="ASX51" s="440"/>
      <c r="ASY51" s="441"/>
      <c r="ATB51" s="433"/>
      <c r="ATC51" s="440"/>
      <c r="ATD51" s="441"/>
      <c r="ATG51" s="433"/>
      <c r="ATH51" s="440"/>
      <c r="ATI51" s="441"/>
      <c r="ATL51" s="433"/>
      <c r="ATM51" s="440"/>
      <c r="ATN51" s="441"/>
      <c r="ATQ51" s="433"/>
      <c r="ATR51" s="440"/>
      <c r="ATS51" s="441"/>
      <c r="ATV51" s="433"/>
      <c r="ATW51" s="440"/>
      <c r="ATX51" s="441"/>
      <c r="AUA51" s="433"/>
      <c r="AUB51" s="440"/>
      <c r="AUC51" s="441"/>
      <c r="AUF51" s="433"/>
      <c r="AUG51" s="440"/>
      <c r="AUH51" s="441"/>
      <c r="AUK51" s="433"/>
      <c r="AUL51" s="440"/>
      <c r="AUM51" s="441"/>
      <c r="AUP51" s="433"/>
      <c r="AUQ51" s="440"/>
      <c r="AUR51" s="441"/>
      <c r="AUU51" s="433"/>
      <c r="AUV51" s="440"/>
      <c r="AUW51" s="441"/>
      <c r="AUZ51" s="433"/>
      <c r="AVA51" s="440"/>
      <c r="AVB51" s="441"/>
      <c r="AVE51" s="433"/>
      <c r="AVF51" s="440"/>
      <c r="AVG51" s="441"/>
      <c r="AVJ51" s="433"/>
      <c r="AVK51" s="440"/>
      <c r="AVL51" s="441"/>
      <c r="AVO51" s="433"/>
      <c r="AVP51" s="440"/>
      <c r="AVQ51" s="441"/>
      <c r="AVT51" s="433"/>
      <c r="AVU51" s="440"/>
      <c r="AVV51" s="441"/>
      <c r="AVY51" s="433"/>
      <c r="AVZ51" s="440"/>
      <c r="AWA51" s="441"/>
      <c r="AWD51" s="433"/>
      <c r="AWE51" s="440"/>
      <c r="AWF51" s="441"/>
      <c r="AWI51" s="433"/>
      <c r="AWJ51" s="440"/>
      <c r="AWK51" s="441"/>
      <c r="AWN51" s="433"/>
      <c r="AWO51" s="440"/>
      <c r="AWP51" s="441"/>
      <c r="AWS51" s="433"/>
      <c r="AWT51" s="440"/>
      <c r="AWU51" s="441"/>
      <c r="AWX51" s="433"/>
      <c r="AWY51" s="440"/>
      <c r="AWZ51" s="441"/>
      <c r="AXC51" s="433"/>
      <c r="AXD51" s="440"/>
      <c r="AXE51" s="441"/>
      <c r="AXH51" s="433"/>
      <c r="AXI51" s="440"/>
      <c r="AXJ51" s="441"/>
      <c r="AXM51" s="433"/>
      <c r="AXN51" s="440"/>
      <c r="AXO51" s="441"/>
      <c r="AXR51" s="433"/>
      <c r="AXS51" s="440"/>
      <c r="AXT51" s="441"/>
      <c r="AXW51" s="433"/>
      <c r="AXX51" s="440"/>
      <c r="AXY51" s="441"/>
      <c r="AYB51" s="433"/>
      <c r="AYC51" s="440"/>
      <c r="AYD51" s="441"/>
      <c r="AYG51" s="433"/>
      <c r="AYH51" s="440"/>
      <c r="AYI51" s="441"/>
      <c r="AYL51" s="433"/>
      <c r="AYM51" s="440"/>
      <c r="AYN51" s="441"/>
      <c r="AYQ51" s="433"/>
      <c r="AYR51" s="440"/>
      <c r="AYS51" s="441"/>
      <c r="AYV51" s="433"/>
      <c r="AYW51" s="440"/>
      <c r="AYX51" s="441"/>
      <c r="AZA51" s="433"/>
      <c r="AZB51" s="440"/>
      <c r="AZC51" s="441"/>
      <c r="AZF51" s="433"/>
      <c r="AZG51" s="440"/>
      <c r="AZH51" s="441"/>
      <c r="AZK51" s="433"/>
      <c r="AZL51" s="440"/>
      <c r="AZM51" s="441"/>
      <c r="AZP51" s="433"/>
      <c r="AZQ51" s="440"/>
      <c r="AZR51" s="441"/>
      <c r="AZU51" s="433"/>
      <c r="AZV51" s="440"/>
      <c r="AZW51" s="441"/>
      <c r="AZZ51" s="433"/>
      <c r="BAA51" s="440"/>
      <c r="BAB51" s="441"/>
      <c r="BAE51" s="433"/>
      <c r="BAF51" s="440"/>
      <c r="BAG51" s="441"/>
      <c r="BAJ51" s="433"/>
      <c r="BAK51" s="440"/>
      <c r="BAL51" s="441"/>
      <c r="BAO51" s="433"/>
      <c r="BAP51" s="440"/>
      <c r="BAQ51" s="441"/>
      <c r="BAT51" s="433"/>
      <c r="BAU51" s="440"/>
      <c r="BAV51" s="441"/>
      <c r="BAY51" s="433"/>
      <c r="BAZ51" s="440"/>
      <c r="BBA51" s="441"/>
      <c r="BBD51" s="433"/>
      <c r="BBE51" s="440"/>
      <c r="BBF51" s="441"/>
      <c r="BBI51" s="433"/>
      <c r="BBJ51" s="440"/>
      <c r="BBK51" s="441"/>
      <c r="BBN51" s="433"/>
      <c r="BBO51" s="440"/>
      <c r="BBP51" s="441"/>
      <c r="BBS51" s="433"/>
      <c r="BBT51" s="440"/>
      <c r="BBU51" s="441"/>
      <c r="BBX51" s="433"/>
      <c r="BBY51" s="440"/>
      <c r="BBZ51" s="441"/>
      <c r="BCC51" s="433"/>
      <c r="BCD51" s="440"/>
      <c r="BCE51" s="441"/>
      <c r="BCH51" s="433"/>
      <c r="BCI51" s="440"/>
      <c r="BCJ51" s="441"/>
      <c r="BCM51" s="433"/>
      <c r="BCN51" s="440"/>
      <c r="BCO51" s="441"/>
      <c r="BCR51" s="433"/>
      <c r="BCS51" s="440"/>
      <c r="BCT51" s="441"/>
      <c r="BCW51" s="433"/>
      <c r="BCX51" s="440"/>
      <c r="BCY51" s="441"/>
      <c r="BDB51" s="433"/>
      <c r="BDC51" s="440"/>
      <c r="BDD51" s="441"/>
      <c r="BDG51" s="433"/>
      <c r="BDH51" s="440"/>
      <c r="BDI51" s="441"/>
      <c r="BDL51" s="433"/>
      <c r="BDM51" s="440"/>
      <c r="BDN51" s="441"/>
      <c r="BDQ51" s="433"/>
      <c r="BDR51" s="440"/>
      <c r="BDS51" s="441"/>
      <c r="BDV51" s="433"/>
      <c r="BDW51" s="440"/>
      <c r="BDX51" s="441"/>
      <c r="BEA51" s="433"/>
      <c r="BEB51" s="440"/>
      <c r="BEC51" s="441"/>
      <c r="BEF51" s="433"/>
      <c r="BEG51" s="440"/>
      <c r="BEH51" s="441"/>
      <c r="BEK51" s="433"/>
      <c r="BEL51" s="440"/>
      <c r="BEM51" s="441"/>
      <c r="BEP51" s="433"/>
      <c r="BEQ51" s="440"/>
      <c r="BER51" s="441"/>
      <c r="BEU51" s="433"/>
      <c r="BEV51" s="440"/>
      <c r="BEW51" s="441"/>
      <c r="BEZ51" s="433"/>
      <c r="BFA51" s="440"/>
      <c r="BFB51" s="441"/>
      <c r="BFE51" s="433"/>
      <c r="BFF51" s="440"/>
      <c r="BFG51" s="441"/>
      <c r="BFJ51" s="433"/>
      <c r="BFK51" s="440"/>
      <c r="BFL51" s="441"/>
      <c r="BFO51" s="433"/>
      <c r="BFP51" s="440"/>
      <c r="BFQ51" s="441"/>
      <c r="BFT51" s="433"/>
      <c r="BFU51" s="440"/>
      <c r="BFV51" s="441"/>
      <c r="BFY51" s="433"/>
      <c r="BFZ51" s="440"/>
      <c r="BGA51" s="441"/>
      <c r="BGD51" s="433"/>
      <c r="BGE51" s="440"/>
      <c r="BGF51" s="441"/>
      <c r="BGI51" s="433"/>
      <c r="BGJ51" s="440"/>
      <c r="BGK51" s="441"/>
      <c r="BGN51" s="433"/>
      <c r="BGO51" s="440"/>
      <c r="BGP51" s="441"/>
      <c r="BGS51" s="433"/>
      <c r="BGT51" s="440"/>
      <c r="BGU51" s="441"/>
      <c r="BGX51" s="433"/>
      <c r="BGY51" s="440"/>
      <c r="BGZ51" s="441"/>
      <c r="BHC51" s="433"/>
      <c r="BHD51" s="440"/>
      <c r="BHE51" s="441"/>
      <c r="BHH51" s="433"/>
      <c r="BHI51" s="440"/>
      <c r="BHJ51" s="441"/>
      <c r="BHM51" s="433"/>
      <c r="BHN51" s="440"/>
      <c r="BHO51" s="441"/>
      <c r="BHR51" s="433"/>
      <c r="BHS51" s="440"/>
      <c r="BHT51" s="441"/>
      <c r="BHW51" s="433"/>
      <c r="BHX51" s="440"/>
      <c r="BHY51" s="441"/>
      <c r="BIB51" s="433"/>
      <c r="BIC51" s="440"/>
      <c r="BID51" s="441"/>
      <c r="BIG51" s="433"/>
      <c r="BIH51" s="440"/>
      <c r="BII51" s="441"/>
      <c r="BIL51" s="433"/>
      <c r="BIM51" s="440"/>
      <c r="BIN51" s="441"/>
      <c r="BIQ51" s="433"/>
      <c r="BIR51" s="440"/>
      <c r="BIS51" s="441"/>
      <c r="BIV51" s="433"/>
      <c r="BIW51" s="440"/>
      <c r="BIX51" s="441"/>
      <c r="BJA51" s="433"/>
      <c r="BJB51" s="440"/>
      <c r="BJC51" s="441"/>
      <c r="BJF51" s="433"/>
      <c r="BJG51" s="440"/>
      <c r="BJH51" s="441"/>
      <c r="BJK51" s="433"/>
      <c r="BJL51" s="440"/>
      <c r="BJM51" s="441"/>
      <c r="BJP51" s="433"/>
      <c r="BJQ51" s="440"/>
      <c r="BJR51" s="441"/>
      <c r="BJU51" s="433"/>
      <c r="BJV51" s="440"/>
      <c r="BJW51" s="441"/>
      <c r="BJZ51" s="433"/>
      <c r="BKA51" s="440"/>
      <c r="BKB51" s="441"/>
      <c r="BKE51" s="433"/>
      <c r="BKF51" s="440"/>
      <c r="BKG51" s="441"/>
      <c r="BKJ51" s="433"/>
      <c r="BKK51" s="440"/>
      <c r="BKL51" s="441"/>
      <c r="BKO51" s="433"/>
      <c r="BKP51" s="440"/>
      <c r="BKQ51" s="441"/>
      <c r="BKT51" s="433"/>
      <c r="BKU51" s="440"/>
      <c r="BKV51" s="441"/>
      <c r="BKY51" s="433"/>
      <c r="BKZ51" s="440"/>
      <c r="BLA51" s="441"/>
      <c r="BLD51" s="433"/>
      <c r="BLE51" s="440"/>
      <c r="BLF51" s="441"/>
      <c r="BLI51" s="433"/>
      <c r="BLJ51" s="440"/>
      <c r="BLK51" s="441"/>
      <c r="BLN51" s="433"/>
      <c r="BLO51" s="440"/>
      <c r="BLP51" s="441"/>
      <c r="BLS51" s="433"/>
      <c r="BLT51" s="440"/>
      <c r="BLU51" s="441"/>
      <c r="BLX51" s="433"/>
      <c r="BLY51" s="440"/>
      <c r="BLZ51" s="441"/>
      <c r="BMC51" s="433"/>
      <c r="BMD51" s="440"/>
      <c r="BME51" s="441"/>
      <c r="BMH51" s="433"/>
      <c r="BMI51" s="440"/>
      <c r="BMJ51" s="441"/>
      <c r="BMM51" s="433"/>
      <c r="BMN51" s="440"/>
      <c r="BMO51" s="441"/>
      <c r="BMR51" s="433"/>
      <c r="BMS51" s="440"/>
      <c r="BMT51" s="441"/>
      <c r="BMW51" s="433"/>
      <c r="BMX51" s="440"/>
      <c r="BMY51" s="441"/>
      <c r="BNB51" s="433"/>
      <c r="BNC51" s="440"/>
      <c r="BND51" s="441"/>
      <c r="BNG51" s="433"/>
      <c r="BNH51" s="440"/>
      <c r="BNI51" s="441"/>
      <c r="BNL51" s="433"/>
      <c r="BNM51" s="440"/>
      <c r="BNN51" s="441"/>
      <c r="BNQ51" s="433"/>
      <c r="BNR51" s="440"/>
      <c r="BNS51" s="441"/>
      <c r="BNV51" s="433"/>
      <c r="BNW51" s="440"/>
      <c r="BNX51" s="441"/>
      <c r="BOA51" s="433"/>
      <c r="BOB51" s="440"/>
      <c r="BOC51" s="441"/>
      <c r="BOF51" s="433"/>
      <c r="BOG51" s="440"/>
      <c r="BOH51" s="441"/>
      <c r="BOK51" s="433"/>
      <c r="BOL51" s="440"/>
      <c r="BOM51" s="441"/>
      <c r="BOP51" s="433"/>
      <c r="BOQ51" s="440"/>
      <c r="BOR51" s="441"/>
      <c r="BOU51" s="433"/>
      <c r="BOV51" s="440"/>
      <c r="BOW51" s="441"/>
      <c r="BOZ51" s="433"/>
      <c r="BPA51" s="440"/>
      <c r="BPB51" s="441"/>
      <c r="BPE51" s="433"/>
      <c r="BPF51" s="440"/>
      <c r="BPG51" s="441"/>
      <c r="BPJ51" s="433"/>
      <c r="BPK51" s="440"/>
      <c r="BPL51" s="441"/>
      <c r="BPO51" s="433"/>
      <c r="BPP51" s="440"/>
      <c r="BPQ51" s="441"/>
      <c r="BPT51" s="433"/>
      <c r="BPU51" s="440"/>
      <c r="BPV51" s="441"/>
      <c r="BPY51" s="433"/>
      <c r="BPZ51" s="440"/>
      <c r="BQA51" s="441"/>
      <c r="BQD51" s="433"/>
      <c r="BQE51" s="440"/>
      <c r="BQF51" s="441"/>
      <c r="BQI51" s="433"/>
      <c r="BQJ51" s="440"/>
      <c r="BQK51" s="441"/>
      <c r="BQN51" s="433"/>
      <c r="BQO51" s="440"/>
      <c r="BQP51" s="441"/>
      <c r="BQS51" s="433"/>
      <c r="BQT51" s="440"/>
      <c r="BQU51" s="441"/>
      <c r="BQX51" s="433"/>
      <c r="BQY51" s="440"/>
      <c r="BQZ51" s="441"/>
      <c r="BRC51" s="433"/>
      <c r="BRD51" s="440"/>
      <c r="BRE51" s="441"/>
      <c r="BRH51" s="433"/>
      <c r="BRI51" s="440"/>
      <c r="BRJ51" s="441"/>
      <c r="BRM51" s="433"/>
      <c r="BRN51" s="440"/>
      <c r="BRO51" s="441"/>
      <c r="BRR51" s="433"/>
      <c r="BRS51" s="440"/>
      <c r="BRT51" s="441"/>
      <c r="BRW51" s="433"/>
      <c r="BRX51" s="440"/>
      <c r="BRY51" s="441"/>
      <c r="BSB51" s="433"/>
      <c r="BSC51" s="440"/>
      <c r="BSD51" s="441"/>
      <c r="BSG51" s="433"/>
      <c r="BSH51" s="440"/>
      <c r="BSI51" s="441"/>
      <c r="BSL51" s="433"/>
      <c r="BSM51" s="440"/>
      <c r="BSN51" s="441"/>
      <c r="BSQ51" s="433"/>
      <c r="BSR51" s="440"/>
      <c r="BSS51" s="441"/>
      <c r="BSV51" s="433"/>
      <c r="BSW51" s="440"/>
      <c r="BSX51" s="441"/>
      <c r="BTA51" s="433"/>
      <c r="BTB51" s="440"/>
      <c r="BTC51" s="441"/>
      <c r="BTF51" s="433"/>
      <c r="BTG51" s="440"/>
      <c r="BTH51" s="441"/>
      <c r="BTK51" s="433"/>
      <c r="BTL51" s="440"/>
      <c r="BTM51" s="441"/>
      <c r="BTP51" s="433"/>
      <c r="BTQ51" s="440"/>
      <c r="BTR51" s="441"/>
      <c r="BTU51" s="433"/>
      <c r="BTV51" s="440"/>
      <c r="BTW51" s="441"/>
      <c r="BTZ51" s="433"/>
      <c r="BUA51" s="440"/>
      <c r="BUB51" s="441"/>
      <c r="BUE51" s="433"/>
      <c r="BUF51" s="440"/>
      <c r="BUG51" s="441"/>
      <c r="BUJ51" s="433"/>
      <c r="BUK51" s="440"/>
      <c r="BUL51" s="441"/>
      <c r="BUO51" s="433"/>
      <c r="BUP51" s="440"/>
      <c r="BUQ51" s="441"/>
      <c r="BUT51" s="433"/>
      <c r="BUU51" s="440"/>
      <c r="BUV51" s="441"/>
      <c r="BUY51" s="433"/>
      <c r="BUZ51" s="440"/>
      <c r="BVA51" s="441"/>
      <c r="BVD51" s="433"/>
      <c r="BVE51" s="440"/>
      <c r="BVF51" s="441"/>
      <c r="BVI51" s="433"/>
      <c r="BVJ51" s="440"/>
      <c r="BVK51" s="441"/>
      <c r="BVN51" s="433"/>
      <c r="BVO51" s="440"/>
      <c r="BVP51" s="441"/>
      <c r="BVS51" s="433"/>
      <c r="BVT51" s="440"/>
      <c r="BVU51" s="441"/>
      <c r="BVX51" s="433"/>
      <c r="BVY51" s="440"/>
      <c r="BVZ51" s="441"/>
      <c r="BWC51" s="433"/>
      <c r="BWD51" s="440"/>
      <c r="BWE51" s="441"/>
      <c r="BWH51" s="433"/>
      <c r="BWI51" s="440"/>
      <c r="BWJ51" s="441"/>
      <c r="BWM51" s="433"/>
      <c r="BWN51" s="440"/>
      <c r="BWO51" s="441"/>
      <c r="BWR51" s="433"/>
      <c r="BWS51" s="440"/>
      <c r="BWT51" s="441"/>
      <c r="BWW51" s="433"/>
      <c r="BWX51" s="440"/>
      <c r="BWY51" s="441"/>
      <c r="BXB51" s="433"/>
      <c r="BXC51" s="440"/>
      <c r="BXD51" s="441"/>
      <c r="BXG51" s="433"/>
      <c r="BXH51" s="440"/>
      <c r="BXI51" s="441"/>
      <c r="BXL51" s="433"/>
      <c r="BXM51" s="440"/>
      <c r="BXN51" s="441"/>
      <c r="BXQ51" s="433"/>
      <c r="BXR51" s="440"/>
      <c r="BXS51" s="441"/>
      <c r="BXV51" s="433"/>
      <c r="BXW51" s="440"/>
      <c r="BXX51" s="441"/>
      <c r="BYA51" s="433"/>
      <c r="BYB51" s="440"/>
      <c r="BYC51" s="441"/>
      <c r="BYF51" s="433"/>
      <c r="BYG51" s="440"/>
      <c r="BYH51" s="441"/>
      <c r="BYK51" s="433"/>
      <c r="BYL51" s="440"/>
      <c r="BYM51" s="441"/>
      <c r="BYP51" s="433"/>
      <c r="BYQ51" s="440"/>
      <c r="BYR51" s="441"/>
      <c r="BYU51" s="433"/>
      <c r="BYV51" s="440"/>
      <c r="BYW51" s="441"/>
      <c r="BYZ51" s="433"/>
      <c r="BZA51" s="440"/>
      <c r="BZB51" s="441"/>
      <c r="BZE51" s="433"/>
      <c r="BZF51" s="440"/>
      <c r="BZG51" s="441"/>
      <c r="BZJ51" s="433"/>
      <c r="BZK51" s="440"/>
      <c r="BZL51" s="441"/>
      <c r="BZO51" s="433"/>
      <c r="BZP51" s="440"/>
      <c r="BZQ51" s="441"/>
      <c r="BZT51" s="433"/>
      <c r="BZU51" s="440"/>
      <c r="BZV51" s="441"/>
      <c r="BZY51" s="433"/>
      <c r="BZZ51" s="440"/>
      <c r="CAA51" s="441"/>
      <c r="CAD51" s="433"/>
      <c r="CAE51" s="440"/>
      <c r="CAF51" s="441"/>
      <c r="CAI51" s="433"/>
      <c r="CAJ51" s="440"/>
      <c r="CAK51" s="441"/>
      <c r="CAN51" s="433"/>
      <c r="CAO51" s="440"/>
      <c r="CAP51" s="441"/>
      <c r="CAS51" s="433"/>
      <c r="CAT51" s="440"/>
      <c r="CAU51" s="441"/>
      <c r="CAX51" s="433"/>
      <c r="CAY51" s="440"/>
      <c r="CAZ51" s="441"/>
      <c r="CBC51" s="433"/>
      <c r="CBD51" s="440"/>
      <c r="CBE51" s="441"/>
      <c r="CBH51" s="433"/>
      <c r="CBI51" s="440"/>
      <c r="CBJ51" s="441"/>
      <c r="CBM51" s="433"/>
      <c r="CBN51" s="440"/>
      <c r="CBO51" s="441"/>
      <c r="CBR51" s="433"/>
      <c r="CBS51" s="440"/>
      <c r="CBT51" s="441"/>
      <c r="CBW51" s="433"/>
      <c r="CBX51" s="440"/>
      <c r="CBY51" s="441"/>
      <c r="CCB51" s="433"/>
      <c r="CCC51" s="440"/>
      <c r="CCD51" s="441"/>
      <c r="CCG51" s="433"/>
      <c r="CCH51" s="440"/>
      <c r="CCI51" s="441"/>
      <c r="CCL51" s="433"/>
      <c r="CCM51" s="440"/>
      <c r="CCN51" s="441"/>
      <c r="CCQ51" s="433"/>
      <c r="CCR51" s="440"/>
      <c r="CCS51" s="441"/>
      <c r="CCV51" s="433"/>
      <c r="CCW51" s="440"/>
      <c r="CCX51" s="441"/>
      <c r="CDA51" s="433"/>
      <c r="CDB51" s="440"/>
      <c r="CDC51" s="441"/>
      <c r="CDF51" s="433"/>
      <c r="CDG51" s="440"/>
      <c r="CDH51" s="441"/>
      <c r="CDK51" s="433"/>
      <c r="CDL51" s="440"/>
      <c r="CDM51" s="441"/>
      <c r="CDP51" s="433"/>
      <c r="CDQ51" s="440"/>
      <c r="CDR51" s="441"/>
      <c r="CDU51" s="433"/>
      <c r="CDV51" s="440"/>
      <c r="CDW51" s="441"/>
      <c r="CDZ51" s="433"/>
      <c r="CEA51" s="440"/>
      <c r="CEB51" s="441"/>
      <c r="CEE51" s="433"/>
      <c r="CEF51" s="440"/>
      <c r="CEG51" s="441"/>
      <c r="CEJ51" s="433"/>
      <c r="CEK51" s="440"/>
      <c r="CEL51" s="441"/>
      <c r="CEO51" s="433"/>
      <c r="CEP51" s="440"/>
      <c r="CEQ51" s="441"/>
      <c r="CET51" s="433"/>
      <c r="CEU51" s="440"/>
      <c r="CEV51" s="441"/>
      <c r="CEY51" s="433"/>
      <c r="CEZ51" s="440"/>
      <c r="CFA51" s="441"/>
      <c r="CFD51" s="433"/>
      <c r="CFE51" s="440"/>
      <c r="CFF51" s="441"/>
      <c r="CFI51" s="433"/>
      <c r="CFJ51" s="440"/>
      <c r="CFK51" s="441"/>
      <c r="CFN51" s="433"/>
      <c r="CFO51" s="440"/>
      <c r="CFP51" s="441"/>
      <c r="CFS51" s="433"/>
      <c r="CFT51" s="440"/>
      <c r="CFU51" s="441"/>
      <c r="CFX51" s="433"/>
      <c r="CFY51" s="440"/>
      <c r="CFZ51" s="441"/>
      <c r="CGC51" s="433"/>
      <c r="CGD51" s="440"/>
      <c r="CGE51" s="441"/>
      <c r="CGH51" s="433"/>
      <c r="CGI51" s="440"/>
      <c r="CGJ51" s="441"/>
      <c r="CGM51" s="433"/>
      <c r="CGN51" s="440"/>
      <c r="CGO51" s="441"/>
      <c r="CGR51" s="433"/>
      <c r="CGS51" s="440"/>
      <c r="CGT51" s="441"/>
      <c r="CGW51" s="433"/>
      <c r="CGX51" s="440"/>
      <c r="CGY51" s="441"/>
      <c r="CHB51" s="433"/>
      <c r="CHC51" s="440"/>
      <c r="CHD51" s="441"/>
      <c r="CHG51" s="433"/>
      <c r="CHH51" s="440"/>
      <c r="CHI51" s="441"/>
      <c r="CHL51" s="433"/>
      <c r="CHM51" s="440"/>
      <c r="CHN51" s="441"/>
      <c r="CHQ51" s="433"/>
      <c r="CHR51" s="440"/>
      <c r="CHS51" s="441"/>
      <c r="CHV51" s="433"/>
      <c r="CHW51" s="440"/>
      <c r="CHX51" s="441"/>
      <c r="CIA51" s="433"/>
      <c r="CIB51" s="440"/>
      <c r="CIC51" s="441"/>
      <c r="CIF51" s="433"/>
      <c r="CIG51" s="440"/>
      <c r="CIH51" s="441"/>
      <c r="CIK51" s="433"/>
      <c r="CIL51" s="440"/>
      <c r="CIM51" s="441"/>
      <c r="CIP51" s="433"/>
      <c r="CIQ51" s="440"/>
      <c r="CIR51" s="441"/>
      <c r="CIU51" s="433"/>
      <c r="CIV51" s="440"/>
      <c r="CIW51" s="441"/>
      <c r="CIZ51" s="433"/>
      <c r="CJA51" s="440"/>
      <c r="CJB51" s="441"/>
      <c r="CJE51" s="433"/>
      <c r="CJF51" s="440"/>
      <c r="CJG51" s="441"/>
      <c r="CJJ51" s="433"/>
      <c r="CJK51" s="440"/>
      <c r="CJL51" s="441"/>
      <c r="CJO51" s="433"/>
      <c r="CJP51" s="440"/>
      <c r="CJQ51" s="441"/>
      <c r="CJT51" s="433"/>
      <c r="CJU51" s="440"/>
      <c r="CJV51" s="441"/>
      <c r="CJY51" s="433"/>
      <c r="CJZ51" s="440"/>
      <c r="CKA51" s="441"/>
      <c r="CKD51" s="433"/>
      <c r="CKE51" s="440"/>
      <c r="CKF51" s="441"/>
      <c r="CKI51" s="433"/>
      <c r="CKJ51" s="440"/>
      <c r="CKK51" s="441"/>
      <c r="CKN51" s="433"/>
      <c r="CKO51" s="440"/>
      <c r="CKP51" s="441"/>
      <c r="CKS51" s="433"/>
      <c r="CKT51" s="440"/>
      <c r="CKU51" s="441"/>
      <c r="CKX51" s="433"/>
      <c r="CKY51" s="440"/>
      <c r="CKZ51" s="441"/>
      <c r="CLC51" s="433"/>
      <c r="CLD51" s="440"/>
      <c r="CLE51" s="441"/>
      <c r="CLH51" s="433"/>
      <c r="CLI51" s="440"/>
      <c r="CLJ51" s="441"/>
      <c r="CLM51" s="433"/>
      <c r="CLN51" s="440"/>
      <c r="CLO51" s="441"/>
      <c r="CLR51" s="433"/>
      <c r="CLS51" s="440"/>
      <c r="CLT51" s="441"/>
      <c r="CLW51" s="433"/>
      <c r="CLX51" s="440"/>
      <c r="CLY51" s="441"/>
      <c r="CMB51" s="433"/>
      <c r="CMC51" s="440"/>
      <c r="CMD51" s="441"/>
      <c r="CMG51" s="433"/>
      <c r="CMH51" s="440"/>
      <c r="CMI51" s="441"/>
      <c r="CML51" s="433"/>
      <c r="CMM51" s="440"/>
      <c r="CMN51" s="441"/>
      <c r="CMQ51" s="433"/>
      <c r="CMR51" s="440"/>
      <c r="CMS51" s="441"/>
      <c r="CMV51" s="433"/>
      <c r="CMW51" s="440"/>
      <c r="CMX51" s="441"/>
      <c r="CNA51" s="433"/>
      <c r="CNB51" s="440"/>
      <c r="CNC51" s="441"/>
      <c r="CNF51" s="433"/>
      <c r="CNG51" s="440"/>
      <c r="CNH51" s="441"/>
      <c r="CNK51" s="433"/>
      <c r="CNL51" s="440"/>
      <c r="CNM51" s="441"/>
      <c r="CNP51" s="433"/>
      <c r="CNQ51" s="440"/>
      <c r="CNR51" s="441"/>
      <c r="CNU51" s="433"/>
      <c r="CNV51" s="440"/>
      <c r="CNW51" s="441"/>
      <c r="CNZ51" s="433"/>
      <c r="COA51" s="440"/>
      <c r="COB51" s="441"/>
      <c r="COE51" s="433"/>
      <c r="COF51" s="440"/>
      <c r="COG51" s="441"/>
      <c r="COJ51" s="433"/>
      <c r="COK51" s="440"/>
      <c r="COL51" s="441"/>
      <c r="COO51" s="433"/>
      <c r="COP51" s="440"/>
      <c r="COQ51" s="441"/>
      <c r="COT51" s="433"/>
      <c r="COU51" s="440"/>
      <c r="COV51" s="441"/>
      <c r="COY51" s="433"/>
      <c r="COZ51" s="440"/>
      <c r="CPA51" s="441"/>
      <c r="CPD51" s="433"/>
      <c r="CPE51" s="440"/>
      <c r="CPF51" s="441"/>
      <c r="CPI51" s="433"/>
      <c r="CPJ51" s="440"/>
      <c r="CPK51" s="441"/>
      <c r="CPN51" s="433"/>
      <c r="CPO51" s="440"/>
      <c r="CPP51" s="441"/>
      <c r="CPS51" s="433"/>
      <c r="CPT51" s="440"/>
      <c r="CPU51" s="441"/>
      <c r="CPX51" s="433"/>
      <c r="CPY51" s="440"/>
      <c r="CPZ51" s="441"/>
      <c r="CQC51" s="433"/>
      <c r="CQD51" s="440"/>
      <c r="CQE51" s="441"/>
      <c r="CQH51" s="433"/>
      <c r="CQI51" s="440"/>
      <c r="CQJ51" s="441"/>
      <c r="CQM51" s="433"/>
      <c r="CQN51" s="440"/>
      <c r="CQO51" s="441"/>
      <c r="CQR51" s="433"/>
      <c r="CQS51" s="440"/>
      <c r="CQT51" s="441"/>
      <c r="CQW51" s="433"/>
      <c r="CQX51" s="440"/>
      <c r="CQY51" s="441"/>
      <c r="CRB51" s="433"/>
      <c r="CRC51" s="440"/>
      <c r="CRD51" s="441"/>
      <c r="CRG51" s="433"/>
      <c r="CRH51" s="440"/>
      <c r="CRI51" s="441"/>
      <c r="CRL51" s="433"/>
      <c r="CRM51" s="440"/>
      <c r="CRN51" s="441"/>
      <c r="CRQ51" s="433"/>
      <c r="CRR51" s="440"/>
      <c r="CRS51" s="441"/>
      <c r="CRV51" s="433"/>
      <c r="CRW51" s="440"/>
      <c r="CRX51" s="441"/>
      <c r="CSA51" s="433"/>
      <c r="CSB51" s="440"/>
      <c r="CSC51" s="441"/>
      <c r="CSF51" s="433"/>
      <c r="CSG51" s="440"/>
      <c r="CSH51" s="441"/>
      <c r="CSK51" s="433"/>
      <c r="CSL51" s="440"/>
      <c r="CSM51" s="441"/>
      <c r="CSP51" s="433"/>
      <c r="CSQ51" s="440"/>
      <c r="CSR51" s="441"/>
      <c r="CSU51" s="433"/>
      <c r="CSV51" s="440"/>
      <c r="CSW51" s="441"/>
      <c r="CSZ51" s="433"/>
      <c r="CTA51" s="440"/>
      <c r="CTB51" s="441"/>
      <c r="CTE51" s="433"/>
      <c r="CTF51" s="440"/>
      <c r="CTG51" s="441"/>
      <c r="CTJ51" s="433"/>
      <c r="CTK51" s="440"/>
      <c r="CTL51" s="441"/>
      <c r="CTO51" s="433"/>
      <c r="CTP51" s="440"/>
      <c r="CTQ51" s="441"/>
      <c r="CTT51" s="433"/>
      <c r="CTU51" s="440"/>
      <c r="CTV51" s="441"/>
      <c r="CTY51" s="433"/>
      <c r="CTZ51" s="440"/>
      <c r="CUA51" s="441"/>
      <c r="CUD51" s="433"/>
      <c r="CUE51" s="440"/>
      <c r="CUF51" s="441"/>
      <c r="CUI51" s="433"/>
      <c r="CUJ51" s="440"/>
      <c r="CUK51" s="441"/>
      <c r="CUN51" s="433"/>
      <c r="CUO51" s="440"/>
      <c r="CUP51" s="441"/>
      <c r="CUS51" s="433"/>
      <c r="CUT51" s="440"/>
      <c r="CUU51" s="441"/>
      <c r="CUX51" s="433"/>
      <c r="CUY51" s="440"/>
      <c r="CUZ51" s="441"/>
      <c r="CVC51" s="433"/>
      <c r="CVD51" s="440"/>
      <c r="CVE51" s="441"/>
      <c r="CVH51" s="433"/>
      <c r="CVI51" s="440"/>
      <c r="CVJ51" s="441"/>
      <c r="CVM51" s="433"/>
      <c r="CVN51" s="440"/>
      <c r="CVO51" s="441"/>
      <c r="CVR51" s="433"/>
      <c r="CVS51" s="440"/>
      <c r="CVT51" s="441"/>
      <c r="CVW51" s="433"/>
      <c r="CVX51" s="440"/>
      <c r="CVY51" s="441"/>
      <c r="CWB51" s="433"/>
      <c r="CWC51" s="440"/>
      <c r="CWD51" s="441"/>
      <c r="CWG51" s="433"/>
      <c r="CWH51" s="440"/>
      <c r="CWI51" s="441"/>
      <c r="CWL51" s="433"/>
      <c r="CWM51" s="440"/>
      <c r="CWN51" s="441"/>
      <c r="CWQ51" s="433"/>
      <c r="CWR51" s="440"/>
      <c r="CWS51" s="441"/>
      <c r="CWV51" s="433"/>
      <c r="CWW51" s="440"/>
      <c r="CWX51" s="441"/>
      <c r="CXA51" s="433"/>
      <c r="CXB51" s="440"/>
      <c r="CXC51" s="441"/>
      <c r="CXF51" s="433"/>
      <c r="CXG51" s="440"/>
      <c r="CXH51" s="441"/>
      <c r="CXK51" s="433"/>
      <c r="CXL51" s="440"/>
      <c r="CXM51" s="441"/>
      <c r="CXP51" s="433"/>
      <c r="CXQ51" s="440"/>
      <c r="CXR51" s="441"/>
      <c r="CXU51" s="433"/>
      <c r="CXV51" s="440"/>
      <c r="CXW51" s="441"/>
      <c r="CXZ51" s="433"/>
      <c r="CYA51" s="440"/>
      <c r="CYB51" s="441"/>
      <c r="CYE51" s="433"/>
      <c r="CYF51" s="440"/>
      <c r="CYG51" s="441"/>
      <c r="CYJ51" s="433"/>
      <c r="CYK51" s="440"/>
      <c r="CYL51" s="441"/>
      <c r="CYO51" s="433"/>
      <c r="CYP51" s="440"/>
      <c r="CYQ51" s="441"/>
      <c r="CYT51" s="433"/>
      <c r="CYU51" s="440"/>
      <c r="CYV51" s="441"/>
      <c r="CYY51" s="433"/>
      <c r="CYZ51" s="440"/>
      <c r="CZA51" s="441"/>
      <c r="CZD51" s="433"/>
      <c r="CZE51" s="440"/>
      <c r="CZF51" s="441"/>
      <c r="CZI51" s="433"/>
      <c r="CZJ51" s="440"/>
      <c r="CZK51" s="441"/>
      <c r="CZN51" s="433"/>
      <c r="CZO51" s="440"/>
      <c r="CZP51" s="441"/>
      <c r="CZS51" s="433"/>
      <c r="CZT51" s="440"/>
      <c r="CZU51" s="441"/>
      <c r="CZX51" s="433"/>
      <c r="CZY51" s="440"/>
      <c r="CZZ51" s="441"/>
      <c r="DAC51" s="433"/>
      <c r="DAD51" s="440"/>
      <c r="DAE51" s="441"/>
      <c r="DAH51" s="433"/>
      <c r="DAI51" s="440"/>
      <c r="DAJ51" s="441"/>
      <c r="DAM51" s="433"/>
      <c r="DAN51" s="440"/>
      <c r="DAO51" s="441"/>
      <c r="DAR51" s="433"/>
      <c r="DAS51" s="440"/>
      <c r="DAT51" s="441"/>
      <c r="DAW51" s="433"/>
      <c r="DAX51" s="440"/>
      <c r="DAY51" s="441"/>
      <c r="DBB51" s="433"/>
      <c r="DBC51" s="440"/>
      <c r="DBD51" s="441"/>
      <c r="DBG51" s="433"/>
      <c r="DBH51" s="440"/>
      <c r="DBI51" s="441"/>
      <c r="DBL51" s="433"/>
      <c r="DBM51" s="440"/>
      <c r="DBN51" s="441"/>
      <c r="DBQ51" s="433"/>
      <c r="DBR51" s="440"/>
      <c r="DBS51" s="441"/>
      <c r="DBV51" s="433"/>
      <c r="DBW51" s="440"/>
      <c r="DBX51" s="441"/>
      <c r="DCA51" s="433"/>
      <c r="DCB51" s="440"/>
      <c r="DCC51" s="441"/>
      <c r="DCF51" s="433"/>
      <c r="DCG51" s="440"/>
      <c r="DCH51" s="441"/>
      <c r="DCK51" s="433"/>
      <c r="DCL51" s="440"/>
      <c r="DCM51" s="441"/>
      <c r="DCP51" s="433"/>
      <c r="DCQ51" s="440"/>
      <c r="DCR51" s="441"/>
      <c r="DCU51" s="433"/>
      <c r="DCV51" s="440"/>
      <c r="DCW51" s="441"/>
      <c r="DCZ51" s="433"/>
      <c r="DDA51" s="440"/>
      <c r="DDB51" s="441"/>
      <c r="DDE51" s="433"/>
      <c r="DDF51" s="440"/>
      <c r="DDG51" s="441"/>
      <c r="DDJ51" s="433"/>
      <c r="DDK51" s="440"/>
      <c r="DDL51" s="441"/>
      <c r="DDO51" s="433"/>
      <c r="DDP51" s="440"/>
      <c r="DDQ51" s="441"/>
      <c r="DDT51" s="433"/>
      <c r="DDU51" s="440"/>
      <c r="DDV51" s="441"/>
      <c r="DDY51" s="433"/>
      <c r="DDZ51" s="440"/>
      <c r="DEA51" s="441"/>
      <c r="DED51" s="433"/>
      <c r="DEE51" s="440"/>
      <c r="DEF51" s="441"/>
      <c r="DEI51" s="433"/>
      <c r="DEJ51" s="440"/>
      <c r="DEK51" s="441"/>
      <c r="DEN51" s="433"/>
      <c r="DEO51" s="440"/>
      <c r="DEP51" s="441"/>
      <c r="DES51" s="433"/>
      <c r="DET51" s="440"/>
      <c r="DEU51" s="441"/>
      <c r="DEX51" s="433"/>
      <c r="DEY51" s="440"/>
      <c r="DEZ51" s="441"/>
      <c r="DFC51" s="433"/>
      <c r="DFD51" s="440"/>
      <c r="DFE51" s="441"/>
      <c r="DFH51" s="433"/>
      <c r="DFI51" s="440"/>
      <c r="DFJ51" s="441"/>
      <c r="DFM51" s="433"/>
      <c r="DFN51" s="440"/>
      <c r="DFO51" s="441"/>
      <c r="DFR51" s="433"/>
      <c r="DFS51" s="440"/>
      <c r="DFT51" s="441"/>
      <c r="DFW51" s="433"/>
      <c r="DFX51" s="440"/>
      <c r="DFY51" s="441"/>
      <c r="DGB51" s="433"/>
      <c r="DGC51" s="440"/>
      <c r="DGD51" s="441"/>
      <c r="DGG51" s="433"/>
      <c r="DGH51" s="440"/>
      <c r="DGI51" s="441"/>
      <c r="DGL51" s="433"/>
      <c r="DGM51" s="440"/>
      <c r="DGN51" s="441"/>
      <c r="DGQ51" s="433"/>
      <c r="DGR51" s="440"/>
      <c r="DGS51" s="441"/>
      <c r="DGV51" s="433"/>
      <c r="DGW51" s="440"/>
      <c r="DGX51" s="441"/>
      <c r="DHA51" s="433"/>
      <c r="DHB51" s="440"/>
      <c r="DHC51" s="441"/>
      <c r="DHF51" s="433"/>
      <c r="DHG51" s="440"/>
      <c r="DHH51" s="441"/>
      <c r="DHK51" s="433"/>
      <c r="DHL51" s="440"/>
      <c r="DHM51" s="441"/>
      <c r="DHP51" s="433"/>
      <c r="DHQ51" s="440"/>
      <c r="DHR51" s="441"/>
      <c r="DHU51" s="433"/>
      <c r="DHV51" s="440"/>
      <c r="DHW51" s="441"/>
      <c r="DHZ51" s="433"/>
      <c r="DIA51" s="440"/>
      <c r="DIB51" s="441"/>
      <c r="DIE51" s="433"/>
      <c r="DIF51" s="440"/>
      <c r="DIG51" s="441"/>
      <c r="DIJ51" s="433"/>
      <c r="DIK51" s="440"/>
      <c r="DIL51" s="441"/>
      <c r="DIO51" s="433"/>
      <c r="DIP51" s="440"/>
      <c r="DIQ51" s="441"/>
      <c r="DIT51" s="433"/>
      <c r="DIU51" s="440"/>
      <c r="DIV51" s="441"/>
      <c r="DIY51" s="433"/>
      <c r="DIZ51" s="440"/>
      <c r="DJA51" s="441"/>
      <c r="DJD51" s="433"/>
      <c r="DJE51" s="440"/>
      <c r="DJF51" s="441"/>
      <c r="DJI51" s="433"/>
      <c r="DJJ51" s="440"/>
      <c r="DJK51" s="441"/>
      <c r="DJN51" s="433"/>
      <c r="DJO51" s="440"/>
      <c r="DJP51" s="441"/>
      <c r="DJS51" s="433"/>
      <c r="DJT51" s="440"/>
      <c r="DJU51" s="441"/>
      <c r="DJX51" s="433"/>
      <c r="DJY51" s="440"/>
      <c r="DJZ51" s="441"/>
      <c r="DKC51" s="433"/>
      <c r="DKD51" s="440"/>
      <c r="DKE51" s="441"/>
      <c r="DKH51" s="433"/>
      <c r="DKI51" s="440"/>
      <c r="DKJ51" s="441"/>
      <c r="DKM51" s="433"/>
      <c r="DKN51" s="440"/>
      <c r="DKO51" s="441"/>
      <c r="DKR51" s="433"/>
      <c r="DKS51" s="440"/>
      <c r="DKT51" s="441"/>
      <c r="DKW51" s="433"/>
      <c r="DKX51" s="440"/>
      <c r="DKY51" s="441"/>
      <c r="DLB51" s="433"/>
      <c r="DLC51" s="440"/>
      <c r="DLD51" s="441"/>
      <c r="DLG51" s="433"/>
      <c r="DLH51" s="440"/>
      <c r="DLI51" s="441"/>
      <c r="DLL51" s="433"/>
      <c r="DLM51" s="440"/>
      <c r="DLN51" s="441"/>
      <c r="DLQ51" s="433"/>
      <c r="DLR51" s="440"/>
      <c r="DLS51" s="441"/>
      <c r="DLV51" s="433"/>
      <c r="DLW51" s="440"/>
      <c r="DLX51" s="441"/>
      <c r="DMA51" s="433"/>
      <c r="DMB51" s="440"/>
      <c r="DMC51" s="441"/>
      <c r="DMF51" s="433"/>
      <c r="DMG51" s="440"/>
      <c r="DMH51" s="441"/>
      <c r="DMK51" s="433"/>
      <c r="DML51" s="440"/>
      <c r="DMM51" s="441"/>
      <c r="DMP51" s="433"/>
      <c r="DMQ51" s="440"/>
      <c r="DMR51" s="441"/>
      <c r="DMU51" s="433"/>
      <c r="DMV51" s="440"/>
      <c r="DMW51" s="441"/>
      <c r="DMZ51" s="433"/>
      <c r="DNA51" s="440"/>
      <c r="DNB51" s="441"/>
      <c r="DNE51" s="433"/>
      <c r="DNF51" s="440"/>
      <c r="DNG51" s="441"/>
      <c r="DNJ51" s="433"/>
      <c r="DNK51" s="440"/>
      <c r="DNL51" s="441"/>
      <c r="DNO51" s="433"/>
      <c r="DNP51" s="440"/>
      <c r="DNQ51" s="441"/>
      <c r="DNT51" s="433"/>
      <c r="DNU51" s="440"/>
      <c r="DNV51" s="441"/>
      <c r="DNY51" s="433"/>
      <c r="DNZ51" s="440"/>
      <c r="DOA51" s="441"/>
      <c r="DOD51" s="433"/>
      <c r="DOE51" s="440"/>
      <c r="DOF51" s="441"/>
      <c r="DOI51" s="433"/>
      <c r="DOJ51" s="440"/>
      <c r="DOK51" s="441"/>
      <c r="DON51" s="433"/>
      <c r="DOO51" s="440"/>
      <c r="DOP51" s="441"/>
      <c r="DOS51" s="433"/>
      <c r="DOT51" s="440"/>
      <c r="DOU51" s="441"/>
      <c r="DOX51" s="433"/>
      <c r="DOY51" s="440"/>
      <c r="DOZ51" s="441"/>
      <c r="DPC51" s="433"/>
      <c r="DPD51" s="440"/>
      <c r="DPE51" s="441"/>
      <c r="DPH51" s="433"/>
      <c r="DPI51" s="440"/>
      <c r="DPJ51" s="441"/>
      <c r="DPM51" s="433"/>
      <c r="DPN51" s="440"/>
      <c r="DPO51" s="441"/>
      <c r="DPR51" s="433"/>
      <c r="DPS51" s="440"/>
      <c r="DPT51" s="441"/>
      <c r="DPW51" s="433"/>
      <c r="DPX51" s="440"/>
      <c r="DPY51" s="441"/>
      <c r="DQB51" s="433"/>
      <c r="DQC51" s="440"/>
      <c r="DQD51" s="441"/>
      <c r="DQG51" s="433"/>
      <c r="DQH51" s="440"/>
      <c r="DQI51" s="441"/>
      <c r="DQL51" s="433"/>
      <c r="DQM51" s="440"/>
      <c r="DQN51" s="441"/>
      <c r="DQQ51" s="433"/>
      <c r="DQR51" s="440"/>
      <c r="DQS51" s="441"/>
      <c r="DQV51" s="433"/>
      <c r="DQW51" s="440"/>
      <c r="DQX51" s="441"/>
      <c r="DRA51" s="433"/>
      <c r="DRB51" s="440"/>
      <c r="DRC51" s="441"/>
      <c r="DRF51" s="433"/>
      <c r="DRG51" s="440"/>
      <c r="DRH51" s="441"/>
      <c r="DRK51" s="433"/>
      <c r="DRL51" s="440"/>
      <c r="DRM51" s="441"/>
      <c r="DRP51" s="433"/>
      <c r="DRQ51" s="440"/>
      <c r="DRR51" s="441"/>
      <c r="DRU51" s="433"/>
      <c r="DRV51" s="440"/>
      <c r="DRW51" s="441"/>
      <c r="DRZ51" s="433"/>
      <c r="DSA51" s="440"/>
      <c r="DSB51" s="441"/>
      <c r="DSE51" s="433"/>
      <c r="DSF51" s="440"/>
      <c r="DSG51" s="441"/>
      <c r="DSJ51" s="433"/>
      <c r="DSK51" s="440"/>
      <c r="DSL51" s="441"/>
      <c r="DSO51" s="433"/>
      <c r="DSP51" s="440"/>
      <c r="DSQ51" s="441"/>
      <c r="DST51" s="433"/>
      <c r="DSU51" s="440"/>
      <c r="DSV51" s="441"/>
      <c r="DSY51" s="433"/>
      <c r="DSZ51" s="440"/>
      <c r="DTA51" s="441"/>
      <c r="DTD51" s="433"/>
      <c r="DTE51" s="440"/>
      <c r="DTF51" s="441"/>
      <c r="DTI51" s="433"/>
      <c r="DTJ51" s="440"/>
      <c r="DTK51" s="441"/>
      <c r="DTN51" s="433"/>
      <c r="DTO51" s="440"/>
      <c r="DTP51" s="441"/>
      <c r="DTS51" s="433"/>
      <c r="DTT51" s="440"/>
      <c r="DTU51" s="441"/>
      <c r="DTX51" s="433"/>
      <c r="DTY51" s="440"/>
      <c r="DTZ51" s="441"/>
      <c r="DUC51" s="433"/>
      <c r="DUD51" s="440"/>
      <c r="DUE51" s="441"/>
      <c r="DUH51" s="433"/>
      <c r="DUI51" s="440"/>
      <c r="DUJ51" s="441"/>
      <c r="DUM51" s="433"/>
      <c r="DUN51" s="440"/>
      <c r="DUO51" s="441"/>
      <c r="DUR51" s="433"/>
      <c r="DUS51" s="440"/>
      <c r="DUT51" s="441"/>
      <c r="DUW51" s="433"/>
      <c r="DUX51" s="440"/>
      <c r="DUY51" s="441"/>
      <c r="DVB51" s="433"/>
      <c r="DVC51" s="440"/>
      <c r="DVD51" s="441"/>
      <c r="DVG51" s="433"/>
      <c r="DVH51" s="440"/>
      <c r="DVI51" s="441"/>
      <c r="DVL51" s="433"/>
      <c r="DVM51" s="440"/>
      <c r="DVN51" s="441"/>
      <c r="DVQ51" s="433"/>
      <c r="DVR51" s="440"/>
      <c r="DVS51" s="441"/>
      <c r="DVV51" s="433"/>
      <c r="DVW51" s="440"/>
      <c r="DVX51" s="441"/>
      <c r="DWA51" s="433"/>
      <c r="DWB51" s="440"/>
      <c r="DWC51" s="441"/>
      <c r="DWF51" s="433"/>
      <c r="DWG51" s="440"/>
      <c r="DWH51" s="441"/>
      <c r="DWK51" s="433"/>
      <c r="DWL51" s="440"/>
      <c r="DWM51" s="441"/>
      <c r="DWP51" s="433"/>
      <c r="DWQ51" s="440"/>
      <c r="DWR51" s="441"/>
      <c r="DWU51" s="433"/>
      <c r="DWV51" s="440"/>
      <c r="DWW51" s="441"/>
      <c r="DWZ51" s="433"/>
      <c r="DXA51" s="440"/>
      <c r="DXB51" s="441"/>
      <c r="DXE51" s="433"/>
      <c r="DXF51" s="440"/>
      <c r="DXG51" s="441"/>
      <c r="DXJ51" s="433"/>
      <c r="DXK51" s="440"/>
      <c r="DXL51" s="441"/>
      <c r="DXO51" s="433"/>
      <c r="DXP51" s="440"/>
      <c r="DXQ51" s="441"/>
      <c r="DXT51" s="433"/>
      <c r="DXU51" s="440"/>
      <c r="DXV51" s="441"/>
      <c r="DXY51" s="433"/>
      <c r="DXZ51" s="440"/>
      <c r="DYA51" s="441"/>
      <c r="DYD51" s="433"/>
      <c r="DYE51" s="440"/>
      <c r="DYF51" s="441"/>
      <c r="DYI51" s="433"/>
      <c r="DYJ51" s="440"/>
      <c r="DYK51" s="441"/>
      <c r="DYN51" s="433"/>
      <c r="DYO51" s="440"/>
      <c r="DYP51" s="441"/>
      <c r="DYS51" s="433"/>
      <c r="DYT51" s="440"/>
      <c r="DYU51" s="441"/>
      <c r="DYX51" s="433"/>
      <c r="DYY51" s="440"/>
      <c r="DYZ51" s="441"/>
      <c r="DZC51" s="433"/>
      <c r="DZD51" s="440"/>
      <c r="DZE51" s="441"/>
      <c r="DZH51" s="433"/>
      <c r="DZI51" s="440"/>
      <c r="DZJ51" s="441"/>
      <c r="DZM51" s="433"/>
      <c r="DZN51" s="440"/>
      <c r="DZO51" s="441"/>
      <c r="DZR51" s="433"/>
      <c r="DZS51" s="440"/>
      <c r="DZT51" s="441"/>
      <c r="DZW51" s="433"/>
      <c r="DZX51" s="440"/>
      <c r="DZY51" s="441"/>
      <c r="EAB51" s="433"/>
      <c r="EAC51" s="440"/>
      <c r="EAD51" s="441"/>
      <c r="EAG51" s="433"/>
      <c r="EAH51" s="440"/>
      <c r="EAI51" s="441"/>
      <c r="EAL51" s="433"/>
      <c r="EAM51" s="440"/>
      <c r="EAN51" s="441"/>
      <c r="EAQ51" s="433"/>
      <c r="EAR51" s="440"/>
      <c r="EAS51" s="441"/>
      <c r="EAV51" s="433"/>
      <c r="EAW51" s="440"/>
      <c r="EAX51" s="441"/>
      <c r="EBA51" s="433"/>
      <c r="EBB51" s="440"/>
      <c r="EBC51" s="441"/>
      <c r="EBF51" s="433"/>
      <c r="EBG51" s="440"/>
      <c r="EBH51" s="441"/>
      <c r="EBK51" s="433"/>
      <c r="EBL51" s="440"/>
      <c r="EBM51" s="441"/>
      <c r="EBP51" s="433"/>
      <c r="EBQ51" s="440"/>
      <c r="EBR51" s="441"/>
      <c r="EBU51" s="433"/>
      <c r="EBV51" s="440"/>
      <c r="EBW51" s="441"/>
      <c r="EBZ51" s="433"/>
      <c r="ECA51" s="440"/>
      <c r="ECB51" s="441"/>
      <c r="ECE51" s="433"/>
      <c r="ECF51" s="440"/>
      <c r="ECG51" s="441"/>
      <c r="ECJ51" s="433"/>
      <c r="ECK51" s="440"/>
      <c r="ECL51" s="441"/>
      <c r="ECO51" s="433"/>
      <c r="ECP51" s="440"/>
      <c r="ECQ51" s="441"/>
      <c r="ECT51" s="433"/>
      <c r="ECU51" s="440"/>
      <c r="ECV51" s="441"/>
      <c r="ECY51" s="433"/>
      <c r="ECZ51" s="440"/>
      <c r="EDA51" s="441"/>
      <c r="EDD51" s="433"/>
      <c r="EDE51" s="440"/>
      <c r="EDF51" s="441"/>
      <c r="EDI51" s="433"/>
      <c r="EDJ51" s="440"/>
      <c r="EDK51" s="441"/>
      <c r="EDN51" s="433"/>
      <c r="EDO51" s="440"/>
      <c r="EDP51" s="441"/>
      <c r="EDS51" s="433"/>
      <c r="EDT51" s="440"/>
      <c r="EDU51" s="441"/>
      <c r="EDX51" s="433"/>
      <c r="EDY51" s="440"/>
      <c r="EDZ51" s="441"/>
      <c r="EEC51" s="433"/>
      <c r="EED51" s="440"/>
      <c r="EEE51" s="441"/>
      <c r="EEH51" s="433"/>
      <c r="EEI51" s="440"/>
      <c r="EEJ51" s="441"/>
      <c r="EEM51" s="433"/>
      <c r="EEN51" s="440"/>
      <c r="EEO51" s="441"/>
      <c r="EER51" s="433"/>
      <c r="EES51" s="440"/>
      <c r="EET51" s="441"/>
      <c r="EEW51" s="433"/>
      <c r="EEX51" s="440"/>
      <c r="EEY51" s="441"/>
      <c r="EFB51" s="433"/>
      <c r="EFC51" s="440"/>
      <c r="EFD51" s="441"/>
      <c r="EFG51" s="433"/>
      <c r="EFH51" s="440"/>
      <c r="EFI51" s="441"/>
      <c r="EFL51" s="433"/>
      <c r="EFM51" s="440"/>
      <c r="EFN51" s="441"/>
      <c r="EFQ51" s="433"/>
      <c r="EFR51" s="440"/>
      <c r="EFS51" s="441"/>
      <c r="EFV51" s="433"/>
      <c r="EFW51" s="440"/>
      <c r="EFX51" s="441"/>
      <c r="EGA51" s="433"/>
      <c r="EGB51" s="440"/>
      <c r="EGC51" s="441"/>
      <c r="EGF51" s="433"/>
      <c r="EGG51" s="440"/>
      <c r="EGH51" s="441"/>
      <c r="EGK51" s="433"/>
      <c r="EGL51" s="440"/>
      <c r="EGM51" s="441"/>
      <c r="EGP51" s="433"/>
      <c r="EGQ51" s="440"/>
      <c r="EGR51" s="441"/>
      <c r="EGU51" s="433"/>
      <c r="EGV51" s="440"/>
      <c r="EGW51" s="441"/>
      <c r="EGZ51" s="433"/>
      <c r="EHA51" s="440"/>
      <c r="EHB51" s="441"/>
      <c r="EHE51" s="433"/>
      <c r="EHF51" s="440"/>
      <c r="EHG51" s="441"/>
      <c r="EHJ51" s="433"/>
      <c r="EHK51" s="440"/>
      <c r="EHL51" s="441"/>
      <c r="EHO51" s="433"/>
      <c r="EHP51" s="440"/>
      <c r="EHQ51" s="441"/>
      <c r="EHT51" s="433"/>
      <c r="EHU51" s="440"/>
      <c r="EHV51" s="441"/>
      <c r="EHY51" s="433"/>
      <c r="EHZ51" s="440"/>
      <c r="EIA51" s="441"/>
      <c r="EID51" s="433"/>
      <c r="EIE51" s="440"/>
      <c r="EIF51" s="441"/>
      <c r="EII51" s="433"/>
      <c r="EIJ51" s="440"/>
      <c r="EIK51" s="441"/>
      <c r="EIN51" s="433"/>
      <c r="EIO51" s="440"/>
      <c r="EIP51" s="441"/>
      <c r="EIS51" s="433"/>
      <c r="EIT51" s="440"/>
      <c r="EIU51" s="441"/>
      <c r="EIX51" s="433"/>
      <c r="EIY51" s="440"/>
      <c r="EIZ51" s="441"/>
      <c r="EJC51" s="433"/>
      <c r="EJD51" s="440"/>
      <c r="EJE51" s="441"/>
      <c r="EJH51" s="433"/>
      <c r="EJI51" s="440"/>
      <c r="EJJ51" s="441"/>
      <c r="EJM51" s="433"/>
      <c r="EJN51" s="440"/>
      <c r="EJO51" s="441"/>
      <c r="EJR51" s="433"/>
      <c r="EJS51" s="440"/>
      <c r="EJT51" s="441"/>
      <c r="EJW51" s="433"/>
      <c r="EJX51" s="440"/>
      <c r="EJY51" s="441"/>
      <c r="EKB51" s="433"/>
      <c r="EKC51" s="440"/>
      <c r="EKD51" s="441"/>
      <c r="EKG51" s="433"/>
      <c r="EKH51" s="440"/>
      <c r="EKI51" s="441"/>
      <c r="EKL51" s="433"/>
      <c r="EKM51" s="440"/>
      <c r="EKN51" s="441"/>
      <c r="EKQ51" s="433"/>
      <c r="EKR51" s="440"/>
      <c r="EKS51" s="441"/>
      <c r="EKV51" s="433"/>
      <c r="EKW51" s="440"/>
      <c r="EKX51" s="441"/>
      <c r="ELA51" s="433"/>
      <c r="ELB51" s="440"/>
      <c r="ELC51" s="441"/>
      <c r="ELF51" s="433"/>
      <c r="ELG51" s="440"/>
      <c r="ELH51" s="441"/>
      <c r="ELK51" s="433"/>
      <c r="ELL51" s="440"/>
      <c r="ELM51" s="441"/>
      <c r="ELP51" s="433"/>
      <c r="ELQ51" s="440"/>
      <c r="ELR51" s="441"/>
      <c r="ELU51" s="433"/>
      <c r="ELV51" s="440"/>
      <c r="ELW51" s="441"/>
      <c r="ELZ51" s="433"/>
      <c r="EMA51" s="440"/>
      <c r="EMB51" s="441"/>
      <c r="EME51" s="433"/>
      <c r="EMF51" s="440"/>
      <c r="EMG51" s="441"/>
      <c r="EMJ51" s="433"/>
      <c r="EMK51" s="440"/>
      <c r="EML51" s="441"/>
      <c r="EMO51" s="433"/>
      <c r="EMP51" s="440"/>
      <c r="EMQ51" s="441"/>
      <c r="EMT51" s="433"/>
      <c r="EMU51" s="440"/>
      <c r="EMV51" s="441"/>
      <c r="EMY51" s="433"/>
      <c r="EMZ51" s="440"/>
      <c r="ENA51" s="441"/>
      <c r="END51" s="433"/>
      <c r="ENE51" s="440"/>
      <c r="ENF51" s="441"/>
      <c r="ENI51" s="433"/>
      <c r="ENJ51" s="440"/>
      <c r="ENK51" s="441"/>
      <c r="ENN51" s="433"/>
      <c r="ENO51" s="440"/>
      <c r="ENP51" s="441"/>
      <c r="ENS51" s="433"/>
      <c r="ENT51" s="440"/>
      <c r="ENU51" s="441"/>
      <c r="ENX51" s="433"/>
      <c r="ENY51" s="440"/>
      <c r="ENZ51" s="441"/>
      <c r="EOC51" s="433"/>
      <c r="EOD51" s="440"/>
      <c r="EOE51" s="441"/>
      <c r="EOH51" s="433"/>
      <c r="EOI51" s="440"/>
      <c r="EOJ51" s="441"/>
      <c r="EOM51" s="433"/>
      <c r="EON51" s="440"/>
      <c r="EOO51" s="441"/>
      <c r="EOR51" s="433"/>
      <c r="EOS51" s="440"/>
      <c r="EOT51" s="441"/>
      <c r="EOW51" s="433"/>
      <c r="EOX51" s="440"/>
      <c r="EOY51" s="441"/>
      <c r="EPB51" s="433"/>
      <c r="EPC51" s="440"/>
      <c r="EPD51" s="441"/>
      <c r="EPG51" s="433"/>
      <c r="EPH51" s="440"/>
      <c r="EPI51" s="441"/>
      <c r="EPL51" s="433"/>
      <c r="EPM51" s="440"/>
      <c r="EPN51" s="441"/>
      <c r="EPQ51" s="433"/>
      <c r="EPR51" s="440"/>
      <c r="EPS51" s="441"/>
      <c r="EPV51" s="433"/>
      <c r="EPW51" s="440"/>
      <c r="EPX51" s="441"/>
      <c r="EQA51" s="433"/>
      <c r="EQB51" s="440"/>
      <c r="EQC51" s="441"/>
      <c r="EQF51" s="433"/>
      <c r="EQG51" s="440"/>
      <c r="EQH51" s="441"/>
      <c r="EQK51" s="433"/>
      <c r="EQL51" s="440"/>
      <c r="EQM51" s="441"/>
      <c r="EQP51" s="433"/>
      <c r="EQQ51" s="440"/>
      <c r="EQR51" s="441"/>
      <c r="EQU51" s="433"/>
      <c r="EQV51" s="440"/>
      <c r="EQW51" s="441"/>
      <c r="EQZ51" s="433"/>
      <c r="ERA51" s="440"/>
      <c r="ERB51" s="441"/>
      <c r="ERE51" s="433"/>
      <c r="ERF51" s="440"/>
      <c r="ERG51" s="441"/>
      <c r="ERJ51" s="433"/>
      <c r="ERK51" s="440"/>
      <c r="ERL51" s="441"/>
      <c r="ERO51" s="433"/>
      <c r="ERP51" s="440"/>
      <c r="ERQ51" s="441"/>
      <c r="ERT51" s="433"/>
      <c r="ERU51" s="440"/>
      <c r="ERV51" s="441"/>
      <c r="ERY51" s="433"/>
      <c r="ERZ51" s="440"/>
      <c r="ESA51" s="441"/>
      <c r="ESD51" s="433"/>
      <c r="ESE51" s="440"/>
      <c r="ESF51" s="441"/>
      <c r="ESI51" s="433"/>
      <c r="ESJ51" s="440"/>
      <c r="ESK51" s="441"/>
      <c r="ESN51" s="433"/>
      <c r="ESO51" s="440"/>
      <c r="ESP51" s="441"/>
      <c r="ESS51" s="433"/>
      <c r="EST51" s="440"/>
      <c r="ESU51" s="441"/>
      <c r="ESX51" s="433"/>
      <c r="ESY51" s="440"/>
      <c r="ESZ51" s="441"/>
      <c r="ETC51" s="433"/>
      <c r="ETD51" s="440"/>
      <c r="ETE51" s="441"/>
      <c r="ETH51" s="433"/>
      <c r="ETI51" s="440"/>
      <c r="ETJ51" s="441"/>
      <c r="ETM51" s="433"/>
      <c r="ETN51" s="440"/>
      <c r="ETO51" s="441"/>
      <c r="ETR51" s="433"/>
      <c r="ETS51" s="440"/>
      <c r="ETT51" s="441"/>
      <c r="ETW51" s="433"/>
      <c r="ETX51" s="440"/>
      <c r="ETY51" s="441"/>
      <c r="EUB51" s="433"/>
      <c r="EUC51" s="440"/>
      <c r="EUD51" s="441"/>
      <c r="EUG51" s="433"/>
      <c r="EUH51" s="440"/>
      <c r="EUI51" s="441"/>
      <c r="EUL51" s="433"/>
      <c r="EUM51" s="440"/>
      <c r="EUN51" s="441"/>
      <c r="EUQ51" s="433"/>
      <c r="EUR51" s="440"/>
      <c r="EUS51" s="441"/>
      <c r="EUV51" s="433"/>
      <c r="EUW51" s="440"/>
      <c r="EUX51" s="441"/>
      <c r="EVA51" s="433"/>
      <c r="EVB51" s="440"/>
      <c r="EVC51" s="441"/>
      <c r="EVF51" s="433"/>
      <c r="EVG51" s="440"/>
      <c r="EVH51" s="441"/>
      <c r="EVK51" s="433"/>
      <c r="EVL51" s="440"/>
      <c r="EVM51" s="441"/>
      <c r="EVP51" s="433"/>
      <c r="EVQ51" s="440"/>
      <c r="EVR51" s="441"/>
      <c r="EVU51" s="433"/>
      <c r="EVV51" s="440"/>
      <c r="EVW51" s="441"/>
      <c r="EVZ51" s="433"/>
      <c r="EWA51" s="440"/>
      <c r="EWB51" s="441"/>
      <c r="EWE51" s="433"/>
      <c r="EWF51" s="440"/>
      <c r="EWG51" s="441"/>
      <c r="EWJ51" s="433"/>
      <c r="EWK51" s="440"/>
      <c r="EWL51" s="441"/>
      <c r="EWO51" s="433"/>
      <c r="EWP51" s="440"/>
      <c r="EWQ51" s="441"/>
      <c r="EWT51" s="433"/>
      <c r="EWU51" s="440"/>
      <c r="EWV51" s="441"/>
      <c r="EWY51" s="433"/>
      <c r="EWZ51" s="440"/>
      <c r="EXA51" s="441"/>
      <c r="EXD51" s="433"/>
      <c r="EXE51" s="440"/>
      <c r="EXF51" s="441"/>
      <c r="EXI51" s="433"/>
      <c r="EXJ51" s="440"/>
      <c r="EXK51" s="441"/>
      <c r="EXN51" s="433"/>
      <c r="EXO51" s="440"/>
      <c r="EXP51" s="441"/>
      <c r="EXS51" s="433"/>
      <c r="EXT51" s="440"/>
      <c r="EXU51" s="441"/>
      <c r="EXX51" s="433"/>
      <c r="EXY51" s="440"/>
      <c r="EXZ51" s="441"/>
      <c r="EYC51" s="433"/>
      <c r="EYD51" s="440"/>
      <c r="EYE51" s="441"/>
      <c r="EYH51" s="433"/>
      <c r="EYI51" s="440"/>
      <c r="EYJ51" s="441"/>
      <c r="EYM51" s="433"/>
      <c r="EYN51" s="440"/>
      <c r="EYO51" s="441"/>
      <c r="EYR51" s="433"/>
      <c r="EYS51" s="440"/>
      <c r="EYT51" s="441"/>
      <c r="EYW51" s="433"/>
      <c r="EYX51" s="440"/>
      <c r="EYY51" s="441"/>
      <c r="EZB51" s="433"/>
      <c r="EZC51" s="440"/>
      <c r="EZD51" s="441"/>
      <c r="EZG51" s="433"/>
      <c r="EZH51" s="440"/>
      <c r="EZI51" s="441"/>
      <c r="EZL51" s="433"/>
      <c r="EZM51" s="440"/>
      <c r="EZN51" s="441"/>
      <c r="EZQ51" s="433"/>
      <c r="EZR51" s="440"/>
      <c r="EZS51" s="441"/>
      <c r="EZV51" s="433"/>
      <c r="EZW51" s="440"/>
      <c r="EZX51" s="441"/>
      <c r="FAA51" s="433"/>
      <c r="FAB51" s="440"/>
      <c r="FAC51" s="441"/>
      <c r="FAF51" s="433"/>
      <c r="FAG51" s="440"/>
      <c r="FAH51" s="441"/>
      <c r="FAK51" s="433"/>
      <c r="FAL51" s="440"/>
      <c r="FAM51" s="441"/>
      <c r="FAP51" s="433"/>
      <c r="FAQ51" s="440"/>
      <c r="FAR51" s="441"/>
      <c r="FAU51" s="433"/>
      <c r="FAV51" s="440"/>
      <c r="FAW51" s="441"/>
      <c r="FAZ51" s="433"/>
      <c r="FBA51" s="440"/>
      <c r="FBB51" s="441"/>
      <c r="FBE51" s="433"/>
      <c r="FBF51" s="440"/>
      <c r="FBG51" s="441"/>
      <c r="FBJ51" s="433"/>
      <c r="FBK51" s="440"/>
      <c r="FBL51" s="441"/>
      <c r="FBO51" s="433"/>
      <c r="FBP51" s="440"/>
      <c r="FBQ51" s="441"/>
      <c r="FBT51" s="433"/>
      <c r="FBU51" s="440"/>
      <c r="FBV51" s="441"/>
      <c r="FBY51" s="433"/>
      <c r="FBZ51" s="440"/>
      <c r="FCA51" s="441"/>
      <c r="FCD51" s="433"/>
      <c r="FCE51" s="440"/>
      <c r="FCF51" s="441"/>
      <c r="FCI51" s="433"/>
      <c r="FCJ51" s="440"/>
      <c r="FCK51" s="441"/>
      <c r="FCN51" s="433"/>
      <c r="FCO51" s="440"/>
      <c r="FCP51" s="441"/>
      <c r="FCS51" s="433"/>
      <c r="FCT51" s="440"/>
      <c r="FCU51" s="441"/>
      <c r="FCX51" s="433"/>
      <c r="FCY51" s="440"/>
      <c r="FCZ51" s="441"/>
      <c r="FDC51" s="433"/>
      <c r="FDD51" s="440"/>
      <c r="FDE51" s="441"/>
      <c r="FDH51" s="433"/>
      <c r="FDI51" s="440"/>
      <c r="FDJ51" s="441"/>
      <c r="FDM51" s="433"/>
      <c r="FDN51" s="440"/>
      <c r="FDO51" s="441"/>
      <c r="FDR51" s="433"/>
      <c r="FDS51" s="440"/>
      <c r="FDT51" s="441"/>
      <c r="FDW51" s="433"/>
      <c r="FDX51" s="440"/>
      <c r="FDY51" s="441"/>
      <c r="FEB51" s="433"/>
      <c r="FEC51" s="440"/>
      <c r="FED51" s="441"/>
      <c r="FEG51" s="433"/>
      <c r="FEH51" s="440"/>
      <c r="FEI51" s="441"/>
      <c r="FEL51" s="433"/>
      <c r="FEM51" s="440"/>
      <c r="FEN51" s="441"/>
      <c r="FEQ51" s="433"/>
      <c r="FER51" s="440"/>
      <c r="FES51" s="441"/>
      <c r="FEV51" s="433"/>
      <c r="FEW51" s="440"/>
      <c r="FEX51" s="441"/>
      <c r="FFA51" s="433"/>
      <c r="FFB51" s="440"/>
      <c r="FFC51" s="441"/>
      <c r="FFF51" s="433"/>
      <c r="FFG51" s="440"/>
      <c r="FFH51" s="441"/>
      <c r="FFK51" s="433"/>
      <c r="FFL51" s="440"/>
      <c r="FFM51" s="441"/>
      <c r="FFP51" s="433"/>
      <c r="FFQ51" s="440"/>
      <c r="FFR51" s="441"/>
      <c r="FFU51" s="433"/>
      <c r="FFV51" s="440"/>
      <c r="FFW51" s="441"/>
      <c r="FFZ51" s="433"/>
      <c r="FGA51" s="440"/>
      <c r="FGB51" s="441"/>
      <c r="FGE51" s="433"/>
      <c r="FGF51" s="440"/>
      <c r="FGG51" s="441"/>
      <c r="FGJ51" s="433"/>
      <c r="FGK51" s="440"/>
      <c r="FGL51" s="441"/>
      <c r="FGO51" s="433"/>
      <c r="FGP51" s="440"/>
      <c r="FGQ51" s="441"/>
      <c r="FGT51" s="433"/>
      <c r="FGU51" s="440"/>
      <c r="FGV51" s="441"/>
      <c r="FGY51" s="433"/>
      <c r="FGZ51" s="440"/>
      <c r="FHA51" s="441"/>
      <c r="FHD51" s="433"/>
      <c r="FHE51" s="440"/>
      <c r="FHF51" s="441"/>
      <c r="FHI51" s="433"/>
      <c r="FHJ51" s="440"/>
      <c r="FHK51" s="441"/>
      <c r="FHN51" s="433"/>
      <c r="FHO51" s="440"/>
      <c r="FHP51" s="441"/>
      <c r="FHS51" s="433"/>
      <c r="FHT51" s="440"/>
      <c r="FHU51" s="441"/>
      <c r="FHX51" s="433"/>
      <c r="FHY51" s="440"/>
      <c r="FHZ51" s="441"/>
      <c r="FIC51" s="433"/>
      <c r="FID51" s="440"/>
      <c r="FIE51" s="441"/>
      <c r="FIH51" s="433"/>
      <c r="FII51" s="440"/>
      <c r="FIJ51" s="441"/>
      <c r="FIM51" s="433"/>
      <c r="FIN51" s="440"/>
      <c r="FIO51" s="441"/>
      <c r="FIR51" s="433"/>
      <c r="FIS51" s="440"/>
      <c r="FIT51" s="441"/>
      <c r="FIW51" s="433"/>
      <c r="FIX51" s="440"/>
      <c r="FIY51" s="441"/>
      <c r="FJB51" s="433"/>
      <c r="FJC51" s="440"/>
      <c r="FJD51" s="441"/>
      <c r="FJG51" s="433"/>
      <c r="FJH51" s="440"/>
      <c r="FJI51" s="441"/>
      <c r="FJL51" s="433"/>
      <c r="FJM51" s="440"/>
      <c r="FJN51" s="441"/>
      <c r="FJQ51" s="433"/>
      <c r="FJR51" s="440"/>
      <c r="FJS51" s="441"/>
      <c r="FJV51" s="433"/>
      <c r="FJW51" s="440"/>
      <c r="FJX51" s="441"/>
      <c r="FKA51" s="433"/>
      <c r="FKB51" s="440"/>
      <c r="FKC51" s="441"/>
      <c r="FKF51" s="433"/>
      <c r="FKG51" s="440"/>
      <c r="FKH51" s="441"/>
      <c r="FKK51" s="433"/>
      <c r="FKL51" s="440"/>
      <c r="FKM51" s="441"/>
      <c r="FKP51" s="433"/>
      <c r="FKQ51" s="440"/>
      <c r="FKR51" s="441"/>
      <c r="FKU51" s="433"/>
      <c r="FKV51" s="440"/>
      <c r="FKW51" s="441"/>
      <c r="FKZ51" s="433"/>
      <c r="FLA51" s="440"/>
      <c r="FLB51" s="441"/>
      <c r="FLE51" s="433"/>
      <c r="FLF51" s="440"/>
      <c r="FLG51" s="441"/>
      <c r="FLJ51" s="433"/>
      <c r="FLK51" s="440"/>
      <c r="FLL51" s="441"/>
      <c r="FLO51" s="433"/>
      <c r="FLP51" s="440"/>
      <c r="FLQ51" s="441"/>
      <c r="FLT51" s="433"/>
      <c r="FLU51" s="440"/>
      <c r="FLV51" s="441"/>
      <c r="FLY51" s="433"/>
      <c r="FLZ51" s="440"/>
      <c r="FMA51" s="441"/>
      <c r="FMD51" s="433"/>
      <c r="FME51" s="440"/>
      <c r="FMF51" s="441"/>
      <c r="FMI51" s="433"/>
      <c r="FMJ51" s="440"/>
      <c r="FMK51" s="441"/>
      <c r="FMN51" s="433"/>
      <c r="FMO51" s="440"/>
      <c r="FMP51" s="441"/>
      <c r="FMS51" s="433"/>
      <c r="FMT51" s="440"/>
      <c r="FMU51" s="441"/>
      <c r="FMX51" s="433"/>
      <c r="FMY51" s="440"/>
      <c r="FMZ51" s="441"/>
      <c r="FNC51" s="433"/>
      <c r="FND51" s="440"/>
      <c r="FNE51" s="441"/>
      <c r="FNH51" s="433"/>
      <c r="FNI51" s="440"/>
      <c r="FNJ51" s="441"/>
      <c r="FNM51" s="433"/>
      <c r="FNN51" s="440"/>
      <c r="FNO51" s="441"/>
      <c r="FNR51" s="433"/>
      <c r="FNS51" s="440"/>
      <c r="FNT51" s="441"/>
      <c r="FNW51" s="433"/>
      <c r="FNX51" s="440"/>
      <c r="FNY51" s="441"/>
      <c r="FOB51" s="433"/>
      <c r="FOC51" s="440"/>
      <c r="FOD51" s="441"/>
      <c r="FOG51" s="433"/>
      <c r="FOH51" s="440"/>
      <c r="FOI51" s="441"/>
      <c r="FOL51" s="433"/>
      <c r="FOM51" s="440"/>
      <c r="FON51" s="441"/>
      <c r="FOQ51" s="433"/>
      <c r="FOR51" s="440"/>
      <c r="FOS51" s="441"/>
      <c r="FOV51" s="433"/>
      <c r="FOW51" s="440"/>
      <c r="FOX51" s="441"/>
      <c r="FPA51" s="433"/>
      <c r="FPB51" s="440"/>
      <c r="FPC51" s="441"/>
      <c r="FPF51" s="433"/>
      <c r="FPG51" s="440"/>
      <c r="FPH51" s="441"/>
      <c r="FPK51" s="433"/>
      <c r="FPL51" s="440"/>
      <c r="FPM51" s="441"/>
      <c r="FPP51" s="433"/>
      <c r="FPQ51" s="440"/>
      <c r="FPR51" s="441"/>
      <c r="FPU51" s="433"/>
      <c r="FPV51" s="440"/>
      <c r="FPW51" s="441"/>
      <c r="FPZ51" s="433"/>
      <c r="FQA51" s="440"/>
      <c r="FQB51" s="441"/>
      <c r="FQE51" s="433"/>
      <c r="FQF51" s="440"/>
      <c r="FQG51" s="441"/>
      <c r="FQJ51" s="433"/>
      <c r="FQK51" s="440"/>
      <c r="FQL51" s="441"/>
      <c r="FQO51" s="433"/>
      <c r="FQP51" s="440"/>
      <c r="FQQ51" s="441"/>
      <c r="FQT51" s="433"/>
      <c r="FQU51" s="440"/>
      <c r="FQV51" s="441"/>
      <c r="FQY51" s="433"/>
      <c r="FQZ51" s="440"/>
      <c r="FRA51" s="441"/>
      <c r="FRD51" s="433"/>
      <c r="FRE51" s="440"/>
      <c r="FRF51" s="441"/>
      <c r="FRI51" s="433"/>
      <c r="FRJ51" s="440"/>
      <c r="FRK51" s="441"/>
      <c r="FRN51" s="433"/>
      <c r="FRO51" s="440"/>
      <c r="FRP51" s="441"/>
      <c r="FRS51" s="433"/>
      <c r="FRT51" s="440"/>
      <c r="FRU51" s="441"/>
      <c r="FRX51" s="433"/>
      <c r="FRY51" s="440"/>
      <c r="FRZ51" s="441"/>
      <c r="FSC51" s="433"/>
      <c r="FSD51" s="440"/>
      <c r="FSE51" s="441"/>
      <c r="FSH51" s="433"/>
      <c r="FSI51" s="440"/>
      <c r="FSJ51" s="441"/>
      <c r="FSM51" s="433"/>
      <c r="FSN51" s="440"/>
      <c r="FSO51" s="441"/>
      <c r="FSR51" s="433"/>
      <c r="FSS51" s="440"/>
      <c r="FST51" s="441"/>
      <c r="FSW51" s="433"/>
      <c r="FSX51" s="440"/>
      <c r="FSY51" s="441"/>
      <c r="FTB51" s="433"/>
      <c r="FTC51" s="440"/>
      <c r="FTD51" s="441"/>
      <c r="FTG51" s="433"/>
      <c r="FTH51" s="440"/>
      <c r="FTI51" s="441"/>
      <c r="FTL51" s="433"/>
      <c r="FTM51" s="440"/>
      <c r="FTN51" s="441"/>
      <c r="FTQ51" s="433"/>
      <c r="FTR51" s="440"/>
      <c r="FTS51" s="441"/>
      <c r="FTV51" s="433"/>
      <c r="FTW51" s="440"/>
      <c r="FTX51" s="441"/>
      <c r="FUA51" s="433"/>
      <c r="FUB51" s="440"/>
      <c r="FUC51" s="441"/>
      <c r="FUF51" s="433"/>
      <c r="FUG51" s="440"/>
      <c r="FUH51" s="441"/>
      <c r="FUK51" s="433"/>
      <c r="FUL51" s="440"/>
      <c r="FUM51" s="441"/>
      <c r="FUP51" s="433"/>
      <c r="FUQ51" s="440"/>
      <c r="FUR51" s="441"/>
      <c r="FUU51" s="433"/>
      <c r="FUV51" s="440"/>
      <c r="FUW51" s="441"/>
      <c r="FUZ51" s="433"/>
      <c r="FVA51" s="440"/>
      <c r="FVB51" s="441"/>
      <c r="FVE51" s="433"/>
      <c r="FVF51" s="440"/>
      <c r="FVG51" s="441"/>
      <c r="FVJ51" s="433"/>
      <c r="FVK51" s="440"/>
      <c r="FVL51" s="441"/>
      <c r="FVO51" s="433"/>
      <c r="FVP51" s="440"/>
      <c r="FVQ51" s="441"/>
      <c r="FVT51" s="433"/>
      <c r="FVU51" s="440"/>
      <c r="FVV51" s="441"/>
      <c r="FVY51" s="433"/>
      <c r="FVZ51" s="440"/>
      <c r="FWA51" s="441"/>
      <c r="FWD51" s="433"/>
      <c r="FWE51" s="440"/>
      <c r="FWF51" s="441"/>
      <c r="FWI51" s="433"/>
      <c r="FWJ51" s="440"/>
      <c r="FWK51" s="441"/>
      <c r="FWN51" s="433"/>
      <c r="FWO51" s="440"/>
      <c r="FWP51" s="441"/>
      <c r="FWS51" s="433"/>
      <c r="FWT51" s="440"/>
      <c r="FWU51" s="441"/>
      <c r="FWX51" s="433"/>
      <c r="FWY51" s="440"/>
      <c r="FWZ51" s="441"/>
      <c r="FXC51" s="433"/>
      <c r="FXD51" s="440"/>
      <c r="FXE51" s="441"/>
      <c r="FXH51" s="433"/>
      <c r="FXI51" s="440"/>
      <c r="FXJ51" s="441"/>
      <c r="FXM51" s="433"/>
      <c r="FXN51" s="440"/>
      <c r="FXO51" s="441"/>
      <c r="FXR51" s="433"/>
      <c r="FXS51" s="440"/>
      <c r="FXT51" s="441"/>
      <c r="FXW51" s="433"/>
      <c r="FXX51" s="440"/>
      <c r="FXY51" s="441"/>
      <c r="FYB51" s="433"/>
      <c r="FYC51" s="440"/>
      <c r="FYD51" s="441"/>
      <c r="FYG51" s="433"/>
      <c r="FYH51" s="440"/>
      <c r="FYI51" s="441"/>
      <c r="FYL51" s="433"/>
      <c r="FYM51" s="440"/>
      <c r="FYN51" s="441"/>
      <c r="FYQ51" s="433"/>
      <c r="FYR51" s="440"/>
      <c r="FYS51" s="441"/>
      <c r="FYV51" s="433"/>
      <c r="FYW51" s="440"/>
      <c r="FYX51" s="441"/>
      <c r="FZA51" s="433"/>
      <c r="FZB51" s="440"/>
      <c r="FZC51" s="441"/>
      <c r="FZF51" s="433"/>
      <c r="FZG51" s="440"/>
      <c r="FZH51" s="441"/>
      <c r="FZK51" s="433"/>
      <c r="FZL51" s="440"/>
      <c r="FZM51" s="441"/>
      <c r="FZP51" s="433"/>
      <c r="FZQ51" s="440"/>
      <c r="FZR51" s="441"/>
      <c r="FZU51" s="433"/>
      <c r="FZV51" s="440"/>
      <c r="FZW51" s="441"/>
      <c r="FZZ51" s="433"/>
      <c r="GAA51" s="440"/>
      <c r="GAB51" s="441"/>
      <c r="GAE51" s="433"/>
      <c r="GAF51" s="440"/>
      <c r="GAG51" s="441"/>
      <c r="GAJ51" s="433"/>
      <c r="GAK51" s="440"/>
      <c r="GAL51" s="441"/>
      <c r="GAO51" s="433"/>
      <c r="GAP51" s="440"/>
      <c r="GAQ51" s="441"/>
      <c r="GAT51" s="433"/>
      <c r="GAU51" s="440"/>
      <c r="GAV51" s="441"/>
      <c r="GAY51" s="433"/>
      <c r="GAZ51" s="440"/>
      <c r="GBA51" s="441"/>
      <c r="GBD51" s="433"/>
      <c r="GBE51" s="440"/>
      <c r="GBF51" s="441"/>
      <c r="GBI51" s="433"/>
      <c r="GBJ51" s="440"/>
      <c r="GBK51" s="441"/>
      <c r="GBN51" s="433"/>
      <c r="GBO51" s="440"/>
      <c r="GBP51" s="441"/>
      <c r="GBS51" s="433"/>
      <c r="GBT51" s="440"/>
      <c r="GBU51" s="441"/>
      <c r="GBX51" s="433"/>
      <c r="GBY51" s="440"/>
      <c r="GBZ51" s="441"/>
      <c r="GCC51" s="433"/>
      <c r="GCD51" s="440"/>
      <c r="GCE51" s="441"/>
      <c r="GCH51" s="433"/>
      <c r="GCI51" s="440"/>
      <c r="GCJ51" s="441"/>
      <c r="GCM51" s="433"/>
      <c r="GCN51" s="440"/>
      <c r="GCO51" s="441"/>
      <c r="GCR51" s="433"/>
      <c r="GCS51" s="440"/>
      <c r="GCT51" s="441"/>
      <c r="GCW51" s="433"/>
      <c r="GCX51" s="440"/>
      <c r="GCY51" s="441"/>
      <c r="GDB51" s="433"/>
      <c r="GDC51" s="440"/>
      <c r="GDD51" s="441"/>
      <c r="GDG51" s="433"/>
      <c r="GDH51" s="440"/>
      <c r="GDI51" s="441"/>
      <c r="GDL51" s="433"/>
      <c r="GDM51" s="440"/>
      <c r="GDN51" s="441"/>
      <c r="GDQ51" s="433"/>
      <c r="GDR51" s="440"/>
      <c r="GDS51" s="441"/>
      <c r="GDV51" s="433"/>
      <c r="GDW51" s="440"/>
      <c r="GDX51" s="441"/>
      <c r="GEA51" s="433"/>
      <c r="GEB51" s="440"/>
      <c r="GEC51" s="441"/>
      <c r="GEF51" s="433"/>
      <c r="GEG51" s="440"/>
      <c r="GEH51" s="441"/>
      <c r="GEK51" s="433"/>
      <c r="GEL51" s="440"/>
      <c r="GEM51" s="441"/>
      <c r="GEP51" s="433"/>
      <c r="GEQ51" s="440"/>
      <c r="GER51" s="441"/>
      <c r="GEU51" s="433"/>
      <c r="GEV51" s="440"/>
      <c r="GEW51" s="441"/>
      <c r="GEZ51" s="433"/>
      <c r="GFA51" s="440"/>
      <c r="GFB51" s="441"/>
      <c r="GFE51" s="433"/>
      <c r="GFF51" s="440"/>
      <c r="GFG51" s="441"/>
      <c r="GFJ51" s="433"/>
      <c r="GFK51" s="440"/>
      <c r="GFL51" s="441"/>
      <c r="GFO51" s="433"/>
      <c r="GFP51" s="440"/>
      <c r="GFQ51" s="441"/>
      <c r="GFT51" s="433"/>
      <c r="GFU51" s="440"/>
      <c r="GFV51" s="441"/>
      <c r="GFY51" s="433"/>
      <c r="GFZ51" s="440"/>
      <c r="GGA51" s="441"/>
      <c r="GGD51" s="433"/>
      <c r="GGE51" s="440"/>
      <c r="GGF51" s="441"/>
      <c r="GGI51" s="433"/>
      <c r="GGJ51" s="440"/>
      <c r="GGK51" s="441"/>
      <c r="GGN51" s="433"/>
      <c r="GGO51" s="440"/>
      <c r="GGP51" s="441"/>
      <c r="GGS51" s="433"/>
      <c r="GGT51" s="440"/>
      <c r="GGU51" s="441"/>
      <c r="GGX51" s="433"/>
      <c r="GGY51" s="440"/>
      <c r="GGZ51" s="441"/>
      <c r="GHC51" s="433"/>
      <c r="GHD51" s="440"/>
      <c r="GHE51" s="441"/>
      <c r="GHH51" s="433"/>
      <c r="GHI51" s="440"/>
      <c r="GHJ51" s="441"/>
      <c r="GHM51" s="433"/>
      <c r="GHN51" s="440"/>
      <c r="GHO51" s="441"/>
      <c r="GHR51" s="433"/>
      <c r="GHS51" s="440"/>
      <c r="GHT51" s="441"/>
      <c r="GHW51" s="433"/>
      <c r="GHX51" s="440"/>
      <c r="GHY51" s="441"/>
      <c r="GIB51" s="433"/>
      <c r="GIC51" s="440"/>
      <c r="GID51" s="441"/>
      <c r="GIG51" s="433"/>
      <c r="GIH51" s="440"/>
      <c r="GII51" s="441"/>
      <c r="GIL51" s="433"/>
      <c r="GIM51" s="440"/>
      <c r="GIN51" s="441"/>
      <c r="GIQ51" s="433"/>
      <c r="GIR51" s="440"/>
      <c r="GIS51" s="441"/>
      <c r="GIV51" s="433"/>
      <c r="GIW51" s="440"/>
      <c r="GIX51" s="441"/>
      <c r="GJA51" s="433"/>
      <c r="GJB51" s="440"/>
      <c r="GJC51" s="441"/>
      <c r="GJF51" s="433"/>
      <c r="GJG51" s="440"/>
      <c r="GJH51" s="441"/>
      <c r="GJK51" s="433"/>
      <c r="GJL51" s="440"/>
      <c r="GJM51" s="441"/>
      <c r="GJP51" s="433"/>
      <c r="GJQ51" s="440"/>
      <c r="GJR51" s="441"/>
      <c r="GJU51" s="433"/>
      <c r="GJV51" s="440"/>
      <c r="GJW51" s="441"/>
      <c r="GJZ51" s="433"/>
      <c r="GKA51" s="440"/>
      <c r="GKB51" s="441"/>
      <c r="GKE51" s="433"/>
      <c r="GKF51" s="440"/>
      <c r="GKG51" s="441"/>
      <c r="GKJ51" s="433"/>
      <c r="GKK51" s="440"/>
      <c r="GKL51" s="441"/>
      <c r="GKO51" s="433"/>
      <c r="GKP51" s="440"/>
      <c r="GKQ51" s="441"/>
      <c r="GKT51" s="433"/>
      <c r="GKU51" s="440"/>
      <c r="GKV51" s="441"/>
      <c r="GKY51" s="433"/>
      <c r="GKZ51" s="440"/>
      <c r="GLA51" s="441"/>
      <c r="GLD51" s="433"/>
      <c r="GLE51" s="440"/>
      <c r="GLF51" s="441"/>
      <c r="GLI51" s="433"/>
      <c r="GLJ51" s="440"/>
      <c r="GLK51" s="441"/>
      <c r="GLN51" s="433"/>
      <c r="GLO51" s="440"/>
      <c r="GLP51" s="441"/>
      <c r="GLS51" s="433"/>
      <c r="GLT51" s="440"/>
      <c r="GLU51" s="441"/>
      <c r="GLX51" s="433"/>
      <c r="GLY51" s="440"/>
      <c r="GLZ51" s="441"/>
      <c r="GMC51" s="433"/>
      <c r="GMD51" s="440"/>
      <c r="GME51" s="441"/>
      <c r="GMH51" s="433"/>
      <c r="GMI51" s="440"/>
      <c r="GMJ51" s="441"/>
      <c r="GMM51" s="433"/>
      <c r="GMN51" s="440"/>
      <c r="GMO51" s="441"/>
      <c r="GMR51" s="433"/>
      <c r="GMS51" s="440"/>
      <c r="GMT51" s="441"/>
      <c r="GMW51" s="433"/>
      <c r="GMX51" s="440"/>
      <c r="GMY51" s="441"/>
      <c r="GNB51" s="433"/>
      <c r="GNC51" s="440"/>
      <c r="GND51" s="441"/>
      <c r="GNG51" s="433"/>
      <c r="GNH51" s="440"/>
      <c r="GNI51" s="441"/>
      <c r="GNL51" s="433"/>
      <c r="GNM51" s="440"/>
      <c r="GNN51" s="441"/>
      <c r="GNQ51" s="433"/>
      <c r="GNR51" s="440"/>
      <c r="GNS51" s="441"/>
      <c r="GNV51" s="433"/>
      <c r="GNW51" s="440"/>
      <c r="GNX51" s="441"/>
      <c r="GOA51" s="433"/>
      <c r="GOB51" s="440"/>
      <c r="GOC51" s="441"/>
      <c r="GOF51" s="433"/>
      <c r="GOG51" s="440"/>
      <c r="GOH51" s="441"/>
      <c r="GOK51" s="433"/>
      <c r="GOL51" s="440"/>
      <c r="GOM51" s="441"/>
      <c r="GOP51" s="433"/>
      <c r="GOQ51" s="440"/>
      <c r="GOR51" s="441"/>
      <c r="GOU51" s="433"/>
      <c r="GOV51" s="440"/>
      <c r="GOW51" s="441"/>
      <c r="GOZ51" s="433"/>
      <c r="GPA51" s="440"/>
      <c r="GPB51" s="441"/>
      <c r="GPE51" s="433"/>
      <c r="GPF51" s="440"/>
      <c r="GPG51" s="441"/>
      <c r="GPJ51" s="433"/>
      <c r="GPK51" s="440"/>
      <c r="GPL51" s="441"/>
      <c r="GPO51" s="433"/>
      <c r="GPP51" s="440"/>
      <c r="GPQ51" s="441"/>
      <c r="GPT51" s="433"/>
      <c r="GPU51" s="440"/>
      <c r="GPV51" s="441"/>
      <c r="GPY51" s="433"/>
      <c r="GPZ51" s="440"/>
      <c r="GQA51" s="441"/>
      <c r="GQD51" s="433"/>
      <c r="GQE51" s="440"/>
      <c r="GQF51" s="441"/>
      <c r="GQI51" s="433"/>
      <c r="GQJ51" s="440"/>
      <c r="GQK51" s="441"/>
      <c r="GQN51" s="433"/>
      <c r="GQO51" s="440"/>
      <c r="GQP51" s="441"/>
      <c r="GQS51" s="433"/>
      <c r="GQT51" s="440"/>
      <c r="GQU51" s="441"/>
      <c r="GQX51" s="433"/>
      <c r="GQY51" s="440"/>
      <c r="GQZ51" s="441"/>
      <c r="GRC51" s="433"/>
      <c r="GRD51" s="440"/>
      <c r="GRE51" s="441"/>
      <c r="GRH51" s="433"/>
      <c r="GRI51" s="440"/>
      <c r="GRJ51" s="441"/>
      <c r="GRM51" s="433"/>
      <c r="GRN51" s="440"/>
      <c r="GRO51" s="441"/>
      <c r="GRR51" s="433"/>
      <c r="GRS51" s="440"/>
      <c r="GRT51" s="441"/>
      <c r="GRW51" s="433"/>
      <c r="GRX51" s="440"/>
      <c r="GRY51" s="441"/>
      <c r="GSB51" s="433"/>
      <c r="GSC51" s="440"/>
      <c r="GSD51" s="441"/>
      <c r="GSG51" s="433"/>
      <c r="GSH51" s="440"/>
      <c r="GSI51" s="441"/>
      <c r="GSL51" s="433"/>
      <c r="GSM51" s="440"/>
      <c r="GSN51" s="441"/>
      <c r="GSQ51" s="433"/>
      <c r="GSR51" s="440"/>
      <c r="GSS51" s="441"/>
      <c r="GSV51" s="433"/>
      <c r="GSW51" s="440"/>
      <c r="GSX51" s="441"/>
      <c r="GTA51" s="433"/>
      <c r="GTB51" s="440"/>
      <c r="GTC51" s="441"/>
      <c r="GTF51" s="433"/>
      <c r="GTG51" s="440"/>
      <c r="GTH51" s="441"/>
      <c r="GTK51" s="433"/>
      <c r="GTL51" s="440"/>
      <c r="GTM51" s="441"/>
      <c r="GTP51" s="433"/>
      <c r="GTQ51" s="440"/>
      <c r="GTR51" s="441"/>
      <c r="GTU51" s="433"/>
      <c r="GTV51" s="440"/>
      <c r="GTW51" s="441"/>
      <c r="GTZ51" s="433"/>
      <c r="GUA51" s="440"/>
      <c r="GUB51" s="441"/>
      <c r="GUE51" s="433"/>
      <c r="GUF51" s="440"/>
      <c r="GUG51" s="441"/>
      <c r="GUJ51" s="433"/>
      <c r="GUK51" s="440"/>
      <c r="GUL51" s="441"/>
      <c r="GUO51" s="433"/>
      <c r="GUP51" s="440"/>
      <c r="GUQ51" s="441"/>
      <c r="GUT51" s="433"/>
      <c r="GUU51" s="440"/>
      <c r="GUV51" s="441"/>
      <c r="GUY51" s="433"/>
      <c r="GUZ51" s="440"/>
      <c r="GVA51" s="441"/>
      <c r="GVD51" s="433"/>
      <c r="GVE51" s="440"/>
      <c r="GVF51" s="441"/>
      <c r="GVI51" s="433"/>
      <c r="GVJ51" s="440"/>
      <c r="GVK51" s="441"/>
      <c r="GVN51" s="433"/>
      <c r="GVO51" s="440"/>
      <c r="GVP51" s="441"/>
      <c r="GVS51" s="433"/>
      <c r="GVT51" s="440"/>
      <c r="GVU51" s="441"/>
      <c r="GVX51" s="433"/>
      <c r="GVY51" s="440"/>
      <c r="GVZ51" s="441"/>
      <c r="GWC51" s="433"/>
      <c r="GWD51" s="440"/>
      <c r="GWE51" s="441"/>
      <c r="GWH51" s="433"/>
      <c r="GWI51" s="440"/>
      <c r="GWJ51" s="441"/>
      <c r="GWM51" s="433"/>
      <c r="GWN51" s="440"/>
      <c r="GWO51" s="441"/>
      <c r="GWR51" s="433"/>
      <c r="GWS51" s="440"/>
      <c r="GWT51" s="441"/>
      <c r="GWW51" s="433"/>
      <c r="GWX51" s="440"/>
      <c r="GWY51" s="441"/>
      <c r="GXB51" s="433"/>
      <c r="GXC51" s="440"/>
      <c r="GXD51" s="441"/>
      <c r="GXG51" s="433"/>
      <c r="GXH51" s="440"/>
      <c r="GXI51" s="441"/>
      <c r="GXL51" s="433"/>
      <c r="GXM51" s="440"/>
      <c r="GXN51" s="441"/>
      <c r="GXQ51" s="433"/>
      <c r="GXR51" s="440"/>
      <c r="GXS51" s="441"/>
      <c r="GXV51" s="433"/>
      <c r="GXW51" s="440"/>
      <c r="GXX51" s="441"/>
      <c r="GYA51" s="433"/>
      <c r="GYB51" s="440"/>
      <c r="GYC51" s="441"/>
      <c r="GYF51" s="433"/>
      <c r="GYG51" s="440"/>
      <c r="GYH51" s="441"/>
      <c r="GYK51" s="433"/>
      <c r="GYL51" s="440"/>
      <c r="GYM51" s="441"/>
      <c r="GYP51" s="433"/>
      <c r="GYQ51" s="440"/>
      <c r="GYR51" s="441"/>
      <c r="GYU51" s="433"/>
      <c r="GYV51" s="440"/>
      <c r="GYW51" s="441"/>
      <c r="GYZ51" s="433"/>
      <c r="GZA51" s="440"/>
      <c r="GZB51" s="441"/>
      <c r="GZE51" s="433"/>
      <c r="GZF51" s="440"/>
      <c r="GZG51" s="441"/>
      <c r="GZJ51" s="433"/>
      <c r="GZK51" s="440"/>
      <c r="GZL51" s="441"/>
      <c r="GZO51" s="433"/>
      <c r="GZP51" s="440"/>
      <c r="GZQ51" s="441"/>
      <c r="GZT51" s="433"/>
      <c r="GZU51" s="440"/>
      <c r="GZV51" s="441"/>
      <c r="GZY51" s="433"/>
      <c r="GZZ51" s="440"/>
      <c r="HAA51" s="441"/>
      <c r="HAD51" s="433"/>
      <c r="HAE51" s="440"/>
      <c r="HAF51" s="441"/>
      <c r="HAI51" s="433"/>
      <c r="HAJ51" s="440"/>
      <c r="HAK51" s="441"/>
      <c r="HAN51" s="433"/>
      <c r="HAO51" s="440"/>
      <c r="HAP51" s="441"/>
      <c r="HAS51" s="433"/>
      <c r="HAT51" s="440"/>
      <c r="HAU51" s="441"/>
      <c r="HAX51" s="433"/>
      <c r="HAY51" s="440"/>
      <c r="HAZ51" s="441"/>
      <c r="HBC51" s="433"/>
      <c r="HBD51" s="440"/>
      <c r="HBE51" s="441"/>
      <c r="HBH51" s="433"/>
      <c r="HBI51" s="440"/>
      <c r="HBJ51" s="441"/>
      <c r="HBM51" s="433"/>
      <c r="HBN51" s="440"/>
      <c r="HBO51" s="441"/>
      <c r="HBR51" s="433"/>
      <c r="HBS51" s="440"/>
      <c r="HBT51" s="441"/>
      <c r="HBW51" s="433"/>
      <c r="HBX51" s="440"/>
      <c r="HBY51" s="441"/>
      <c r="HCB51" s="433"/>
      <c r="HCC51" s="440"/>
      <c r="HCD51" s="441"/>
      <c r="HCG51" s="433"/>
      <c r="HCH51" s="440"/>
      <c r="HCI51" s="441"/>
      <c r="HCL51" s="433"/>
      <c r="HCM51" s="440"/>
      <c r="HCN51" s="441"/>
      <c r="HCQ51" s="433"/>
      <c r="HCR51" s="440"/>
      <c r="HCS51" s="441"/>
      <c r="HCV51" s="433"/>
      <c r="HCW51" s="440"/>
      <c r="HCX51" s="441"/>
      <c r="HDA51" s="433"/>
      <c r="HDB51" s="440"/>
      <c r="HDC51" s="441"/>
      <c r="HDF51" s="433"/>
      <c r="HDG51" s="440"/>
      <c r="HDH51" s="441"/>
      <c r="HDK51" s="433"/>
      <c r="HDL51" s="440"/>
      <c r="HDM51" s="441"/>
      <c r="HDP51" s="433"/>
      <c r="HDQ51" s="440"/>
      <c r="HDR51" s="441"/>
      <c r="HDU51" s="433"/>
      <c r="HDV51" s="440"/>
      <c r="HDW51" s="441"/>
      <c r="HDZ51" s="433"/>
      <c r="HEA51" s="440"/>
      <c r="HEB51" s="441"/>
      <c r="HEE51" s="433"/>
      <c r="HEF51" s="440"/>
      <c r="HEG51" s="441"/>
      <c r="HEJ51" s="433"/>
      <c r="HEK51" s="440"/>
      <c r="HEL51" s="441"/>
      <c r="HEO51" s="433"/>
      <c r="HEP51" s="440"/>
      <c r="HEQ51" s="441"/>
      <c r="HET51" s="433"/>
      <c r="HEU51" s="440"/>
      <c r="HEV51" s="441"/>
      <c r="HEY51" s="433"/>
      <c r="HEZ51" s="440"/>
      <c r="HFA51" s="441"/>
      <c r="HFD51" s="433"/>
      <c r="HFE51" s="440"/>
      <c r="HFF51" s="441"/>
      <c r="HFI51" s="433"/>
      <c r="HFJ51" s="440"/>
      <c r="HFK51" s="441"/>
      <c r="HFN51" s="433"/>
      <c r="HFO51" s="440"/>
      <c r="HFP51" s="441"/>
      <c r="HFS51" s="433"/>
      <c r="HFT51" s="440"/>
      <c r="HFU51" s="441"/>
      <c r="HFX51" s="433"/>
      <c r="HFY51" s="440"/>
      <c r="HFZ51" s="441"/>
      <c r="HGC51" s="433"/>
      <c r="HGD51" s="440"/>
      <c r="HGE51" s="441"/>
      <c r="HGH51" s="433"/>
      <c r="HGI51" s="440"/>
      <c r="HGJ51" s="441"/>
      <c r="HGM51" s="433"/>
      <c r="HGN51" s="440"/>
      <c r="HGO51" s="441"/>
      <c r="HGR51" s="433"/>
      <c r="HGS51" s="440"/>
      <c r="HGT51" s="441"/>
      <c r="HGW51" s="433"/>
      <c r="HGX51" s="440"/>
      <c r="HGY51" s="441"/>
      <c r="HHB51" s="433"/>
      <c r="HHC51" s="440"/>
      <c r="HHD51" s="441"/>
      <c r="HHG51" s="433"/>
      <c r="HHH51" s="440"/>
      <c r="HHI51" s="441"/>
      <c r="HHL51" s="433"/>
      <c r="HHM51" s="440"/>
      <c r="HHN51" s="441"/>
      <c r="HHQ51" s="433"/>
      <c r="HHR51" s="440"/>
      <c r="HHS51" s="441"/>
      <c r="HHV51" s="433"/>
      <c r="HHW51" s="440"/>
      <c r="HHX51" s="441"/>
      <c r="HIA51" s="433"/>
      <c r="HIB51" s="440"/>
      <c r="HIC51" s="441"/>
      <c r="HIF51" s="433"/>
      <c r="HIG51" s="440"/>
      <c r="HIH51" s="441"/>
      <c r="HIK51" s="433"/>
      <c r="HIL51" s="440"/>
      <c r="HIM51" s="441"/>
      <c r="HIP51" s="433"/>
      <c r="HIQ51" s="440"/>
      <c r="HIR51" s="441"/>
      <c r="HIU51" s="433"/>
      <c r="HIV51" s="440"/>
      <c r="HIW51" s="441"/>
      <c r="HIZ51" s="433"/>
      <c r="HJA51" s="440"/>
      <c r="HJB51" s="441"/>
      <c r="HJE51" s="433"/>
      <c r="HJF51" s="440"/>
      <c r="HJG51" s="441"/>
      <c r="HJJ51" s="433"/>
      <c r="HJK51" s="440"/>
      <c r="HJL51" s="441"/>
      <c r="HJO51" s="433"/>
      <c r="HJP51" s="440"/>
      <c r="HJQ51" s="441"/>
      <c r="HJT51" s="433"/>
      <c r="HJU51" s="440"/>
      <c r="HJV51" s="441"/>
      <c r="HJY51" s="433"/>
      <c r="HJZ51" s="440"/>
      <c r="HKA51" s="441"/>
      <c r="HKD51" s="433"/>
      <c r="HKE51" s="440"/>
      <c r="HKF51" s="441"/>
      <c r="HKI51" s="433"/>
      <c r="HKJ51" s="440"/>
      <c r="HKK51" s="441"/>
      <c r="HKN51" s="433"/>
      <c r="HKO51" s="440"/>
      <c r="HKP51" s="441"/>
      <c r="HKS51" s="433"/>
      <c r="HKT51" s="440"/>
      <c r="HKU51" s="441"/>
      <c r="HKX51" s="433"/>
      <c r="HKY51" s="440"/>
      <c r="HKZ51" s="441"/>
      <c r="HLC51" s="433"/>
      <c r="HLD51" s="440"/>
      <c r="HLE51" s="441"/>
      <c r="HLH51" s="433"/>
      <c r="HLI51" s="440"/>
      <c r="HLJ51" s="441"/>
      <c r="HLM51" s="433"/>
      <c r="HLN51" s="440"/>
      <c r="HLO51" s="441"/>
      <c r="HLR51" s="433"/>
      <c r="HLS51" s="440"/>
      <c r="HLT51" s="441"/>
      <c r="HLW51" s="433"/>
      <c r="HLX51" s="440"/>
      <c r="HLY51" s="441"/>
      <c r="HMB51" s="433"/>
      <c r="HMC51" s="440"/>
      <c r="HMD51" s="441"/>
      <c r="HMG51" s="433"/>
      <c r="HMH51" s="440"/>
      <c r="HMI51" s="441"/>
      <c r="HML51" s="433"/>
      <c r="HMM51" s="440"/>
      <c r="HMN51" s="441"/>
      <c r="HMQ51" s="433"/>
      <c r="HMR51" s="440"/>
      <c r="HMS51" s="441"/>
      <c r="HMV51" s="433"/>
      <c r="HMW51" s="440"/>
      <c r="HMX51" s="441"/>
      <c r="HNA51" s="433"/>
      <c r="HNB51" s="440"/>
      <c r="HNC51" s="441"/>
      <c r="HNF51" s="433"/>
      <c r="HNG51" s="440"/>
      <c r="HNH51" s="441"/>
      <c r="HNK51" s="433"/>
      <c r="HNL51" s="440"/>
      <c r="HNM51" s="441"/>
      <c r="HNP51" s="433"/>
      <c r="HNQ51" s="440"/>
      <c r="HNR51" s="441"/>
      <c r="HNU51" s="433"/>
      <c r="HNV51" s="440"/>
      <c r="HNW51" s="441"/>
      <c r="HNZ51" s="433"/>
      <c r="HOA51" s="440"/>
      <c r="HOB51" s="441"/>
      <c r="HOE51" s="433"/>
      <c r="HOF51" s="440"/>
      <c r="HOG51" s="441"/>
      <c r="HOJ51" s="433"/>
      <c r="HOK51" s="440"/>
      <c r="HOL51" s="441"/>
      <c r="HOO51" s="433"/>
      <c r="HOP51" s="440"/>
      <c r="HOQ51" s="441"/>
      <c r="HOT51" s="433"/>
      <c r="HOU51" s="440"/>
      <c r="HOV51" s="441"/>
      <c r="HOY51" s="433"/>
      <c r="HOZ51" s="440"/>
      <c r="HPA51" s="441"/>
      <c r="HPD51" s="433"/>
      <c r="HPE51" s="440"/>
      <c r="HPF51" s="441"/>
      <c r="HPI51" s="433"/>
      <c r="HPJ51" s="440"/>
      <c r="HPK51" s="441"/>
      <c r="HPN51" s="433"/>
      <c r="HPO51" s="440"/>
      <c r="HPP51" s="441"/>
      <c r="HPS51" s="433"/>
      <c r="HPT51" s="440"/>
      <c r="HPU51" s="441"/>
      <c r="HPX51" s="433"/>
      <c r="HPY51" s="440"/>
      <c r="HPZ51" s="441"/>
      <c r="HQC51" s="433"/>
      <c r="HQD51" s="440"/>
      <c r="HQE51" s="441"/>
      <c r="HQH51" s="433"/>
      <c r="HQI51" s="440"/>
      <c r="HQJ51" s="441"/>
      <c r="HQM51" s="433"/>
      <c r="HQN51" s="440"/>
      <c r="HQO51" s="441"/>
      <c r="HQR51" s="433"/>
      <c r="HQS51" s="440"/>
      <c r="HQT51" s="441"/>
      <c r="HQW51" s="433"/>
      <c r="HQX51" s="440"/>
      <c r="HQY51" s="441"/>
      <c r="HRB51" s="433"/>
      <c r="HRC51" s="440"/>
      <c r="HRD51" s="441"/>
      <c r="HRG51" s="433"/>
      <c r="HRH51" s="440"/>
      <c r="HRI51" s="441"/>
      <c r="HRL51" s="433"/>
      <c r="HRM51" s="440"/>
      <c r="HRN51" s="441"/>
      <c r="HRQ51" s="433"/>
      <c r="HRR51" s="440"/>
      <c r="HRS51" s="441"/>
      <c r="HRV51" s="433"/>
      <c r="HRW51" s="440"/>
      <c r="HRX51" s="441"/>
      <c r="HSA51" s="433"/>
      <c r="HSB51" s="440"/>
      <c r="HSC51" s="441"/>
      <c r="HSF51" s="433"/>
      <c r="HSG51" s="440"/>
      <c r="HSH51" s="441"/>
      <c r="HSK51" s="433"/>
      <c r="HSL51" s="440"/>
      <c r="HSM51" s="441"/>
      <c r="HSP51" s="433"/>
      <c r="HSQ51" s="440"/>
      <c r="HSR51" s="441"/>
      <c r="HSU51" s="433"/>
      <c r="HSV51" s="440"/>
      <c r="HSW51" s="441"/>
      <c r="HSZ51" s="433"/>
      <c r="HTA51" s="440"/>
      <c r="HTB51" s="441"/>
      <c r="HTE51" s="433"/>
      <c r="HTF51" s="440"/>
      <c r="HTG51" s="441"/>
      <c r="HTJ51" s="433"/>
      <c r="HTK51" s="440"/>
      <c r="HTL51" s="441"/>
      <c r="HTO51" s="433"/>
      <c r="HTP51" s="440"/>
      <c r="HTQ51" s="441"/>
      <c r="HTT51" s="433"/>
      <c r="HTU51" s="440"/>
      <c r="HTV51" s="441"/>
      <c r="HTY51" s="433"/>
      <c r="HTZ51" s="440"/>
      <c r="HUA51" s="441"/>
      <c r="HUD51" s="433"/>
      <c r="HUE51" s="440"/>
      <c r="HUF51" s="441"/>
      <c r="HUI51" s="433"/>
      <c r="HUJ51" s="440"/>
      <c r="HUK51" s="441"/>
      <c r="HUN51" s="433"/>
      <c r="HUO51" s="440"/>
      <c r="HUP51" s="441"/>
      <c r="HUS51" s="433"/>
      <c r="HUT51" s="440"/>
      <c r="HUU51" s="441"/>
      <c r="HUX51" s="433"/>
      <c r="HUY51" s="440"/>
      <c r="HUZ51" s="441"/>
      <c r="HVC51" s="433"/>
      <c r="HVD51" s="440"/>
      <c r="HVE51" s="441"/>
      <c r="HVH51" s="433"/>
      <c r="HVI51" s="440"/>
      <c r="HVJ51" s="441"/>
      <c r="HVM51" s="433"/>
      <c r="HVN51" s="440"/>
      <c r="HVO51" s="441"/>
      <c r="HVR51" s="433"/>
      <c r="HVS51" s="440"/>
      <c r="HVT51" s="441"/>
      <c r="HVW51" s="433"/>
      <c r="HVX51" s="440"/>
      <c r="HVY51" s="441"/>
      <c r="HWB51" s="433"/>
      <c r="HWC51" s="440"/>
      <c r="HWD51" s="441"/>
      <c r="HWG51" s="433"/>
      <c r="HWH51" s="440"/>
      <c r="HWI51" s="441"/>
      <c r="HWL51" s="433"/>
      <c r="HWM51" s="440"/>
      <c r="HWN51" s="441"/>
      <c r="HWQ51" s="433"/>
      <c r="HWR51" s="440"/>
      <c r="HWS51" s="441"/>
      <c r="HWV51" s="433"/>
      <c r="HWW51" s="440"/>
      <c r="HWX51" s="441"/>
      <c r="HXA51" s="433"/>
      <c r="HXB51" s="440"/>
      <c r="HXC51" s="441"/>
      <c r="HXF51" s="433"/>
      <c r="HXG51" s="440"/>
      <c r="HXH51" s="441"/>
      <c r="HXK51" s="433"/>
      <c r="HXL51" s="440"/>
      <c r="HXM51" s="441"/>
      <c r="HXP51" s="433"/>
      <c r="HXQ51" s="440"/>
      <c r="HXR51" s="441"/>
      <c r="HXU51" s="433"/>
      <c r="HXV51" s="440"/>
      <c r="HXW51" s="441"/>
      <c r="HXZ51" s="433"/>
      <c r="HYA51" s="440"/>
      <c r="HYB51" s="441"/>
      <c r="HYE51" s="433"/>
      <c r="HYF51" s="440"/>
      <c r="HYG51" s="441"/>
      <c r="HYJ51" s="433"/>
      <c r="HYK51" s="440"/>
      <c r="HYL51" s="441"/>
      <c r="HYO51" s="433"/>
      <c r="HYP51" s="440"/>
      <c r="HYQ51" s="441"/>
      <c r="HYT51" s="433"/>
      <c r="HYU51" s="440"/>
      <c r="HYV51" s="441"/>
      <c r="HYY51" s="433"/>
      <c r="HYZ51" s="440"/>
      <c r="HZA51" s="441"/>
      <c r="HZD51" s="433"/>
      <c r="HZE51" s="440"/>
      <c r="HZF51" s="441"/>
      <c r="HZI51" s="433"/>
      <c r="HZJ51" s="440"/>
      <c r="HZK51" s="441"/>
      <c r="HZN51" s="433"/>
      <c r="HZO51" s="440"/>
      <c r="HZP51" s="441"/>
      <c r="HZS51" s="433"/>
      <c r="HZT51" s="440"/>
      <c r="HZU51" s="441"/>
      <c r="HZX51" s="433"/>
      <c r="HZY51" s="440"/>
      <c r="HZZ51" s="441"/>
      <c r="IAC51" s="433"/>
      <c r="IAD51" s="440"/>
      <c r="IAE51" s="441"/>
      <c r="IAH51" s="433"/>
      <c r="IAI51" s="440"/>
      <c r="IAJ51" s="441"/>
      <c r="IAM51" s="433"/>
      <c r="IAN51" s="440"/>
      <c r="IAO51" s="441"/>
      <c r="IAR51" s="433"/>
      <c r="IAS51" s="440"/>
      <c r="IAT51" s="441"/>
      <c r="IAW51" s="433"/>
      <c r="IAX51" s="440"/>
      <c r="IAY51" s="441"/>
      <c r="IBB51" s="433"/>
      <c r="IBC51" s="440"/>
      <c r="IBD51" s="441"/>
      <c r="IBG51" s="433"/>
      <c r="IBH51" s="440"/>
      <c r="IBI51" s="441"/>
      <c r="IBL51" s="433"/>
      <c r="IBM51" s="440"/>
      <c r="IBN51" s="441"/>
      <c r="IBQ51" s="433"/>
      <c r="IBR51" s="440"/>
      <c r="IBS51" s="441"/>
      <c r="IBV51" s="433"/>
      <c r="IBW51" s="440"/>
      <c r="IBX51" s="441"/>
      <c r="ICA51" s="433"/>
      <c r="ICB51" s="440"/>
      <c r="ICC51" s="441"/>
      <c r="ICF51" s="433"/>
      <c r="ICG51" s="440"/>
      <c r="ICH51" s="441"/>
      <c r="ICK51" s="433"/>
      <c r="ICL51" s="440"/>
      <c r="ICM51" s="441"/>
      <c r="ICP51" s="433"/>
      <c r="ICQ51" s="440"/>
      <c r="ICR51" s="441"/>
      <c r="ICU51" s="433"/>
      <c r="ICV51" s="440"/>
      <c r="ICW51" s="441"/>
      <c r="ICZ51" s="433"/>
      <c r="IDA51" s="440"/>
      <c r="IDB51" s="441"/>
      <c r="IDE51" s="433"/>
      <c r="IDF51" s="440"/>
      <c r="IDG51" s="441"/>
      <c r="IDJ51" s="433"/>
      <c r="IDK51" s="440"/>
      <c r="IDL51" s="441"/>
      <c r="IDO51" s="433"/>
      <c r="IDP51" s="440"/>
      <c r="IDQ51" s="441"/>
      <c r="IDT51" s="433"/>
      <c r="IDU51" s="440"/>
      <c r="IDV51" s="441"/>
      <c r="IDY51" s="433"/>
      <c r="IDZ51" s="440"/>
      <c r="IEA51" s="441"/>
      <c r="IED51" s="433"/>
      <c r="IEE51" s="440"/>
      <c r="IEF51" s="441"/>
      <c r="IEI51" s="433"/>
      <c r="IEJ51" s="440"/>
      <c r="IEK51" s="441"/>
      <c r="IEN51" s="433"/>
      <c r="IEO51" s="440"/>
      <c r="IEP51" s="441"/>
      <c r="IES51" s="433"/>
      <c r="IET51" s="440"/>
      <c r="IEU51" s="441"/>
      <c r="IEX51" s="433"/>
      <c r="IEY51" s="440"/>
      <c r="IEZ51" s="441"/>
      <c r="IFC51" s="433"/>
      <c r="IFD51" s="440"/>
      <c r="IFE51" s="441"/>
      <c r="IFH51" s="433"/>
      <c r="IFI51" s="440"/>
      <c r="IFJ51" s="441"/>
      <c r="IFM51" s="433"/>
      <c r="IFN51" s="440"/>
      <c r="IFO51" s="441"/>
      <c r="IFR51" s="433"/>
      <c r="IFS51" s="440"/>
      <c r="IFT51" s="441"/>
      <c r="IFW51" s="433"/>
      <c r="IFX51" s="440"/>
      <c r="IFY51" s="441"/>
      <c r="IGB51" s="433"/>
      <c r="IGC51" s="440"/>
      <c r="IGD51" s="441"/>
      <c r="IGG51" s="433"/>
      <c r="IGH51" s="440"/>
      <c r="IGI51" s="441"/>
      <c r="IGL51" s="433"/>
      <c r="IGM51" s="440"/>
      <c r="IGN51" s="441"/>
      <c r="IGQ51" s="433"/>
      <c r="IGR51" s="440"/>
      <c r="IGS51" s="441"/>
      <c r="IGV51" s="433"/>
      <c r="IGW51" s="440"/>
      <c r="IGX51" s="441"/>
      <c r="IHA51" s="433"/>
      <c r="IHB51" s="440"/>
      <c r="IHC51" s="441"/>
      <c r="IHF51" s="433"/>
      <c r="IHG51" s="440"/>
      <c r="IHH51" s="441"/>
      <c r="IHK51" s="433"/>
      <c r="IHL51" s="440"/>
      <c r="IHM51" s="441"/>
      <c r="IHP51" s="433"/>
      <c r="IHQ51" s="440"/>
      <c r="IHR51" s="441"/>
      <c r="IHU51" s="433"/>
      <c r="IHV51" s="440"/>
      <c r="IHW51" s="441"/>
      <c r="IHZ51" s="433"/>
      <c r="IIA51" s="440"/>
      <c r="IIB51" s="441"/>
      <c r="IIE51" s="433"/>
      <c r="IIF51" s="440"/>
      <c r="IIG51" s="441"/>
      <c r="IIJ51" s="433"/>
      <c r="IIK51" s="440"/>
      <c r="IIL51" s="441"/>
      <c r="IIO51" s="433"/>
      <c r="IIP51" s="440"/>
      <c r="IIQ51" s="441"/>
      <c r="IIT51" s="433"/>
      <c r="IIU51" s="440"/>
      <c r="IIV51" s="441"/>
      <c r="IIY51" s="433"/>
      <c r="IIZ51" s="440"/>
      <c r="IJA51" s="441"/>
      <c r="IJD51" s="433"/>
      <c r="IJE51" s="440"/>
      <c r="IJF51" s="441"/>
      <c r="IJI51" s="433"/>
      <c r="IJJ51" s="440"/>
      <c r="IJK51" s="441"/>
      <c r="IJN51" s="433"/>
      <c r="IJO51" s="440"/>
      <c r="IJP51" s="441"/>
      <c r="IJS51" s="433"/>
      <c r="IJT51" s="440"/>
      <c r="IJU51" s="441"/>
      <c r="IJX51" s="433"/>
      <c r="IJY51" s="440"/>
      <c r="IJZ51" s="441"/>
      <c r="IKC51" s="433"/>
      <c r="IKD51" s="440"/>
      <c r="IKE51" s="441"/>
      <c r="IKH51" s="433"/>
      <c r="IKI51" s="440"/>
      <c r="IKJ51" s="441"/>
      <c r="IKM51" s="433"/>
      <c r="IKN51" s="440"/>
      <c r="IKO51" s="441"/>
      <c r="IKR51" s="433"/>
      <c r="IKS51" s="440"/>
      <c r="IKT51" s="441"/>
      <c r="IKW51" s="433"/>
      <c r="IKX51" s="440"/>
      <c r="IKY51" s="441"/>
      <c r="ILB51" s="433"/>
      <c r="ILC51" s="440"/>
      <c r="ILD51" s="441"/>
      <c r="ILG51" s="433"/>
      <c r="ILH51" s="440"/>
      <c r="ILI51" s="441"/>
      <c r="ILL51" s="433"/>
      <c r="ILM51" s="440"/>
      <c r="ILN51" s="441"/>
      <c r="ILQ51" s="433"/>
      <c r="ILR51" s="440"/>
      <c r="ILS51" s="441"/>
      <c r="ILV51" s="433"/>
      <c r="ILW51" s="440"/>
      <c r="ILX51" s="441"/>
      <c r="IMA51" s="433"/>
      <c r="IMB51" s="440"/>
      <c r="IMC51" s="441"/>
      <c r="IMF51" s="433"/>
      <c r="IMG51" s="440"/>
      <c r="IMH51" s="441"/>
      <c r="IMK51" s="433"/>
      <c r="IML51" s="440"/>
      <c r="IMM51" s="441"/>
      <c r="IMP51" s="433"/>
      <c r="IMQ51" s="440"/>
      <c r="IMR51" s="441"/>
      <c r="IMU51" s="433"/>
      <c r="IMV51" s="440"/>
      <c r="IMW51" s="441"/>
      <c r="IMZ51" s="433"/>
      <c r="INA51" s="440"/>
      <c r="INB51" s="441"/>
      <c r="INE51" s="433"/>
      <c r="INF51" s="440"/>
      <c r="ING51" s="441"/>
      <c r="INJ51" s="433"/>
      <c r="INK51" s="440"/>
      <c r="INL51" s="441"/>
      <c r="INO51" s="433"/>
      <c r="INP51" s="440"/>
      <c r="INQ51" s="441"/>
      <c r="INT51" s="433"/>
      <c r="INU51" s="440"/>
      <c r="INV51" s="441"/>
      <c r="INY51" s="433"/>
      <c r="INZ51" s="440"/>
      <c r="IOA51" s="441"/>
      <c r="IOD51" s="433"/>
      <c r="IOE51" s="440"/>
      <c r="IOF51" s="441"/>
      <c r="IOI51" s="433"/>
      <c r="IOJ51" s="440"/>
      <c r="IOK51" s="441"/>
      <c r="ION51" s="433"/>
      <c r="IOO51" s="440"/>
      <c r="IOP51" s="441"/>
      <c r="IOS51" s="433"/>
      <c r="IOT51" s="440"/>
      <c r="IOU51" s="441"/>
      <c r="IOX51" s="433"/>
      <c r="IOY51" s="440"/>
      <c r="IOZ51" s="441"/>
      <c r="IPC51" s="433"/>
      <c r="IPD51" s="440"/>
      <c r="IPE51" s="441"/>
      <c r="IPH51" s="433"/>
      <c r="IPI51" s="440"/>
      <c r="IPJ51" s="441"/>
      <c r="IPM51" s="433"/>
      <c r="IPN51" s="440"/>
      <c r="IPO51" s="441"/>
      <c r="IPR51" s="433"/>
      <c r="IPS51" s="440"/>
      <c r="IPT51" s="441"/>
      <c r="IPW51" s="433"/>
      <c r="IPX51" s="440"/>
      <c r="IPY51" s="441"/>
      <c r="IQB51" s="433"/>
      <c r="IQC51" s="440"/>
      <c r="IQD51" s="441"/>
      <c r="IQG51" s="433"/>
      <c r="IQH51" s="440"/>
      <c r="IQI51" s="441"/>
      <c r="IQL51" s="433"/>
      <c r="IQM51" s="440"/>
      <c r="IQN51" s="441"/>
      <c r="IQQ51" s="433"/>
      <c r="IQR51" s="440"/>
      <c r="IQS51" s="441"/>
      <c r="IQV51" s="433"/>
      <c r="IQW51" s="440"/>
      <c r="IQX51" s="441"/>
      <c r="IRA51" s="433"/>
      <c r="IRB51" s="440"/>
      <c r="IRC51" s="441"/>
      <c r="IRF51" s="433"/>
      <c r="IRG51" s="440"/>
      <c r="IRH51" s="441"/>
      <c r="IRK51" s="433"/>
      <c r="IRL51" s="440"/>
      <c r="IRM51" s="441"/>
      <c r="IRP51" s="433"/>
      <c r="IRQ51" s="440"/>
      <c r="IRR51" s="441"/>
      <c r="IRU51" s="433"/>
      <c r="IRV51" s="440"/>
      <c r="IRW51" s="441"/>
      <c r="IRZ51" s="433"/>
      <c r="ISA51" s="440"/>
      <c r="ISB51" s="441"/>
      <c r="ISE51" s="433"/>
      <c r="ISF51" s="440"/>
      <c r="ISG51" s="441"/>
      <c r="ISJ51" s="433"/>
      <c r="ISK51" s="440"/>
      <c r="ISL51" s="441"/>
      <c r="ISO51" s="433"/>
      <c r="ISP51" s="440"/>
      <c r="ISQ51" s="441"/>
      <c r="IST51" s="433"/>
      <c r="ISU51" s="440"/>
      <c r="ISV51" s="441"/>
      <c r="ISY51" s="433"/>
      <c r="ISZ51" s="440"/>
      <c r="ITA51" s="441"/>
      <c r="ITD51" s="433"/>
      <c r="ITE51" s="440"/>
      <c r="ITF51" s="441"/>
      <c r="ITI51" s="433"/>
      <c r="ITJ51" s="440"/>
      <c r="ITK51" s="441"/>
      <c r="ITN51" s="433"/>
      <c r="ITO51" s="440"/>
      <c r="ITP51" s="441"/>
      <c r="ITS51" s="433"/>
      <c r="ITT51" s="440"/>
      <c r="ITU51" s="441"/>
      <c r="ITX51" s="433"/>
      <c r="ITY51" s="440"/>
      <c r="ITZ51" s="441"/>
      <c r="IUC51" s="433"/>
      <c r="IUD51" s="440"/>
      <c r="IUE51" s="441"/>
      <c r="IUH51" s="433"/>
      <c r="IUI51" s="440"/>
      <c r="IUJ51" s="441"/>
      <c r="IUM51" s="433"/>
      <c r="IUN51" s="440"/>
      <c r="IUO51" s="441"/>
      <c r="IUR51" s="433"/>
      <c r="IUS51" s="440"/>
      <c r="IUT51" s="441"/>
      <c r="IUW51" s="433"/>
      <c r="IUX51" s="440"/>
      <c r="IUY51" s="441"/>
      <c r="IVB51" s="433"/>
      <c r="IVC51" s="440"/>
      <c r="IVD51" s="441"/>
      <c r="IVG51" s="433"/>
      <c r="IVH51" s="440"/>
      <c r="IVI51" s="441"/>
      <c r="IVL51" s="433"/>
      <c r="IVM51" s="440"/>
      <c r="IVN51" s="441"/>
      <c r="IVQ51" s="433"/>
      <c r="IVR51" s="440"/>
      <c r="IVS51" s="441"/>
      <c r="IVV51" s="433"/>
      <c r="IVW51" s="440"/>
      <c r="IVX51" s="441"/>
      <c r="IWA51" s="433"/>
      <c r="IWB51" s="440"/>
      <c r="IWC51" s="441"/>
      <c r="IWF51" s="433"/>
      <c r="IWG51" s="440"/>
      <c r="IWH51" s="441"/>
      <c r="IWK51" s="433"/>
      <c r="IWL51" s="440"/>
      <c r="IWM51" s="441"/>
      <c r="IWP51" s="433"/>
      <c r="IWQ51" s="440"/>
      <c r="IWR51" s="441"/>
      <c r="IWU51" s="433"/>
      <c r="IWV51" s="440"/>
      <c r="IWW51" s="441"/>
      <c r="IWZ51" s="433"/>
      <c r="IXA51" s="440"/>
      <c r="IXB51" s="441"/>
      <c r="IXE51" s="433"/>
      <c r="IXF51" s="440"/>
      <c r="IXG51" s="441"/>
      <c r="IXJ51" s="433"/>
      <c r="IXK51" s="440"/>
      <c r="IXL51" s="441"/>
      <c r="IXO51" s="433"/>
      <c r="IXP51" s="440"/>
      <c r="IXQ51" s="441"/>
      <c r="IXT51" s="433"/>
      <c r="IXU51" s="440"/>
      <c r="IXV51" s="441"/>
      <c r="IXY51" s="433"/>
      <c r="IXZ51" s="440"/>
      <c r="IYA51" s="441"/>
      <c r="IYD51" s="433"/>
      <c r="IYE51" s="440"/>
      <c r="IYF51" s="441"/>
      <c r="IYI51" s="433"/>
      <c r="IYJ51" s="440"/>
      <c r="IYK51" s="441"/>
      <c r="IYN51" s="433"/>
      <c r="IYO51" s="440"/>
      <c r="IYP51" s="441"/>
      <c r="IYS51" s="433"/>
      <c r="IYT51" s="440"/>
      <c r="IYU51" s="441"/>
      <c r="IYX51" s="433"/>
      <c r="IYY51" s="440"/>
      <c r="IYZ51" s="441"/>
      <c r="IZC51" s="433"/>
      <c r="IZD51" s="440"/>
      <c r="IZE51" s="441"/>
      <c r="IZH51" s="433"/>
      <c r="IZI51" s="440"/>
      <c r="IZJ51" s="441"/>
      <c r="IZM51" s="433"/>
      <c r="IZN51" s="440"/>
      <c r="IZO51" s="441"/>
      <c r="IZR51" s="433"/>
      <c r="IZS51" s="440"/>
      <c r="IZT51" s="441"/>
      <c r="IZW51" s="433"/>
      <c r="IZX51" s="440"/>
      <c r="IZY51" s="441"/>
      <c r="JAB51" s="433"/>
      <c r="JAC51" s="440"/>
      <c r="JAD51" s="441"/>
      <c r="JAG51" s="433"/>
      <c r="JAH51" s="440"/>
      <c r="JAI51" s="441"/>
      <c r="JAL51" s="433"/>
      <c r="JAM51" s="440"/>
      <c r="JAN51" s="441"/>
      <c r="JAQ51" s="433"/>
      <c r="JAR51" s="440"/>
      <c r="JAS51" s="441"/>
      <c r="JAV51" s="433"/>
      <c r="JAW51" s="440"/>
      <c r="JAX51" s="441"/>
      <c r="JBA51" s="433"/>
      <c r="JBB51" s="440"/>
      <c r="JBC51" s="441"/>
      <c r="JBF51" s="433"/>
      <c r="JBG51" s="440"/>
      <c r="JBH51" s="441"/>
      <c r="JBK51" s="433"/>
      <c r="JBL51" s="440"/>
      <c r="JBM51" s="441"/>
      <c r="JBP51" s="433"/>
      <c r="JBQ51" s="440"/>
      <c r="JBR51" s="441"/>
      <c r="JBU51" s="433"/>
      <c r="JBV51" s="440"/>
      <c r="JBW51" s="441"/>
      <c r="JBZ51" s="433"/>
      <c r="JCA51" s="440"/>
      <c r="JCB51" s="441"/>
      <c r="JCE51" s="433"/>
      <c r="JCF51" s="440"/>
      <c r="JCG51" s="441"/>
      <c r="JCJ51" s="433"/>
      <c r="JCK51" s="440"/>
      <c r="JCL51" s="441"/>
      <c r="JCO51" s="433"/>
      <c r="JCP51" s="440"/>
      <c r="JCQ51" s="441"/>
      <c r="JCT51" s="433"/>
      <c r="JCU51" s="440"/>
      <c r="JCV51" s="441"/>
      <c r="JCY51" s="433"/>
      <c r="JCZ51" s="440"/>
      <c r="JDA51" s="441"/>
      <c r="JDD51" s="433"/>
      <c r="JDE51" s="440"/>
      <c r="JDF51" s="441"/>
      <c r="JDI51" s="433"/>
      <c r="JDJ51" s="440"/>
      <c r="JDK51" s="441"/>
      <c r="JDN51" s="433"/>
      <c r="JDO51" s="440"/>
      <c r="JDP51" s="441"/>
      <c r="JDS51" s="433"/>
      <c r="JDT51" s="440"/>
      <c r="JDU51" s="441"/>
      <c r="JDX51" s="433"/>
      <c r="JDY51" s="440"/>
      <c r="JDZ51" s="441"/>
      <c r="JEC51" s="433"/>
      <c r="JED51" s="440"/>
      <c r="JEE51" s="441"/>
      <c r="JEH51" s="433"/>
      <c r="JEI51" s="440"/>
      <c r="JEJ51" s="441"/>
      <c r="JEM51" s="433"/>
      <c r="JEN51" s="440"/>
      <c r="JEO51" s="441"/>
      <c r="JER51" s="433"/>
      <c r="JES51" s="440"/>
      <c r="JET51" s="441"/>
      <c r="JEW51" s="433"/>
      <c r="JEX51" s="440"/>
      <c r="JEY51" s="441"/>
      <c r="JFB51" s="433"/>
      <c r="JFC51" s="440"/>
      <c r="JFD51" s="441"/>
      <c r="JFG51" s="433"/>
      <c r="JFH51" s="440"/>
      <c r="JFI51" s="441"/>
      <c r="JFL51" s="433"/>
      <c r="JFM51" s="440"/>
      <c r="JFN51" s="441"/>
      <c r="JFQ51" s="433"/>
      <c r="JFR51" s="440"/>
      <c r="JFS51" s="441"/>
      <c r="JFV51" s="433"/>
      <c r="JFW51" s="440"/>
      <c r="JFX51" s="441"/>
      <c r="JGA51" s="433"/>
      <c r="JGB51" s="440"/>
      <c r="JGC51" s="441"/>
      <c r="JGF51" s="433"/>
      <c r="JGG51" s="440"/>
      <c r="JGH51" s="441"/>
      <c r="JGK51" s="433"/>
      <c r="JGL51" s="440"/>
      <c r="JGM51" s="441"/>
      <c r="JGP51" s="433"/>
      <c r="JGQ51" s="440"/>
      <c r="JGR51" s="441"/>
      <c r="JGU51" s="433"/>
      <c r="JGV51" s="440"/>
      <c r="JGW51" s="441"/>
      <c r="JGZ51" s="433"/>
      <c r="JHA51" s="440"/>
      <c r="JHB51" s="441"/>
      <c r="JHE51" s="433"/>
      <c r="JHF51" s="440"/>
      <c r="JHG51" s="441"/>
      <c r="JHJ51" s="433"/>
      <c r="JHK51" s="440"/>
      <c r="JHL51" s="441"/>
      <c r="JHO51" s="433"/>
      <c r="JHP51" s="440"/>
      <c r="JHQ51" s="441"/>
      <c r="JHT51" s="433"/>
      <c r="JHU51" s="440"/>
      <c r="JHV51" s="441"/>
      <c r="JHY51" s="433"/>
      <c r="JHZ51" s="440"/>
      <c r="JIA51" s="441"/>
      <c r="JID51" s="433"/>
      <c r="JIE51" s="440"/>
      <c r="JIF51" s="441"/>
      <c r="JII51" s="433"/>
      <c r="JIJ51" s="440"/>
      <c r="JIK51" s="441"/>
      <c r="JIN51" s="433"/>
      <c r="JIO51" s="440"/>
      <c r="JIP51" s="441"/>
      <c r="JIS51" s="433"/>
      <c r="JIT51" s="440"/>
      <c r="JIU51" s="441"/>
      <c r="JIX51" s="433"/>
      <c r="JIY51" s="440"/>
      <c r="JIZ51" s="441"/>
      <c r="JJC51" s="433"/>
      <c r="JJD51" s="440"/>
      <c r="JJE51" s="441"/>
      <c r="JJH51" s="433"/>
      <c r="JJI51" s="440"/>
      <c r="JJJ51" s="441"/>
      <c r="JJM51" s="433"/>
      <c r="JJN51" s="440"/>
      <c r="JJO51" s="441"/>
      <c r="JJR51" s="433"/>
      <c r="JJS51" s="440"/>
      <c r="JJT51" s="441"/>
      <c r="JJW51" s="433"/>
      <c r="JJX51" s="440"/>
      <c r="JJY51" s="441"/>
      <c r="JKB51" s="433"/>
      <c r="JKC51" s="440"/>
      <c r="JKD51" s="441"/>
      <c r="JKG51" s="433"/>
      <c r="JKH51" s="440"/>
      <c r="JKI51" s="441"/>
      <c r="JKL51" s="433"/>
      <c r="JKM51" s="440"/>
      <c r="JKN51" s="441"/>
      <c r="JKQ51" s="433"/>
      <c r="JKR51" s="440"/>
      <c r="JKS51" s="441"/>
      <c r="JKV51" s="433"/>
      <c r="JKW51" s="440"/>
      <c r="JKX51" s="441"/>
      <c r="JLA51" s="433"/>
      <c r="JLB51" s="440"/>
      <c r="JLC51" s="441"/>
      <c r="JLF51" s="433"/>
      <c r="JLG51" s="440"/>
      <c r="JLH51" s="441"/>
      <c r="JLK51" s="433"/>
      <c r="JLL51" s="440"/>
      <c r="JLM51" s="441"/>
      <c r="JLP51" s="433"/>
      <c r="JLQ51" s="440"/>
      <c r="JLR51" s="441"/>
      <c r="JLU51" s="433"/>
      <c r="JLV51" s="440"/>
      <c r="JLW51" s="441"/>
      <c r="JLZ51" s="433"/>
      <c r="JMA51" s="440"/>
      <c r="JMB51" s="441"/>
      <c r="JME51" s="433"/>
      <c r="JMF51" s="440"/>
      <c r="JMG51" s="441"/>
      <c r="JMJ51" s="433"/>
      <c r="JMK51" s="440"/>
      <c r="JML51" s="441"/>
      <c r="JMO51" s="433"/>
      <c r="JMP51" s="440"/>
      <c r="JMQ51" s="441"/>
      <c r="JMT51" s="433"/>
      <c r="JMU51" s="440"/>
      <c r="JMV51" s="441"/>
      <c r="JMY51" s="433"/>
      <c r="JMZ51" s="440"/>
      <c r="JNA51" s="441"/>
      <c r="JND51" s="433"/>
      <c r="JNE51" s="440"/>
      <c r="JNF51" s="441"/>
      <c r="JNI51" s="433"/>
      <c r="JNJ51" s="440"/>
      <c r="JNK51" s="441"/>
      <c r="JNN51" s="433"/>
      <c r="JNO51" s="440"/>
      <c r="JNP51" s="441"/>
      <c r="JNS51" s="433"/>
      <c r="JNT51" s="440"/>
      <c r="JNU51" s="441"/>
      <c r="JNX51" s="433"/>
      <c r="JNY51" s="440"/>
      <c r="JNZ51" s="441"/>
      <c r="JOC51" s="433"/>
      <c r="JOD51" s="440"/>
      <c r="JOE51" s="441"/>
      <c r="JOH51" s="433"/>
      <c r="JOI51" s="440"/>
      <c r="JOJ51" s="441"/>
      <c r="JOM51" s="433"/>
      <c r="JON51" s="440"/>
      <c r="JOO51" s="441"/>
      <c r="JOR51" s="433"/>
      <c r="JOS51" s="440"/>
      <c r="JOT51" s="441"/>
      <c r="JOW51" s="433"/>
      <c r="JOX51" s="440"/>
      <c r="JOY51" s="441"/>
      <c r="JPB51" s="433"/>
      <c r="JPC51" s="440"/>
      <c r="JPD51" s="441"/>
      <c r="JPG51" s="433"/>
      <c r="JPH51" s="440"/>
      <c r="JPI51" s="441"/>
      <c r="JPL51" s="433"/>
      <c r="JPM51" s="440"/>
      <c r="JPN51" s="441"/>
      <c r="JPQ51" s="433"/>
      <c r="JPR51" s="440"/>
      <c r="JPS51" s="441"/>
      <c r="JPV51" s="433"/>
      <c r="JPW51" s="440"/>
      <c r="JPX51" s="441"/>
      <c r="JQA51" s="433"/>
      <c r="JQB51" s="440"/>
      <c r="JQC51" s="441"/>
      <c r="JQF51" s="433"/>
      <c r="JQG51" s="440"/>
      <c r="JQH51" s="441"/>
      <c r="JQK51" s="433"/>
      <c r="JQL51" s="440"/>
      <c r="JQM51" s="441"/>
      <c r="JQP51" s="433"/>
      <c r="JQQ51" s="440"/>
      <c r="JQR51" s="441"/>
      <c r="JQU51" s="433"/>
      <c r="JQV51" s="440"/>
      <c r="JQW51" s="441"/>
      <c r="JQZ51" s="433"/>
      <c r="JRA51" s="440"/>
      <c r="JRB51" s="441"/>
      <c r="JRE51" s="433"/>
      <c r="JRF51" s="440"/>
      <c r="JRG51" s="441"/>
      <c r="JRJ51" s="433"/>
      <c r="JRK51" s="440"/>
      <c r="JRL51" s="441"/>
      <c r="JRO51" s="433"/>
      <c r="JRP51" s="440"/>
      <c r="JRQ51" s="441"/>
      <c r="JRT51" s="433"/>
      <c r="JRU51" s="440"/>
      <c r="JRV51" s="441"/>
      <c r="JRY51" s="433"/>
      <c r="JRZ51" s="440"/>
      <c r="JSA51" s="441"/>
      <c r="JSD51" s="433"/>
      <c r="JSE51" s="440"/>
      <c r="JSF51" s="441"/>
      <c r="JSI51" s="433"/>
      <c r="JSJ51" s="440"/>
      <c r="JSK51" s="441"/>
      <c r="JSN51" s="433"/>
      <c r="JSO51" s="440"/>
      <c r="JSP51" s="441"/>
      <c r="JSS51" s="433"/>
      <c r="JST51" s="440"/>
      <c r="JSU51" s="441"/>
      <c r="JSX51" s="433"/>
      <c r="JSY51" s="440"/>
      <c r="JSZ51" s="441"/>
      <c r="JTC51" s="433"/>
      <c r="JTD51" s="440"/>
      <c r="JTE51" s="441"/>
      <c r="JTH51" s="433"/>
      <c r="JTI51" s="440"/>
      <c r="JTJ51" s="441"/>
      <c r="JTM51" s="433"/>
      <c r="JTN51" s="440"/>
      <c r="JTO51" s="441"/>
      <c r="JTR51" s="433"/>
      <c r="JTS51" s="440"/>
      <c r="JTT51" s="441"/>
      <c r="JTW51" s="433"/>
      <c r="JTX51" s="440"/>
      <c r="JTY51" s="441"/>
      <c r="JUB51" s="433"/>
      <c r="JUC51" s="440"/>
      <c r="JUD51" s="441"/>
      <c r="JUG51" s="433"/>
      <c r="JUH51" s="440"/>
      <c r="JUI51" s="441"/>
      <c r="JUL51" s="433"/>
      <c r="JUM51" s="440"/>
      <c r="JUN51" s="441"/>
      <c r="JUQ51" s="433"/>
      <c r="JUR51" s="440"/>
      <c r="JUS51" s="441"/>
      <c r="JUV51" s="433"/>
      <c r="JUW51" s="440"/>
      <c r="JUX51" s="441"/>
      <c r="JVA51" s="433"/>
      <c r="JVB51" s="440"/>
      <c r="JVC51" s="441"/>
      <c r="JVF51" s="433"/>
      <c r="JVG51" s="440"/>
      <c r="JVH51" s="441"/>
      <c r="JVK51" s="433"/>
      <c r="JVL51" s="440"/>
      <c r="JVM51" s="441"/>
      <c r="JVP51" s="433"/>
      <c r="JVQ51" s="440"/>
      <c r="JVR51" s="441"/>
      <c r="JVU51" s="433"/>
      <c r="JVV51" s="440"/>
      <c r="JVW51" s="441"/>
      <c r="JVZ51" s="433"/>
      <c r="JWA51" s="440"/>
      <c r="JWB51" s="441"/>
      <c r="JWE51" s="433"/>
      <c r="JWF51" s="440"/>
      <c r="JWG51" s="441"/>
      <c r="JWJ51" s="433"/>
      <c r="JWK51" s="440"/>
      <c r="JWL51" s="441"/>
      <c r="JWO51" s="433"/>
      <c r="JWP51" s="440"/>
      <c r="JWQ51" s="441"/>
      <c r="JWT51" s="433"/>
      <c r="JWU51" s="440"/>
      <c r="JWV51" s="441"/>
      <c r="JWY51" s="433"/>
      <c r="JWZ51" s="440"/>
      <c r="JXA51" s="441"/>
      <c r="JXD51" s="433"/>
      <c r="JXE51" s="440"/>
      <c r="JXF51" s="441"/>
      <c r="JXI51" s="433"/>
      <c r="JXJ51" s="440"/>
      <c r="JXK51" s="441"/>
      <c r="JXN51" s="433"/>
      <c r="JXO51" s="440"/>
      <c r="JXP51" s="441"/>
      <c r="JXS51" s="433"/>
      <c r="JXT51" s="440"/>
      <c r="JXU51" s="441"/>
      <c r="JXX51" s="433"/>
      <c r="JXY51" s="440"/>
      <c r="JXZ51" s="441"/>
      <c r="JYC51" s="433"/>
      <c r="JYD51" s="440"/>
      <c r="JYE51" s="441"/>
      <c r="JYH51" s="433"/>
      <c r="JYI51" s="440"/>
      <c r="JYJ51" s="441"/>
      <c r="JYM51" s="433"/>
      <c r="JYN51" s="440"/>
      <c r="JYO51" s="441"/>
      <c r="JYR51" s="433"/>
      <c r="JYS51" s="440"/>
      <c r="JYT51" s="441"/>
      <c r="JYW51" s="433"/>
      <c r="JYX51" s="440"/>
      <c r="JYY51" s="441"/>
      <c r="JZB51" s="433"/>
      <c r="JZC51" s="440"/>
      <c r="JZD51" s="441"/>
      <c r="JZG51" s="433"/>
      <c r="JZH51" s="440"/>
      <c r="JZI51" s="441"/>
      <c r="JZL51" s="433"/>
      <c r="JZM51" s="440"/>
      <c r="JZN51" s="441"/>
      <c r="JZQ51" s="433"/>
      <c r="JZR51" s="440"/>
      <c r="JZS51" s="441"/>
      <c r="JZV51" s="433"/>
      <c r="JZW51" s="440"/>
      <c r="JZX51" s="441"/>
      <c r="KAA51" s="433"/>
      <c r="KAB51" s="440"/>
      <c r="KAC51" s="441"/>
      <c r="KAF51" s="433"/>
      <c r="KAG51" s="440"/>
      <c r="KAH51" s="441"/>
      <c r="KAK51" s="433"/>
      <c r="KAL51" s="440"/>
      <c r="KAM51" s="441"/>
      <c r="KAP51" s="433"/>
      <c r="KAQ51" s="440"/>
      <c r="KAR51" s="441"/>
      <c r="KAU51" s="433"/>
      <c r="KAV51" s="440"/>
      <c r="KAW51" s="441"/>
      <c r="KAZ51" s="433"/>
      <c r="KBA51" s="440"/>
      <c r="KBB51" s="441"/>
      <c r="KBE51" s="433"/>
      <c r="KBF51" s="440"/>
      <c r="KBG51" s="441"/>
      <c r="KBJ51" s="433"/>
      <c r="KBK51" s="440"/>
      <c r="KBL51" s="441"/>
      <c r="KBO51" s="433"/>
      <c r="KBP51" s="440"/>
      <c r="KBQ51" s="441"/>
      <c r="KBT51" s="433"/>
      <c r="KBU51" s="440"/>
      <c r="KBV51" s="441"/>
      <c r="KBY51" s="433"/>
      <c r="KBZ51" s="440"/>
      <c r="KCA51" s="441"/>
      <c r="KCD51" s="433"/>
      <c r="KCE51" s="440"/>
      <c r="KCF51" s="441"/>
      <c r="KCI51" s="433"/>
      <c r="KCJ51" s="440"/>
      <c r="KCK51" s="441"/>
      <c r="KCN51" s="433"/>
      <c r="KCO51" s="440"/>
      <c r="KCP51" s="441"/>
      <c r="KCS51" s="433"/>
      <c r="KCT51" s="440"/>
      <c r="KCU51" s="441"/>
      <c r="KCX51" s="433"/>
      <c r="KCY51" s="440"/>
      <c r="KCZ51" s="441"/>
      <c r="KDC51" s="433"/>
      <c r="KDD51" s="440"/>
      <c r="KDE51" s="441"/>
      <c r="KDH51" s="433"/>
      <c r="KDI51" s="440"/>
      <c r="KDJ51" s="441"/>
      <c r="KDM51" s="433"/>
      <c r="KDN51" s="440"/>
      <c r="KDO51" s="441"/>
      <c r="KDR51" s="433"/>
      <c r="KDS51" s="440"/>
      <c r="KDT51" s="441"/>
      <c r="KDW51" s="433"/>
      <c r="KDX51" s="440"/>
      <c r="KDY51" s="441"/>
      <c r="KEB51" s="433"/>
      <c r="KEC51" s="440"/>
      <c r="KED51" s="441"/>
      <c r="KEG51" s="433"/>
      <c r="KEH51" s="440"/>
      <c r="KEI51" s="441"/>
      <c r="KEL51" s="433"/>
      <c r="KEM51" s="440"/>
      <c r="KEN51" s="441"/>
      <c r="KEQ51" s="433"/>
      <c r="KER51" s="440"/>
      <c r="KES51" s="441"/>
      <c r="KEV51" s="433"/>
      <c r="KEW51" s="440"/>
      <c r="KEX51" s="441"/>
      <c r="KFA51" s="433"/>
      <c r="KFB51" s="440"/>
      <c r="KFC51" s="441"/>
      <c r="KFF51" s="433"/>
      <c r="KFG51" s="440"/>
      <c r="KFH51" s="441"/>
      <c r="KFK51" s="433"/>
      <c r="KFL51" s="440"/>
      <c r="KFM51" s="441"/>
      <c r="KFP51" s="433"/>
      <c r="KFQ51" s="440"/>
      <c r="KFR51" s="441"/>
      <c r="KFU51" s="433"/>
      <c r="KFV51" s="440"/>
      <c r="KFW51" s="441"/>
      <c r="KFZ51" s="433"/>
      <c r="KGA51" s="440"/>
      <c r="KGB51" s="441"/>
      <c r="KGE51" s="433"/>
      <c r="KGF51" s="440"/>
      <c r="KGG51" s="441"/>
      <c r="KGJ51" s="433"/>
      <c r="KGK51" s="440"/>
      <c r="KGL51" s="441"/>
      <c r="KGO51" s="433"/>
      <c r="KGP51" s="440"/>
      <c r="KGQ51" s="441"/>
      <c r="KGT51" s="433"/>
      <c r="KGU51" s="440"/>
      <c r="KGV51" s="441"/>
      <c r="KGY51" s="433"/>
      <c r="KGZ51" s="440"/>
      <c r="KHA51" s="441"/>
      <c r="KHD51" s="433"/>
      <c r="KHE51" s="440"/>
      <c r="KHF51" s="441"/>
      <c r="KHI51" s="433"/>
      <c r="KHJ51" s="440"/>
      <c r="KHK51" s="441"/>
      <c r="KHN51" s="433"/>
      <c r="KHO51" s="440"/>
      <c r="KHP51" s="441"/>
      <c r="KHS51" s="433"/>
      <c r="KHT51" s="440"/>
      <c r="KHU51" s="441"/>
      <c r="KHX51" s="433"/>
      <c r="KHY51" s="440"/>
      <c r="KHZ51" s="441"/>
      <c r="KIC51" s="433"/>
      <c r="KID51" s="440"/>
      <c r="KIE51" s="441"/>
      <c r="KIH51" s="433"/>
      <c r="KII51" s="440"/>
      <c r="KIJ51" s="441"/>
      <c r="KIM51" s="433"/>
      <c r="KIN51" s="440"/>
      <c r="KIO51" s="441"/>
      <c r="KIR51" s="433"/>
      <c r="KIS51" s="440"/>
      <c r="KIT51" s="441"/>
      <c r="KIW51" s="433"/>
      <c r="KIX51" s="440"/>
      <c r="KIY51" s="441"/>
      <c r="KJB51" s="433"/>
      <c r="KJC51" s="440"/>
      <c r="KJD51" s="441"/>
      <c r="KJG51" s="433"/>
      <c r="KJH51" s="440"/>
      <c r="KJI51" s="441"/>
      <c r="KJL51" s="433"/>
      <c r="KJM51" s="440"/>
      <c r="KJN51" s="441"/>
      <c r="KJQ51" s="433"/>
      <c r="KJR51" s="440"/>
      <c r="KJS51" s="441"/>
      <c r="KJV51" s="433"/>
      <c r="KJW51" s="440"/>
      <c r="KJX51" s="441"/>
      <c r="KKA51" s="433"/>
      <c r="KKB51" s="440"/>
      <c r="KKC51" s="441"/>
      <c r="KKF51" s="433"/>
      <c r="KKG51" s="440"/>
      <c r="KKH51" s="441"/>
      <c r="KKK51" s="433"/>
      <c r="KKL51" s="440"/>
      <c r="KKM51" s="441"/>
      <c r="KKP51" s="433"/>
      <c r="KKQ51" s="440"/>
      <c r="KKR51" s="441"/>
      <c r="KKU51" s="433"/>
      <c r="KKV51" s="440"/>
      <c r="KKW51" s="441"/>
      <c r="KKZ51" s="433"/>
      <c r="KLA51" s="440"/>
      <c r="KLB51" s="441"/>
      <c r="KLE51" s="433"/>
      <c r="KLF51" s="440"/>
      <c r="KLG51" s="441"/>
      <c r="KLJ51" s="433"/>
      <c r="KLK51" s="440"/>
      <c r="KLL51" s="441"/>
      <c r="KLO51" s="433"/>
      <c r="KLP51" s="440"/>
      <c r="KLQ51" s="441"/>
      <c r="KLT51" s="433"/>
      <c r="KLU51" s="440"/>
      <c r="KLV51" s="441"/>
      <c r="KLY51" s="433"/>
      <c r="KLZ51" s="440"/>
      <c r="KMA51" s="441"/>
      <c r="KMD51" s="433"/>
      <c r="KME51" s="440"/>
      <c r="KMF51" s="441"/>
      <c r="KMI51" s="433"/>
      <c r="KMJ51" s="440"/>
      <c r="KMK51" s="441"/>
      <c r="KMN51" s="433"/>
      <c r="KMO51" s="440"/>
      <c r="KMP51" s="441"/>
      <c r="KMS51" s="433"/>
      <c r="KMT51" s="440"/>
      <c r="KMU51" s="441"/>
      <c r="KMX51" s="433"/>
      <c r="KMY51" s="440"/>
      <c r="KMZ51" s="441"/>
      <c r="KNC51" s="433"/>
      <c r="KND51" s="440"/>
      <c r="KNE51" s="441"/>
      <c r="KNH51" s="433"/>
      <c r="KNI51" s="440"/>
      <c r="KNJ51" s="441"/>
      <c r="KNM51" s="433"/>
      <c r="KNN51" s="440"/>
      <c r="KNO51" s="441"/>
      <c r="KNR51" s="433"/>
      <c r="KNS51" s="440"/>
      <c r="KNT51" s="441"/>
      <c r="KNW51" s="433"/>
      <c r="KNX51" s="440"/>
      <c r="KNY51" s="441"/>
      <c r="KOB51" s="433"/>
      <c r="KOC51" s="440"/>
      <c r="KOD51" s="441"/>
      <c r="KOG51" s="433"/>
      <c r="KOH51" s="440"/>
      <c r="KOI51" s="441"/>
      <c r="KOL51" s="433"/>
      <c r="KOM51" s="440"/>
      <c r="KON51" s="441"/>
      <c r="KOQ51" s="433"/>
      <c r="KOR51" s="440"/>
      <c r="KOS51" s="441"/>
      <c r="KOV51" s="433"/>
      <c r="KOW51" s="440"/>
      <c r="KOX51" s="441"/>
      <c r="KPA51" s="433"/>
      <c r="KPB51" s="440"/>
      <c r="KPC51" s="441"/>
      <c r="KPF51" s="433"/>
      <c r="KPG51" s="440"/>
      <c r="KPH51" s="441"/>
      <c r="KPK51" s="433"/>
      <c r="KPL51" s="440"/>
      <c r="KPM51" s="441"/>
      <c r="KPP51" s="433"/>
      <c r="KPQ51" s="440"/>
      <c r="KPR51" s="441"/>
      <c r="KPU51" s="433"/>
      <c r="KPV51" s="440"/>
      <c r="KPW51" s="441"/>
      <c r="KPZ51" s="433"/>
      <c r="KQA51" s="440"/>
      <c r="KQB51" s="441"/>
      <c r="KQE51" s="433"/>
      <c r="KQF51" s="440"/>
      <c r="KQG51" s="441"/>
      <c r="KQJ51" s="433"/>
      <c r="KQK51" s="440"/>
      <c r="KQL51" s="441"/>
      <c r="KQO51" s="433"/>
      <c r="KQP51" s="440"/>
      <c r="KQQ51" s="441"/>
      <c r="KQT51" s="433"/>
      <c r="KQU51" s="440"/>
      <c r="KQV51" s="441"/>
      <c r="KQY51" s="433"/>
      <c r="KQZ51" s="440"/>
      <c r="KRA51" s="441"/>
      <c r="KRD51" s="433"/>
      <c r="KRE51" s="440"/>
      <c r="KRF51" s="441"/>
      <c r="KRI51" s="433"/>
      <c r="KRJ51" s="440"/>
      <c r="KRK51" s="441"/>
      <c r="KRN51" s="433"/>
      <c r="KRO51" s="440"/>
      <c r="KRP51" s="441"/>
      <c r="KRS51" s="433"/>
      <c r="KRT51" s="440"/>
      <c r="KRU51" s="441"/>
      <c r="KRX51" s="433"/>
      <c r="KRY51" s="440"/>
      <c r="KRZ51" s="441"/>
      <c r="KSC51" s="433"/>
      <c r="KSD51" s="440"/>
      <c r="KSE51" s="441"/>
      <c r="KSH51" s="433"/>
      <c r="KSI51" s="440"/>
      <c r="KSJ51" s="441"/>
      <c r="KSM51" s="433"/>
      <c r="KSN51" s="440"/>
      <c r="KSO51" s="441"/>
      <c r="KSR51" s="433"/>
      <c r="KSS51" s="440"/>
      <c r="KST51" s="441"/>
      <c r="KSW51" s="433"/>
      <c r="KSX51" s="440"/>
      <c r="KSY51" s="441"/>
      <c r="KTB51" s="433"/>
      <c r="KTC51" s="440"/>
      <c r="KTD51" s="441"/>
      <c r="KTG51" s="433"/>
      <c r="KTH51" s="440"/>
      <c r="KTI51" s="441"/>
      <c r="KTL51" s="433"/>
      <c r="KTM51" s="440"/>
      <c r="KTN51" s="441"/>
      <c r="KTQ51" s="433"/>
      <c r="KTR51" s="440"/>
      <c r="KTS51" s="441"/>
      <c r="KTV51" s="433"/>
      <c r="KTW51" s="440"/>
      <c r="KTX51" s="441"/>
      <c r="KUA51" s="433"/>
      <c r="KUB51" s="440"/>
      <c r="KUC51" s="441"/>
      <c r="KUF51" s="433"/>
      <c r="KUG51" s="440"/>
      <c r="KUH51" s="441"/>
      <c r="KUK51" s="433"/>
      <c r="KUL51" s="440"/>
      <c r="KUM51" s="441"/>
      <c r="KUP51" s="433"/>
      <c r="KUQ51" s="440"/>
      <c r="KUR51" s="441"/>
      <c r="KUU51" s="433"/>
      <c r="KUV51" s="440"/>
      <c r="KUW51" s="441"/>
      <c r="KUZ51" s="433"/>
      <c r="KVA51" s="440"/>
      <c r="KVB51" s="441"/>
      <c r="KVE51" s="433"/>
      <c r="KVF51" s="440"/>
      <c r="KVG51" s="441"/>
      <c r="KVJ51" s="433"/>
      <c r="KVK51" s="440"/>
      <c r="KVL51" s="441"/>
      <c r="KVO51" s="433"/>
      <c r="KVP51" s="440"/>
      <c r="KVQ51" s="441"/>
      <c r="KVT51" s="433"/>
      <c r="KVU51" s="440"/>
      <c r="KVV51" s="441"/>
      <c r="KVY51" s="433"/>
      <c r="KVZ51" s="440"/>
      <c r="KWA51" s="441"/>
      <c r="KWD51" s="433"/>
      <c r="KWE51" s="440"/>
      <c r="KWF51" s="441"/>
      <c r="KWI51" s="433"/>
      <c r="KWJ51" s="440"/>
      <c r="KWK51" s="441"/>
      <c r="KWN51" s="433"/>
      <c r="KWO51" s="440"/>
      <c r="KWP51" s="441"/>
      <c r="KWS51" s="433"/>
      <c r="KWT51" s="440"/>
      <c r="KWU51" s="441"/>
      <c r="KWX51" s="433"/>
      <c r="KWY51" s="440"/>
      <c r="KWZ51" s="441"/>
      <c r="KXC51" s="433"/>
      <c r="KXD51" s="440"/>
      <c r="KXE51" s="441"/>
      <c r="KXH51" s="433"/>
      <c r="KXI51" s="440"/>
      <c r="KXJ51" s="441"/>
      <c r="KXM51" s="433"/>
      <c r="KXN51" s="440"/>
      <c r="KXO51" s="441"/>
      <c r="KXR51" s="433"/>
      <c r="KXS51" s="440"/>
      <c r="KXT51" s="441"/>
      <c r="KXW51" s="433"/>
      <c r="KXX51" s="440"/>
      <c r="KXY51" s="441"/>
      <c r="KYB51" s="433"/>
      <c r="KYC51" s="440"/>
      <c r="KYD51" s="441"/>
      <c r="KYG51" s="433"/>
      <c r="KYH51" s="440"/>
      <c r="KYI51" s="441"/>
      <c r="KYL51" s="433"/>
      <c r="KYM51" s="440"/>
      <c r="KYN51" s="441"/>
      <c r="KYQ51" s="433"/>
      <c r="KYR51" s="440"/>
      <c r="KYS51" s="441"/>
      <c r="KYV51" s="433"/>
      <c r="KYW51" s="440"/>
      <c r="KYX51" s="441"/>
      <c r="KZA51" s="433"/>
      <c r="KZB51" s="440"/>
      <c r="KZC51" s="441"/>
      <c r="KZF51" s="433"/>
      <c r="KZG51" s="440"/>
      <c r="KZH51" s="441"/>
      <c r="KZK51" s="433"/>
      <c r="KZL51" s="440"/>
      <c r="KZM51" s="441"/>
      <c r="KZP51" s="433"/>
      <c r="KZQ51" s="440"/>
      <c r="KZR51" s="441"/>
      <c r="KZU51" s="433"/>
      <c r="KZV51" s="440"/>
      <c r="KZW51" s="441"/>
      <c r="KZZ51" s="433"/>
      <c r="LAA51" s="440"/>
      <c r="LAB51" s="441"/>
      <c r="LAE51" s="433"/>
      <c r="LAF51" s="440"/>
      <c r="LAG51" s="441"/>
      <c r="LAJ51" s="433"/>
      <c r="LAK51" s="440"/>
      <c r="LAL51" s="441"/>
      <c r="LAO51" s="433"/>
      <c r="LAP51" s="440"/>
      <c r="LAQ51" s="441"/>
      <c r="LAT51" s="433"/>
      <c r="LAU51" s="440"/>
      <c r="LAV51" s="441"/>
      <c r="LAY51" s="433"/>
      <c r="LAZ51" s="440"/>
      <c r="LBA51" s="441"/>
      <c r="LBD51" s="433"/>
      <c r="LBE51" s="440"/>
      <c r="LBF51" s="441"/>
      <c r="LBI51" s="433"/>
      <c r="LBJ51" s="440"/>
      <c r="LBK51" s="441"/>
      <c r="LBN51" s="433"/>
      <c r="LBO51" s="440"/>
      <c r="LBP51" s="441"/>
      <c r="LBS51" s="433"/>
      <c r="LBT51" s="440"/>
      <c r="LBU51" s="441"/>
      <c r="LBX51" s="433"/>
      <c r="LBY51" s="440"/>
      <c r="LBZ51" s="441"/>
      <c r="LCC51" s="433"/>
      <c r="LCD51" s="440"/>
      <c r="LCE51" s="441"/>
      <c r="LCH51" s="433"/>
      <c r="LCI51" s="440"/>
      <c r="LCJ51" s="441"/>
      <c r="LCM51" s="433"/>
      <c r="LCN51" s="440"/>
      <c r="LCO51" s="441"/>
      <c r="LCR51" s="433"/>
      <c r="LCS51" s="440"/>
      <c r="LCT51" s="441"/>
      <c r="LCW51" s="433"/>
      <c r="LCX51" s="440"/>
      <c r="LCY51" s="441"/>
      <c r="LDB51" s="433"/>
      <c r="LDC51" s="440"/>
      <c r="LDD51" s="441"/>
      <c r="LDG51" s="433"/>
      <c r="LDH51" s="440"/>
      <c r="LDI51" s="441"/>
      <c r="LDL51" s="433"/>
      <c r="LDM51" s="440"/>
      <c r="LDN51" s="441"/>
      <c r="LDQ51" s="433"/>
      <c r="LDR51" s="440"/>
      <c r="LDS51" s="441"/>
      <c r="LDV51" s="433"/>
      <c r="LDW51" s="440"/>
      <c r="LDX51" s="441"/>
      <c r="LEA51" s="433"/>
      <c r="LEB51" s="440"/>
      <c r="LEC51" s="441"/>
      <c r="LEF51" s="433"/>
      <c r="LEG51" s="440"/>
      <c r="LEH51" s="441"/>
      <c r="LEK51" s="433"/>
      <c r="LEL51" s="440"/>
      <c r="LEM51" s="441"/>
      <c r="LEP51" s="433"/>
      <c r="LEQ51" s="440"/>
      <c r="LER51" s="441"/>
      <c r="LEU51" s="433"/>
      <c r="LEV51" s="440"/>
      <c r="LEW51" s="441"/>
      <c r="LEZ51" s="433"/>
      <c r="LFA51" s="440"/>
      <c r="LFB51" s="441"/>
      <c r="LFE51" s="433"/>
      <c r="LFF51" s="440"/>
      <c r="LFG51" s="441"/>
      <c r="LFJ51" s="433"/>
      <c r="LFK51" s="440"/>
      <c r="LFL51" s="441"/>
      <c r="LFO51" s="433"/>
      <c r="LFP51" s="440"/>
      <c r="LFQ51" s="441"/>
      <c r="LFT51" s="433"/>
      <c r="LFU51" s="440"/>
      <c r="LFV51" s="441"/>
      <c r="LFY51" s="433"/>
      <c r="LFZ51" s="440"/>
      <c r="LGA51" s="441"/>
      <c r="LGD51" s="433"/>
      <c r="LGE51" s="440"/>
      <c r="LGF51" s="441"/>
      <c r="LGI51" s="433"/>
      <c r="LGJ51" s="440"/>
      <c r="LGK51" s="441"/>
      <c r="LGN51" s="433"/>
      <c r="LGO51" s="440"/>
      <c r="LGP51" s="441"/>
      <c r="LGS51" s="433"/>
      <c r="LGT51" s="440"/>
      <c r="LGU51" s="441"/>
      <c r="LGX51" s="433"/>
      <c r="LGY51" s="440"/>
      <c r="LGZ51" s="441"/>
      <c r="LHC51" s="433"/>
      <c r="LHD51" s="440"/>
      <c r="LHE51" s="441"/>
      <c r="LHH51" s="433"/>
      <c r="LHI51" s="440"/>
      <c r="LHJ51" s="441"/>
      <c r="LHM51" s="433"/>
      <c r="LHN51" s="440"/>
      <c r="LHO51" s="441"/>
      <c r="LHR51" s="433"/>
      <c r="LHS51" s="440"/>
      <c r="LHT51" s="441"/>
      <c r="LHW51" s="433"/>
      <c r="LHX51" s="440"/>
      <c r="LHY51" s="441"/>
      <c r="LIB51" s="433"/>
      <c r="LIC51" s="440"/>
      <c r="LID51" s="441"/>
      <c r="LIG51" s="433"/>
      <c r="LIH51" s="440"/>
      <c r="LII51" s="441"/>
      <c r="LIL51" s="433"/>
      <c r="LIM51" s="440"/>
      <c r="LIN51" s="441"/>
      <c r="LIQ51" s="433"/>
      <c r="LIR51" s="440"/>
      <c r="LIS51" s="441"/>
      <c r="LIV51" s="433"/>
      <c r="LIW51" s="440"/>
      <c r="LIX51" s="441"/>
      <c r="LJA51" s="433"/>
      <c r="LJB51" s="440"/>
      <c r="LJC51" s="441"/>
      <c r="LJF51" s="433"/>
      <c r="LJG51" s="440"/>
      <c r="LJH51" s="441"/>
      <c r="LJK51" s="433"/>
      <c r="LJL51" s="440"/>
      <c r="LJM51" s="441"/>
      <c r="LJP51" s="433"/>
      <c r="LJQ51" s="440"/>
      <c r="LJR51" s="441"/>
      <c r="LJU51" s="433"/>
      <c r="LJV51" s="440"/>
      <c r="LJW51" s="441"/>
      <c r="LJZ51" s="433"/>
      <c r="LKA51" s="440"/>
      <c r="LKB51" s="441"/>
      <c r="LKE51" s="433"/>
      <c r="LKF51" s="440"/>
      <c r="LKG51" s="441"/>
      <c r="LKJ51" s="433"/>
      <c r="LKK51" s="440"/>
      <c r="LKL51" s="441"/>
      <c r="LKO51" s="433"/>
      <c r="LKP51" s="440"/>
      <c r="LKQ51" s="441"/>
      <c r="LKT51" s="433"/>
      <c r="LKU51" s="440"/>
      <c r="LKV51" s="441"/>
      <c r="LKY51" s="433"/>
      <c r="LKZ51" s="440"/>
      <c r="LLA51" s="441"/>
      <c r="LLD51" s="433"/>
      <c r="LLE51" s="440"/>
      <c r="LLF51" s="441"/>
      <c r="LLI51" s="433"/>
      <c r="LLJ51" s="440"/>
      <c r="LLK51" s="441"/>
      <c r="LLN51" s="433"/>
      <c r="LLO51" s="440"/>
      <c r="LLP51" s="441"/>
      <c r="LLS51" s="433"/>
      <c r="LLT51" s="440"/>
      <c r="LLU51" s="441"/>
      <c r="LLX51" s="433"/>
      <c r="LLY51" s="440"/>
      <c r="LLZ51" s="441"/>
      <c r="LMC51" s="433"/>
      <c r="LMD51" s="440"/>
      <c r="LME51" s="441"/>
      <c r="LMH51" s="433"/>
      <c r="LMI51" s="440"/>
      <c r="LMJ51" s="441"/>
      <c r="LMM51" s="433"/>
      <c r="LMN51" s="440"/>
      <c r="LMO51" s="441"/>
      <c r="LMR51" s="433"/>
      <c r="LMS51" s="440"/>
      <c r="LMT51" s="441"/>
      <c r="LMW51" s="433"/>
      <c r="LMX51" s="440"/>
      <c r="LMY51" s="441"/>
      <c r="LNB51" s="433"/>
      <c r="LNC51" s="440"/>
      <c r="LND51" s="441"/>
      <c r="LNG51" s="433"/>
      <c r="LNH51" s="440"/>
      <c r="LNI51" s="441"/>
      <c r="LNL51" s="433"/>
      <c r="LNM51" s="440"/>
      <c r="LNN51" s="441"/>
      <c r="LNQ51" s="433"/>
      <c r="LNR51" s="440"/>
      <c r="LNS51" s="441"/>
      <c r="LNV51" s="433"/>
      <c r="LNW51" s="440"/>
      <c r="LNX51" s="441"/>
      <c r="LOA51" s="433"/>
      <c r="LOB51" s="440"/>
      <c r="LOC51" s="441"/>
      <c r="LOF51" s="433"/>
      <c r="LOG51" s="440"/>
      <c r="LOH51" s="441"/>
      <c r="LOK51" s="433"/>
      <c r="LOL51" s="440"/>
      <c r="LOM51" s="441"/>
      <c r="LOP51" s="433"/>
      <c r="LOQ51" s="440"/>
      <c r="LOR51" s="441"/>
      <c r="LOU51" s="433"/>
      <c r="LOV51" s="440"/>
      <c r="LOW51" s="441"/>
      <c r="LOZ51" s="433"/>
      <c r="LPA51" s="440"/>
      <c r="LPB51" s="441"/>
      <c r="LPE51" s="433"/>
      <c r="LPF51" s="440"/>
      <c r="LPG51" s="441"/>
      <c r="LPJ51" s="433"/>
      <c r="LPK51" s="440"/>
      <c r="LPL51" s="441"/>
      <c r="LPO51" s="433"/>
      <c r="LPP51" s="440"/>
      <c r="LPQ51" s="441"/>
      <c r="LPT51" s="433"/>
      <c r="LPU51" s="440"/>
      <c r="LPV51" s="441"/>
      <c r="LPY51" s="433"/>
      <c r="LPZ51" s="440"/>
      <c r="LQA51" s="441"/>
      <c r="LQD51" s="433"/>
      <c r="LQE51" s="440"/>
      <c r="LQF51" s="441"/>
      <c r="LQI51" s="433"/>
      <c r="LQJ51" s="440"/>
      <c r="LQK51" s="441"/>
      <c r="LQN51" s="433"/>
      <c r="LQO51" s="440"/>
      <c r="LQP51" s="441"/>
      <c r="LQS51" s="433"/>
      <c r="LQT51" s="440"/>
      <c r="LQU51" s="441"/>
      <c r="LQX51" s="433"/>
      <c r="LQY51" s="440"/>
      <c r="LQZ51" s="441"/>
      <c r="LRC51" s="433"/>
      <c r="LRD51" s="440"/>
      <c r="LRE51" s="441"/>
      <c r="LRH51" s="433"/>
      <c r="LRI51" s="440"/>
      <c r="LRJ51" s="441"/>
      <c r="LRM51" s="433"/>
      <c r="LRN51" s="440"/>
      <c r="LRO51" s="441"/>
      <c r="LRR51" s="433"/>
      <c r="LRS51" s="440"/>
      <c r="LRT51" s="441"/>
      <c r="LRW51" s="433"/>
      <c r="LRX51" s="440"/>
      <c r="LRY51" s="441"/>
      <c r="LSB51" s="433"/>
      <c r="LSC51" s="440"/>
      <c r="LSD51" s="441"/>
      <c r="LSG51" s="433"/>
      <c r="LSH51" s="440"/>
      <c r="LSI51" s="441"/>
      <c r="LSL51" s="433"/>
      <c r="LSM51" s="440"/>
      <c r="LSN51" s="441"/>
      <c r="LSQ51" s="433"/>
      <c r="LSR51" s="440"/>
      <c r="LSS51" s="441"/>
      <c r="LSV51" s="433"/>
      <c r="LSW51" s="440"/>
      <c r="LSX51" s="441"/>
      <c r="LTA51" s="433"/>
      <c r="LTB51" s="440"/>
      <c r="LTC51" s="441"/>
      <c r="LTF51" s="433"/>
      <c r="LTG51" s="440"/>
      <c r="LTH51" s="441"/>
      <c r="LTK51" s="433"/>
      <c r="LTL51" s="440"/>
      <c r="LTM51" s="441"/>
      <c r="LTP51" s="433"/>
      <c r="LTQ51" s="440"/>
      <c r="LTR51" s="441"/>
      <c r="LTU51" s="433"/>
      <c r="LTV51" s="440"/>
      <c r="LTW51" s="441"/>
      <c r="LTZ51" s="433"/>
      <c r="LUA51" s="440"/>
      <c r="LUB51" s="441"/>
      <c r="LUE51" s="433"/>
      <c r="LUF51" s="440"/>
      <c r="LUG51" s="441"/>
      <c r="LUJ51" s="433"/>
      <c r="LUK51" s="440"/>
      <c r="LUL51" s="441"/>
      <c r="LUO51" s="433"/>
      <c r="LUP51" s="440"/>
      <c r="LUQ51" s="441"/>
      <c r="LUT51" s="433"/>
      <c r="LUU51" s="440"/>
      <c r="LUV51" s="441"/>
      <c r="LUY51" s="433"/>
      <c r="LUZ51" s="440"/>
      <c r="LVA51" s="441"/>
      <c r="LVD51" s="433"/>
      <c r="LVE51" s="440"/>
      <c r="LVF51" s="441"/>
      <c r="LVI51" s="433"/>
      <c r="LVJ51" s="440"/>
      <c r="LVK51" s="441"/>
      <c r="LVN51" s="433"/>
      <c r="LVO51" s="440"/>
      <c r="LVP51" s="441"/>
      <c r="LVS51" s="433"/>
      <c r="LVT51" s="440"/>
      <c r="LVU51" s="441"/>
      <c r="LVX51" s="433"/>
      <c r="LVY51" s="440"/>
      <c r="LVZ51" s="441"/>
      <c r="LWC51" s="433"/>
      <c r="LWD51" s="440"/>
      <c r="LWE51" s="441"/>
      <c r="LWH51" s="433"/>
      <c r="LWI51" s="440"/>
      <c r="LWJ51" s="441"/>
      <c r="LWM51" s="433"/>
      <c r="LWN51" s="440"/>
      <c r="LWO51" s="441"/>
      <c r="LWR51" s="433"/>
      <c r="LWS51" s="440"/>
      <c r="LWT51" s="441"/>
      <c r="LWW51" s="433"/>
      <c r="LWX51" s="440"/>
      <c r="LWY51" s="441"/>
      <c r="LXB51" s="433"/>
      <c r="LXC51" s="440"/>
      <c r="LXD51" s="441"/>
      <c r="LXG51" s="433"/>
      <c r="LXH51" s="440"/>
      <c r="LXI51" s="441"/>
      <c r="LXL51" s="433"/>
      <c r="LXM51" s="440"/>
      <c r="LXN51" s="441"/>
      <c r="LXQ51" s="433"/>
      <c r="LXR51" s="440"/>
      <c r="LXS51" s="441"/>
      <c r="LXV51" s="433"/>
      <c r="LXW51" s="440"/>
      <c r="LXX51" s="441"/>
      <c r="LYA51" s="433"/>
      <c r="LYB51" s="440"/>
      <c r="LYC51" s="441"/>
      <c r="LYF51" s="433"/>
      <c r="LYG51" s="440"/>
      <c r="LYH51" s="441"/>
      <c r="LYK51" s="433"/>
      <c r="LYL51" s="440"/>
      <c r="LYM51" s="441"/>
      <c r="LYP51" s="433"/>
      <c r="LYQ51" s="440"/>
      <c r="LYR51" s="441"/>
      <c r="LYU51" s="433"/>
      <c r="LYV51" s="440"/>
      <c r="LYW51" s="441"/>
      <c r="LYZ51" s="433"/>
      <c r="LZA51" s="440"/>
      <c r="LZB51" s="441"/>
      <c r="LZE51" s="433"/>
      <c r="LZF51" s="440"/>
      <c r="LZG51" s="441"/>
      <c r="LZJ51" s="433"/>
      <c r="LZK51" s="440"/>
      <c r="LZL51" s="441"/>
      <c r="LZO51" s="433"/>
      <c r="LZP51" s="440"/>
      <c r="LZQ51" s="441"/>
      <c r="LZT51" s="433"/>
      <c r="LZU51" s="440"/>
      <c r="LZV51" s="441"/>
      <c r="LZY51" s="433"/>
      <c r="LZZ51" s="440"/>
      <c r="MAA51" s="441"/>
      <c r="MAD51" s="433"/>
      <c r="MAE51" s="440"/>
      <c r="MAF51" s="441"/>
      <c r="MAI51" s="433"/>
      <c r="MAJ51" s="440"/>
      <c r="MAK51" s="441"/>
      <c r="MAN51" s="433"/>
      <c r="MAO51" s="440"/>
      <c r="MAP51" s="441"/>
      <c r="MAS51" s="433"/>
      <c r="MAT51" s="440"/>
      <c r="MAU51" s="441"/>
      <c r="MAX51" s="433"/>
      <c r="MAY51" s="440"/>
      <c r="MAZ51" s="441"/>
      <c r="MBC51" s="433"/>
      <c r="MBD51" s="440"/>
      <c r="MBE51" s="441"/>
      <c r="MBH51" s="433"/>
      <c r="MBI51" s="440"/>
      <c r="MBJ51" s="441"/>
      <c r="MBM51" s="433"/>
      <c r="MBN51" s="440"/>
      <c r="MBO51" s="441"/>
      <c r="MBR51" s="433"/>
      <c r="MBS51" s="440"/>
      <c r="MBT51" s="441"/>
      <c r="MBW51" s="433"/>
      <c r="MBX51" s="440"/>
      <c r="MBY51" s="441"/>
      <c r="MCB51" s="433"/>
      <c r="MCC51" s="440"/>
      <c r="MCD51" s="441"/>
      <c r="MCG51" s="433"/>
      <c r="MCH51" s="440"/>
      <c r="MCI51" s="441"/>
      <c r="MCL51" s="433"/>
      <c r="MCM51" s="440"/>
      <c r="MCN51" s="441"/>
      <c r="MCQ51" s="433"/>
      <c r="MCR51" s="440"/>
      <c r="MCS51" s="441"/>
      <c r="MCV51" s="433"/>
      <c r="MCW51" s="440"/>
      <c r="MCX51" s="441"/>
      <c r="MDA51" s="433"/>
      <c r="MDB51" s="440"/>
      <c r="MDC51" s="441"/>
      <c r="MDF51" s="433"/>
      <c r="MDG51" s="440"/>
      <c r="MDH51" s="441"/>
      <c r="MDK51" s="433"/>
      <c r="MDL51" s="440"/>
      <c r="MDM51" s="441"/>
      <c r="MDP51" s="433"/>
      <c r="MDQ51" s="440"/>
      <c r="MDR51" s="441"/>
      <c r="MDU51" s="433"/>
      <c r="MDV51" s="440"/>
      <c r="MDW51" s="441"/>
      <c r="MDZ51" s="433"/>
      <c r="MEA51" s="440"/>
      <c r="MEB51" s="441"/>
      <c r="MEE51" s="433"/>
      <c r="MEF51" s="440"/>
      <c r="MEG51" s="441"/>
      <c r="MEJ51" s="433"/>
      <c r="MEK51" s="440"/>
      <c r="MEL51" s="441"/>
      <c r="MEO51" s="433"/>
      <c r="MEP51" s="440"/>
      <c r="MEQ51" s="441"/>
      <c r="MET51" s="433"/>
      <c r="MEU51" s="440"/>
      <c r="MEV51" s="441"/>
      <c r="MEY51" s="433"/>
      <c r="MEZ51" s="440"/>
      <c r="MFA51" s="441"/>
      <c r="MFD51" s="433"/>
      <c r="MFE51" s="440"/>
      <c r="MFF51" s="441"/>
      <c r="MFI51" s="433"/>
      <c r="MFJ51" s="440"/>
      <c r="MFK51" s="441"/>
      <c r="MFN51" s="433"/>
      <c r="MFO51" s="440"/>
      <c r="MFP51" s="441"/>
      <c r="MFS51" s="433"/>
      <c r="MFT51" s="440"/>
      <c r="MFU51" s="441"/>
      <c r="MFX51" s="433"/>
      <c r="MFY51" s="440"/>
      <c r="MFZ51" s="441"/>
      <c r="MGC51" s="433"/>
      <c r="MGD51" s="440"/>
      <c r="MGE51" s="441"/>
      <c r="MGH51" s="433"/>
      <c r="MGI51" s="440"/>
      <c r="MGJ51" s="441"/>
      <c r="MGM51" s="433"/>
      <c r="MGN51" s="440"/>
      <c r="MGO51" s="441"/>
      <c r="MGR51" s="433"/>
      <c r="MGS51" s="440"/>
      <c r="MGT51" s="441"/>
      <c r="MGW51" s="433"/>
      <c r="MGX51" s="440"/>
      <c r="MGY51" s="441"/>
      <c r="MHB51" s="433"/>
      <c r="MHC51" s="440"/>
      <c r="MHD51" s="441"/>
      <c r="MHG51" s="433"/>
      <c r="MHH51" s="440"/>
      <c r="MHI51" s="441"/>
      <c r="MHL51" s="433"/>
      <c r="MHM51" s="440"/>
      <c r="MHN51" s="441"/>
      <c r="MHQ51" s="433"/>
      <c r="MHR51" s="440"/>
      <c r="MHS51" s="441"/>
      <c r="MHV51" s="433"/>
      <c r="MHW51" s="440"/>
      <c r="MHX51" s="441"/>
      <c r="MIA51" s="433"/>
      <c r="MIB51" s="440"/>
      <c r="MIC51" s="441"/>
      <c r="MIF51" s="433"/>
      <c r="MIG51" s="440"/>
      <c r="MIH51" s="441"/>
      <c r="MIK51" s="433"/>
      <c r="MIL51" s="440"/>
      <c r="MIM51" s="441"/>
      <c r="MIP51" s="433"/>
      <c r="MIQ51" s="440"/>
      <c r="MIR51" s="441"/>
      <c r="MIU51" s="433"/>
      <c r="MIV51" s="440"/>
      <c r="MIW51" s="441"/>
      <c r="MIZ51" s="433"/>
      <c r="MJA51" s="440"/>
      <c r="MJB51" s="441"/>
      <c r="MJE51" s="433"/>
      <c r="MJF51" s="440"/>
      <c r="MJG51" s="441"/>
      <c r="MJJ51" s="433"/>
      <c r="MJK51" s="440"/>
      <c r="MJL51" s="441"/>
      <c r="MJO51" s="433"/>
      <c r="MJP51" s="440"/>
      <c r="MJQ51" s="441"/>
      <c r="MJT51" s="433"/>
      <c r="MJU51" s="440"/>
      <c r="MJV51" s="441"/>
      <c r="MJY51" s="433"/>
      <c r="MJZ51" s="440"/>
      <c r="MKA51" s="441"/>
      <c r="MKD51" s="433"/>
      <c r="MKE51" s="440"/>
      <c r="MKF51" s="441"/>
      <c r="MKI51" s="433"/>
      <c r="MKJ51" s="440"/>
      <c r="MKK51" s="441"/>
      <c r="MKN51" s="433"/>
      <c r="MKO51" s="440"/>
      <c r="MKP51" s="441"/>
      <c r="MKS51" s="433"/>
      <c r="MKT51" s="440"/>
      <c r="MKU51" s="441"/>
      <c r="MKX51" s="433"/>
      <c r="MKY51" s="440"/>
      <c r="MKZ51" s="441"/>
      <c r="MLC51" s="433"/>
      <c r="MLD51" s="440"/>
      <c r="MLE51" s="441"/>
      <c r="MLH51" s="433"/>
      <c r="MLI51" s="440"/>
      <c r="MLJ51" s="441"/>
      <c r="MLM51" s="433"/>
      <c r="MLN51" s="440"/>
      <c r="MLO51" s="441"/>
      <c r="MLR51" s="433"/>
      <c r="MLS51" s="440"/>
      <c r="MLT51" s="441"/>
      <c r="MLW51" s="433"/>
      <c r="MLX51" s="440"/>
      <c r="MLY51" s="441"/>
      <c r="MMB51" s="433"/>
      <c r="MMC51" s="440"/>
      <c r="MMD51" s="441"/>
      <c r="MMG51" s="433"/>
      <c r="MMH51" s="440"/>
      <c r="MMI51" s="441"/>
      <c r="MML51" s="433"/>
      <c r="MMM51" s="440"/>
      <c r="MMN51" s="441"/>
      <c r="MMQ51" s="433"/>
      <c r="MMR51" s="440"/>
      <c r="MMS51" s="441"/>
      <c r="MMV51" s="433"/>
      <c r="MMW51" s="440"/>
      <c r="MMX51" s="441"/>
      <c r="MNA51" s="433"/>
      <c r="MNB51" s="440"/>
      <c r="MNC51" s="441"/>
      <c r="MNF51" s="433"/>
      <c r="MNG51" s="440"/>
      <c r="MNH51" s="441"/>
      <c r="MNK51" s="433"/>
      <c r="MNL51" s="440"/>
      <c r="MNM51" s="441"/>
      <c r="MNP51" s="433"/>
      <c r="MNQ51" s="440"/>
      <c r="MNR51" s="441"/>
      <c r="MNU51" s="433"/>
      <c r="MNV51" s="440"/>
      <c r="MNW51" s="441"/>
      <c r="MNZ51" s="433"/>
      <c r="MOA51" s="440"/>
      <c r="MOB51" s="441"/>
      <c r="MOE51" s="433"/>
      <c r="MOF51" s="440"/>
      <c r="MOG51" s="441"/>
      <c r="MOJ51" s="433"/>
      <c r="MOK51" s="440"/>
      <c r="MOL51" s="441"/>
      <c r="MOO51" s="433"/>
      <c r="MOP51" s="440"/>
      <c r="MOQ51" s="441"/>
      <c r="MOT51" s="433"/>
      <c r="MOU51" s="440"/>
      <c r="MOV51" s="441"/>
      <c r="MOY51" s="433"/>
      <c r="MOZ51" s="440"/>
      <c r="MPA51" s="441"/>
      <c r="MPD51" s="433"/>
      <c r="MPE51" s="440"/>
      <c r="MPF51" s="441"/>
      <c r="MPI51" s="433"/>
      <c r="MPJ51" s="440"/>
      <c r="MPK51" s="441"/>
      <c r="MPN51" s="433"/>
      <c r="MPO51" s="440"/>
      <c r="MPP51" s="441"/>
      <c r="MPS51" s="433"/>
      <c r="MPT51" s="440"/>
      <c r="MPU51" s="441"/>
      <c r="MPX51" s="433"/>
      <c r="MPY51" s="440"/>
      <c r="MPZ51" s="441"/>
      <c r="MQC51" s="433"/>
      <c r="MQD51" s="440"/>
      <c r="MQE51" s="441"/>
      <c r="MQH51" s="433"/>
      <c r="MQI51" s="440"/>
      <c r="MQJ51" s="441"/>
      <c r="MQM51" s="433"/>
      <c r="MQN51" s="440"/>
      <c r="MQO51" s="441"/>
      <c r="MQR51" s="433"/>
      <c r="MQS51" s="440"/>
      <c r="MQT51" s="441"/>
      <c r="MQW51" s="433"/>
      <c r="MQX51" s="440"/>
      <c r="MQY51" s="441"/>
      <c r="MRB51" s="433"/>
      <c r="MRC51" s="440"/>
      <c r="MRD51" s="441"/>
      <c r="MRG51" s="433"/>
      <c r="MRH51" s="440"/>
      <c r="MRI51" s="441"/>
      <c r="MRL51" s="433"/>
      <c r="MRM51" s="440"/>
      <c r="MRN51" s="441"/>
      <c r="MRQ51" s="433"/>
      <c r="MRR51" s="440"/>
      <c r="MRS51" s="441"/>
      <c r="MRV51" s="433"/>
      <c r="MRW51" s="440"/>
      <c r="MRX51" s="441"/>
      <c r="MSA51" s="433"/>
      <c r="MSB51" s="440"/>
      <c r="MSC51" s="441"/>
      <c r="MSF51" s="433"/>
      <c r="MSG51" s="440"/>
      <c r="MSH51" s="441"/>
      <c r="MSK51" s="433"/>
      <c r="MSL51" s="440"/>
      <c r="MSM51" s="441"/>
      <c r="MSP51" s="433"/>
      <c r="MSQ51" s="440"/>
      <c r="MSR51" s="441"/>
      <c r="MSU51" s="433"/>
      <c r="MSV51" s="440"/>
      <c r="MSW51" s="441"/>
      <c r="MSZ51" s="433"/>
      <c r="MTA51" s="440"/>
      <c r="MTB51" s="441"/>
      <c r="MTE51" s="433"/>
      <c r="MTF51" s="440"/>
      <c r="MTG51" s="441"/>
      <c r="MTJ51" s="433"/>
      <c r="MTK51" s="440"/>
      <c r="MTL51" s="441"/>
      <c r="MTO51" s="433"/>
      <c r="MTP51" s="440"/>
      <c r="MTQ51" s="441"/>
      <c r="MTT51" s="433"/>
      <c r="MTU51" s="440"/>
      <c r="MTV51" s="441"/>
      <c r="MTY51" s="433"/>
      <c r="MTZ51" s="440"/>
      <c r="MUA51" s="441"/>
      <c r="MUD51" s="433"/>
      <c r="MUE51" s="440"/>
      <c r="MUF51" s="441"/>
      <c r="MUI51" s="433"/>
      <c r="MUJ51" s="440"/>
      <c r="MUK51" s="441"/>
      <c r="MUN51" s="433"/>
      <c r="MUO51" s="440"/>
      <c r="MUP51" s="441"/>
      <c r="MUS51" s="433"/>
      <c r="MUT51" s="440"/>
      <c r="MUU51" s="441"/>
      <c r="MUX51" s="433"/>
      <c r="MUY51" s="440"/>
      <c r="MUZ51" s="441"/>
      <c r="MVC51" s="433"/>
      <c r="MVD51" s="440"/>
      <c r="MVE51" s="441"/>
      <c r="MVH51" s="433"/>
      <c r="MVI51" s="440"/>
      <c r="MVJ51" s="441"/>
      <c r="MVM51" s="433"/>
      <c r="MVN51" s="440"/>
      <c r="MVO51" s="441"/>
      <c r="MVR51" s="433"/>
      <c r="MVS51" s="440"/>
      <c r="MVT51" s="441"/>
      <c r="MVW51" s="433"/>
      <c r="MVX51" s="440"/>
      <c r="MVY51" s="441"/>
      <c r="MWB51" s="433"/>
      <c r="MWC51" s="440"/>
      <c r="MWD51" s="441"/>
      <c r="MWG51" s="433"/>
      <c r="MWH51" s="440"/>
      <c r="MWI51" s="441"/>
      <c r="MWL51" s="433"/>
      <c r="MWM51" s="440"/>
      <c r="MWN51" s="441"/>
      <c r="MWQ51" s="433"/>
      <c r="MWR51" s="440"/>
      <c r="MWS51" s="441"/>
      <c r="MWV51" s="433"/>
      <c r="MWW51" s="440"/>
      <c r="MWX51" s="441"/>
      <c r="MXA51" s="433"/>
      <c r="MXB51" s="440"/>
      <c r="MXC51" s="441"/>
      <c r="MXF51" s="433"/>
      <c r="MXG51" s="440"/>
      <c r="MXH51" s="441"/>
      <c r="MXK51" s="433"/>
      <c r="MXL51" s="440"/>
      <c r="MXM51" s="441"/>
      <c r="MXP51" s="433"/>
      <c r="MXQ51" s="440"/>
      <c r="MXR51" s="441"/>
      <c r="MXU51" s="433"/>
      <c r="MXV51" s="440"/>
      <c r="MXW51" s="441"/>
      <c r="MXZ51" s="433"/>
      <c r="MYA51" s="440"/>
      <c r="MYB51" s="441"/>
      <c r="MYE51" s="433"/>
      <c r="MYF51" s="440"/>
      <c r="MYG51" s="441"/>
      <c r="MYJ51" s="433"/>
      <c r="MYK51" s="440"/>
      <c r="MYL51" s="441"/>
      <c r="MYO51" s="433"/>
      <c r="MYP51" s="440"/>
      <c r="MYQ51" s="441"/>
      <c r="MYT51" s="433"/>
      <c r="MYU51" s="440"/>
      <c r="MYV51" s="441"/>
      <c r="MYY51" s="433"/>
      <c r="MYZ51" s="440"/>
      <c r="MZA51" s="441"/>
      <c r="MZD51" s="433"/>
      <c r="MZE51" s="440"/>
      <c r="MZF51" s="441"/>
      <c r="MZI51" s="433"/>
      <c r="MZJ51" s="440"/>
      <c r="MZK51" s="441"/>
      <c r="MZN51" s="433"/>
      <c r="MZO51" s="440"/>
      <c r="MZP51" s="441"/>
      <c r="MZS51" s="433"/>
      <c r="MZT51" s="440"/>
      <c r="MZU51" s="441"/>
      <c r="MZX51" s="433"/>
      <c r="MZY51" s="440"/>
      <c r="MZZ51" s="441"/>
      <c r="NAC51" s="433"/>
      <c r="NAD51" s="440"/>
      <c r="NAE51" s="441"/>
      <c r="NAH51" s="433"/>
      <c r="NAI51" s="440"/>
      <c r="NAJ51" s="441"/>
      <c r="NAM51" s="433"/>
      <c r="NAN51" s="440"/>
      <c r="NAO51" s="441"/>
      <c r="NAR51" s="433"/>
      <c r="NAS51" s="440"/>
      <c r="NAT51" s="441"/>
      <c r="NAW51" s="433"/>
      <c r="NAX51" s="440"/>
      <c r="NAY51" s="441"/>
      <c r="NBB51" s="433"/>
      <c r="NBC51" s="440"/>
      <c r="NBD51" s="441"/>
      <c r="NBG51" s="433"/>
      <c r="NBH51" s="440"/>
      <c r="NBI51" s="441"/>
      <c r="NBL51" s="433"/>
      <c r="NBM51" s="440"/>
      <c r="NBN51" s="441"/>
      <c r="NBQ51" s="433"/>
      <c r="NBR51" s="440"/>
      <c r="NBS51" s="441"/>
      <c r="NBV51" s="433"/>
      <c r="NBW51" s="440"/>
      <c r="NBX51" s="441"/>
      <c r="NCA51" s="433"/>
      <c r="NCB51" s="440"/>
      <c r="NCC51" s="441"/>
      <c r="NCF51" s="433"/>
      <c r="NCG51" s="440"/>
      <c r="NCH51" s="441"/>
      <c r="NCK51" s="433"/>
      <c r="NCL51" s="440"/>
      <c r="NCM51" s="441"/>
      <c r="NCP51" s="433"/>
      <c r="NCQ51" s="440"/>
      <c r="NCR51" s="441"/>
      <c r="NCU51" s="433"/>
      <c r="NCV51" s="440"/>
      <c r="NCW51" s="441"/>
      <c r="NCZ51" s="433"/>
      <c r="NDA51" s="440"/>
      <c r="NDB51" s="441"/>
      <c r="NDE51" s="433"/>
      <c r="NDF51" s="440"/>
      <c r="NDG51" s="441"/>
      <c r="NDJ51" s="433"/>
      <c r="NDK51" s="440"/>
      <c r="NDL51" s="441"/>
      <c r="NDO51" s="433"/>
      <c r="NDP51" s="440"/>
      <c r="NDQ51" s="441"/>
      <c r="NDT51" s="433"/>
      <c r="NDU51" s="440"/>
      <c r="NDV51" s="441"/>
      <c r="NDY51" s="433"/>
      <c r="NDZ51" s="440"/>
      <c r="NEA51" s="441"/>
      <c r="NED51" s="433"/>
      <c r="NEE51" s="440"/>
      <c r="NEF51" s="441"/>
      <c r="NEI51" s="433"/>
      <c r="NEJ51" s="440"/>
      <c r="NEK51" s="441"/>
      <c r="NEN51" s="433"/>
      <c r="NEO51" s="440"/>
      <c r="NEP51" s="441"/>
      <c r="NES51" s="433"/>
      <c r="NET51" s="440"/>
      <c r="NEU51" s="441"/>
      <c r="NEX51" s="433"/>
      <c r="NEY51" s="440"/>
      <c r="NEZ51" s="441"/>
      <c r="NFC51" s="433"/>
      <c r="NFD51" s="440"/>
      <c r="NFE51" s="441"/>
      <c r="NFH51" s="433"/>
      <c r="NFI51" s="440"/>
      <c r="NFJ51" s="441"/>
      <c r="NFM51" s="433"/>
      <c r="NFN51" s="440"/>
      <c r="NFO51" s="441"/>
      <c r="NFR51" s="433"/>
      <c r="NFS51" s="440"/>
      <c r="NFT51" s="441"/>
      <c r="NFW51" s="433"/>
      <c r="NFX51" s="440"/>
      <c r="NFY51" s="441"/>
      <c r="NGB51" s="433"/>
      <c r="NGC51" s="440"/>
      <c r="NGD51" s="441"/>
      <c r="NGG51" s="433"/>
      <c r="NGH51" s="440"/>
      <c r="NGI51" s="441"/>
      <c r="NGL51" s="433"/>
      <c r="NGM51" s="440"/>
      <c r="NGN51" s="441"/>
      <c r="NGQ51" s="433"/>
      <c r="NGR51" s="440"/>
      <c r="NGS51" s="441"/>
      <c r="NGV51" s="433"/>
      <c r="NGW51" s="440"/>
      <c r="NGX51" s="441"/>
      <c r="NHA51" s="433"/>
      <c r="NHB51" s="440"/>
      <c r="NHC51" s="441"/>
      <c r="NHF51" s="433"/>
      <c r="NHG51" s="440"/>
      <c r="NHH51" s="441"/>
      <c r="NHK51" s="433"/>
      <c r="NHL51" s="440"/>
      <c r="NHM51" s="441"/>
      <c r="NHP51" s="433"/>
      <c r="NHQ51" s="440"/>
      <c r="NHR51" s="441"/>
      <c r="NHU51" s="433"/>
      <c r="NHV51" s="440"/>
      <c r="NHW51" s="441"/>
      <c r="NHZ51" s="433"/>
      <c r="NIA51" s="440"/>
      <c r="NIB51" s="441"/>
      <c r="NIE51" s="433"/>
      <c r="NIF51" s="440"/>
      <c r="NIG51" s="441"/>
      <c r="NIJ51" s="433"/>
      <c r="NIK51" s="440"/>
      <c r="NIL51" s="441"/>
      <c r="NIO51" s="433"/>
      <c r="NIP51" s="440"/>
      <c r="NIQ51" s="441"/>
      <c r="NIT51" s="433"/>
      <c r="NIU51" s="440"/>
      <c r="NIV51" s="441"/>
      <c r="NIY51" s="433"/>
      <c r="NIZ51" s="440"/>
      <c r="NJA51" s="441"/>
      <c r="NJD51" s="433"/>
      <c r="NJE51" s="440"/>
      <c r="NJF51" s="441"/>
      <c r="NJI51" s="433"/>
      <c r="NJJ51" s="440"/>
      <c r="NJK51" s="441"/>
      <c r="NJN51" s="433"/>
      <c r="NJO51" s="440"/>
      <c r="NJP51" s="441"/>
      <c r="NJS51" s="433"/>
      <c r="NJT51" s="440"/>
      <c r="NJU51" s="441"/>
      <c r="NJX51" s="433"/>
      <c r="NJY51" s="440"/>
      <c r="NJZ51" s="441"/>
      <c r="NKC51" s="433"/>
      <c r="NKD51" s="440"/>
      <c r="NKE51" s="441"/>
      <c r="NKH51" s="433"/>
      <c r="NKI51" s="440"/>
      <c r="NKJ51" s="441"/>
      <c r="NKM51" s="433"/>
      <c r="NKN51" s="440"/>
      <c r="NKO51" s="441"/>
      <c r="NKR51" s="433"/>
      <c r="NKS51" s="440"/>
      <c r="NKT51" s="441"/>
      <c r="NKW51" s="433"/>
      <c r="NKX51" s="440"/>
      <c r="NKY51" s="441"/>
      <c r="NLB51" s="433"/>
      <c r="NLC51" s="440"/>
      <c r="NLD51" s="441"/>
      <c r="NLG51" s="433"/>
      <c r="NLH51" s="440"/>
      <c r="NLI51" s="441"/>
      <c r="NLL51" s="433"/>
      <c r="NLM51" s="440"/>
      <c r="NLN51" s="441"/>
      <c r="NLQ51" s="433"/>
      <c r="NLR51" s="440"/>
      <c r="NLS51" s="441"/>
      <c r="NLV51" s="433"/>
      <c r="NLW51" s="440"/>
      <c r="NLX51" s="441"/>
      <c r="NMA51" s="433"/>
      <c r="NMB51" s="440"/>
      <c r="NMC51" s="441"/>
      <c r="NMF51" s="433"/>
      <c r="NMG51" s="440"/>
      <c r="NMH51" s="441"/>
      <c r="NMK51" s="433"/>
      <c r="NML51" s="440"/>
      <c r="NMM51" s="441"/>
      <c r="NMP51" s="433"/>
      <c r="NMQ51" s="440"/>
      <c r="NMR51" s="441"/>
      <c r="NMU51" s="433"/>
      <c r="NMV51" s="440"/>
      <c r="NMW51" s="441"/>
      <c r="NMZ51" s="433"/>
      <c r="NNA51" s="440"/>
      <c r="NNB51" s="441"/>
      <c r="NNE51" s="433"/>
      <c r="NNF51" s="440"/>
      <c r="NNG51" s="441"/>
      <c r="NNJ51" s="433"/>
      <c r="NNK51" s="440"/>
      <c r="NNL51" s="441"/>
      <c r="NNO51" s="433"/>
      <c r="NNP51" s="440"/>
      <c r="NNQ51" s="441"/>
      <c r="NNT51" s="433"/>
      <c r="NNU51" s="440"/>
      <c r="NNV51" s="441"/>
      <c r="NNY51" s="433"/>
      <c r="NNZ51" s="440"/>
      <c r="NOA51" s="441"/>
      <c r="NOD51" s="433"/>
      <c r="NOE51" s="440"/>
      <c r="NOF51" s="441"/>
      <c r="NOI51" s="433"/>
      <c r="NOJ51" s="440"/>
      <c r="NOK51" s="441"/>
      <c r="NON51" s="433"/>
      <c r="NOO51" s="440"/>
      <c r="NOP51" s="441"/>
      <c r="NOS51" s="433"/>
      <c r="NOT51" s="440"/>
      <c r="NOU51" s="441"/>
      <c r="NOX51" s="433"/>
      <c r="NOY51" s="440"/>
      <c r="NOZ51" s="441"/>
      <c r="NPC51" s="433"/>
      <c r="NPD51" s="440"/>
      <c r="NPE51" s="441"/>
      <c r="NPH51" s="433"/>
      <c r="NPI51" s="440"/>
      <c r="NPJ51" s="441"/>
      <c r="NPM51" s="433"/>
      <c r="NPN51" s="440"/>
      <c r="NPO51" s="441"/>
      <c r="NPR51" s="433"/>
      <c r="NPS51" s="440"/>
      <c r="NPT51" s="441"/>
      <c r="NPW51" s="433"/>
      <c r="NPX51" s="440"/>
      <c r="NPY51" s="441"/>
      <c r="NQB51" s="433"/>
      <c r="NQC51" s="440"/>
      <c r="NQD51" s="441"/>
      <c r="NQG51" s="433"/>
      <c r="NQH51" s="440"/>
      <c r="NQI51" s="441"/>
      <c r="NQL51" s="433"/>
      <c r="NQM51" s="440"/>
      <c r="NQN51" s="441"/>
      <c r="NQQ51" s="433"/>
      <c r="NQR51" s="440"/>
      <c r="NQS51" s="441"/>
      <c r="NQV51" s="433"/>
      <c r="NQW51" s="440"/>
      <c r="NQX51" s="441"/>
      <c r="NRA51" s="433"/>
      <c r="NRB51" s="440"/>
      <c r="NRC51" s="441"/>
      <c r="NRF51" s="433"/>
      <c r="NRG51" s="440"/>
      <c r="NRH51" s="441"/>
      <c r="NRK51" s="433"/>
      <c r="NRL51" s="440"/>
      <c r="NRM51" s="441"/>
      <c r="NRP51" s="433"/>
      <c r="NRQ51" s="440"/>
      <c r="NRR51" s="441"/>
      <c r="NRU51" s="433"/>
      <c r="NRV51" s="440"/>
      <c r="NRW51" s="441"/>
      <c r="NRZ51" s="433"/>
      <c r="NSA51" s="440"/>
      <c r="NSB51" s="441"/>
      <c r="NSE51" s="433"/>
      <c r="NSF51" s="440"/>
      <c r="NSG51" s="441"/>
      <c r="NSJ51" s="433"/>
      <c r="NSK51" s="440"/>
      <c r="NSL51" s="441"/>
      <c r="NSO51" s="433"/>
      <c r="NSP51" s="440"/>
      <c r="NSQ51" s="441"/>
      <c r="NST51" s="433"/>
      <c r="NSU51" s="440"/>
      <c r="NSV51" s="441"/>
      <c r="NSY51" s="433"/>
      <c r="NSZ51" s="440"/>
      <c r="NTA51" s="441"/>
      <c r="NTD51" s="433"/>
      <c r="NTE51" s="440"/>
      <c r="NTF51" s="441"/>
      <c r="NTI51" s="433"/>
      <c r="NTJ51" s="440"/>
      <c r="NTK51" s="441"/>
      <c r="NTN51" s="433"/>
      <c r="NTO51" s="440"/>
      <c r="NTP51" s="441"/>
      <c r="NTS51" s="433"/>
      <c r="NTT51" s="440"/>
      <c r="NTU51" s="441"/>
      <c r="NTX51" s="433"/>
      <c r="NTY51" s="440"/>
      <c r="NTZ51" s="441"/>
      <c r="NUC51" s="433"/>
      <c r="NUD51" s="440"/>
      <c r="NUE51" s="441"/>
      <c r="NUH51" s="433"/>
      <c r="NUI51" s="440"/>
      <c r="NUJ51" s="441"/>
      <c r="NUM51" s="433"/>
      <c r="NUN51" s="440"/>
      <c r="NUO51" s="441"/>
      <c r="NUR51" s="433"/>
      <c r="NUS51" s="440"/>
      <c r="NUT51" s="441"/>
      <c r="NUW51" s="433"/>
      <c r="NUX51" s="440"/>
      <c r="NUY51" s="441"/>
      <c r="NVB51" s="433"/>
      <c r="NVC51" s="440"/>
      <c r="NVD51" s="441"/>
      <c r="NVG51" s="433"/>
      <c r="NVH51" s="440"/>
      <c r="NVI51" s="441"/>
      <c r="NVL51" s="433"/>
      <c r="NVM51" s="440"/>
      <c r="NVN51" s="441"/>
      <c r="NVQ51" s="433"/>
      <c r="NVR51" s="440"/>
      <c r="NVS51" s="441"/>
      <c r="NVV51" s="433"/>
      <c r="NVW51" s="440"/>
      <c r="NVX51" s="441"/>
      <c r="NWA51" s="433"/>
      <c r="NWB51" s="440"/>
      <c r="NWC51" s="441"/>
      <c r="NWF51" s="433"/>
      <c r="NWG51" s="440"/>
      <c r="NWH51" s="441"/>
      <c r="NWK51" s="433"/>
      <c r="NWL51" s="440"/>
      <c r="NWM51" s="441"/>
      <c r="NWP51" s="433"/>
      <c r="NWQ51" s="440"/>
      <c r="NWR51" s="441"/>
      <c r="NWU51" s="433"/>
      <c r="NWV51" s="440"/>
      <c r="NWW51" s="441"/>
      <c r="NWZ51" s="433"/>
      <c r="NXA51" s="440"/>
      <c r="NXB51" s="441"/>
      <c r="NXE51" s="433"/>
      <c r="NXF51" s="440"/>
      <c r="NXG51" s="441"/>
      <c r="NXJ51" s="433"/>
      <c r="NXK51" s="440"/>
      <c r="NXL51" s="441"/>
      <c r="NXO51" s="433"/>
      <c r="NXP51" s="440"/>
      <c r="NXQ51" s="441"/>
      <c r="NXT51" s="433"/>
      <c r="NXU51" s="440"/>
      <c r="NXV51" s="441"/>
      <c r="NXY51" s="433"/>
      <c r="NXZ51" s="440"/>
      <c r="NYA51" s="441"/>
      <c r="NYD51" s="433"/>
      <c r="NYE51" s="440"/>
      <c r="NYF51" s="441"/>
      <c r="NYI51" s="433"/>
      <c r="NYJ51" s="440"/>
      <c r="NYK51" s="441"/>
      <c r="NYN51" s="433"/>
      <c r="NYO51" s="440"/>
      <c r="NYP51" s="441"/>
      <c r="NYS51" s="433"/>
      <c r="NYT51" s="440"/>
      <c r="NYU51" s="441"/>
      <c r="NYX51" s="433"/>
      <c r="NYY51" s="440"/>
      <c r="NYZ51" s="441"/>
      <c r="NZC51" s="433"/>
      <c r="NZD51" s="440"/>
      <c r="NZE51" s="441"/>
      <c r="NZH51" s="433"/>
      <c r="NZI51" s="440"/>
      <c r="NZJ51" s="441"/>
      <c r="NZM51" s="433"/>
      <c r="NZN51" s="440"/>
      <c r="NZO51" s="441"/>
      <c r="NZR51" s="433"/>
      <c r="NZS51" s="440"/>
      <c r="NZT51" s="441"/>
      <c r="NZW51" s="433"/>
      <c r="NZX51" s="440"/>
      <c r="NZY51" s="441"/>
      <c r="OAB51" s="433"/>
      <c r="OAC51" s="440"/>
      <c r="OAD51" s="441"/>
      <c r="OAG51" s="433"/>
      <c r="OAH51" s="440"/>
      <c r="OAI51" s="441"/>
      <c r="OAL51" s="433"/>
      <c r="OAM51" s="440"/>
      <c r="OAN51" s="441"/>
      <c r="OAQ51" s="433"/>
      <c r="OAR51" s="440"/>
      <c r="OAS51" s="441"/>
      <c r="OAV51" s="433"/>
      <c r="OAW51" s="440"/>
      <c r="OAX51" s="441"/>
      <c r="OBA51" s="433"/>
      <c r="OBB51" s="440"/>
      <c r="OBC51" s="441"/>
      <c r="OBF51" s="433"/>
      <c r="OBG51" s="440"/>
      <c r="OBH51" s="441"/>
      <c r="OBK51" s="433"/>
      <c r="OBL51" s="440"/>
      <c r="OBM51" s="441"/>
      <c r="OBP51" s="433"/>
      <c r="OBQ51" s="440"/>
      <c r="OBR51" s="441"/>
      <c r="OBU51" s="433"/>
      <c r="OBV51" s="440"/>
      <c r="OBW51" s="441"/>
      <c r="OBZ51" s="433"/>
      <c r="OCA51" s="440"/>
      <c r="OCB51" s="441"/>
      <c r="OCE51" s="433"/>
      <c r="OCF51" s="440"/>
      <c r="OCG51" s="441"/>
      <c r="OCJ51" s="433"/>
      <c r="OCK51" s="440"/>
      <c r="OCL51" s="441"/>
      <c r="OCO51" s="433"/>
      <c r="OCP51" s="440"/>
      <c r="OCQ51" s="441"/>
      <c r="OCT51" s="433"/>
      <c r="OCU51" s="440"/>
      <c r="OCV51" s="441"/>
      <c r="OCY51" s="433"/>
      <c r="OCZ51" s="440"/>
      <c r="ODA51" s="441"/>
      <c r="ODD51" s="433"/>
      <c r="ODE51" s="440"/>
      <c r="ODF51" s="441"/>
      <c r="ODI51" s="433"/>
      <c r="ODJ51" s="440"/>
      <c r="ODK51" s="441"/>
      <c r="ODN51" s="433"/>
      <c r="ODO51" s="440"/>
      <c r="ODP51" s="441"/>
      <c r="ODS51" s="433"/>
      <c r="ODT51" s="440"/>
      <c r="ODU51" s="441"/>
      <c r="ODX51" s="433"/>
      <c r="ODY51" s="440"/>
      <c r="ODZ51" s="441"/>
      <c r="OEC51" s="433"/>
      <c r="OED51" s="440"/>
      <c r="OEE51" s="441"/>
      <c r="OEH51" s="433"/>
      <c r="OEI51" s="440"/>
      <c r="OEJ51" s="441"/>
      <c r="OEM51" s="433"/>
      <c r="OEN51" s="440"/>
      <c r="OEO51" s="441"/>
      <c r="OER51" s="433"/>
      <c r="OES51" s="440"/>
      <c r="OET51" s="441"/>
      <c r="OEW51" s="433"/>
      <c r="OEX51" s="440"/>
      <c r="OEY51" s="441"/>
      <c r="OFB51" s="433"/>
      <c r="OFC51" s="440"/>
      <c r="OFD51" s="441"/>
      <c r="OFG51" s="433"/>
      <c r="OFH51" s="440"/>
      <c r="OFI51" s="441"/>
      <c r="OFL51" s="433"/>
      <c r="OFM51" s="440"/>
      <c r="OFN51" s="441"/>
      <c r="OFQ51" s="433"/>
      <c r="OFR51" s="440"/>
      <c r="OFS51" s="441"/>
      <c r="OFV51" s="433"/>
      <c r="OFW51" s="440"/>
      <c r="OFX51" s="441"/>
      <c r="OGA51" s="433"/>
      <c r="OGB51" s="440"/>
      <c r="OGC51" s="441"/>
      <c r="OGF51" s="433"/>
      <c r="OGG51" s="440"/>
      <c r="OGH51" s="441"/>
      <c r="OGK51" s="433"/>
      <c r="OGL51" s="440"/>
      <c r="OGM51" s="441"/>
      <c r="OGP51" s="433"/>
      <c r="OGQ51" s="440"/>
      <c r="OGR51" s="441"/>
      <c r="OGU51" s="433"/>
      <c r="OGV51" s="440"/>
      <c r="OGW51" s="441"/>
      <c r="OGZ51" s="433"/>
      <c r="OHA51" s="440"/>
      <c r="OHB51" s="441"/>
      <c r="OHE51" s="433"/>
      <c r="OHF51" s="440"/>
      <c r="OHG51" s="441"/>
      <c r="OHJ51" s="433"/>
      <c r="OHK51" s="440"/>
      <c r="OHL51" s="441"/>
      <c r="OHO51" s="433"/>
      <c r="OHP51" s="440"/>
      <c r="OHQ51" s="441"/>
      <c r="OHT51" s="433"/>
      <c r="OHU51" s="440"/>
      <c r="OHV51" s="441"/>
      <c r="OHY51" s="433"/>
      <c r="OHZ51" s="440"/>
      <c r="OIA51" s="441"/>
      <c r="OID51" s="433"/>
      <c r="OIE51" s="440"/>
      <c r="OIF51" s="441"/>
      <c r="OII51" s="433"/>
      <c r="OIJ51" s="440"/>
      <c r="OIK51" s="441"/>
      <c r="OIN51" s="433"/>
      <c r="OIO51" s="440"/>
      <c r="OIP51" s="441"/>
      <c r="OIS51" s="433"/>
      <c r="OIT51" s="440"/>
      <c r="OIU51" s="441"/>
      <c r="OIX51" s="433"/>
      <c r="OIY51" s="440"/>
      <c r="OIZ51" s="441"/>
      <c r="OJC51" s="433"/>
      <c r="OJD51" s="440"/>
      <c r="OJE51" s="441"/>
      <c r="OJH51" s="433"/>
      <c r="OJI51" s="440"/>
      <c r="OJJ51" s="441"/>
      <c r="OJM51" s="433"/>
      <c r="OJN51" s="440"/>
      <c r="OJO51" s="441"/>
      <c r="OJR51" s="433"/>
      <c r="OJS51" s="440"/>
      <c r="OJT51" s="441"/>
      <c r="OJW51" s="433"/>
      <c r="OJX51" s="440"/>
      <c r="OJY51" s="441"/>
      <c r="OKB51" s="433"/>
      <c r="OKC51" s="440"/>
      <c r="OKD51" s="441"/>
      <c r="OKG51" s="433"/>
      <c r="OKH51" s="440"/>
      <c r="OKI51" s="441"/>
      <c r="OKL51" s="433"/>
      <c r="OKM51" s="440"/>
      <c r="OKN51" s="441"/>
      <c r="OKQ51" s="433"/>
      <c r="OKR51" s="440"/>
      <c r="OKS51" s="441"/>
      <c r="OKV51" s="433"/>
      <c r="OKW51" s="440"/>
      <c r="OKX51" s="441"/>
      <c r="OLA51" s="433"/>
      <c r="OLB51" s="440"/>
      <c r="OLC51" s="441"/>
      <c r="OLF51" s="433"/>
      <c r="OLG51" s="440"/>
      <c r="OLH51" s="441"/>
      <c r="OLK51" s="433"/>
      <c r="OLL51" s="440"/>
      <c r="OLM51" s="441"/>
      <c r="OLP51" s="433"/>
      <c r="OLQ51" s="440"/>
      <c r="OLR51" s="441"/>
      <c r="OLU51" s="433"/>
      <c r="OLV51" s="440"/>
      <c r="OLW51" s="441"/>
      <c r="OLZ51" s="433"/>
      <c r="OMA51" s="440"/>
      <c r="OMB51" s="441"/>
      <c r="OME51" s="433"/>
      <c r="OMF51" s="440"/>
      <c r="OMG51" s="441"/>
      <c r="OMJ51" s="433"/>
      <c r="OMK51" s="440"/>
      <c r="OML51" s="441"/>
      <c r="OMO51" s="433"/>
      <c r="OMP51" s="440"/>
      <c r="OMQ51" s="441"/>
      <c r="OMT51" s="433"/>
      <c r="OMU51" s="440"/>
      <c r="OMV51" s="441"/>
      <c r="OMY51" s="433"/>
      <c r="OMZ51" s="440"/>
      <c r="ONA51" s="441"/>
      <c r="OND51" s="433"/>
      <c r="ONE51" s="440"/>
      <c r="ONF51" s="441"/>
      <c r="ONI51" s="433"/>
      <c r="ONJ51" s="440"/>
      <c r="ONK51" s="441"/>
      <c r="ONN51" s="433"/>
      <c r="ONO51" s="440"/>
      <c r="ONP51" s="441"/>
      <c r="ONS51" s="433"/>
      <c r="ONT51" s="440"/>
      <c r="ONU51" s="441"/>
      <c r="ONX51" s="433"/>
      <c r="ONY51" s="440"/>
      <c r="ONZ51" s="441"/>
      <c r="OOC51" s="433"/>
      <c r="OOD51" s="440"/>
      <c r="OOE51" s="441"/>
      <c r="OOH51" s="433"/>
      <c r="OOI51" s="440"/>
      <c r="OOJ51" s="441"/>
      <c r="OOM51" s="433"/>
      <c r="OON51" s="440"/>
      <c r="OOO51" s="441"/>
      <c r="OOR51" s="433"/>
      <c r="OOS51" s="440"/>
      <c r="OOT51" s="441"/>
      <c r="OOW51" s="433"/>
      <c r="OOX51" s="440"/>
      <c r="OOY51" s="441"/>
      <c r="OPB51" s="433"/>
      <c r="OPC51" s="440"/>
      <c r="OPD51" s="441"/>
      <c r="OPG51" s="433"/>
      <c r="OPH51" s="440"/>
      <c r="OPI51" s="441"/>
      <c r="OPL51" s="433"/>
      <c r="OPM51" s="440"/>
      <c r="OPN51" s="441"/>
      <c r="OPQ51" s="433"/>
      <c r="OPR51" s="440"/>
      <c r="OPS51" s="441"/>
      <c r="OPV51" s="433"/>
      <c r="OPW51" s="440"/>
      <c r="OPX51" s="441"/>
      <c r="OQA51" s="433"/>
      <c r="OQB51" s="440"/>
      <c r="OQC51" s="441"/>
      <c r="OQF51" s="433"/>
      <c r="OQG51" s="440"/>
      <c r="OQH51" s="441"/>
      <c r="OQK51" s="433"/>
      <c r="OQL51" s="440"/>
      <c r="OQM51" s="441"/>
      <c r="OQP51" s="433"/>
      <c r="OQQ51" s="440"/>
      <c r="OQR51" s="441"/>
      <c r="OQU51" s="433"/>
      <c r="OQV51" s="440"/>
      <c r="OQW51" s="441"/>
      <c r="OQZ51" s="433"/>
      <c r="ORA51" s="440"/>
      <c r="ORB51" s="441"/>
      <c r="ORE51" s="433"/>
      <c r="ORF51" s="440"/>
      <c r="ORG51" s="441"/>
      <c r="ORJ51" s="433"/>
      <c r="ORK51" s="440"/>
      <c r="ORL51" s="441"/>
      <c r="ORO51" s="433"/>
      <c r="ORP51" s="440"/>
      <c r="ORQ51" s="441"/>
      <c r="ORT51" s="433"/>
      <c r="ORU51" s="440"/>
      <c r="ORV51" s="441"/>
      <c r="ORY51" s="433"/>
      <c r="ORZ51" s="440"/>
      <c r="OSA51" s="441"/>
      <c r="OSD51" s="433"/>
      <c r="OSE51" s="440"/>
      <c r="OSF51" s="441"/>
      <c r="OSI51" s="433"/>
      <c r="OSJ51" s="440"/>
      <c r="OSK51" s="441"/>
      <c r="OSN51" s="433"/>
      <c r="OSO51" s="440"/>
      <c r="OSP51" s="441"/>
      <c r="OSS51" s="433"/>
      <c r="OST51" s="440"/>
      <c r="OSU51" s="441"/>
      <c r="OSX51" s="433"/>
      <c r="OSY51" s="440"/>
      <c r="OSZ51" s="441"/>
      <c r="OTC51" s="433"/>
      <c r="OTD51" s="440"/>
      <c r="OTE51" s="441"/>
      <c r="OTH51" s="433"/>
      <c r="OTI51" s="440"/>
      <c r="OTJ51" s="441"/>
      <c r="OTM51" s="433"/>
      <c r="OTN51" s="440"/>
      <c r="OTO51" s="441"/>
      <c r="OTR51" s="433"/>
      <c r="OTS51" s="440"/>
      <c r="OTT51" s="441"/>
      <c r="OTW51" s="433"/>
      <c r="OTX51" s="440"/>
      <c r="OTY51" s="441"/>
      <c r="OUB51" s="433"/>
      <c r="OUC51" s="440"/>
      <c r="OUD51" s="441"/>
      <c r="OUG51" s="433"/>
      <c r="OUH51" s="440"/>
      <c r="OUI51" s="441"/>
      <c r="OUL51" s="433"/>
      <c r="OUM51" s="440"/>
      <c r="OUN51" s="441"/>
      <c r="OUQ51" s="433"/>
      <c r="OUR51" s="440"/>
      <c r="OUS51" s="441"/>
      <c r="OUV51" s="433"/>
      <c r="OUW51" s="440"/>
      <c r="OUX51" s="441"/>
      <c r="OVA51" s="433"/>
      <c r="OVB51" s="440"/>
      <c r="OVC51" s="441"/>
      <c r="OVF51" s="433"/>
      <c r="OVG51" s="440"/>
      <c r="OVH51" s="441"/>
      <c r="OVK51" s="433"/>
      <c r="OVL51" s="440"/>
      <c r="OVM51" s="441"/>
      <c r="OVP51" s="433"/>
      <c r="OVQ51" s="440"/>
      <c r="OVR51" s="441"/>
      <c r="OVU51" s="433"/>
      <c r="OVV51" s="440"/>
      <c r="OVW51" s="441"/>
      <c r="OVZ51" s="433"/>
      <c r="OWA51" s="440"/>
      <c r="OWB51" s="441"/>
      <c r="OWE51" s="433"/>
      <c r="OWF51" s="440"/>
      <c r="OWG51" s="441"/>
      <c r="OWJ51" s="433"/>
      <c r="OWK51" s="440"/>
      <c r="OWL51" s="441"/>
      <c r="OWO51" s="433"/>
      <c r="OWP51" s="440"/>
      <c r="OWQ51" s="441"/>
      <c r="OWT51" s="433"/>
      <c r="OWU51" s="440"/>
      <c r="OWV51" s="441"/>
      <c r="OWY51" s="433"/>
      <c r="OWZ51" s="440"/>
      <c r="OXA51" s="441"/>
      <c r="OXD51" s="433"/>
      <c r="OXE51" s="440"/>
      <c r="OXF51" s="441"/>
      <c r="OXI51" s="433"/>
      <c r="OXJ51" s="440"/>
      <c r="OXK51" s="441"/>
      <c r="OXN51" s="433"/>
      <c r="OXO51" s="440"/>
      <c r="OXP51" s="441"/>
      <c r="OXS51" s="433"/>
      <c r="OXT51" s="440"/>
      <c r="OXU51" s="441"/>
      <c r="OXX51" s="433"/>
      <c r="OXY51" s="440"/>
      <c r="OXZ51" s="441"/>
      <c r="OYC51" s="433"/>
      <c r="OYD51" s="440"/>
      <c r="OYE51" s="441"/>
      <c r="OYH51" s="433"/>
      <c r="OYI51" s="440"/>
      <c r="OYJ51" s="441"/>
      <c r="OYM51" s="433"/>
      <c r="OYN51" s="440"/>
      <c r="OYO51" s="441"/>
      <c r="OYR51" s="433"/>
      <c r="OYS51" s="440"/>
      <c r="OYT51" s="441"/>
      <c r="OYW51" s="433"/>
      <c r="OYX51" s="440"/>
      <c r="OYY51" s="441"/>
      <c r="OZB51" s="433"/>
      <c r="OZC51" s="440"/>
      <c r="OZD51" s="441"/>
      <c r="OZG51" s="433"/>
      <c r="OZH51" s="440"/>
      <c r="OZI51" s="441"/>
      <c r="OZL51" s="433"/>
      <c r="OZM51" s="440"/>
      <c r="OZN51" s="441"/>
      <c r="OZQ51" s="433"/>
      <c r="OZR51" s="440"/>
      <c r="OZS51" s="441"/>
      <c r="OZV51" s="433"/>
      <c r="OZW51" s="440"/>
      <c r="OZX51" s="441"/>
      <c r="PAA51" s="433"/>
      <c r="PAB51" s="440"/>
      <c r="PAC51" s="441"/>
      <c r="PAF51" s="433"/>
      <c r="PAG51" s="440"/>
      <c r="PAH51" s="441"/>
      <c r="PAK51" s="433"/>
      <c r="PAL51" s="440"/>
      <c r="PAM51" s="441"/>
      <c r="PAP51" s="433"/>
      <c r="PAQ51" s="440"/>
      <c r="PAR51" s="441"/>
      <c r="PAU51" s="433"/>
      <c r="PAV51" s="440"/>
      <c r="PAW51" s="441"/>
      <c r="PAZ51" s="433"/>
      <c r="PBA51" s="440"/>
      <c r="PBB51" s="441"/>
      <c r="PBE51" s="433"/>
      <c r="PBF51" s="440"/>
      <c r="PBG51" s="441"/>
      <c r="PBJ51" s="433"/>
      <c r="PBK51" s="440"/>
      <c r="PBL51" s="441"/>
      <c r="PBO51" s="433"/>
      <c r="PBP51" s="440"/>
      <c r="PBQ51" s="441"/>
      <c r="PBT51" s="433"/>
      <c r="PBU51" s="440"/>
      <c r="PBV51" s="441"/>
      <c r="PBY51" s="433"/>
      <c r="PBZ51" s="440"/>
      <c r="PCA51" s="441"/>
      <c r="PCD51" s="433"/>
      <c r="PCE51" s="440"/>
      <c r="PCF51" s="441"/>
      <c r="PCI51" s="433"/>
      <c r="PCJ51" s="440"/>
      <c r="PCK51" s="441"/>
      <c r="PCN51" s="433"/>
      <c r="PCO51" s="440"/>
      <c r="PCP51" s="441"/>
      <c r="PCS51" s="433"/>
      <c r="PCT51" s="440"/>
      <c r="PCU51" s="441"/>
      <c r="PCX51" s="433"/>
      <c r="PCY51" s="440"/>
      <c r="PCZ51" s="441"/>
      <c r="PDC51" s="433"/>
      <c r="PDD51" s="440"/>
      <c r="PDE51" s="441"/>
      <c r="PDH51" s="433"/>
      <c r="PDI51" s="440"/>
      <c r="PDJ51" s="441"/>
      <c r="PDM51" s="433"/>
      <c r="PDN51" s="440"/>
      <c r="PDO51" s="441"/>
      <c r="PDR51" s="433"/>
      <c r="PDS51" s="440"/>
      <c r="PDT51" s="441"/>
      <c r="PDW51" s="433"/>
      <c r="PDX51" s="440"/>
      <c r="PDY51" s="441"/>
      <c r="PEB51" s="433"/>
      <c r="PEC51" s="440"/>
      <c r="PED51" s="441"/>
      <c r="PEG51" s="433"/>
      <c r="PEH51" s="440"/>
      <c r="PEI51" s="441"/>
      <c r="PEL51" s="433"/>
      <c r="PEM51" s="440"/>
      <c r="PEN51" s="441"/>
      <c r="PEQ51" s="433"/>
      <c r="PER51" s="440"/>
      <c r="PES51" s="441"/>
      <c r="PEV51" s="433"/>
      <c r="PEW51" s="440"/>
      <c r="PEX51" s="441"/>
      <c r="PFA51" s="433"/>
      <c r="PFB51" s="440"/>
      <c r="PFC51" s="441"/>
      <c r="PFF51" s="433"/>
      <c r="PFG51" s="440"/>
      <c r="PFH51" s="441"/>
      <c r="PFK51" s="433"/>
      <c r="PFL51" s="440"/>
      <c r="PFM51" s="441"/>
      <c r="PFP51" s="433"/>
      <c r="PFQ51" s="440"/>
      <c r="PFR51" s="441"/>
      <c r="PFU51" s="433"/>
      <c r="PFV51" s="440"/>
      <c r="PFW51" s="441"/>
      <c r="PFZ51" s="433"/>
      <c r="PGA51" s="440"/>
      <c r="PGB51" s="441"/>
      <c r="PGE51" s="433"/>
      <c r="PGF51" s="440"/>
      <c r="PGG51" s="441"/>
      <c r="PGJ51" s="433"/>
      <c r="PGK51" s="440"/>
      <c r="PGL51" s="441"/>
      <c r="PGO51" s="433"/>
      <c r="PGP51" s="440"/>
      <c r="PGQ51" s="441"/>
      <c r="PGT51" s="433"/>
      <c r="PGU51" s="440"/>
      <c r="PGV51" s="441"/>
      <c r="PGY51" s="433"/>
      <c r="PGZ51" s="440"/>
      <c r="PHA51" s="441"/>
      <c r="PHD51" s="433"/>
      <c r="PHE51" s="440"/>
      <c r="PHF51" s="441"/>
      <c r="PHI51" s="433"/>
      <c r="PHJ51" s="440"/>
      <c r="PHK51" s="441"/>
      <c r="PHN51" s="433"/>
      <c r="PHO51" s="440"/>
      <c r="PHP51" s="441"/>
      <c r="PHS51" s="433"/>
      <c r="PHT51" s="440"/>
      <c r="PHU51" s="441"/>
      <c r="PHX51" s="433"/>
      <c r="PHY51" s="440"/>
      <c r="PHZ51" s="441"/>
      <c r="PIC51" s="433"/>
      <c r="PID51" s="440"/>
      <c r="PIE51" s="441"/>
      <c r="PIH51" s="433"/>
      <c r="PII51" s="440"/>
      <c r="PIJ51" s="441"/>
      <c r="PIM51" s="433"/>
      <c r="PIN51" s="440"/>
      <c r="PIO51" s="441"/>
      <c r="PIR51" s="433"/>
      <c r="PIS51" s="440"/>
      <c r="PIT51" s="441"/>
      <c r="PIW51" s="433"/>
      <c r="PIX51" s="440"/>
      <c r="PIY51" s="441"/>
      <c r="PJB51" s="433"/>
      <c r="PJC51" s="440"/>
      <c r="PJD51" s="441"/>
      <c r="PJG51" s="433"/>
      <c r="PJH51" s="440"/>
      <c r="PJI51" s="441"/>
      <c r="PJL51" s="433"/>
      <c r="PJM51" s="440"/>
      <c r="PJN51" s="441"/>
      <c r="PJQ51" s="433"/>
      <c r="PJR51" s="440"/>
      <c r="PJS51" s="441"/>
      <c r="PJV51" s="433"/>
      <c r="PJW51" s="440"/>
      <c r="PJX51" s="441"/>
      <c r="PKA51" s="433"/>
      <c r="PKB51" s="440"/>
      <c r="PKC51" s="441"/>
      <c r="PKF51" s="433"/>
      <c r="PKG51" s="440"/>
      <c r="PKH51" s="441"/>
      <c r="PKK51" s="433"/>
      <c r="PKL51" s="440"/>
      <c r="PKM51" s="441"/>
      <c r="PKP51" s="433"/>
      <c r="PKQ51" s="440"/>
      <c r="PKR51" s="441"/>
      <c r="PKU51" s="433"/>
      <c r="PKV51" s="440"/>
      <c r="PKW51" s="441"/>
      <c r="PKZ51" s="433"/>
      <c r="PLA51" s="440"/>
      <c r="PLB51" s="441"/>
      <c r="PLE51" s="433"/>
      <c r="PLF51" s="440"/>
      <c r="PLG51" s="441"/>
      <c r="PLJ51" s="433"/>
      <c r="PLK51" s="440"/>
      <c r="PLL51" s="441"/>
      <c r="PLO51" s="433"/>
      <c r="PLP51" s="440"/>
      <c r="PLQ51" s="441"/>
      <c r="PLT51" s="433"/>
      <c r="PLU51" s="440"/>
      <c r="PLV51" s="441"/>
      <c r="PLY51" s="433"/>
      <c r="PLZ51" s="440"/>
      <c r="PMA51" s="441"/>
      <c r="PMD51" s="433"/>
      <c r="PME51" s="440"/>
      <c r="PMF51" s="441"/>
      <c r="PMI51" s="433"/>
      <c r="PMJ51" s="440"/>
      <c r="PMK51" s="441"/>
      <c r="PMN51" s="433"/>
      <c r="PMO51" s="440"/>
      <c r="PMP51" s="441"/>
      <c r="PMS51" s="433"/>
      <c r="PMT51" s="440"/>
      <c r="PMU51" s="441"/>
      <c r="PMX51" s="433"/>
      <c r="PMY51" s="440"/>
      <c r="PMZ51" s="441"/>
      <c r="PNC51" s="433"/>
      <c r="PND51" s="440"/>
      <c r="PNE51" s="441"/>
      <c r="PNH51" s="433"/>
      <c r="PNI51" s="440"/>
      <c r="PNJ51" s="441"/>
      <c r="PNM51" s="433"/>
      <c r="PNN51" s="440"/>
      <c r="PNO51" s="441"/>
      <c r="PNR51" s="433"/>
      <c r="PNS51" s="440"/>
      <c r="PNT51" s="441"/>
      <c r="PNW51" s="433"/>
      <c r="PNX51" s="440"/>
      <c r="PNY51" s="441"/>
      <c r="POB51" s="433"/>
      <c r="POC51" s="440"/>
      <c r="POD51" s="441"/>
      <c r="POG51" s="433"/>
      <c r="POH51" s="440"/>
      <c r="POI51" s="441"/>
      <c r="POL51" s="433"/>
      <c r="POM51" s="440"/>
      <c r="PON51" s="441"/>
      <c r="POQ51" s="433"/>
      <c r="POR51" s="440"/>
      <c r="POS51" s="441"/>
      <c r="POV51" s="433"/>
      <c r="POW51" s="440"/>
      <c r="POX51" s="441"/>
      <c r="PPA51" s="433"/>
      <c r="PPB51" s="440"/>
      <c r="PPC51" s="441"/>
      <c r="PPF51" s="433"/>
      <c r="PPG51" s="440"/>
      <c r="PPH51" s="441"/>
      <c r="PPK51" s="433"/>
      <c r="PPL51" s="440"/>
      <c r="PPM51" s="441"/>
      <c r="PPP51" s="433"/>
      <c r="PPQ51" s="440"/>
      <c r="PPR51" s="441"/>
      <c r="PPU51" s="433"/>
      <c r="PPV51" s="440"/>
      <c r="PPW51" s="441"/>
      <c r="PPZ51" s="433"/>
      <c r="PQA51" s="440"/>
      <c r="PQB51" s="441"/>
      <c r="PQE51" s="433"/>
      <c r="PQF51" s="440"/>
      <c r="PQG51" s="441"/>
      <c r="PQJ51" s="433"/>
      <c r="PQK51" s="440"/>
      <c r="PQL51" s="441"/>
      <c r="PQO51" s="433"/>
      <c r="PQP51" s="440"/>
      <c r="PQQ51" s="441"/>
      <c r="PQT51" s="433"/>
      <c r="PQU51" s="440"/>
      <c r="PQV51" s="441"/>
      <c r="PQY51" s="433"/>
      <c r="PQZ51" s="440"/>
      <c r="PRA51" s="441"/>
      <c r="PRD51" s="433"/>
      <c r="PRE51" s="440"/>
      <c r="PRF51" s="441"/>
      <c r="PRI51" s="433"/>
      <c r="PRJ51" s="440"/>
      <c r="PRK51" s="441"/>
      <c r="PRN51" s="433"/>
      <c r="PRO51" s="440"/>
      <c r="PRP51" s="441"/>
      <c r="PRS51" s="433"/>
      <c r="PRT51" s="440"/>
      <c r="PRU51" s="441"/>
      <c r="PRX51" s="433"/>
      <c r="PRY51" s="440"/>
      <c r="PRZ51" s="441"/>
      <c r="PSC51" s="433"/>
      <c r="PSD51" s="440"/>
      <c r="PSE51" s="441"/>
      <c r="PSH51" s="433"/>
      <c r="PSI51" s="440"/>
      <c r="PSJ51" s="441"/>
      <c r="PSM51" s="433"/>
      <c r="PSN51" s="440"/>
      <c r="PSO51" s="441"/>
      <c r="PSR51" s="433"/>
      <c r="PSS51" s="440"/>
      <c r="PST51" s="441"/>
      <c r="PSW51" s="433"/>
      <c r="PSX51" s="440"/>
      <c r="PSY51" s="441"/>
      <c r="PTB51" s="433"/>
      <c r="PTC51" s="440"/>
      <c r="PTD51" s="441"/>
      <c r="PTG51" s="433"/>
      <c r="PTH51" s="440"/>
      <c r="PTI51" s="441"/>
      <c r="PTL51" s="433"/>
      <c r="PTM51" s="440"/>
      <c r="PTN51" s="441"/>
      <c r="PTQ51" s="433"/>
      <c r="PTR51" s="440"/>
      <c r="PTS51" s="441"/>
      <c r="PTV51" s="433"/>
      <c r="PTW51" s="440"/>
      <c r="PTX51" s="441"/>
      <c r="PUA51" s="433"/>
      <c r="PUB51" s="440"/>
      <c r="PUC51" s="441"/>
      <c r="PUF51" s="433"/>
      <c r="PUG51" s="440"/>
      <c r="PUH51" s="441"/>
      <c r="PUK51" s="433"/>
      <c r="PUL51" s="440"/>
      <c r="PUM51" s="441"/>
      <c r="PUP51" s="433"/>
      <c r="PUQ51" s="440"/>
      <c r="PUR51" s="441"/>
      <c r="PUU51" s="433"/>
      <c r="PUV51" s="440"/>
      <c r="PUW51" s="441"/>
      <c r="PUZ51" s="433"/>
      <c r="PVA51" s="440"/>
      <c r="PVB51" s="441"/>
      <c r="PVE51" s="433"/>
      <c r="PVF51" s="440"/>
      <c r="PVG51" s="441"/>
      <c r="PVJ51" s="433"/>
      <c r="PVK51" s="440"/>
      <c r="PVL51" s="441"/>
      <c r="PVO51" s="433"/>
      <c r="PVP51" s="440"/>
      <c r="PVQ51" s="441"/>
      <c r="PVT51" s="433"/>
      <c r="PVU51" s="440"/>
      <c r="PVV51" s="441"/>
      <c r="PVY51" s="433"/>
      <c r="PVZ51" s="440"/>
      <c r="PWA51" s="441"/>
      <c r="PWD51" s="433"/>
      <c r="PWE51" s="440"/>
      <c r="PWF51" s="441"/>
      <c r="PWI51" s="433"/>
      <c r="PWJ51" s="440"/>
      <c r="PWK51" s="441"/>
      <c r="PWN51" s="433"/>
      <c r="PWO51" s="440"/>
      <c r="PWP51" s="441"/>
      <c r="PWS51" s="433"/>
      <c r="PWT51" s="440"/>
      <c r="PWU51" s="441"/>
      <c r="PWX51" s="433"/>
      <c r="PWY51" s="440"/>
      <c r="PWZ51" s="441"/>
      <c r="PXC51" s="433"/>
      <c r="PXD51" s="440"/>
      <c r="PXE51" s="441"/>
      <c r="PXH51" s="433"/>
      <c r="PXI51" s="440"/>
      <c r="PXJ51" s="441"/>
      <c r="PXM51" s="433"/>
      <c r="PXN51" s="440"/>
      <c r="PXO51" s="441"/>
      <c r="PXR51" s="433"/>
      <c r="PXS51" s="440"/>
      <c r="PXT51" s="441"/>
      <c r="PXW51" s="433"/>
      <c r="PXX51" s="440"/>
      <c r="PXY51" s="441"/>
      <c r="PYB51" s="433"/>
      <c r="PYC51" s="440"/>
      <c r="PYD51" s="441"/>
      <c r="PYG51" s="433"/>
      <c r="PYH51" s="440"/>
      <c r="PYI51" s="441"/>
      <c r="PYL51" s="433"/>
      <c r="PYM51" s="440"/>
      <c r="PYN51" s="441"/>
      <c r="PYQ51" s="433"/>
      <c r="PYR51" s="440"/>
      <c r="PYS51" s="441"/>
      <c r="PYV51" s="433"/>
      <c r="PYW51" s="440"/>
      <c r="PYX51" s="441"/>
      <c r="PZA51" s="433"/>
      <c r="PZB51" s="440"/>
      <c r="PZC51" s="441"/>
      <c r="PZF51" s="433"/>
      <c r="PZG51" s="440"/>
      <c r="PZH51" s="441"/>
      <c r="PZK51" s="433"/>
      <c r="PZL51" s="440"/>
      <c r="PZM51" s="441"/>
      <c r="PZP51" s="433"/>
      <c r="PZQ51" s="440"/>
      <c r="PZR51" s="441"/>
      <c r="PZU51" s="433"/>
      <c r="PZV51" s="440"/>
      <c r="PZW51" s="441"/>
      <c r="PZZ51" s="433"/>
      <c r="QAA51" s="440"/>
      <c r="QAB51" s="441"/>
      <c r="QAE51" s="433"/>
      <c r="QAF51" s="440"/>
      <c r="QAG51" s="441"/>
      <c r="QAJ51" s="433"/>
      <c r="QAK51" s="440"/>
      <c r="QAL51" s="441"/>
      <c r="QAO51" s="433"/>
      <c r="QAP51" s="440"/>
      <c r="QAQ51" s="441"/>
      <c r="QAT51" s="433"/>
      <c r="QAU51" s="440"/>
      <c r="QAV51" s="441"/>
      <c r="QAY51" s="433"/>
      <c r="QAZ51" s="440"/>
      <c r="QBA51" s="441"/>
      <c r="QBD51" s="433"/>
      <c r="QBE51" s="440"/>
      <c r="QBF51" s="441"/>
      <c r="QBI51" s="433"/>
      <c r="QBJ51" s="440"/>
      <c r="QBK51" s="441"/>
      <c r="QBN51" s="433"/>
      <c r="QBO51" s="440"/>
      <c r="QBP51" s="441"/>
      <c r="QBS51" s="433"/>
      <c r="QBT51" s="440"/>
      <c r="QBU51" s="441"/>
      <c r="QBX51" s="433"/>
      <c r="QBY51" s="440"/>
      <c r="QBZ51" s="441"/>
      <c r="QCC51" s="433"/>
      <c r="QCD51" s="440"/>
      <c r="QCE51" s="441"/>
      <c r="QCH51" s="433"/>
      <c r="QCI51" s="440"/>
      <c r="QCJ51" s="441"/>
      <c r="QCM51" s="433"/>
      <c r="QCN51" s="440"/>
      <c r="QCO51" s="441"/>
      <c r="QCR51" s="433"/>
      <c r="QCS51" s="440"/>
      <c r="QCT51" s="441"/>
      <c r="QCW51" s="433"/>
      <c r="QCX51" s="440"/>
      <c r="QCY51" s="441"/>
      <c r="QDB51" s="433"/>
      <c r="QDC51" s="440"/>
      <c r="QDD51" s="441"/>
      <c r="QDG51" s="433"/>
      <c r="QDH51" s="440"/>
      <c r="QDI51" s="441"/>
      <c r="QDL51" s="433"/>
      <c r="QDM51" s="440"/>
      <c r="QDN51" s="441"/>
      <c r="QDQ51" s="433"/>
      <c r="QDR51" s="440"/>
      <c r="QDS51" s="441"/>
      <c r="QDV51" s="433"/>
      <c r="QDW51" s="440"/>
      <c r="QDX51" s="441"/>
      <c r="QEA51" s="433"/>
      <c r="QEB51" s="440"/>
      <c r="QEC51" s="441"/>
      <c r="QEF51" s="433"/>
      <c r="QEG51" s="440"/>
      <c r="QEH51" s="441"/>
      <c r="QEK51" s="433"/>
      <c r="QEL51" s="440"/>
      <c r="QEM51" s="441"/>
      <c r="QEP51" s="433"/>
      <c r="QEQ51" s="440"/>
      <c r="QER51" s="441"/>
      <c r="QEU51" s="433"/>
      <c r="QEV51" s="440"/>
      <c r="QEW51" s="441"/>
      <c r="QEZ51" s="433"/>
      <c r="QFA51" s="440"/>
      <c r="QFB51" s="441"/>
      <c r="QFE51" s="433"/>
      <c r="QFF51" s="440"/>
      <c r="QFG51" s="441"/>
      <c r="QFJ51" s="433"/>
      <c r="QFK51" s="440"/>
      <c r="QFL51" s="441"/>
      <c r="QFO51" s="433"/>
      <c r="QFP51" s="440"/>
      <c r="QFQ51" s="441"/>
      <c r="QFT51" s="433"/>
      <c r="QFU51" s="440"/>
      <c r="QFV51" s="441"/>
      <c r="QFY51" s="433"/>
      <c r="QFZ51" s="440"/>
      <c r="QGA51" s="441"/>
      <c r="QGD51" s="433"/>
      <c r="QGE51" s="440"/>
      <c r="QGF51" s="441"/>
      <c r="QGI51" s="433"/>
      <c r="QGJ51" s="440"/>
      <c r="QGK51" s="441"/>
      <c r="QGN51" s="433"/>
      <c r="QGO51" s="440"/>
      <c r="QGP51" s="441"/>
      <c r="QGS51" s="433"/>
      <c r="QGT51" s="440"/>
      <c r="QGU51" s="441"/>
      <c r="QGX51" s="433"/>
      <c r="QGY51" s="440"/>
      <c r="QGZ51" s="441"/>
      <c r="QHC51" s="433"/>
      <c r="QHD51" s="440"/>
      <c r="QHE51" s="441"/>
      <c r="QHH51" s="433"/>
      <c r="QHI51" s="440"/>
      <c r="QHJ51" s="441"/>
      <c r="QHM51" s="433"/>
      <c r="QHN51" s="440"/>
      <c r="QHO51" s="441"/>
      <c r="QHR51" s="433"/>
      <c r="QHS51" s="440"/>
      <c r="QHT51" s="441"/>
      <c r="QHW51" s="433"/>
      <c r="QHX51" s="440"/>
      <c r="QHY51" s="441"/>
      <c r="QIB51" s="433"/>
      <c r="QIC51" s="440"/>
      <c r="QID51" s="441"/>
      <c r="QIG51" s="433"/>
      <c r="QIH51" s="440"/>
      <c r="QII51" s="441"/>
      <c r="QIL51" s="433"/>
      <c r="QIM51" s="440"/>
      <c r="QIN51" s="441"/>
      <c r="QIQ51" s="433"/>
      <c r="QIR51" s="440"/>
      <c r="QIS51" s="441"/>
      <c r="QIV51" s="433"/>
      <c r="QIW51" s="440"/>
      <c r="QIX51" s="441"/>
      <c r="QJA51" s="433"/>
      <c r="QJB51" s="440"/>
      <c r="QJC51" s="441"/>
      <c r="QJF51" s="433"/>
      <c r="QJG51" s="440"/>
      <c r="QJH51" s="441"/>
      <c r="QJK51" s="433"/>
      <c r="QJL51" s="440"/>
      <c r="QJM51" s="441"/>
      <c r="QJP51" s="433"/>
      <c r="QJQ51" s="440"/>
      <c r="QJR51" s="441"/>
      <c r="QJU51" s="433"/>
      <c r="QJV51" s="440"/>
      <c r="QJW51" s="441"/>
      <c r="QJZ51" s="433"/>
      <c r="QKA51" s="440"/>
      <c r="QKB51" s="441"/>
      <c r="QKE51" s="433"/>
      <c r="QKF51" s="440"/>
      <c r="QKG51" s="441"/>
      <c r="QKJ51" s="433"/>
      <c r="QKK51" s="440"/>
      <c r="QKL51" s="441"/>
      <c r="QKO51" s="433"/>
      <c r="QKP51" s="440"/>
      <c r="QKQ51" s="441"/>
      <c r="QKT51" s="433"/>
      <c r="QKU51" s="440"/>
      <c r="QKV51" s="441"/>
      <c r="QKY51" s="433"/>
      <c r="QKZ51" s="440"/>
      <c r="QLA51" s="441"/>
      <c r="QLD51" s="433"/>
      <c r="QLE51" s="440"/>
      <c r="QLF51" s="441"/>
      <c r="QLI51" s="433"/>
      <c r="QLJ51" s="440"/>
      <c r="QLK51" s="441"/>
      <c r="QLN51" s="433"/>
      <c r="QLO51" s="440"/>
      <c r="QLP51" s="441"/>
      <c r="QLS51" s="433"/>
      <c r="QLT51" s="440"/>
      <c r="QLU51" s="441"/>
      <c r="QLX51" s="433"/>
      <c r="QLY51" s="440"/>
      <c r="QLZ51" s="441"/>
      <c r="QMC51" s="433"/>
      <c r="QMD51" s="440"/>
      <c r="QME51" s="441"/>
      <c r="QMH51" s="433"/>
      <c r="QMI51" s="440"/>
      <c r="QMJ51" s="441"/>
      <c r="QMM51" s="433"/>
      <c r="QMN51" s="440"/>
      <c r="QMO51" s="441"/>
      <c r="QMR51" s="433"/>
      <c r="QMS51" s="440"/>
      <c r="QMT51" s="441"/>
      <c r="QMW51" s="433"/>
      <c r="QMX51" s="440"/>
      <c r="QMY51" s="441"/>
      <c r="QNB51" s="433"/>
      <c r="QNC51" s="440"/>
      <c r="QND51" s="441"/>
      <c r="QNG51" s="433"/>
      <c r="QNH51" s="440"/>
      <c r="QNI51" s="441"/>
      <c r="QNL51" s="433"/>
      <c r="QNM51" s="440"/>
      <c r="QNN51" s="441"/>
      <c r="QNQ51" s="433"/>
      <c r="QNR51" s="440"/>
      <c r="QNS51" s="441"/>
      <c r="QNV51" s="433"/>
      <c r="QNW51" s="440"/>
      <c r="QNX51" s="441"/>
      <c r="QOA51" s="433"/>
      <c r="QOB51" s="440"/>
      <c r="QOC51" s="441"/>
      <c r="QOF51" s="433"/>
      <c r="QOG51" s="440"/>
      <c r="QOH51" s="441"/>
      <c r="QOK51" s="433"/>
      <c r="QOL51" s="440"/>
      <c r="QOM51" s="441"/>
      <c r="QOP51" s="433"/>
      <c r="QOQ51" s="440"/>
      <c r="QOR51" s="441"/>
      <c r="QOU51" s="433"/>
      <c r="QOV51" s="440"/>
      <c r="QOW51" s="441"/>
      <c r="QOZ51" s="433"/>
      <c r="QPA51" s="440"/>
      <c r="QPB51" s="441"/>
      <c r="QPE51" s="433"/>
      <c r="QPF51" s="440"/>
      <c r="QPG51" s="441"/>
      <c r="QPJ51" s="433"/>
      <c r="QPK51" s="440"/>
      <c r="QPL51" s="441"/>
      <c r="QPO51" s="433"/>
      <c r="QPP51" s="440"/>
      <c r="QPQ51" s="441"/>
      <c r="QPT51" s="433"/>
      <c r="QPU51" s="440"/>
      <c r="QPV51" s="441"/>
      <c r="QPY51" s="433"/>
      <c r="QPZ51" s="440"/>
      <c r="QQA51" s="441"/>
      <c r="QQD51" s="433"/>
      <c r="QQE51" s="440"/>
      <c r="QQF51" s="441"/>
      <c r="QQI51" s="433"/>
      <c r="QQJ51" s="440"/>
      <c r="QQK51" s="441"/>
      <c r="QQN51" s="433"/>
      <c r="QQO51" s="440"/>
      <c r="QQP51" s="441"/>
      <c r="QQS51" s="433"/>
      <c r="QQT51" s="440"/>
      <c r="QQU51" s="441"/>
      <c r="QQX51" s="433"/>
      <c r="QQY51" s="440"/>
      <c r="QQZ51" s="441"/>
      <c r="QRC51" s="433"/>
      <c r="QRD51" s="440"/>
      <c r="QRE51" s="441"/>
      <c r="QRH51" s="433"/>
      <c r="QRI51" s="440"/>
      <c r="QRJ51" s="441"/>
      <c r="QRM51" s="433"/>
      <c r="QRN51" s="440"/>
      <c r="QRO51" s="441"/>
      <c r="QRR51" s="433"/>
      <c r="QRS51" s="440"/>
      <c r="QRT51" s="441"/>
      <c r="QRW51" s="433"/>
      <c r="QRX51" s="440"/>
      <c r="QRY51" s="441"/>
      <c r="QSB51" s="433"/>
      <c r="QSC51" s="440"/>
      <c r="QSD51" s="441"/>
      <c r="QSG51" s="433"/>
      <c r="QSH51" s="440"/>
      <c r="QSI51" s="441"/>
      <c r="QSL51" s="433"/>
      <c r="QSM51" s="440"/>
      <c r="QSN51" s="441"/>
      <c r="QSQ51" s="433"/>
      <c r="QSR51" s="440"/>
      <c r="QSS51" s="441"/>
      <c r="QSV51" s="433"/>
      <c r="QSW51" s="440"/>
      <c r="QSX51" s="441"/>
      <c r="QTA51" s="433"/>
      <c r="QTB51" s="440"/>
      <c r="QTC51" s="441"/>
      <c r="QTF51" s="433"/>
      <c r="QTG51" s="440"/>
      <c r="QTH51" s="441"/>
      <c r="QTK51" s="433"/>
      <c r="QTL51" s="440"/>
      <c r="QTM51" s="441"/>
      <c r="QTP51" s="433"/>
      <c r="QTQ51" s="440"/>
      <c r="QTR51" s="441"/>
      <c r="QTU51" s="433"/>
      <c r="QTV51" s="440"/>
      <c r="QTW51" s="441"/>
      <c r="QTZ51" s="433"/>
      <c r="QUA51" s="440"/>
      <c r="QUB51" s="441"/>
      <c r="QUE51" s="433"/>
      <c r="QUF51" s="440"/>
      <c r="QUG51" s="441"/>
      <c r="QUJ51" s="433"/>
      <c r="QUK51" s="440"/>
      <c r="QUL51" s="441"/>
      <c r="QUO51" s="433"/>
      <c r="QUP51" s="440"/>
      <c r="QUQ51" s="441"/>
      <c r="QUT51" s="433"/>
      <c r="QUU51" s="440"/>
      <c r="QUV51" s="441"/>
      <c r="QUY51" s="433"/>
      <c r="QUZ51" s="440"/>
      <c r="QVA51" s="441"/>
      <c r="QVD51" s="433"/>
      <c r="QVE51" s="440"/>
      <c r="QVF51" s="441"/>
      <c r="QVI51" s="433"/>
      <c r="QVJ51" s="440"/>
      <c r="QVK51" s="441"/>
      <c r="QVN51" s="433"/>
      <c r="QVO51" s="440"/>
      <c r="QVP51" s="441"/>
      <c r="QVS51" s="433"/>
      <c r="QVT51" s="440"/>
      <c r="QVU51" s="441"/>
      <c r="QVX51" s="433"/>
      <c r="QVY51" s="440"/>
      <c r="QVZ51" s="441"/>
      <c r="QWC51" s="433"/>
      <c r="QWD51" s="440"/>
      <c r="QWE51" s="441"/>
      <c r="QWH51" s="433"/>
      <c r="QWI51" s="440"/>
      <c r="QWJ51" s="441"/>
      <c r="QWM51" s="433"/>
      <c r="QWN51" s="440"/>
      <c r="QWO51" s="441"/>
      <c r="QWR51" s="433"/>
      <c r="QWS51" s="440"/>
      <c r="QWT51" s="441"/>
      <c r="QWW51" s="433"/>
      <c r="QWX51" s="440"/>
      <c r="QWY51" s="441"/>
      <c r="QXB51" s="433"/>
      <c r="QXC51" s="440"/>
      <c r="QXD51" s="441"/>
      <c r="QXG51" s="433"/>
      <c r="QXH51" s="440"/>
      <c r="QXI51" s="441"/>
      <c r="QXL51" s="433"/>
      <c r="QXM51" s="440"/>
      <c r="QXN51" s="441"/>
      <c r="QXQ51" s="433"/>
      <c r="QXR51" s="440"/>
      <c r="QXS51" s="441"/>
      <c r="QXV51" s="433"/>
      <c r="QXW51" s="440"/>
      <c r="QXX51" s="441"/>
      <c r="QYA51" s="433"/>
      <c r="QYB51" s="440"/>
      <c r="QYC51" s="441"/>
      <c r="QYF51" s="433"/>
      <c r="QYG51" s="440"/>
      <c r="QYH51" s="441"/>
      <c r="QYK51" s="433"/>
      <c r="QYL51" s="440"/>
      <c r="QYM51" s="441"/>
      <c r="QYP51" s="433"/>
      <c r="QYQ51" s="440"/>
      <c r="QYR51" s="441"/>
      <c r="QYU51" s="433"/>
      <c r="QYV51" s="440"/>
      <c r="QYW51" s="441"/>
      <c r="QYZ51" s="433"/>
      <c r="QZA51" s="440"/>
      <c r="QZB51" s="441"/>
      <c r="QZE51" s="433"/>
      <c r="QZF51" s="440"/>
      <c r="QZG51" s="441"/>
      <c r="QZJ51" s="433"/>
      <c r="QZK51" s="440"/>
      <c r="QZL51" s="441"/>
      <c r="QZO51" s="433"/>
      <c r="QZP51" s="440"/>
      <c r="QZQ51" s="441"/>
      <c r="QZT51" s="433"/>
      <c r="QZU51" s="440"/>
      <c r="QZV51" s="441"/>
      <c r="QZY51" s="433"/>
      <c r="QZZ51" s="440"/>
      <c r="RAA51" s="441"/>
      <c r="RAD51" s="433"/>
      <c r="RAE51" s="440"/>
      <c r="RAF51" s="441"/>
      <c r="RAI51" s="433"/>
      <c r="RAJ51" s="440"/>
      <c r="RAK51" s="441"/>
      <c r="RAN51" s="433"/>
      <c r="RAO51" s="440"/>
      <c r="RAP51" s="441"/>
      <c r="RAS51" s="433"/>
      <c r="RAT51" s="440"/>
      <c r="RAU51" s="441"/>
      <c r="RAX51" s="433"/>
      <c r="RAY51" s="440"/>
      <c r="RAZ51" s="441"/>
      <c r="RBC51" s="433"/>
      <c r="RBD51" s="440"/>
      <c r="RBE51" s="441"/>
      <c r="RBH51" s="433"/>
      <c r="RBI51" s="440"/>
      <c r="RBJ51" s="441"/>
      <c r="RBM51" s="433"/>
      <c r="RBN51" s="440"/>
      <c r="RBO51" s="441"/>
      <c r="RBR51" s="433"/>
      <c r="RBS51" s="440"/>
      <c r="RBT51" s="441"/>
      <c r="RBW51" s="433"/>
      <c r="RBX51" s="440"/>
      <c r="RBY51" s="441"/>
      <c r="RCB51" s="433"/>
      <c r="RCC51" s="440"/>
      <c r="RCD51" s="441"/>
      <c r="RCG51" s="433"/>
      <c r="RCH51" s="440"/>
      <c r="RCI51" s="441"/>
      <c r="RCL51" s="433"/>
      <c r="RCM51" s="440"/>
      <c r="RCN51" s="441"/>
      <c r="RCQ51" s="433"/>
      <c r="RCR51" s="440"/>
      <c r="RCS51" s="441"/>
      <c r="RCV51" s="433"/>
      <c r="RCW51" s="440"/>
      <c r="RCX51" s="441"/>
      <c r="RDA51" s="433"/>
      <c r="RDB51" s="440"/>
      <c r="RDC51" s="441"/>
      <c r="RDF51" s="433"/>
      <c r="RDG51" s="440"/>
      <c r="RDH51" s="441"/>
      <c r="RDK51" s="433"/>
      <c r="RDL51" s="440"/>
      <c r="RDM51" s="441"/>
      <c r="RDP51" s="433"/>
      <c r="RDQ51" s="440"/>
      <c r="RDR51" s="441"/>
      <c r="RDU51" s="433"/>
      <c r="RDV51" s="440"/>
      <c r="RDW51" s="441"/>
      <c r="RDZ51" s="433"/>
      <c r="REA51" s="440"/>
      <c r="REB51" s="441"/>
      <c r="REE51" s="433"/>
      <c r="REF51" s="440"/>
      <c r="REG51" s="441"/>
      <c r="REJ51" s="433"/>
      <c r="REK51" s="440"/>
      <c r="REL51" s="441"/>
      <c r="REO51" s="433"/>
      <c r="REP51" s="440"/>
      <c r="REQ51" s="441"/>
      <c r="RET51" s="433"/>
      <c r="REU51" s="440"/>
      <c r="REV51" s="441"/>
      <c r="REY51" s="433"/>
      <c r="REZ51" s="440"/>
      <c r="RFA51" s="441"/>
      <c r="RFD51" s="433"/>
      <c r="RFE51" s="440"/>
      <c r="RFF51" s="441"/>
      <c r="RFI51" s="433"/>
      <c r="RFJ51" s="440"/>
      <c r="RFK51" s="441"/>
      <c r="RFN51" s="433"/>
      <c r="RFO51" s="440"/>
      <c r="RFP51" s="441"/>
      <c r="RFS51" s="433"/>
      <c r="RFT51" s="440"/>
      <c r="RFU51" s="441"/>
      <c r="RFX51" s="433"/>
      <c r="RFY51" s="440"/>
      <c r="RFZ51" s="441"/>
      <c r="RGC51" s="433"/>
      <c r="RGD51" s="440"/>
      <c r="RGE51" s="441"/>
      <c r="RGH51" s="433"/>
      <c r="RGI51" s="440"/>
      <c r="RGJ51" s="441"/>
      <c r="RGM51" s="433"/>
      <c r="RGN51" s="440"/>
      <c r="RGO51" s="441"/>
      <c r="RGR51" s="433"/>
      <c r="RGS51" s="440"/>
      <c r="RGT51" s="441"/>
      <c r="RGW51" s="433"/>
      <c r="RGX51" s="440"/>
      <c r="RGY51" s="441"/>
      <c r="RHB51" s="433"/>
      <c r="RHC51" s="440"/>
      <c r="RHD51" s="441"/>
      <c r="RHG51" s="433"/>
      <c r="RHH51" s="440"/>
      <c r="RHI51" s="441"/>
      <c r="RHL51" s="433"/>
      <c r="RHM51" s="440"/>
      <c r="RHN51" s="441"/>
      <c r="RHQ51" s="433"/>
      <c r="RHR51" s="440"/>
      <c r="RHS51" s="441"/>
      <c r="RHV51" s="433"/>
      <c r="RHW51" s="440"/>
      <c r="RHX51" s="441"/>
      <c r="RIA51" s="433"/>
      <c r="RIB51" s="440"/>
      <c r="RIC51" s="441"/>
      <c r="RIF51" s="433"/>
      <c r="RIG51" s="440"/>
      <c r="RIH51" s="441"/>
      <c r="RIK51" s="433"/>
      <c r="RIL51" s="440"/>
      <c r="RIM51" s="441"/>
      <c r="RIP51" s="433"/>
      <c r="RIQ51" s="440"/>
      <c r="RIR51" s="441"/>
      <c r="RIU51" s="433"/>
      <c r="RIV51" s="440"/>
      <c r="RIW51" s="441"/>
      <c r="RIZ51" s="433"/>
      <c r="RJA51" s="440"/>
      <c r="RJB51" s="441"/>
      <c r="RJE51" s="433"/>
      <c r="RJF51" s="440"/>
      <c r="RJG51" s="441"/>
      <c r="RJJ51" s="433"/>
      <c r="RJK51" s="440"/>
      <c r="RJL51" s="441"/>
      <c r="RJO51" s="433"/>
      <c r="RJP51" s="440"/>
      <c r="RJQ51" s="441"/>
      <c r="RJT51" s="433"/>
      <c r="RJU51" s="440"/>
      <c r="RJV51" s="441"/>
      <c r="RJY51" s="433"/>
      <c r="RJZ51" s="440"/>
      <c r="RKA51" s="441"/>
      <c r="RKD51" s="433"/>
      <c r="RKE51" s="440"/>
      <c r="RKF51" s="441"/>
      <c r="RKI51" s="433"/>
      <c r="RKJ51" s="440"/>
      <c r="RKK51" s="441"/>
      <c r="RKN51" s="433"/>
      <c r="RKO51" s="440"/>
      <c r="RKP51" s="441"/>
      <c r="RKS51" s="433"/>
      <c r="RKT51" s="440"/>
      <c r="RKU51" s="441"/>
      <c r="RKX51" s="433"/>
      <c r="RKY51" s="440"/>
      <c r="RKZ51" s="441"/>
      <c r="RLC51" s="433"/>
      <c r="RLD51" s="440"/>
      <c r="RLE51" s="441"/>
      <c r="RLH51" s="433"/>
      <c r="RLI51" s="440"/>
      <c r="RLJ51" s="441"/>
      <c r="RLM51" s="433"/>
      <c r="RLN51" s="440"/>
      <c r="RLO51" s="441"/>
      <c r="RLR51" s="433"/>
      <c r="RLS51" s="440"/>
      <c r="RLT51" s="441"/>
      <c r="RLW51" s="433"/>
      <c r="RLX51" s="440"/>
      <c r="RLY51" s="441"/>
      <c r="RMB51" s="433"/>
      <c r="RMC51" s="440"/>
      <c r="RMD51" s="441"/>
      <c r="RMG51" s="433"/>
      <c r="RMH51" s="440"/>
      <c r="RMI51" s="441"/>
      <c r="RML51" s="433"/>
      <c r="RMM51" s="440"/>
      <c r="RMN51" s="441"/>
      <c r="RMQ51" s="433"/>
      <c r="RMR51" s="440"/>
      <c r="RMS51" s="441"/>
      <c r="RMV51" s="433"/>
      <c r="RMW51" s="440"/>
      <c r="RMX51" s="441"/>
      <c r="RNA51" s="433"/>
      <c r="RNB51" s="440"/>
      <c r="RNC51" s="441"/>
      <c r="RNF51" s="433"/>
      <c r="RNG51" s="440"/>
      <c r="RNH51" s="441"/>
      <c r="RNK51" s="433"/>
      <c r="RNL51" s="440"/>
      <c r="RNM51" s="441"/>
      <c r="RNP51" s="433"/>
      <c r="RNQ51" s="440"/>
      <c r="RNR51" s="441"/>
      <c r="RNU51" s="433"/>
      <c r="RNV51" s="440"/>
      <c r="RNW51" s="441"/>
      <c r="RNZ51" s="433"/>
      <c r="ROA51" s="440"/>
      <c r="ROB51" s="441"/>
      <c r="ROE51" s="433"/>
      <c r="ROF51" s="440"/>
      <c r="ROG51" s="441"/>
      <c r="ROJ51" s="433"/>
      <c r="ROK51" s="440"/>
      <c r="ROL51" s="441"/>
      <c r="ROO51" s="433"/>
      <c r="ROP51" s="440"/>
      <c r="ROQ51" s="441"/>
      <c r="ROT51" s="433"/>
      <c r="ROU51" s="440"/>
      <c r="ROV51" s="441"/>
      <c r="ROY51" s="433"/>
      <c r="ROZ51" s="440"/>
      <c r="RPA51" s="441"/>
      <c r="RPD51" s="433"/>
      <c r="RPE51" s="440"/>
      <c r="RPF51" s="441"/>
      <c r="RPI51" s="433"/>
      <c r="RPJ51" s="440"/>
      <c r="RPK51" s="441"/>
      <c r="RPN51" s="433"/>
      <c r="RPO51" s="440"/>
      <c r="RPP51" s="441"/>
      <c r="RPS51" s="433"/>
      <c r="RPT51" s="440"/>
      <c r="RPU51" s="441"/>
      <c r="RPX51" s="433"/>
      <c r="RPY51" s="440"/>
      <c r="RPZ51" s="441"/>
      <c r="RQC51" s="433"/>
      <c r="RQD51" s="440"/>
      <c r="RQE51" s="441"/>
      <c r="RQH51" s="433"/>
      <c r="RQI51" s="440"/>
      <c r="RQJ51" s="441"/>
      <c r="RQM51" s="433"/>
      <c r="RQN51" s="440"/>
      <c r="RQO51" s="441"/>
      <c r="RQR51" s="433"/>
      <c r="RQS51" s="440"/>
      <c r="RQT51" s="441"/>
      <c r="RQW51" s="433"/>
      <c r="RQX51" s="440"/>
      <c r="RQY51" s="441"/>
      <c r="RRB51" s="433"/>
      <c r="RRC51" s="440"/>
      <c r="RRD51" s="441"/>
      <c r="RRG51" s="433"/>
      <c r="RRH51" s="440"/>
      <c r="RRI51" s="441"/>
      <c r="RRL51" s="433"/>
      <c r="RRM51" s="440"/>
      <c r="RRN51" s="441"/>
      <c r="RRQ51" s="433"/>
      <c r="RRR51" s="440"/>
      <c r="RRS51" s="441"/>
      <c r="RRV51" s="433"/>
      <c r="RRW51" s="440"/>
      <c r="RRX51" s="441"/>
      <c r="RSA51" s="433"/>
      <c r="RSB51" s="440"/>
      <c r="RSC51" s="441"/>
      <c r="RSF51" s="433"/>
      <c r="RSG51" s="440"/>
      <c r="RSH51" s="441"/>
      <c r="RSK51" s="433"/>
      <c r="RSL51" s="440"/>
      <c r="RSM51" s="441"/>
      <c r="RSP51" s="433"/>
      <c r="RSQ51" s="440"/>
      <c r="RSR51" s="441"/>
      <c r="RSU51" s="433"/>
      <c r="RSV51" s="440"/>
      <c r="RSW51" s="441"/>
      <c r="RSZ51" s="433"/>
      <c r="RTA51" s="440"/>
      <c r="RTB51" s="441"/>
      <c r="RTE51" s="433"/>
      <c r="RTF51" s="440"/>
      <c r="RTG51" s="441"/>
      <c r="RTJ51" s="433"/>
      <c r="RTK51" s="440"/>
      <c r="RTL51" s="441"/>
      <c r="RTO51" s="433"/>
      <c r="RTP51" s="440"/>
      <c r="RTQ51" s="441"/>
      <c r="RTT51" s="433"/>
      <c r="RTU51" s="440"/>
      <c r="RTV51" s="441"/>
      <c r="RTY51" s="433"/>
      <c r="RTZ51" s="440"/>
      <c r="RUA51" s="441"/>
      <c r="RUD51" s="433"/>
      <c r="RUE51" s="440"/>
      <c r="RUF51" s="441"/>
      <c r="RUI51" s="433"/>
      <c r="RUJ51" s="440"/>
      <c r="RUK51" s="441"/>
      <c r="RUN51" s="433"/>
      <c r="RUO51" s="440"/>
      <c r="RUP51" s="441"/>
      <c r="RUS51" s="433"/>
      <c r="RUT51" s="440"/>
      <c r="RUU51" s="441"/>
      <c r="RUX51" s="433"/>
      <c r="RUY51" s="440"/>
      <c r="RUZ51" s="441"/>
      <c r="RVC51" s="433"/>
      <c r="RVD51" s="440"/>
      <c r="RVE51" s="441"/>
      <c r="RVH51" s="433"/>
      <c r="RVI51" s="440"/>
      <c r="RVJ51" s="441"/>
      <c r="RVM51" s="433"/>
      <c r="RVN51" s="440"/>
      <c r="RVO51" s="441"/>
      <c r="RVR51" s="433"/>
      <c r="RVS51" s="440"/>
      <c r="RVT51" s="441"/>
      <c r="RVW51" s="433"/>
      <c r="RVX51" s="440"/>
      <c r="RVY51" s="441"/>
      <c r="RWB51" s="433"/>
      <c r="RWC51" s="440"/>
      <c r="RWD51" s="441"/>
      <c r="RWG51" s="433"/>
      <c r="RWH51" s="440"/>
      <c r="RWI51" s="441"/>
      <c r="RWL51" s="433"/>
      <c r="RWM51" s="440"/>
      <c r="RWN51" s="441"/>
      <c r="RWQ51" s="433"/>
      <c r="RWR51" s="440"/>
      <c r="RWS51" s="441"/>
      <c r="RWV51" s="433"/>
      <c r="RWW51" s="440"/>
      <c r="RWX51" s="441"/>
      <c r="RXA51" s="433"/>
      <c r="RXB51" s="440"/>
      <c r="RXC51" s="441"/>
      <c r="RXF51" s="433"/>
      <c r="RXG51" s="440"/>
      <c r="RXH51" s="441"/>
      <c r="RXK51" s="433"/>
      <c r="RXL51" s="440"/>
      <c r="RXM51" s="441"/>
      <c r="RXP51" s="433"/>
      <c r="RXQ51" s="440"/>
      <c r="RXR51" s="441"/>
      <c r="RXU51" s="433"/>
      <c r="RXV51" s="440"/>
      <c r="RXW51" s="441"/>
      <c r="RXZ51" s="433"/>
      <c r="RYA51" s="440"/>
      <c r="RYB51" s="441"/>
      <c r="RYE51" s="433"/>
      <c r="RYF51" s="440"/>
      <c r="RYG51" s="441"/>
      <c r="RYJ51" s="433"/>
      <c r="RYK51" s="440"/>
      <c r="RYL51" s="441"/>
      <c r="RYO51" s="433"/>
      <c r="RYP51" s="440"/>
      <c r="RYQ51" s="441"/>
      <c r="RYT51" s="433"/>
      <c r="RYU51" s="440"/>
      <c r="RYV51" s="441"/>
      <c r="RYY51" s="433"/>
      <c r="RYZ51" s="440"/>
      <c r="RZA51" s="441"/>
      <c r="RZD51" s="433"/>
      <c r="RZE51" s="440"/>
      <c r="RZF51" s="441"/>
      <c r="RZI51" s="433"/>
      <c r="RZJ51" s="440"/>
      <c r="RZK51" s="441"/>
      <c r="RZN51" s="433"/>
      <c r="RZO51" s="440"/>
      <c r="RZP51" s="441"/>
      <c r="RZS51" s="433"/>
      <c r="RZT51" s="440"/>
      <c r="RZU51" s="441"/>
      <c r="RZX51" s="433"/>
      <c r="RZY51" s="440"/>
      <c r="RZZ51" s="441"/>
      <c r="SAC51" s="433"/>
      <c r="SAD51" s="440"/>
      <c r="SAE51" s="441"/>
      <c r="SAH51" s="433"/>
      <c r="SAI51" s="440"/>
      <c r="SAJ51" s="441"/>
      <c r="SAM51" s="433"/>
      <c r="SAN51" s="440"/>
      <c r="SAO51" s="441"/>
      <c r="SAR51" s="433"/>
      <c r="SAS51" s="440"/>
      <c r="SAT51" s="441"/>
      <c r="SAW51" s="433"/>
      <c r="SAX51" s="440"/>
      <c r="SAY51" s="441"/>
      <c r="SBB51" s="433"/>
      <c r="SBC51" s="440"/>
      <c r="SBD51" s="441"/>
      <c r="SBG51" s="433"/>
      <c r="SBH51" s="440"/>
      <c r="SBI51" s="441"/>
      <c r="SBL51" s="433"/>
      <c r="SBM51" s="440"/>
      <c r="SBN51" s="441"/>
      <c r="SBQ51" s="433"/>
      <c r="SBR51" s="440"/>
      <c r="SBS51" s="441"/>
      <c r="SBV51" s="433"/>
      <c r="SBW51" s="440"/>
      <c r="SBX51" s="441"/>
      <c r="SCA51" s="433"/>
      <c r="SCB51" s="440"/>
      <c r="SCC51" s="441"/>
      <c r="SCF51" s="433"/>
      <c r="SCG51" s="440"/>
      <c r="SCH51" s="441"/>
      <c r="SCK51" s="433"/>
      <c r="SCL51" s="440"/>
      <c r="SCM51" s="441"/>
      <c r="SCP51" s="433"/>
      <c r="SCQ51" s="440"/>
      <c r="SCR51" s="441"/>
      <c r="SCU51" s="433"/>
      <c r="SCV51" s="440"/>
      <c r="SCW51" s="441"/>
      <c r="SCZ51" s="433"/>
      <c r="SDA51" s="440"/>
      <c r="SDB51" s="441"/>
      <c r="SDE51" s="433"/>
      <c r="SDF51" s="440"/>
      <c r="SDG51" s="441"/>
      <c r="SDJ51" s="433"/>
      <c r="SDK51" s="440"/>
      <c r="SDL51" s="441"/>
      <c r="SDO51" s="433"/>
      <c r="SDP51" s="440"/>
      <c r="SDQ51" s="441"/>
      <c r="SDT51" s="433"/>
      <c r="SDU51" s="440"/>
      <c r="SDV51" s="441"/>
      <c r="SDY51" s="433"/>
      <c r="SDZ51" s="440"/>
      <c r="SEA51" s="441"/>
      <c r="SED51" s="433"/>
      <c r="SEE51" s="440"/>
      <c r="SEF51" s="441"/>
      <c r="SEI51" s="433"/>
      <c r="SEJ51" s="440"/>
      <c r="SEK51" s="441"/>
      <c r="SEN51" s="433"/>
      <c r="SEO51" s="440"/>
      <c r="SEP51" s="441"/>
      <c r="SES51" s="433"/>
      <c r="SET51" s="440"/>
      <c r="SEU51" s="441"/>
      <c r="SEX51" s="433"/>
      <c r="SEY51" s="440"/>
      <c r="SEZ51" s="441"/>
      <c r="SFC51" s="433"/>
      <c r="SFD51" s="440"/>
      <c r="SFE51" s="441"/>
      <c r="SFH51" s="433"/>
      <c r="SFI51" s="440"/>
      <c r="SFJ51" s="441"/>
      <c r="SFM51" s="433"/>
      <c r="SFN51" s="440"/>
      <c r="SFO51" s="441"/>
      <c r="SFR51" s="433"/>
      <c r="SFS51" s="440"/>
      <c r="SFT51" s="441"/>
      <c r="SFW51" s="433"/>
      <c r="SFX51" s="440"/>
      <c r="SFY51" s="441"/>
      <c r="SGB51" s="433"/>
      <c r="SGC51" s="440"/>
      <c r="SGD51" s="441"/>
      <c r="SGG51" s="433"/>
      <c r="SGH51" s="440"/>
      <c r="SGI51" s="441"/>
      <c r="SGL51" s="433"/>
      <c r="SGM51" s="440"/>
      <c r="SGN51" s="441"/>
      <c r="SGQ51" s="433"/>
      <c r="SGR51" s="440"/>
      <c r="SGS51" s="441"/>
      <c r="SGV51" s="433"/>
      <c r="SGW51" s="440"/>
      <c r="SGX51" s="441"/>
      <c r="SHA51" s="433"/>
      <c r="SHB51" s="440"/>
      <c r="SHC51" s="441"/>
      <c r="SHF51" s="433"/>
      <c r="SHG51" s="440"/>
      <c r="SHH51" s="441"/>
      <c r="SHK51" s="433"/>
      <c r="SHL51" s="440"/>
      <c r="SHM51" s="441"/>
      <c r="SHP51" s="433"/>
      <c r="SHQ51" s="440"/>
      <c r="SHR51" s="441"/>
      <c r="SHU51" s="433"/>
      <c r="SHV51" s="440"/>
      <c r="SHW51" s="441"/>
      <c r="SHZ51" s="433"/>
      <c r="SIA51" s="440"/>
      <c r="SIB51" s="441"/>
      <c r="SIE51" s="433"/>
      <c r="SIF51" s="440"/>
      <c r="SIG51" s="441"/>
      <c r="SIJ51" s="433"/>
      <c r="SIK51" s="440"/>
      <c r="SIL51" s="441"/>
      <c r="SIO51" s="433"/>
      <c r="SIP51" s="440"/>
      <c r="SIQ51" s="441"/>
      <c r="SIT51" s="433"/>
      <c r="SIU51" s="440"/>
      <c r="SIV51" s="441"/>
      <c r="SIY51" s="433"/>
      <c r="SIZ51" s="440"/>
      <c r="SJA51" s="441"/>
      <c r="SJD51" s="433"/>
      <c r="SJE51" s="440"/>
      <c r="SJF51" s="441"/>
      <c r="SJI51" s="433"/>
      <c r="SJJ51" s="440"/>
      <c r="SJK51" s="441"/>
      <c r="SJN51" s="433"/>
      <c r="SJO51" s="440"/>
      <c r="SJP51" s="441"/>
      <c r="SJS51" s="433"/>
      <c r="SJT51" s="440"/>
      <c r="SJU51" s="441"/>
      <c r="SJX51" s="433"/>
      <c r="SJY51" s="440"/>
      <c r="SJZ51" s="441"/>
      <c r="SKC51" s="433"/>
      <c r="SKD51" s="440"/>
      <c r="SKE51" s="441"/>
      <c r="SKH51" s="433"/>
      <c r="SKI51" s="440"/>
      <c r="SKJ51" s="441"/>
      <c r="SKM51" s="433"/>
      <c r="SKN51" s="440"/>
      <c r="SKO51" s="441"/>
      <c r="SKR51" s="433"/>
      <c r="SKS51" s="440"/>
      <c r="SKT51" s="441"/>
      <c r="SKW51" s="433"/>
      <c r="SKX51" s="440"/>
      <c r="SKY51" s="441"/>
      <c r="SLB51" s="433"/>
      <c r="SLC51" s="440"/>
      <c r="SLD51" s="441"/>
      <c r="SLG51" s="433"/>
      <c r="SLH51" s="440"/>
      <c r="SLI51" s="441"/>
      <c r="SLL51" s="433"/>
      <c r="SLM51" s="440"/>
      <c r="SLN51" s="441"/>
      <c r="SLQ51" s="433"/>
      <c r="SLR51" s="440"/>
      <c r="SLS51" s="441"/>
      <c r="SLV51" s="433"/>
      <c r="SLW51" s="440"/>
      <c r="SLX51" s="441"/>
      <c r="SMA51" s="433"/>
      <c r="SMB51" s="440"/>
      <c r="SMC51" s="441"/>
      <c r="SMF51" s="433"/>
      <c r="SMG51" s="440"/>
      <c r="SMH51" s="441"/>
      <c r="SMK51" s="433"/>
      <c r="SML51" s="440"/>
      <c r="SMM51" s="441"/>
      <c r="SMP51" s="433"/>
      <c r="SMQ51" s="440"/>
      <c r="SMR51" s="441"/>
      <c r="SMU51" s="433"/>
      <c r="SMV51" s="440"/>
      <c r="SMW51" s="441"/>
      <c r="SMZ51" s="433"/>
      <c r="SNA51" s="440"/>
      <c r="SNB51" s="441"/>
      <c r="SNE51" s="433"/>
      <c r="SNF51" s="440"/>
      <c r="SNG51" s="441"/>
      <c r="SNJ51" s="433"/>
      <c r="SNK51" s="440"/>
      <c r="SNL51" s="441"/>
      <c r="SNO51" s="433"/>
      <c r="SNP51" s="440"/>
      <c r="SNQ51" s="441"/>
      <c r="SNT51" s="433"/>
      <c r="SNU51" s="440"/>
      <c r="SNV51" s="441"/>
      <c r="SNY51" s="433"/>
      <c r="SNZ51" s="440"/>
      <c r="SOA51" s="441"/>
      <c r="SOD51" s="433"/>
      <c r="SOE51" s="440"/>
      <c r="SOF51" s="441"/>
      <c r="SOI51" s="433"/>
      <c r="SOJ51" s="440"/>
      <c r="SOK51" s="441"/>
      <c r="SON51" s="433"/>
      <c r="SOO51" s="440"/>
      <c r="SOP51" s="441"/>
      <c r="SOS51" s="433"/>
      <c r="SOT51" s="440"/>
      <c r="SOU51" s="441"/>
      <c r="SOX51" s="433"/>
      <c r="SOY51" s="440"/>
      <c r="SOZ51" s="441"/>
      <c r="SPC51" s="433"/>
      <c r="SPD51" s="440"/>
      <c r="SPE51" s="441"/>
      <c r="SPH51" s="433"/>
      <c r="SPI51" s="440"/>
      <c r="SPJ51" s="441"/>
      <c r="SPM51" s="433"/>
      <c r="SPN51" s="440"/>
      <c r="SPO51" s="441"/>
      <c r="SPR51" s="433"/>
      <c r="SPS51" s="440"/>
      <c r="SPT51" s="441"/>
      <c r="SPW51" s="433"/>
      <c r="SPX51" s="440"/>
      <c r="SPY51" s="441"/>
      <c r="SQB51" s="433"/>
      <c r="SQC51" s="440"/>
      <c r="SQD51" s="441"/>
      <c r="SQG51" s="433"/>
      <c r="SQH51" s="440"/>
      <c r="SQI51" s="441"/>
      <c r="SQL51" s="433"/>
      <c r="SQM51" s="440"/>
      <c r="SQN51" s="441"/>
      <c r="SQQ51" s="433"/>
      <c r="SQR51" s="440"/>
      <c r="SQS51" s="441"/>
      <c r="SQV51" s="433"/>
      <c r="SQW51" s="440"/>
      <c r="SQX51" s="441"/>
      <c r="SRA51" s="433"/>
      <c r="SRB51" s="440"/>
      <c r="SRC51" s="441"/>
      <c r="SRF51" s="433"/>
      <c r="SRG51" s="440"/>
      <c r="SRH51" s="441"/>
      <c r="SRK51" s="433"/>
      <c r="SRL51" s="440"/>
      <c r="SRM51" s="441"/>
      <c r="SRP51" s="433"/>
      <c r="SRQ51" s="440"/>
      <c r="SRR51" s="441"/>
      <c r="SRU51" s="433"/>
      <c r="SRV51" s="440"/>
      <c r="SRW51" s="441"/>
      <c r="SRZ51" s="433"/>
      <c r="SSA51" s="440"/>
      <c r="SSB51" s="441"/>
      <c r="SSE51" s="433"/>
      <c r="SSF51" s="440"/>
      <c r="SSG51" s="441"/>
      <c r="SSJ51" s="433"/>
      <c r="SSK51" s="440"/>
      <c r="SSL51" s="441"/>
      <c r="SSO51" s="433"/>
      <c r="SSP51" s="440"/>
      <c r="SSQ51" s="441"/>
      <c r="SST51" s="433"/>
      <c r="SSU51" s="440"/>
      <c r="SSV51" s="441"/>
      <c r="SSY51" s="433"/>
      <c r="SSZ51" s="440"/>
      <c r="STA51" s="441"/>
      <c r="STD51" s="433"/>
      <c r="STE51" s="440"/>
      <c r="STF51" s="441"/>
      <c r="STI51" s="433"/>
      <c r="STJ51" s="440"/>
      <c r="STK51" s="441"/>
      <c r="STN51" s="433"/>
      <c r="STO51" s="440"/>
      <c r="STP51" s="441"/>
      <c r="STS51" s="433"/>
      <c r="STT51" s="440"/>
      <c r="STU51" s="441"/>
      <c r="STX51" s="433"/>
      <c r="STY51" s="440"/>
      <c r="STZ51" s="441"/>
      <c r="SUC51" s="433"/>
      <c r="SUD51" s="440"/>
      <c r="SUE51" s="441"/>
      <c r="SUH51" s="433"/>
      <c r="SUI51" s="440"/>
      <c r="SUJ51" s="441"/>
      <c r="SUM51" s="433"/>
      <c r="SUN51" s="440"/>
      <c r="SUO51" s="441"/>
      <c r="SUR51" s="433"/>
      <c r="SUS51" s="440"/>
      <c r="SUT51" s="441"/>
      <c r="SUW51" s="433"/>
      <c r="SUX51" s="440"/>
      <c r="SUY51" s="441"/>
      <c r="SVB51" s="433"/>
      <c r="SVC51" s="440"/>
      <c r="SVD51" s="441"/>
      <c r="SVG51" s="433"/>
      <c r="SVH51" s="440"/>
      <c r="SVI51" s="441"/>
      <c r="SVL51" s="433"/>
      <c r="SVM51" s="440"/>
      <c r="SVN51" s="441"/>
      <c r="SVQ51" s="433"/>
      <c r="SVR51" s="440"/>
      <c r="SVS51" s="441"/>
      <c r="SVV51" s="433"/>
      <c r="SVW51" s="440"/>
      <c r="SVX51" s="441"/>
      <c r="SWA51" s="433"/>
      <c r="SWB51" s="440"/>
      <c r="SWC51" s="441"/>
      <c r="SWF51" s="433"/>
      <c r="SWG51" s="440"/>
      <c r="SWH51" s="441"/>
      <c r="SWK51" s="433"/>
      <c r="SWL51" s="440"/>
      <c r="SWM51" s="441"/>
      <c r="SWP51" s="433"/>
      <c r="SWQ51" s="440"/>
      <c r="SWR51" s="441"/>
      <c r="SWU51" s="433"/>
      <c r="SWV51" s="440"/>
      <c r="SWW51" s="441"/>
      <c r="SWZ51" s="433"/>
      <c r="SXA51" s="440"/>
      <c r="SXB51" s="441"/>
      <c r="SXE51" s="433"/>
      <c r="SXF51" s="440"/>
      <c r="SXG51" s="441"/>
      <c r="SXJ51" s="433"/>
      <c r="SXK51" s="440"/>
      <c r="SXL51" s="441"/>
      <c r="SXO51" s="433"/>
      <c r="SXP51" s="440"/>
      <c r="SXQ51" s="441"/>
      <c r="SXT51" s="433"/>
      <c r="SXU51" s="440"/>
      <c r="SXV51" s="441"/>
      <c r="SXY51" s="433"/>
      <c r="SXZ51" s="440"/>
      <c r="SYA51" s="441"/>
      <c r="SYD51" s="433"/>
      <c r="SYE51" s="440"/>
      <c r="SYF51" s="441"/>
      <c r="SYI51" s="433"/>
      <c r="SYJ51" s="440"/>
      <c r="SYK51" s="441"/>
      <c r="SYN51" s="433"/>
      <c r="SYO51" s="440"/>
      <c r="SYP51" s="441"/>
      <c r="SYS51" s="433"/>
      <c r="SYT51" s="440"/>
      <c r="SYU51" s="441"/>
      <c r="SYX51" s="433"/>
      <c r="SYY51" s="440"/>
      <c r="SYZ51" s="441"/>
      <c r="SZC51" s="433"/>
      <c r="SZD51" s="440"/>
      <c r="SZE51" s="441"/>
      <c r="SZH51" s="433"/>
      <c r="SZI51" s="440"/>
      <c r="SZJ51" s="441"/>
      <c r="SZM51" s="433"/>
      <c r="SZN51" s="440"/>
      <c r="SZO51" s="441"/>
      <c r="SZR51" s="433"/>
      <c r="SZS51" s="440"/>
      <c r="SZT51" s="441"/>
      <c r="SZW51" s="433"/>
      <c r="SZX51" s="440"/>
      <c r="SZY51" s="441"/>
      <c r="TAB51" s="433"/>
      <c r="TAC51" s="440"/>
      <c r="TAD51" s="441"/>
      <c r="TAG51" s="433"/>
      <c r="TAH51" s="440"/>
      <c r="TAI51" s="441"/>
      <c r="TAL51" s="433"/>
      <c r="TAM51" s="440"/>
      <c r="TAN51" s="441"/>
      <c r="TAQ51" s="433"/>
      <c r="TAR51" s="440"/>
      <c r="TAS51" s="441"/>
      <c r="TAV51" s="433"/>
      <c r="TAW51" s="440"/>
      <c r="TAX51" s="441"/>
      <c r="TBA51" s="433"/>
      <c r="TBB51" s="440"/>
      <c r="TBC51" s="441"/>
      <c r="TBF51" s="433"/>
      <c r="TBG51" s="440"/>
      <c r="TBH51" s="441"/>
      <c r="TBK51" s="433"/>
      <c r="TBL51" s="440"/>
      <c r="TBM51" s="441"/>
      <c r="TBP51" s="433"/>
      <c r="TBQ51" s="440"/>
      <c r="TBR51" s="441"/>
      <c r="TBU51" s="433"/>
      <c r="TBV51" s="440"/>
      <c r="TBW51" s="441"/>
      <c r="TBZ51" s="433"/>
      <c r="TCA51" s="440"/>
      <c r="TCB51" s="441"/>
      <c r="TCE51" s="433"/>
      <c r="TCF51" s="440"/>
      <c r="TCG51" s="441"/>
      <c r="TCJ51" s="433"/>
      <c r="TCK51" s="440"/>
      <c r="TCL51" s="441"/>
      <c r="TCO51" s="433"/>
      <c r="TCP51" s="440"/>
      <c r="TCQ51" s="441"/>
      <c r="TCT51" s="433"/>
      <c r="TCU51" s="440"/>
      <c r="TCV51" s="441"/>
      <c r="TCY51" s="433"/>
      <c r="TCZ51" s="440"/>
      <c r="TDA51" s="441"/>
      <c r="TDD51" s="433"/>
      <c r="TDE51" s="440"/>
      <c r="TDF51" s="441"/>
      <c r="TDI51" s="433"/>
      <c r="TDJ51" s="440"/>
      <c r="TDK51" s="441"/>
      <c r="TDN51" s="433"/>
      <c r="TDO51" s="440"/>
      <c r="TDP51" s="441"/>
      <c r="TDS51" s="433"/>
      <c r="TDT51" s="440"/>
      <c r="TDU51" s="441"/>
      <c r="TDX51" s="433"/>
      <c r="TDY51" s="440"/>
      <c r="TDZ51" s="441"/>
      <c r="TEC51" s="433"/>
      <c r="TED51" s="440"/>
      <c r="TEE51" s="441"/>
      <c r="TEH51" s="433"/>
      <c r="TEI51" s="440"/>
      <c r="TEJ51" s="441"/>
      <c r="TEM51" s="433"/>
      <c r="TEN51" s="440"/>
      <c r="TEO51" s="441"/>
      <c r="TER51" s="433"/>
      <c r="TES51" s="440"/>
      <c r="TET51" s="441"/>
      <c r="TEW51" s="433"/>
      <c r="TEX51" s="440"/>
      <c r="TEY51" s="441"/>
      <c r="TFB51" s="433"/>
      <c r="TFC51" s="440"/>
      <c r="TFD51" s="441"/>
      <c r="TFG51" s="433"/>
      <c r="TFH51" s="440"/>
      <c r="TFI51" s="441"/>
      <c r="TFL51" s="433"/>
      <c r="TFM51" s="440"/>
      <c r="TFN51" s="441"/>
      <c r="TFQ51" s="433"/>
      <c r="TFR51" s="440"/>
      <c r="TFS51" s="441"/>
      <c r="TFV51" s="433"/>
      <c r="TFW51" s="440"/>
      <c r="TFX51" s="441"/>
      <c r="TGA51" s="433"/>
      <c r="TGB51" s="440"/>
      <c r="TGC51" s="441"/>
      <c r="TGF51" s="433"/>
      <c r="TGG51" s="440"/>
      <c r="TGH51" s="441"/>
      <c r="TGK51" s="433"/>
      <c r="TGL51" s="440"/>
      <c r="TGM51" s="441"/>
      <c r="TGP51" s="433"/>
      <c r="TGQ51" s="440"/>
      <c r="TGR51" s="441"/>
      <c r="TGU51" s="433"/>
      <c r="TGV51" s="440"/>
      <c r="TGW51" s="441"/>
      <c r="TGZ51" s="433"/>
      <c r="THA51" s="440"/>
      <c r="THB51" s="441"/>
      <c r="THE51" s="433"/>
      <c r="THF51" s="440"/>
      <c r="THG51" s="441"/>
      <c r="THJ51" s="433"/>
      <c r="THK51" s="440"/>
      <c r="THL51" s="441"/>
      <c r="THO51" s="433"/>
      <c r="THP51" s="440"/>
      <c r="THQ51" s="441"/>
      <c r="THT51" s="433"/>
      <c r="THU51" s="440"/>
      <c r="THV51" s="441"/>
      <c r="THY51" s="433"/>
      <c r="THZ51" s="440"/>
      <c r="TIA51" s="441"/>
      <c r="TID51" s="433"/>
      <c r="TIE51" s="440"/>
      <c r="TIF51" s="441"/>
      <c r="TII51" s="433"/>
      <c r="TIJ51" s="440"/>
      <c r="TIK51" s="441"/>
      <c r="TIN51" s="433"/>
      <c r="TIO51" s="440"/>
      <c r="TIP51" s="441"/>
      <c r="TIS51" s="433"/>
      <c r="TIT51" s="440"/>
      <c r="TIU51" s="441"/>
      <c r="TIX51" s="433"/>
      <c r="TIY51" s="440"/>
      <c r="TIZ51" s="441"/>
      <c r="TJC51" s="433"/>
      <c r="TJD51" s="440"/>
      <c r="TJE51" s="441"/>
      <c r="TJH51" s="433"/>
      <c r="TJI51" s="440"/>
      <c r="TJJ51" s="441"/>
      <c r="TJM51" s="433"/>
      <c r="TJN51" s="440"/>
      <c r="TJO51" s="441"/>
      <c r="TJR51" s="433"/>
      <c r="TJS51" s="440"/>
      <c r="TJT51" s="441"/>
      <c r="TJW51" s="433"/>
      <c r="TJX51" s="440"/>
      <c r="TJY51" s="441"/>
      <c r="TKB51" s="433"/>
      <c r="TKC51" s="440"/>
      <c r="TKD51" s="441"/>
      <c r="TKG51" s="433"/>
      <c r="TKH51" s="440"/>
      <c r="TKI51" s="441"/>
      <c r="TKL51" s="433"/>
      <c r="TKM51" s="440"/>
      <c r="TKN51" s="441"/>
      <c r="TKQ51" s="433"/>
      <c r="TKR51" s="440"/>
      <c r="TKS51" s="441"/>
      <c r="TKV51" s="433"/>
      <c r="TKW51" s="440"/>
      <c r="TKX51" s="441"/>
      <c r="TLA51" s="433"/>
      <c r="TLB51" s="440"/>
      <c r="TLC51" s="441"/>
      <c r="TLF51" s="433"/>
      <c r="TLG51" s="440"/>
      <c r="TLH51" s="441"/>
      <c r="TLK51" s="433"/>
      <c r="TLL51" s="440"/>
      <c r="TLM51" s="441"/>
      <c r="TLP51" s="433"/>
      <c r="TLQ51" s="440"/>
      <c r="TLR51" s="441"/>
      <c r="TLU51" s="433"/>
      <c r="TLV51" s="440"/>
      <c r="TLW51" s="441"/>
      <c r="TLZ51" s="433"/>
      <c r="TMA51" s="440"/>
      <c r="TMB51" s="441"/>
      <c r="TME51" s="433"/>
      <c r="TMF51" s="440"/>
      <c r="TMG51" s="441"/>
      <c r="TMJ51" s="433"/>
      <c r="TMK51" s="440"/>
      <c r="TML51" s="441"/>
      <c r="TMO51" s="433"/>
      <c r="TMP51" s="440"/>
      <c r="TMQ51" s="441"/>
      <c r="TMT51" s="433"/>
      <c r="TMU51" s="440"/>
      <c r="TMV51" s="441"/>
      <c r="TMY51" s="433"/>
      <c r="TMZ51" s="440"/>
      <c r="TNA51" s="441"/>
      <c r="TND51" s="433"/>
      <c r="TNE51" s="440"/>
      <c r="TNF51" s="441"/>
      <c r="TNI51" s="433"/>
      <c r="TNJ51" s="440"/>
      <c r="TNK51" s="441"/>
      <c r="TNN51" s="433"/>
      <c r="TNO51" s="440"/>
      <c r="TNP51" s="441"/>
      <c r="TNS51" s="433"/>
      <c r="TNT51" s="440"/>
      <c r="TNU51" s="441"/>
      <c r="TNX51" s="433"/>
      <c r="TNY51" s="440"/>
      <c r="TNZ51" s="441"/>
      <c r="TOC51" s="433"/>
      <c r="TOD51" s="440"/>
      <c r="TOE51" s="441"/>
      <c r="TOH51" s="433"/>
      <c r="TOI51" s="440"/>
      <c r="TOJ51" s="441"/>
      <c r="TOM51" s="433"/>
      <c r="TON51" s="440"/>
      <c r="TOO51" s="441"/>
      <c r="TOR51" s="433"/>
      <c r="TOS51" s="440"/>
      <c r="TOT51" s="441"/>
      <c r="TOW51" s="433"/>
      <c r="TOX51" s="440"/>
      <c r="TOY51" s="441"/>
      <c r="TPB51" s="433"/>
      <c r="TPC51" s="440"/>
      <c r="TPD51" s="441"/>
      <c r="TPG51" s="433"/>
      <c r="TPH51" s="440"/>
      <c r="TPI51" s="441"/>
      <c r="TPL51" s="433"/>
      <c r="TPM51" s="440"/>
      <c r="TPN51" s="441"/>
      <c r="TPQ51" s="433"/>
      <c r="TPR51" s="440"/>
      <c r="TPS51" s="441"/>
      <c r="TPV51" s="433"/>
      <c r="TPW51" s="440"/>
      <c r="TPX51" s="441"/>
      <c r="TQA51" s="433"/>
      <c r="TQB51" s="440"/>
      <c r="TQC51" s="441"/>
      <c r="TQF51" s="433"/>
      <c r="TQG51" s="440"/>
      <c r="TQH51" s="441"/>
      <c r="TQK51" s="433"/>
      <c r="TQL51" s="440"/>
      <c r="TQM51" s="441"/>
      <c r="TQP51" s="433"/>
      <c r="TQQ51" s="440"/>
      <c r="TQR51" s="441"/>
      <c r="TQU51" s="433"/>
      <c r="TQV51" s="440"/>
      <c r="TQW51" s="441"/>
      <c r="TQZ51" s="433"/>
      <c r="TRA51" s="440"/>
      <c r="TRB51" s="441"/>
      <c r="TRE51" s="433"/>
      <c r="TRF51" s="440"/>
      <c r="TRG51" s="441"/>
      <c r="TRJ51" s="433"/>
      <c r="TRK51" s="440"/>
      <c r="TRL51" s="441"/>
      <c r="TRO51" s="433"/>
      <c r="TRP51" s="440"/>
      <c r="TRQ51" s="441"/>
      <c r="TRT51" s="433"/>
      <c r="TRU51" s="440"/>
      <c r="TRV51" s="441"/>
      <c r="TRY51" s="433"/>
      <c r="TRZ51" s="440"/>
      <c r="TSA51" s="441"/>
      <c r="TSD51" s="433"/>
      <c r="TSE51" s="440"/>
      <c r="TSF51" s="441"/>
      <c r="TSI51" s="433"/>
      <c r="TSJ51" s="440"/>
      <c r="TSK51" s="441"/>
      <c r="TSN51" s="433"/>
      <c r="TSO51" s="440"/>
      <c r="TSP51" s="441"/>
      <c r="TSS51" s="433"/>
      <c r="TST51" s="440"/>
      <c r="TSU51" s="441"/>
      <c r="TSX51" s="433"/>
      <c r="TSY51" s="440"/>
      <c r="TSZ51" s="441"/>
      <c r="TTC51" s="433"/>
      <c r="TTD51" s="440"/>
      <c r="TTE51" s="441"/>
      <c r="TTH51" s="433"/>
      <c r="TTI51" s="440"/>
      <c r="TTJ51" s="441"/>
      <c r="TTM51" s="433"/>
      <c r="TTN51" s="440"/>
      <c r="TTO51" s="441"/>
      <c r="TTR51" s="433"/>
      <c r="TTS51" s="440"/>
      <c r="TTT51" s="441"/>
      <c r="TTW51" s="433"/>
      <c r="TTX51" s="440"/>
      <c r="TTY51" s="441"/>
      <c r="TUB51" s="433"/>
      <c r="TUC51" s="440"/>
      <c r="TUD51" s="441"/>
      <c r="TUG51" s="433"/>
      <c r="TUH51" s="440"/>
      <c r="TUI51" s="441"/>
      <c r="TUL51" s="433"/>
      <c r="TUM51" s="440"/>
      <c r="TUN51" s="441"/>
      <c r="TUQ51" s="433"/>
      <c r="TUR51" s="440"/>
      <c r="TUS51" s="441"/>
      <c r="TUV51" s="433"/>
      <c r="TUW51" s="440"/>
      <c r="TUX51" s="441"/>
      <c r="TVA51" s="433"/>
      <c r="TVB51" s="440"/>
      <c r="TVC51" s="441"/>
      <c r="TVF51" s="433"/>
      <c r="TVG51" s="440"/>
      <c r="TVH51" s="441"/>
      <c r="TVK51" s="433"/>
      <c r="TVL51" s="440"/>
      <c r="TVM51" s="441"/>
      <c r="TVP51" s="433"/>
      <c r="TVQ51" s="440"/>
      <c r="TVR51" s="441"/>
      <c r="TVU51" s="433"/>
      <c r="TVV51" s="440"/>
      <c r="TVW51" s="441"/>
      <c r="TVZ51" s="433"/>
      <c r="TWA51" s="440"/>
      <c r="TWB51" s="441"/>
      <c r="TWE51" s="433"/>
      <c r="TWF51" s="440"/>
      <c r="TWG51" s="441"/>
      <c r="TWJ51" s="433"/>
      <c r="TWK51" s="440"/>
      <c r="TWL51" s="441"/>
      <c r="TWO51" s="433"/>
      <c r="TWP51" s="440"/>
      <c r="TWQ51" s="441"/>
      <c r="TWT51" s="433"/>
      <c r="TWU51" s="440"/>
      <c r="TWV51" s="441"/>
      <c r="TWY51" s="433"/>
      <c r="TWZ51" s="440"/>
      <c r="TXA51" s="441"/>
      <c r="TXD51" s="433"/>
      <c r="TXE51" s="440"/>
      <c r="TXF51" s="441"/>
      <c r="TXI51" s="433"/>
      <c r="TXJ51" s="440"/>
      <c r="TXK51" s="441"/>
      <c r="TXN51" s="433"/>
      <c r="TXO51" s="440"/>
      <c r="TXP51" s="441"/>
      <c r="TXS51" s="433"/>
      <c r="TXT51" s="440"/>
      <c r="TXU51" s="441"/>
      <c r="TXX51" s="433"/>
      <c r="TXY51" s="440"/>
      <c r="TXZ51" s="441"/>
      <c r="TYC51" s="433"/>
      <c r="TYD51" s="440"/>
      <c r="TYE51" s="441"/>
      <c r="TYH51" s="433"/>
      <c r="TYI51" s="440"/>
      <c r="TYJ51" s="441"/>
      <c r="TYM51" s="433"/>
      <c r="TYN51" s="440"/>
      <c r="TYO51" s="441"/>
      <c r="TYR51" s="433"/>
      <c r="TYS51" s="440"/>
      <c r="TYT51" s="441"/>
      <c r="TYW51" s="433"/>
      <c r="TYX51" s="440"/>
      <c r="TYY51" s="441"/>
      <c r="TZB51" s="433"/>
      <c r="TZC51" s="440"/>
      <c r="TZD51" s="441"/>
      <c r="TZG51" s="433"/>
      <c r="TZH51" s="440"/>
      <c r="TZI51" s="441"/>
      <c r="TZL51" s="433"/>
      <c r="TZM51" s="440"/>
      <c r="TZN51" s="441"/>
      <c r="TZQ51" s="433"/>
      <c r="TZR51" s="440"/>
      <c r="TZS51" s="441"/>
      <c r="TZV51" s="433"/>
      <c r="TZW51" s="440"/>
      <c r="TZX51" s="441"/>
      <c r="UAA51" s="433"/>
      <c r="UAB51" s="440"/>
      <c r="UAC51" s="441"/>
      <c r="UAF51" s="433"/>
      <c r="UAG51" s="440"/>
      <c r="UAH51" s="441"/>
      <c r="UAK51" s="433"/>
      <c r="UAL51" s="440"/>
      <c r="UAM51" s="441"/>
      <c r="UAP51" s="433"/>
      <c r="UAQ51" s="440"/>
      <c r="UAR51" s="441"/>
      <c r="UAU51" s="433"/>
      <c r="UAV51" s="440"/>
      <c r="UAW51" s="441"/>
      <c r="UAZ51" s="433"/>
      <c r="UBA51" s="440"/>
      <c r="UBB51" s="441"/>
      <c r="UBE51" s="433"/>
      <c r="UBF51" s="440"/>
      <c r="UBG51" s="441"/>
      <c r="UBJ51" s="433"/>
      <c r="UBK51" s="440"/>
      <c r="UBL51" s="441"/>
      <c r="UBO51" s="433"/>
      <c r="UBP51" s="440"/>
      <c r="UBQ51" s="441"/>
      <c r="UBT51" s="433"/>
      <c r="UBU51" s="440"/>
      <c r="UBV51" s="441"/>
      <c r="UBY51" s="433"/>
      <c r="UBZ51" s="440"/>
      <c r="UCA51" s="441"/>
      <c r="UCD51" s="433"/>
      <c r="UCE51" s="440"/>
      <c r="UCF51" s="441"/>
      <c r="UCI51" s="433"/>
      <c r="UCJ51" s="440"/>
      <c r="UCK51" s="441"/>
      <c r="UCN51" s="433"/>
      <c r="UCO51" s="440"/>
      <c r="UCP51" s="441"/>
      <c r="UCS51" s="433"/>
      <c r="UCT51" s="440"/>
      <c r="UCU51" s="441"/>
      <c r="UCX51" s="433"/>
      <c r="UCY51" s="440"/>
      <c r="UCZ51" s="441"/>
      <c r="UDC51" s="433"/>
      <c r="UDD51" s="440"/>
      <c r="UDE51" s="441"/>
      <c r="UDH51" s="433"/>
      <c r="UDI51" s="440"/>
      <c r="UDJ51" s="441"/>
      <c r="UDM51" s="433"/>
      <c r="UDN51" s="440"/>
      <c r="UDO51" s="441"/>
      <c r="UDR51" s="433"/>
      <c r="UDS51" s="440"/>
      <c r="UDT51" s="441"/>
      <c r="UDW51" s="433"/>
      <c r="UDX51" s="440"/>
      <c r="UDY51" s="441"/>
      <c r="UEB51" s="433"/>
      <c r="UEC51" s="440"/>
      <c r="UED51" s="441"/>
      <c r="UEG51" s="433"/>
      <c r="UEH51" s="440"/>
      <c r="UEI51" s="441"/>
      <c r="UEL51" s="433"/>
      <c r="UEM51" s="440"/>
      <c r="UEN51" s="441"/>
      <c r="UEQ51" s="433"/>
      <c r="UER51" s="440"/>
      <c r="UES51" s="441"/>
      <c r="UEV51" s="433"/>
      <c r="UEW51" s="440"/>
      <c r="UEX51" s="441"/>
      <c r="UFA51" s="433"/>
      <c r="UFB51" s="440"/>
      <c r="UFC51" s="441"/>
      <c r="UFF51" s="433"/>
      <c r="UFG51" s="440"/>
      <c r="UFH51" s="441"/>
      <c r="UFK51" s="433"/>
      <c r="UFL51" s="440"/>
      <c r="UFM51" s="441"/>
      <c r="UFP51" s="433"/>
      <c r="UFQ51" s="440"/>
      <c r="UFR51" s="441"/>
      <c r="UFU51" s="433"/>
      <c r="UFV51" s="440"/>
      <c r="UFW51" s="441"/>
      <c r="UFZ51" s="433"/>
      <c r="UGA51" s="440"/>
      <c r="UGB51" s="441"/>
      <c r="UGE51" s="433"/>
      <c r="UGF51" s="440"/>
      <c r="UGG51" s="441"/>
      <c r="UGJ51" s="433"/>
      <c r="UGK51" s="440"/>
      <c r="UGL51" s="441"/>
      <c r="UGO51" s="433"/>
      <c r="UGP51" s="440"/>
      <c r="UGQ51" s="441"/>
      <c r="UGT51" s="433"/>
      <c r="UGU51" s="440"/>
      <c r="UGV51" s="441"/>
      <c r="UGY51" s="433"/>
      <c r="UGZ51" s="440"/>
      <c r="UHA51" s="441"/>
      <c r="UHD51" s="433"/>
      <c r="UHE51" s="440"/>
      <c r="UHF51" s="441"/>
      <c r="UHI51" s="433"/>
      <c r="UHJ51" s="440"/>
      <c r="UHK51" s="441"/>
      <c r="UHN51" s="433"/>
      <c r="UHO51" s="440"/>
      <c r="UHP51" s="441"/>
      <c r="UHS51" s="433"/>
      <c r="UHT51" s="440"/>
      <c r="UHU51" s="441"/>
      <c r="UHX51" s="433"/>
      <c r="UHY51" s="440"/>
      <c r="UHZ51" s="441"/>
      <c r="UIC51" s="433"/>
      <c r="UID51" s="440"/>
      <c r="UIE51" s="441"/>
      <c r="UIH51" s="433"/>
      <c r="UII51" s="440"/>
      <c r="UIJ51" s="441"/>
      <c r="UIM51" s="433"/>
      <c r="UIN51" s="440"/>
      <c r="UIO51" s="441"/>
      <c r="UIR51" s="433"/>
      <c r="UIS51" s="440"/>
      <c r="UIT51" s="441"/>
      <c r="UIW51" s="433"/>
      <c r="UIX51" s="440"/>
      <c r="UIY51" s="441"/>
      <c r="UJB51" s="433"/>
      <c r="UJC51" s="440"/>
      <c r="UJD51" s="441"/>
      <c r="UJG51" s="433"/>
      <c r="UJH51" s="440"/>
      <c r="UJI51" s="441"/>
      <c r="UJL51" s="433"/>
      <c r="UJM51" s="440"/>
      <c r="UJN51" s="441"/>
      <c r="UJQ51" s="433"/>
      <c r="UJR51" s="440"/>
      <c r="UJS51" s="441"/>
      <c r="UJV51" s="433"/>
      <c r="UJW51" s="440"/>
      <c r="UJX51" s="441"/>
      <c r="UKA51" s="433"/>
      <c r="UKB51" s="440"/>
      <c r="UKC51" s="441"/>
      <c r="UKF51" s="433"/>
      <c r="UKG51" s="440"/>
      <c r="UKH51" s="441"/>
      <c r="UKK51" s="433"/>
      <c r="UKL51" s="440"/>
      <c r="UKM51" s="441"/>
      <c r="UKP51" s="433"/>
      <c r="UKQ51" s="440"/>
      <c r="UKR51" s="441"/>
      <c r="UKU51" s="433"/>
      <c r="UKV51" s="440"/>
      <c r="UKW51" s="441"/>
      <c r="UKZ51" s="433"/>
      <c r="ULA51" s="440"/>
      <c r="ULB51" s="441"/>
      <c r="ULE51" s="433"/>
      <c r="ULF51" s="440"/>
      <c r="ULG51" s="441"/>
      <c r="ULJ51" s="433"/>
      <c r="ULK51" s="440"/>
      <c r="ULL51" s="441"/>
      <c r="ULO51" s="433"/>
      <c r="ULP51" s="440"/>
      <c r="ULQ51" s="441"/>
      <c r="ULT51" s="433"/>
      <c r="ULU51" s="440"/>
      <c r="ULV51" s="441"/>
      <c r="ULY51" s="433"/>
      <c r="ULZ51" s="440"/>
      <c r="UMA51" s="441"/>
      <c r="UMD51" s="433"/>
      <c r="UME51" s="440"/>
      <c r="UMF51" s="441"/>
      <c r="UMI51" s="433"/>
      <c r="UMJ51" s="440"/>
      <c r="UMK51" s="441"/>
      <c r="UMN51" s="433"/>
      <c r="UMO51" s="440"/>
      <c r="UMP51" s="441"/>
      <c r="UMS51" s="433"/>
      <c r="UMT51" s="440"/>
      <c r="UMU51" s="441"/>
      <c r="UMX51" s="433"/>
      <c r="UMY51" s="440"/>
      <c r="UMZ51" s="441"/>
      <c r="UNC51" s="433"/>
      <c r="UND51" s="440"/>
      <c r="UNE51" s="441"/>
      <c r="UNH51" s="433"/>
      <c r="UNI51" s="440"/>
      <c r="UNJ51" s="441"/>
      <c r="UNM51" s="433"/>
      <c r="UNN51" s="440"/>
      <c r="UNO51" s="441"/>
      <c r="UNR51" s="433"/>
      <c r="UNS51" s="440"/>
      <c r="UNT51" s="441"/>
      <c r="UNW51" s="433"/>
      <c r="UNX51" s="440"/>
      <c r="UNY51" s="441"/>
      <c r="UOB51" s="433"/>
      <c r="UOC51" s="440"/>
      <c r="UOD51" s="441"/>
      <c r="UOG51" s="433"/>
      <c r="UOH51" s="440"/>
      <c r="UOI51" s="441"/>
      <c r="UOL51" s="433"/>
      <c r="UOM51" s="440"/>
      <c r="UON51" s="441"/>
      <c r="UOQ51" s="433"/>
      <c r="UOR51" s="440"/>
      <c r="UOS51" s="441"/>
      <c r="UOV51" s="433"/>
      <c r="UOW51" s="440"/>
      <c r="UOX51" s="441"/>
      <c r="UPA51" s="433"/>
      <c r="UPB51" s="440"/>
      <c r="UPC51" s="441"/>
      <c r="UPF51" s="433"/>
      <c r="UPG51" s="440"/>
      <c r="UPH51" s="441"/>
      <c r="UPK51" s="433"/>
      <c r="UPL51" s="440"/>
      <c r="UPM51" s="441"/>
      <c r="UPP51" s="433"/>
      <c r="UPQ51" s="440"/>
      <c r="UPR51" s="441"/>
      <c r="UPU51" s="433"/>
      <c r="UPV51" s="440"/>
      <c r="UPW51" s="441"/>
      <c r="UPZ51" s="433"/>
      <c r="UQA51" s="440"/>
      <c r="UQB51" s="441"/>
      <c r="UQE51" s="433"/>
      <c r="UQF51" s="440"/>
      <c r="UQG51" s="441"/>
      <c r="UQJ51" s="433"/>
      <c r="UQK51" s="440"/>
      <c r="UQL51" s="441"/>
      <c r="UQO51" s="433"/>
      <c r="UQP51" s="440"/>
      <c r="UQQ51" s="441"/>
      <c r="UQT51" s="433"/>
      <c r="UQU51" s="440"/>
      <c r="UQV51" s="441"/>
      <c r="UQY51" s="433"/>
      <c r="UQZ51" s="440"/>
      <c r="URA51" s="441"/>
      <c r="URD51" s="433"/>
      <c r="URE51" s="440"/>
      <c r="URF51" s="441"/>
      <c r="URI51" s="433"/>
      <c r="URJ51" s="440"/>
      <c r="URK51" s="441"/>
      <c r="URN51" s="433"/>
      <c r="URO51" s="440"/>
      <c r="URP51" s="441"/>
      <c r="URS51" s="433"/>
      <c r="URT51" s="440"/>
      <c r="URU51" s="441"/>
      <c r="URX51" s="433"/>
      <c r="URY51" s="440"/>
      <c r="URZ51" s="441"/>
      <c r="USC51" s="433"/>
      <c r="USD51" s="440"/>
      <c r="USE51" s="441"/>
      <c r="USH51" s="433"/>
      <c r="USI51" s="440"/>
      <c r="USJ51" s="441"/>
      <c r="USM51" s="433"/>
      <c r="USN51" s="440"/>
      <c r="USO51" s="441"/>
      <c r="USR51" s="433"/>
      <c r="USS51" s="440"/>
      <c r="UST51" s="441"/>
      <c r="USW51" s="433"/>
      <c r="USX51" s="440"/>
      <c r="USY51" s="441"/>
      <c r="UTB51" s="433"/>
      <c r="UTC51" s="440"/>
      <c r="UTD51" s="441"/>
      <c r="UTG51" s="433"/>
      <c r="UTH51" s="440"/>
      <c r="UTI51" s="441"/>
      <c r="UTL51" s="433"/>
      <c r="UTM51" s="440"/>
      <c r="UTN51" s="441"/>
      <c r="UTQ51" s="433"/>
      <c r="UTR51" s="440"/>
      <c r="UTS51" s="441"/>
      <c r="UTV51" s="433"/>
      <c r="UTW51" s="440"/>
      <c r="UTX51" s="441"/>
      <c r="UUA51" s="433"/>
      <c r="UUB51" s="440"/>
      <c r="UUC51" s="441"/>
      <c r="UUF51" s="433"/>
      <c r="UUG51" s="440"/>
      <c r="UUH51" s="441"/>
      <c r="UUK51" s="433"/>
      <c r="UUL51" s="440"/>
      <c r="UUM51" s="441"/>
      <c r="UUP51" s="433"/>
      <c r="UUQ51" s="440"/>
      <c r="UUR51" s="441"/>
      <c r="UUU51" s="433"/>
      <c r="UUV51" s="440"/>
      <c r="UUW51" s="441"/>
      <c r="UUZ51" s="433"/>
      <c r="UVA51" s="440"/>
      <c r="UVB51" s="441"/>
      <c r="UVE51" s="433"/>
      <c r="UVF51" s="440"/>
      <c r="UVG51" s="441"/>
      <c r="UVJ51" s="433"/>
      <c r="UVK51" s="440"/>
      <c r="UVL51" s="441"/>
      <c r="UVO51" s="433"/>
      <c r="UVP51" s="440"/>
      <c r="UVQ51" s="441"/>
      <c r="UVT51" s="433"/>
      <c r="UVU51" s="440"/>
      <c r="UVV51" s="441"/>
      <c r="UVY51" s="433"/>
      <c r="UVZ51" s="440"/>
      <c r="UWA51" s="441"/>
      <c r="UWD51" s="433"/>
      <c r="UWE51" s="440"/>
      <c r="UWF51" s="441"/>
      <c r="UWI51" s="433"/>
      <c r="UWJ51" s="440"/>
      <c r="UWK51" s="441"/>
      <c r="UWN51" s="433"/>
      <c r="UWO51" s="440"/>
      <c r="UWP51" s="441"/>
      <c r="UWS51" s="433"/>
      <c r="UWT51" s="440"/>
      <c r="UWU51" s="441"/>
      <c r="UWX51" s="433"/>
      <c r="UWY51" s="440"/>
      <c r="UWZ51" s="441"/>
      <c r="UXC51" s="433"/>
      <c r="UXD51" s="440"/>
      <c r="UXE51" s="441"/>
      <c r="UXH51" s="433"/>
      <c r="UXI51" s="440"/>
      <c r="UXJ51" s="441"/>
      <c r="UXM51" s="433"/>
      <c r="UXN51" s="440"/>
      <c r="UXO51" s="441"/>
      <c r="UXR51" s="433"/>
      <c r="UXS51" s="440"/>
      <c r="UXT51" s="441"/>
      <c r="UXW51" s="433"/>
      <c r="UXX51" s="440"/>
      <c r="UXY51" s="441"/>
      <c r="UYB51" s="433"/>
      <c r="UYC51" s="440"/>
      <c r="UYD51" s="441"/>
      <c r="UYG51" s="433"/>
      <c r="UYH51" s="440"/>
      <c r="UYI51" s="441"/>
      <c r="UYL51" s="433"/>
      <c r="UYM51" s="440"/>
      <c r="UYN51" s="441"/>
      <c r="UYQ51" s="433"/>
      <c r="UYR51" s="440"/>
      <c r="UYS51" s="441"/>
      <c r="UYV51" s="433"/>
      <c r="UYW51" s="440"/>
      <c r="UYX51" s="441"/>
      <c r="UZA51" s="433"/>
      <c r="UZB51" s="440"/>
      <c r="UZC51" s="441"/>
      <c r="UZF51" s="433"/>
      <c r="UZG51" s="440"/>
      <c r="UZH51" s="441"/>
      <c r="UZK51" s="433"/>
      <c r="UZL51" s="440"/>
      <c r="UZM51" s="441"/>
      <c r="UZP51" s="433"/>
      <c r="UZQ51" s="440"/>
      <c r="UZR51" s="441"/>
      <c r="UZU51" s="433"/>
      <c r="UZV51" s="440"/>
      <c r="UZW51" s="441"/>
      <c r="UZZ51" s="433"/>
      <c r="VAA51" s="440"/>
      <c r="VAB51" s="441"/>
      <c r="VAE51" s="433"/>
      <c r="VAF51" s="440"/>
      <c r="VAG51" s="441"/>
      <c r="VAJ51" s="433"/>
      <c r="VAK51" s="440"/>
      <c r="VAL51" s="441"/>
      <c r="VAO51" s="433"/>
      <c r="VAP51" s="440"/>
      <c r="VAQ51" s="441"/>
      <c r="VAT51" s="433"/>
      <c r="VAU51" s="440"/>
      <c r="VAV51" s="441"/>
      <c r="VAY51" s="433"/>
      <c r="VAZ51" s="440"/>
      <c r="VBA51" s="441"/>
      <c r="VBD51" s="433"/>
      <c r="VBE51" s="440"/>
      <c r="VBF51" s="441"/>
      <c r="VBI51" s="433"/>
      <c r="VBJ51" s="440"/>
      <c r="VBK51" s="441"/>
      <c r="VBN51" s="433"/>
      <c r="VBO51" s="440"/>
      <c r="VBP51" s="441"/>
      <c r="VBS51" s="433"/>
      <c r="VBT51" s="440"/>
      <c r="VBU51" s="441"/>
      <c r="VBX51" s="433"/>
      <c r="VBY51" s="440"/>
      <c r="VBZ51" s="441"/>
      <c r="VCC51" s="433"/>
      <c r="VCD51" s="440"/>
      <c r="VCE51" s="441"/>
      <c r="VCH51" s="433"/>
      <c r="VCI51" s="440"/>
      <c r="VCJ51" s="441"/>
      <c r="VCM51" s="433"/>
      <c r="VCN51" s="440"/>
      <c r="VCO51" s="441"/>
      <c r="VCR51" s="433"/>
      <c r="VCS51" s="440"/>
      <c r="VCT51" s="441"/>
      <c r="VCW51" s="433"/>
      <c r="VCX51" s="440"/>
      <c r="VCY51" s="441"/>
      <c r="VDB51" s="433"/>
      <c r="VDC51" s="440"/>
      <c r="VDD51" s="441"/>
      <c r="VDG51" s="433"/>
      <c r="VDH51" s="440"/>
      <c r="VDI51" s="441"/>
      <c r="VDL51" s="433"/>
      <c r="VDM51" s="440"/>
      <c r="VDN51" s="441"/>
      <c r="VDQ51" s="433"/>
      <c r="VDR51" s="440"/>
      <c r="VDS51" s="441"/>
      <c r="VDV51" s="433"/>
      <c r="VDW51" s="440"/>
      <c r="VDX51" s="441"/>
      <c r="VEA51" s="433"/>
      <c r="VEB51" s="440"/>
      <c r="VEC51" s="441"/>
      <c r="VEF51" s="433"/>
      <c r="VEG51" s="440"/>
      <c r="VEH51" s="441"/>
      <c r="VEK51" s="433"/>
      <c r="VEL51" s="440"/>
      <c r="VEM51" s="441"/>
      <c r="VEP51" s="433"/>
      <c r="VEQ51" s="440"/>
      <c r="VER51" s="441"/>
      <c r="VEU51" s="433"/>
      <c r="VEV51" s="440"/>
      <c r="VEW51" s="441"/>
      <c r="VEZ51" s="433"/>
      <c r="VFA51" s="440"/>
      <c r="VFB51" s="441"/>
      <c r="VFE51" s="433"/>
      <c r="VFF51" s="440"/>
      <c r="VFG51" s="441"/>
      <c r="VFJ51" s="433"/>
      <c r="VFK51" s="440"/>
      <c r="VFL51" s="441"/>
      <c r="VFO51" s="433"/>
      <c r="VFP51" s="440"/>
      <c r="VFQ51" s="441"/>
      <c r="VFT51" s="433"/>
      <c r="VFU51" s="440"/>
      <c r="VFV51" s="441"/>
      <c r="VFY51" s="433"/>
      <c r="VFZ51" s="440"/>
      <c r="VGA51" s="441"/>
      <c r="VGD51" s="433"/>
      <c r="VGE51" s="440"/>
      <c r="VGF51" s="441"/>
      <c r="VGI51" s="433"/>
      <c r="VGJ51" s="440"/>
      <c r="VGK51" s="441"/>
      <c r="VGN51" s="433"/>
      <c r="VGO51" s="440"/>
      <c r="VGP51" s="441"/>
      <c r="VGS51" s="433"/>
      <c r="VGT51" s="440"/>
      <c r="VGU51" s="441"/>
      <c r="VGX51" s="433"/>
      <c r="VGY51" s="440"/>
      <c r="VGZ51" s="441"/>
      <c r="VHC51" s="433"/>
      <c r="VHD51" s="440"/>
      <c r="VHE51" s="441"/>
      <c r="VHH51" s="433"/>
      <c r="VHI51" s="440"/>
      <c r="VHJ51" s="441"/>
      <c r="VHM51" s="433"/>
      <c r="VHN51" s="440"/>
      <c r="VHO51" s="441"/>
      <c r="VHR51" s="433"/>
      <c r="VHS51" s="440"/>
      <c r="VHT51" s="441"/>
      <c r="VHW51" s="433"/>
      <c r="VHX51" s="440"/>
      <c r="VHY51" s="441"/>
      <c r="VIB51" s="433"/>
      <c r="VIC51" s="440"/>
      <c r="VID51" s="441"/>
      <c r="VIG51" s="433"/>
      <c r="VIH51" s="440"/>
      <c r="VII51" s="441"/>
      <c r="VIL51" s="433"/>
      <c r="VIM51" s="440"/>
      <c r="VIN51" s="441"/>
      <c r="VIQ51" s="433"/>
      <c r="VIR51" s="440"/>
      <c r="VIS51" s="441"/>
      <c r="VIV51" s="433"/>
      <c r="VIW51" s="440"/>
      <c r="VIX51" s="441"/>
      <c r="VJA51" s="433"/>
      <c r="VJB51" s="440"/>
      <c r="VJC51" s="441"/>
      <c r="VJF51" s="433"/>
      <c r="VJG51" s="440"/>
      <c r="VJH51" s="441"/>
      <c r="VJK51" s="433"/>
      <c r="VJL51" s="440"/>
      <c r="VJM51" s="441"/>
      <c r="VJP51" s="433"/>
      <c r="VJQ51" s="440"/>
      <c r="VJR51" s="441"/>
      <c r="VJU51" s="433"/>
      <c r="VJV51" s="440"/>
      <c r="VJW51" s="441"/>
      <c r="VJZ51" s="433"/>
      <c r="VKA51" s="440"/>
      <c r="VKB51" s="441"/>
      <c r="VKE51" s="433"/>
      <c r="VKF51" s="440"/>
      <c r="VKG51" s="441"/>
      <c r="VKJ51" s="433"/>
      <c r="VKK51" s="440"/>
      <c r="VKL51" s="441"/>
      <c r="VKO51" s="433"/>
      <c r="VKP51" s="440"/>
      <c r="VKQ51" s="441"/>
      <c r="VKT51" s="433"/>
      <c r="VKU51" s="440"/>
      <c r="VKV51" s="441"/>
      <c r="VKY51" s="433"/>
      <c r="VKZ51" s="440"/>
      <c r="VLA51" s="441"/>
      <c r="VLD51" s="433"/>
      <c r="VLE51" s="440"/>
      <c r="VLF51" s="441"/>
      <c r="VLI51" s="433"/>
      <c r="VLJ51" s="440"/>
      <c r="VLK51" s="441"/>
      <c r="VLN51" s="433"/>
      <c r="VLO51" s="440"/>
      <c r="VLP51" s="441"/>
      <c r="VLS51" s="433"/>
      <c r="VLT51" s="440"/>
      <c r="VLU51" s="441"/>
      <c r="VLX51" s="433"/>
      <c r="VLY51" s="440"/>
      <c r="VLZ51" s="441"/>
      <c r="VMC51" s="433"/>
      <c r="VMD51" s="440"/>
      <c r="VME51" s="441"/>
      <c r="VMH51" s="433"/>
      <c r="VMI51" s="440"/>
      <c r="VMJ51" s="441"/>
      <c r="VMM51" s="433"/>
      <c r="VMN51" s="440"/>
      <c r="VMO51" s="441"/>
      <c r="VMR51" s="433"/>
      <c r="VMS51" s="440"/>
      <c r="VMT51" s="441"/>
      <c r="VMW51" s="433"/>
      <c r="VMX51" s="440"/>
      <c r="VMY51" s="441"/>
      <c r="VNB51" s="433"/>
      <c r="VNC51" s="440"/>
      <c r="VND51" s="441"/>
      <c r="VNG51" s="433"/>
      <c r="VNH51" s="440"/>
      <c r="VNI51" s="441"/>
      <c r="VNL51" s="433"/>
      <c r="VNM51" s="440"/>
      <c r="VNN51" s="441"/>
      <c r="VNQ51" s="433"/>
      <c r="VNR51" s="440"/>
      <c r="VNS51" s="441"/>
      <c r="VNV51" s="433"/>
      <c r="VNW51" s="440"/>
      <c r="VNX51" s="441"/>
      <c r="VOA51" s="433"/>
      <c r="VOB51" s="440"/>
      <c r="VOC51" s="441"/>
      <c r="VOF51" s="433"/>
      <c r="VOG51" s="440"/>
      <c r="VOH51" s="441"/>
      <c r="VOK51" s="433"/>
      <c r="VOL51" s="440"/>
      <c r="VOM51" s="441"/>
      <c r="VOP51" s="433"/>
      <c r="VOQ51" s="440"/>
      <c r="VOR51" s="441"/>
      <c r="VOU51" s="433"/>
      <c r="VOV51" s="440"/>
      <c r="VOW51" s="441"/>
      <c r="VOZ51" s="433"/>
      <c r="VPA51" s="440"/>
      <c r="VPB51" s="441"/>
      <c r="VPE51" s="433"/>
      <c r="VPF51" s="440"/>
      <c r="VPG51" s="441"/>
      <c r="VPJ51" s="433"/>
      <c r="VPK51" s="440"/>
      <c r="VPL51" s="441"/>
      <c r="VPO51" s="433"/>
      <c r="VPP51" s="440"/>
      <c r="VPQ51" s="441"/>
      <c r="VPT51" s="433"/>
      <c r="VPU51" s="440"/>
      <c r="VPV51" s="441"/>
      <c r="VPY51" s="433"/>
      <c r="VPZ51" s="440"/>
      <c r="VQA51" s="441"/>
      <c r="VQD51" s="433"/>
      <c r="VQE51" s="440"/>
      <c r="VQF51" s="441"/>
      <c r="VQI51" s="433"/>
      <c r="VQJ51" s="440"/>
      <c r="VQK51" s="441"/>
      <c r="VQN51" s="433"/>
      <c r="VQO51" s="440"/>
      <c r="VQP51" s="441"/>
      <c r="VQS51" s="433"/>
      <c r="VQT51" s="440"/>
      <c r="VQU51" s="441"/>
      <c r="VQX51" s="433"/>
      <c r="VQY51" s="440"/>
      <c r="VQZ51" s="441"/>
      <c r="VRC51" s="433"/>
      <c r="VRD51" s="440"/>
      <c r="VRE51" s="441"/>
      <c r="VRH51" s="433"/>
      <c r="VRI51" s="440"/>
      <c r="VRJ51" s="441"/>
      <c r="VRM51" s="433"/>
      <c r="VRN51" s="440"/>
      <c r="VRO51" s="441"/>
      <c r="VRR51" s="433"/>
      <c r="VRS51" s="440"/>
      <c r="VRT51" s="441"/>
      <c r="VRW51" s="433"/>
      <c r="VRX51" s="440"/>
      <c r="VRY51" s="441"/>
      <c r="VSB51" s="433"/>
      <c r="VSC51" s="440"/>
      <c r="VSD51" s="441"/>
      <c r="VSG51" s="433"/>
      <c r="VSH51" s="440"/>
      <c r="VSI51" s="441"/>
      <c r="VSL51" s="433"/>
      <c r="VSM51" s="440"/>
      <c r="VSN51" s="441"/>
      <c r="VSQ51" s="433"/>
      <c r="VSR51" s="440"/>
      <c r="VSS51" s="441"/>
      <c r="VSV51" s="433"/>
      <c r="VSW51" s="440"/>
      <c r="VSX51" s="441"/>
      <c r="VTA51" s="433"/>
      <c r="VTB51" s="440"/>
      <c r="VTC51" s="441"/>
      <c r="VTF51" s="433"/>
      <c r="VTG51" s="440"/>
      <c r="VTH51" s="441"/>
      <c r="VTK51" s="433"/>
      <c r="VTL51" s="440"/>
      <c r="VTM51" s="441"/>
      <c r="VTP51" s="433"/>
      <c r="VTQ51" s="440"/>
      <c r="VTR51" s="441"/>
      <c r="VTU51" s="433"/>
      <c r="VTV51" s="440"/>
      <c r="VTW51" s="441"/>
      <c r="VTZ51" s="433"/>
      <c r="VUA51" s="440"/>
      <c r="VUB51" s="441"/>
      <c r="VUE51" s="433"/>
      <c r="VUF51" s="440"/>
      <c r="VUG51" s="441"/>
      <c r="VUJ51" s="433"/>
      <c r="VUK51" s="440"/>
      <c r="VUL51" s="441"/>
      <c r="VUO51" s="433"/>
      <c r="VUP51" s="440"/>
      <c r="VUQ51" s="441"/>
      <c r="VUT51" s="433"/>
      <c r="VUU51" s="440"/>
      <c r="VUV51" s="441"/>
      <c r="VUY51" s="433"/>
      <c r="VUZ51" s="440"/>
      <c r="VVA51" s="441"/>
      <c r="VVD51" s="433"/>
      <c r="VVE51" s="440"/>
      <c r="VVF51" s="441"/>
      <c r="VVI51" s="433"/>
      <c r="VVJ51" s="440"/>
      <c r="VVK51" s="441"/>
      <c r="VVN51" s="433"/>
      <c r="VVO51" s="440"/>
      <c r="VVP51" s="441"/>
      <c r="VVS51" s="433"/>
      <c r="VVT51" s="440"/>
      <c r="VVU51" s="441"/>
      <c r="VVX51" s="433"/>
      <c r="VVY51" s="440"/>
      <c r="VVZ51" s="441"/>
      <c r="VWC51" s="433"/>
      <c r="VWD51" s="440"/>
      <c r="VWE51" s="441"/>
      <c r="VWH51" s="433"/>
      <c r="VWI51" s="440"/>
      <c r="VWJ51" s="441"/>
      <c r="VWM51" s="433"/>
      <c r="VWN51" s="440"/>
      <c r="VWO51" s="441"/>
      <c r="VWR51" s="433"/>
      <c r="VWS51" s="440"/>
      <c r="VWT51" s="441"/>
      <c r="VWW51" s="433"/>
      <c r="VWX51" s="440"/>
      <c r="VWY51" s="441"/>
      <c r="VXB51" s="433"/>
      <c r="VXC51" s="440"/>
      <c r="VXD51" s="441"/>
      <c r="VXG51" s="433"/>
      <c r="VXH51" s="440"/>
      <c r="VXI51" s="441"/>
      <c r="VXL51" s="433"/>
      <c r="VXM51" s="440"/>
      <c r="VXN51" s="441"/>
      <c r="VXQ51" s="433"/>
      <c r="VXR51" s="440"/>
      <c r="VXS51" s="441"/>
      <c r="VXV51" s="433"/>
      <c r="VXW51" s="440"/>
      <c r="VXX51" s="441"/>
      <c r="VYA51" s="433"/>
      <c r="VYB51" s="440"/>
      <c r="VYC51" s="441"/>
      <c r="VYF51" s="433"/>
      <c r="VYG51" s="440"/>
      <c r="VYH51" s="441"/>
      <c r="VYK51" s="433"/>
      <c r="VYL51" s="440"/>
      <c r="VYM51" s="441"/>
      <c r="VYP51" s="433"/>
      <c r="VYQ51" s="440"/>
      <c r="VYR51" s="441"/>
      <c r="VYU51" s="433"/>
      <c r="VYV51" s="440"/>
      <c r="VYW51" s="441"/>
      <c r="VYZ51" s="433"/>
      <c r="VZA51" s="440"/>
      <c r="VZB51" s="441"/>
      <c r="VZE51" s="433"/>
      <c r="VZF51" s="440"/>
      <c r="VZG51" s="441"/>
      <c r="VZJ51" s="433"/>
      <c r="VZK51" s="440"/>
      <c r="VZL51" s="441"/>
      <c r="VZO51" s="433"/>
      <c r="VZP51" s="440"/>
      <c r="VZQ51" s="441"/>
      <c r="VZT51" s="433"/>
      <c r="VZU51" s="440"/>
      <c r="VZV51" s="441"/>
      <c r="VZY51" s="433"/>
      <c r="VZZ51" s="440"/>
      <c r="WAA51" s="441"/>
      <c r="WAD51" s="433"/>
      <c r="WAE51" s="440"/>
      <c r="WAF51" s="441"/>
      <c r="WAI51" s="433"/>
      <c r="WAJ51" s="440"/>
      <c r="WAK51" s="441"/>
      <c r="WAN51" s="433"/>
      <c r="WAO51" s="440"/>
      <c r="WAP51" s="441"/>
      <c r="WAS51" s="433"/>
      <c r="WAT51" s="440"/>
      <c r="WAU51" s="441"/>
      <c r="WAX51" s="433"/>
      <c r="WAY51" s="440"/>
      <c r="WAZ51" s="441"/>
      <c r="WBC51" s="433"/>
      <c r="WBD51" s="440"/>
      <c r="WBE51" s="441"/>
      <c r="WBH51" s="433"/>
      <c r="WBI51" s="440"/>
      <c r="WBJ51" s="441"/>
      <c r="WBM51" s="433"/>
      <c r="WBN51" s="440"/>
      <c r="WBO51" s="441"/>
      <c r="WBR51" s="433"/>
      <c r="WBS51" s="440"/>
      <c r="WBT51" s="441"/>
      <c r="WBW51" s="433"/>
      <c r="WBX51" s="440"/>
      <c r="WBY51" s="441"/>
      <c r="WCB51" s="433"/>
      <c r="WCC51" s="440"/>
      <c r="WCD51" s="441"/>
      <c r="WCG51" s="433"/>
      <c r="WCH51" s="440"/>
      <c r="WCI51" s="441"/>
      <c r="WCL51" s="433"/>
      <c r="WCM51" s="440"/>
      <c r="WCN51" s="441"/>
      <c r="WCQ51" s="433"/>
      <c r="WCR51" s="440"/>
      <c r="WCS51" s="441"/>
      <c r="WCV51" s="433"/>
      <c r="WCW51" s="440"/>
      <c r="WCX51" s="441"/>
      <c r="WDA51" s="433"/>
      <c r="WDB51" s="440"/>
      <c r="WDC51" s="441"/>
      <c r="WDF51" s="433"/>
      <c r="WDG51" s="440"/>
      <c r="WDH51" s="441"/>
      <c r="WDK51" s="433"/>
      <c r="WDL51" s="440"/>
      <c r="WDM51" s="441"/>
      <c r="WDP51" s="433"/>
      <c r="WDQ51" s="440"/>
      <c r="WDR51" s="441"/>
      <c r="WDU51" s="433"/>
      <c r="WDV51" s="440"/>
      <c r="WDW51" s="441"/>
      <c r="WDZ51" s="433"/>
      <c r="WEA51" s="440"/>
      <c r="WEB51" s="441"/>
      <c r="WEE51" s="433"/>
      <c r="WEF51" s="440"/>
      <c r="WEG51" s="441"/>
      <c r="WEJ51" s="433"/>
      <c r="WEK51" s="440"/>
      <c r="WEL51" s="441"/>
      <c r="WEO51" s="433"/>
      <c r="WEP51" s="440"/>
      <c r="WEQ51" s="441"/>
      <c r="WET51" s="433"/>
      <c r="WEU51" s="440"/>
      <c r="WEV51" s="441"/>
      <c r="WEY51" s="433"/>
      <c r="WEZ51" s="440"/>
      <c r="WFA51" s="441"/>
      <c r="WFD51" s="433"/>
      <c r="WFE51" s="440"/>
      <c r="WFF51" s="441"/>
      <c r="WFI51" s="433"/>
      <c r="WFJ51" s="440"/>
      <c r="WFK51" s="441"/>
      <c r="WFN51" s="433"/>
      <c r="WFO51" s="440"/>
      <c r="WFP51" s="441"/>
      <c r="WFS51" s="433"/>
      <c r="WFT51" s="440"/>
      <c r="WFU51" s="441"/>
      <c r="WFX51" s="433"/>
      <c r="WFY51" s="440"/>
      <c r="WFZ51" s="441"/>
      <c r="WGC51" s="433"/>
      <c r="WGD51" s="440"/>
      <c r="WGE51" s="441"/>
      <c r="WGH51" s="433"/>
      <c r="WGI51" s="440"/>
      <c r="WGJ51" s="441"/>
      <c r="WGM51" s="433"/>
      <c r="WGN51" s="440"/>
      <c r="WGO51" s="441"/>
      <c r="WGR51" s="433"/>
      <c r="WGS51" s="440"/>
      <c r="WGT51" s="441"/>
      <c r="WGW51" s="433"/>
      <c r="WGX51" s="440"/>
      <c r="WGY51" s="441"/>
      <c r="WHB51" s="433"/>
      <c r="WHC51" s="440"/>
      <c r="WHD51" s="441"/>
      <c r="WHG51" s="433"/>
      <c r="WHH51" s="440"/>
      <c r="WHI51" s="441"/>
      <c r="WHL51" s="433"/>
      <c r="WHM51" s="440"/>
      <c r="WHN51" s="441"/>
      <c r="WHQ51" s="433"/>
      <c r="WHR51" s="440"/>
      <c r="WHS51" s="441"/>
      <c r="WHV51" s="433"/>
      <c r="WHW51" s="440"/>
      <c r="WHX51" s="441"/>
      <c r="WIA51" s="433"/>
      <c r="WIB51" s="440"/>
      <c r="WIC51" s="441"/>
      <c r="WIF51" s="433"/>
      <c r="WIG51" s="440"/>
      <c r="WIH51" s="441"/>
      <c r="WIK51" s="433"/>
      <c r="WIL51" s="440"/>
      <c r="WIM51" s="441"/>
      <c r="WIP51" s="433"/>
      <c r="WIQ51" s="440"/>
      <c r="WIR51" s="441"/>
      <c r="WIU51" s="433"/>
      <c r="WIV51" s="440"/>
      <c r="WIW51" s="441"/>
      <c r="WIZ51" s="433"/>
      <c r="WJA51" s="440"/>
      <c r="WJB51" s="441"/>
      <c r="WJE51" s="433"/>
      <c r="WJF51" s="440"/>
      <c r="WJG51" s="441"/>
      <c r="WJJ51" s="433"/>
      <c r="WJK51" s="440"/>
      <c r="WJL51" s="441"/>
      <c r="WJO51" s="433"/>
      <c r="WJP51" s="440"/>
      <c r="WJQ51" s="441"/>
      <c r="WJT51" s="433"/>
      <c r="WJU51" s="440"/>
      <c r="WJV51" s="441"/>
      <c r="WJY51" s="433"/>
      <c r="WJZ51" s="440"/>
      <c r="WKA51" s="441"/>
      <c r="WKD51" s="433"/>
      <c r="WKE51" s="440"/>
      <c r="WKF51" s="441"/>
      <c r="WKI51" s="433"/>
      <c r="WKJ51" s="440"/>
      <c r="WKK51" s="441"/>
      <c r="WKN51" s="433"/>
      <c r="WKO51" s="440"/>
      <c r="WKP51" s="441"/>
      <c r="WKS51" s="433"/>
      <c r="WKT51" s="440"/>
      <c r="WKU51" s="441"/>
      <c r="WKX51" s="433"/>
      <c r="WKY51" s="440"/>
      <c r="WKZ51" s="441"/>
      <c r="WLC51" s="433"/>
      <c r="WLD51" s="440"/>
      <c r="WLE51" s="441"/>
      <c r="WLH51" s="433"/>
      <c r="WLI51" s="440"/>
      <c r="WLJ51" s="441"/>
      <c r="WLM51" s="433"/>
      <c r="WLN51" s="440"/>
      <c r="WLO51" s="441"/>
      <c r="WLR51" s="433"/>
      <c r="WLS51" s="440"/>
      <c r="WLT51" s="441"/>
      <c r="WLW51" s="433"/>
      <c r="WLX51" s="440"/>
      <c r="WLY51" s="441"/>
      <c r="WMB51" s="433"/>
      <c r="WMC51" s="440"/>
      <c r="WMD51" s="441"/>
      <c r="WMG51" s="433"/>
      <c r="WMH51" s="440"/>
      <c r="WMI51" s="441"/>
      <c r="WML51" s="433"/>
      <c r="WMM51" s="440"/>
      <c r="WMN51" s="441"/>
      <c r="WMQ51" s="433"/>
      <c r="WMR51" s="440"/>
      <c r="WMS51" s="441"/>
      <c r="WMV51" s="433"/>
      <c r="WMW51" s="440"/>
      <c r="WMX51" s="441"/>
      <c r="WNA51" s="433"/>
      <c r="WNB51" s="440"/>
      <c r="WNC51" s="441"/>
      <c r="WNF51" s="433"/>
      <c r="WNG51" s="440"/>
      <c r="WNH51" s="441"/>
      <c r="WNK51" s="433"/>
      <c r="WNL51" s="440"/>
      <c r="WNM51" s="441"/>
      <c r="WNP51" s="433"/>
      <c r="WNQ51" s="440"/>
      <c r="WNR51" s="441"/>
      <c r="WNU51" s="433"/>
      <c r="WNV51" s="440"/>
      <c r="WNW51" s="441"/>
      <c r="WNZ51" s="433"/>
      <c r="WOA51" s="440"/>
      <c r="WOB51" s="441"/>
      <c r="WOE51" s="433"/>
      <c r="WOF51" s="440"/>
      <c r="WOG51" s="441"/>
      <c r="WOJ51" s="433"/>
      <c r="WOK51" s="440"/>
      <c r="WOL51" s="441"/>
      <c r="WOO51" s="433"/>
      <c r="WOP51" s="440"/>
      <c r="WOQ51" s="441"/>
      <c r="WOT51" s="433"/>
      <c r="WOU51" s="440"/>
      <c r="WOV51" s="441"/>
      <c r="WOY51" s="433"/>
      <c r="WOZ51" s="440"/>
      <c r="WPA51" s="441"/>
      <c r="WPD51" s="433"/>
      <c r="WPE51" s="440"/>
      <c r="WPF51" s="441"/>
      <c r="WPI51" s="433"/>
      <c r="WPJ51" s="440"/>
      <c r="WPK51" s="441"/>
      <c r="WPN51" s="433"/>
      <c r="WPO51" s="440"/>
      <c r="WPP51" s="441"/>
      <c r="WPS51" s="433"/>
      <c r="WPT51" s="440"/>
      <c r="WPU51" s="441"/>
      <c r="WPX51" s="433"/>
      <c r="WPY51" s="440"/>
      <c r="WPZ51" s="441"/>
      <c r="WQC51" s="433"/>
      <c r="WQD51" s="440"/>
      <c r="WQE51" s="441"/>
      <c r="WQH51" s="433"/>
      <c r="WQI51" s="440"/>
      <c r="WQJ51" s="441"/>
      <c r="WQM51" s="433"/>
      <c r="WQN51" s="440"/>
      <c r="WQO51" s="441"/>
      <c r="WQR51" s="433"/>
      <c r="WQS51" s="440"/>
      <c r="WQT51" s="441"/>
      <c r="WQW51" s="433"/>
      <c r="WQX51" s="440"/>
      <c r="WQY51" s="441"/>
      <c r="WRB51" s="433"/>
      <c r="WRC51" s="440"/>
      <c r="WRD51" s="441"/>
      <c r="WRG51" s="433"/>
      <c r="WRH51" s="440"/>
      <c r="WRI51" s="441"/>
      <c r="WRL51" s="433"/>
      <c r="WRM51" s="440"/>
      <c r="WRN51" s="441"/>
      <c r="WRQ51" s="433"/>
      <c r="WRR51" s="440"/>
      <c r="WRS51" s="441"/>
      <c r="WRV51" s="433"/>
      <c r="WRW51" s="440"/>
      <c r="WRX51" s="441"/>
      <c r="WSA51" s="433"/>
      <c r="WSB51" s="440"/>
      <c r="WSC51" s="441"/>
      <c r="WSF51" s="433"/>
      <c r="WSG51" s="440"/>
      <c r="WSH51" s="441"/>
      <c r="WSK51" s="433"/>
      <c r="WSL51" s="440"/>
      <c r="WSM51" s="441"/>
      <c r="WSP51" s="433"/>
      <c r="WSQ51" s="440"/>
      <c r="WSR51" s="441"/>
      <c r="WSU51" s="433"/>
      <c r="WSV51" s="440"/>
      <c r="WSW51" s="441"/>
      <c r="WSZ51" s="433"/>
      <c r="WTA51" s="440"/>
      <c r="WTB51" s="441"/>
      <c r="WTE51" s="433"/>
      <c r="WTF51" s="440"/>
      <c r="WTG51" s="441"/>
      <c r="WTJ51" s="433"/>
      <c r="WTK51" s="440"/>
      <c r="WTL51" s="441"/>
      <c r="WTO51" s="433"/>
      <c r="WTP51" s="440"/>
      <c r="WTQ51" s="441"/>
      <c r="WTT51" s="433"/>
      <c r="WTU51" s="440"/>
      <c r="WTV51" s="441"/>
      <c r="WTY51" s="433"/>
      <c r="WTZ51" s="440"/>
      <c r="WUA51" s="441"/>
      <c r="WUD51" s="433"/>
      <c r="WUE51" s="440"/>
      <c r="WUF51" s="441"/>
      <c r="WUI51" s="433"/>
      <c r="WUJ51" s="440"/>
      <c r="WUK51" s="441"/>
      <c r="WUN51" s="433"/>
      <c r="WUO51" s="440"/>
      <c r="WUP51" s="441"/>
      <c r="WUS51" s="433"/>
      <c r="WUT51" s="440"/>
      <c r="WUU51" s="441"/>
      <c r="WUX51" s="433"/>
      <c r="WUY51" s="440"/>
      <c r="WUZ51" s="441"/>
      <c r="WVC51" s="433"/>
      <c r="WVD51" s="440"/>
      <c r="WVE51" s="441"/>
      <c r="WVH51" s="433"/>
      <c r="WVI51" s="440"/>
      <c r="WVJ51" s="441"/>
      <c r="WVM51" s="433"/>
      <c r="WVN51" s="440"/>
      <c r="WVO51" s="441"/>
      <c r="WVR51" s="433"/>
      <c r="WVS51" s="440"/>
      <c r="WVT51" s="441"/>
      <c r="WVW51" s="433"/>
      <c r="WVX51" s="440"/>
      <c r="WVY51" s="441"/>
      <c r="WWB51" s="433"/>
      <c r="WWC51" s="440"/>
      <c r="WWD51" s="441"/>
      <c r="WWG51" s="433"/>
      <c r="WWH51" s="440"/>
      <c r="WWI51" s="441"/>
      <c r="WWL51" s="433"/>
      <c r="WWM51" s="440"/>
      <c r="WWN51" s="441"/>
      <c r="WWQ51" s="433"/>
      <c r="WWR51" s="440"/>
      <c r="WWS51" s="441"/>
      <c r="WWV51" s="433"/>
      <c r="WWW51" s="440"/>
      <c r="WWX51" s="441"/>
      <c r="WXA51" s="433"/>
      <c r="WXB51" s="440"/>
      <c r="WXC51" s="441"/>
      <c r="WXF51" s="433"/>
      <c r="WXG51" s="440"/>
      <c r="WXH51" s="441"/>
      <c r="WXK51" s="433"/>
      <c r="WXL51" s="440"/>
      <c r="WXM51" s="441"/>
      <c r="WXP51" s="433"/>
      <c r="WXQ51" s="440"/>
      <c r="WXR51" s="441"/>
      <c r="WXU51" s="433"/>
      <c r="WXV51" s="440"/>
      <c r="WXW51" s="441"/>
      <c r="WXZ51" s="433"/>
      <c r="WYA51" s="440"/>
      <c r="WYB51" s="441"/>
      <c r="WYE51" s="433"/>
      <c r="WYF51" s="440"/>
      <c r="WYG51" s="441"/>
      <c r="WYJ51" s="433"/>
      <c r="WYK51" s="440"/>
      <c r="WYL51" s="441"/>
      <c r="WYO51" s="433"/>
      <c r="WYP51" s="440"/>
      <c r="WYQ51" s="441"/>
      <c r="WYT51" s="433"/>
      <c r="WYU51" s="440"/>
      <c r="WYV51" s="441"/>
      <c r="WYY51" s="433"/>
      <c r="WYZ51" s="440"/>
      <c r="WZA51" s="441"/>
      <c r="WZD51" s="433"/>
      <c r="WZE51" s="440"/>
      <c r="WZF51" s="441"/>
      <c r="WZI51" s="433"/>
      <c r="WZJ51" s="440"/>
      <c r="WZK51" s="441"/>
      <c r="WZN51" s="433"/>
      <c r="WZO51" s="440"/>
      <c r="WZP51" s="441"/>
      <c r="WZS51" s="433"/>
      <c r="WZT51" s="440"/>
      <c r="WZU51" s="441"/>
      <c r="WZX51" s="433"/>
      <c r="WZY51" s="440"/>
      <c r="WZZ51" s="441"/>
      <c r="XAC51" s="433"/>
      <c r="XAD51" s="440"/>
      <c r="XAE51" s="441"/>
      <c r="XAH51" s="433"/>
      <c r="XAI51" s="440"/>
      <c r="XAJ51" s="441"/>
      <c r="XAM51" s="433"/>
      <c r="XAN51" s="440"/>
      <c r="XAO51" s="441"/>
      <c r="XAR51" s="433"/>
      <c r="XAS51" s="440"/>
      <c r="XAT51" s="441"/>
      <c r="XAW51" s="433"/>
      <c r="XAX51" s="440"/>
      <c r="XAY51" s="441"/>
      <c r="XBB51" s="433"/>
      <c r="XBC51" s="440"/>
      <c r="XBD51" s="441"/>
      <c r="XBG51" s="433"/>
      <c r="XBH51" s="440"/>
      <c r="XBI51" s="441"/>
      <c r="XBL51" s="433"/>
      <c r="XBM51" s="440"/>
      <c r="XBN51" s="441"/>
      <c r="XBQ51" s="433"/>
      <c r="XBR51" s="440"/>
      <c r="XBS51" s="441"/>
      <c r="XBV51" s="433"/>
      <c r="XBW51" s="440"/>
      <c r="XBX51" s="441"/>
      <c r="XCA51" s="433"/>
      <c r="XCB51" s="440"/>
      <c r="XCC51" s="441"/>
      <c r="XCF51" s="433"/>
      <c r="XCG51" s="440"/>
      <c r="XCH51" s="441"/>
      <c r="XCK51" s="433"/>
      <c r="XCL51" s="440"/>
      <c r="XCM51" s="441"/>
      <c r="XCP51" s="433"/>
      <c r="XCQ51" s="440"/>
      <c r="XCR51" s="441"/>
      <c r="XCU51" s="433"/>
      <c r="XCV51" s="440"/>
      <c r="XCW51" s="441"/>
      <c r="XCZ51" s="433"/>
      <c r="XDA51" s="440"/>
      <c r="XDB51" s="441"/>
      <c r="XDE51" s="433"/>
      <c r="XDF51" s="440"/>
      <c r="XDG51" s="441"/>
      <c r="XDJ51" s="433"/>
      <c r="XDK51" s="440"/>
      <c r="XDL51" s="441"/>
      <c r="XDO51" s="433"/>
      <c r="XDP51" s="440"/>
      <c r="XDQ51" s="441"/>
      <c r="XDT51" s="433"/>
      <c r="XDU51" s="440"/>
      <c r="XDV51" s="441"/>
      <c r="XDY51" s="433"/>
      <c r="XDZ51" s="440"/>
      <c r="XEA51" s="441"/>
      <c r="XED51" s="433"/>
      <c r="XEE51" s="440"/>
      <c r="XEF51" s="441"/>
      <c r="XEI51" s="433"/>
      <c r="XEJ51" s="440"/>
      <c r="XEK51" s="441"/>
      <c r="XEN51" s="433"/>
      <c r="XEO51" s="440"/>
      <c r="XEP51" s="441"/>
      <c r="XES51" s="433"/>
      <c r="XET51" s="440"/>
      <c r="XEU51" s="441"/>
      <c r="XEX51" s="433"/>
      <c r="XEY51" s="440"/>
      <c r="XEZ51" s="441"/>
      <c r="XFC51" s="433"/>
      <c r="XFD51" s="440"/>
    </row>
    <row r="52" spans="1:3070 3073:4095 4098:5120 5123:8190 8193:9215 9218:10240 10243:13310 13313:14335 14338:15360 15363:16384" ht="70">
      <c r="A52" s="433">
        <v>20</v>
      </c>
      <c r="B52" s="433" t="s">
        <v>174</v>
      </c>
      <c r="C52" s="431" t="s">
        <v>434</v>
      </c>
      <c r="D52" s="431"/>
      <c r="E52" s="433" t="s">
        <v>435</v>
      </c>
      <c r="F52" s="433" t="s">
        <v>435</v>
      </c>
      <c r="G52" s="431" t="s">
        <v>436</v>
      </c>
    </row>
    <row r="53" spans="1:3070 3073:4095 4098:5120 5123:8190 8193:9215 9218:10240 10243:13310 13313:14335 14338:15360 15363:16384" ht="7.5" customHeight="1">
      <c r="A53" s="434"/>
      <c r="B53" s="434"/>
      <c r="C53" s="435"/>
      <c r="D53" s="435"/>
      <c r="E53" s="434"/>
      <c r="F53" s="434"/>
      <c r="G53" s="436"/>
      <c r="H53" s="424"/>
      <c r="I53" s="440"/>
      <c r="J53" s="441"/>
      <c r="M53" s="433"/>
      <c r="N53" s="440"/>
      <c r="O53" s="441"/>
      <c r="R53" s="433"/>
      <c r="S53" s="440"/>
      <c r="T53" s="441"/>
      <c r="W53" s="433"/>
      <c r="X53" s="440"/>
      <c r="Y53" s="441"/>
      <c r="AB53" s="433"/>
      <c r="AC53" s="440"/>
      <c r="AD53" s="441"/>
      <c r="AG53" s="433"/>
      <c r="AH53" s="440"/>
      <c r="AI53" s="441"/>
      <c r="AL53" s="433"/>
      <c r="AM53" s="440"/>
      <c r="AN53" s="441"/>
      <c r="AQ53" s="433"/>
      <c r="AR53" s="440"/>
      <c r="AS53" s="441"/>
      <c r="AV53" s="433"/>
      <c r="AW53" s="440"/>
      <c r="AX53" s="441"/>
      <c r="BA53" s="433"/>
      <c r="BB53" s="440"/>
      <c r="BC53" s="441"/>
      <c r="BF53" s="433"/>
      <c r="BG53" s="440"/>
      <c r="BH53" s="441"/>
      <c r="BK53" s="433"/>
      <c r="BL53" s="440"/>
      <c r="BM53" s="441"/>
      <c r="BP53" s="433"/>
      <c r="BQ53" s="440"/>
      <c r="BR53" s="441"/>
      <c r="BU53" s="433"/>
      <c r="BV53" s="440"/>
      <c r="BW53" s="441"/>
      <c r="BZ53" s="433"/>
      <c r="CA53" s="440"/>
      <c r="CB53" s="441"/>
      <c r="CE53" s="433"/>
      <c r="CF53" s="440"/>
      <c r="CG53" s="441"/>
      <c r="CJ53" s="433"/>
      <c r="CK53" s="440"/>
      <c r="CL53" s="441"/>
      <c r="CO53" s="433"/>
      <c r="CP53" s="440"/>
      <c r="CQ53" s="441"/>
      <c r="CT53" s="433"/>
      <c r="CU53" s="440"/>
      <c r="CV53" s="441"/>
      <c r="CY53" s="433"/>
      <c r="CZ53" s="440"/>
      <c r="DA53" s="441"/>
      <c r="DD53" s="433"/>
      <c r="DE53" s="440"/>
      <c r="DF53" s="441"/>
      <c r="DI53" s="433"/>
      <c r="DJ53" s="440"/>
      <c r="DK53" s="441"/>
      <c r="DN53" s="433"/>
      <c r="DO53" s="440"/>
      <c r="DP53" s="441"/>
      <c r="DS53" s="433"/>
      <c r="DT53" s="440"/>
      <c r="DU53" s="441"/>
      <c r="DX53" s="433"/>
      <c r="DY53" s="440"/>
      <c r="DZ53" s="441"/>
      <c r="EC53" s="433"/>
      <c r="ED53" s="440"/>
      <c r="EE53" s="441"/>
      <c r="EH53" s="433"/>
      <c r="EI53" s="440"/>
      <c r="EJ53" s="441"/>
      <c r="EM53" s="433"/>
      <c r="EN53" s="440"/>
      <c r="EO53" s="441"/>
      <c r="ER53" s="433"/>
      <c r="ES53" s="440"/>
      <c r="ET53" s="441"/>
      <c r="EW53" s="433"/>
      <c r="EX53" s="440"/>
      <c r="EY53" s="441"/>
      <c r="FB53" s="433"/>
      <c r="FC53" s="440"/>
      <c r="FD53" s="441"/>
      <c r="FG53" s="433"/>
      <c r="FH53" s="440"/>
      <c r="FI53" s="441"/>
      <c r="FL53" s="433"/>
      <c r="FM53" s="440"/>
      <c r="FN53" s="441"/>
      <c r="FQ53" s="433"/>
      <c r="FR53" s="440"/>
      <c r="FS53" s="441"/>
      <c r="FV53" s="433"/>
      <c r="FW53" s="440"/>
      <c r="FX53" s="441"/>
      <c r="GA53" s="433"/>
      <c r="GB53" s="440"/>
      <c r="GC53" s="441"/>
      <c r="GF53" s="433"/>
      <c r="GG53" s="440"/>
      <c r="GH53" s="441"/>
      <c r="GK53" s="433"/>
      <c r="GL53" s="440"/>
      <c r="GM53" s="441"/>
      <c r="GP53" s="433"/>
      <c r="GQ53" s="440"/>
      <c r="GR53" s="441"/>
      <c r="GU53" s="433"/>
      <c r="GV53" s="440"/>
      <c r="GW53" s="441"/>
      <c r="GZ53" s="433"/>
      <c r="HA53" s="440"/>
      <c r="HB53" s="441"/>
      <c r="HE53" s="433"/>
      <c r="HF53" s="440"/>
      <c r="HG53" s="441"/>
      <c r="HJ53" s="433"/>
      <c r="HK53" s="440"/>
      <c r="HL53" s="441"/>
      <c r="HO53" s="433"/>
      <c r="HP53" s="440"/>
      <c r="HQ53" s="441"/>
      <c r="HT53" s="433"/>
      <c r="HU53" s="440"/>
      <c r="HV53" s="441"/>
      <c r="HY53" s="433"/>
      <c r="HZ53" s="440"/>
      <c r="IA53" s="441"/>
      <c r="ID53" s="433"/>
      <c r="IE53" s="440"/>
      <c r="IF53" s="441"/>
      <c r="II53" s="433"/>
      <c r="IJ53" s="440"/>
      <c r="IK53" s="441"/>
      <c r="IN53" s="433"/>
      <c r="IO53" s="440"/>
      <c r="IP53" s="441"/>
      <c r="IS53" s="433"/>
      <c r="IT53" s="440"/>
      <c r="IU53" s="441"/>
      <c r="IX53" s="433"/>
      <c r="IY53" s="440"/>
      <c r="IZ53" s="441"/>
      <c r="JC53" s="433"/>
      <c r="JD53" s="440"/>
      <c r="JE53" s="441"/>
      <c r="JH53" s="433"/>
      <c r="JI53" s="440"/>
      <c r="JJ53" s="441"/>
      <c r="JM53" s="433"/>
      <c r="JN53" s="440"/>
      <c r="JO53" s="441"/>
      <c r="JR53" s="433"/>
      <c r="JS53" s="440"/>
      <c r="JT53" s="441"/>
      <c r="JW53" s="433"/>
      <c r="JX53" s="440"/>
      <c r="JY53" s="441"/>
      <c r="KB53" s="433"/>
      <c r="KC53" s="440"/>
      <c r="KD53" s="441"/>
      <c r="KG53" s="433"/>
      <c r="KH53" s="440"/>
      <c r="KI53" s="441"/>
      <c r="KL53" s="433"/>
      <c r="KM53" s="440"/>
      <c r="KN53" s="441"/>
      <c r="KQ53" s="433"/>
      <c r="KR53" s="440"/>
      <c r="KS53" s="441"/>
      <c r="KV53" s="433"/>
      <c r="KW53" s="440"/>
      <c r="KX53" s="441"/>
      <c r="LA53" s="433"/>
      <c r="LB53" s="440"/>
      <c r="LC53" s="441"/>
      <c r="LF53" s="433"/>
      <c r="LG53" s="440"/>
      <c r="LH53" s="441"/>
      <c r="LK53" s="433"/>
      <c r="LL53" s="440"/>
      <c r="LM53" s="441"/>
      <c r="LP53" s="433"/>
      <c r="LQ53" s="440"/>
      <c r="LR53" s="441"/>
      <c r="LU53" s="433"/>
      <c r="LV53" s="440"/>
      <c r="LW53" s="441"/>
      <c r="LZ53" s="433"/>
      <c r="MA53" s="440"/>
      <c r="MB53" s="441"/>
      <c r="ME53" s="433"/>
      <c r="MF53" s="440"/>
      <c r="MG53" s="441"/>
      <c r="MJ53" s="433"/>
      <c r="MK53" s="440"/>
      <c r="ML53" s="441"/>
      <c r="MO53" s="433"/>
      <c r="MP53" s="440"/>
      <c r="MQ53" s="441"/>
      <c r="MT53" s="433"/>
      <c r="MU53" s="440"/>
      <c r="MV53" s="441"/>
      <c r="MY53" s="433"/>
      <c r="MZ53" s="440"/>
      <c r="NA53" s="441"/>
      <c r="ND53" s="433"/>
      <c r="NE53" s="440"/>
      <c r="NF53" s="441"/>
      <c r="NI53" s="433"/>
      <c r="NJ53" s="440"/>
      <c r="NK53" s="441"/>
      <c r="NN53" s="433"/>
      <c r="NO53" s="440"/>
      <c r="NP53" s="441"/>
      <c r="NS53" s="433"/>
      <c r="NT53" s="440"/>
      <c r="NU53" s="441"/>
      <c r="NX53" s="433"/>
      <c r="NY53" s="440"/>
      <c r="NZ53" s="441"/>
      <c r="OC53" s="433"/>
      <c r="OD53" s="440"/>
      <c r="OE53" s="441"/>
      <c r="OH53" s="433"/>
      <c r="OI53" s="440"/>
      <c r="OJ53" s="441"/>
      <c r="OM53" s="433"/>
      <c r="ON53" s="440"/>
      <c r="OO53" s="441"/>
      <c r="OR53" s="433"/>
      <c r="OS53" s="440"/>
      <c r="OT53" s="441"/>
      <c r="OW53" s="433"/>
      <c r="OX53" s="440"/>
      <c r="OY53" s="441"/>
      <c r="PB53" s="433"/>
      <c r="PC53" s="440"/>
      <c r="PD53" s="441"/>
      <c r="PG53" s="433"/>
      <c r="PH53" s="440"/>
      <c r="PI53" s="441"/>
      <c r="PL53" s="433"/>
      <c r="PM53" s="440"/>
      <c r="PN53" s="441"/>
      <c r="PQ53" s="433"/>
      <c r="PR53" s="440"/>
      <c r="PS53" s="441"/>
      <c r="PV53" s="433"/>
      <c r="PW53" s="440"/>
      <c r="PX53" s="441"/>
      <c r="QA53" s="433"/>
      <c r="QB53" s="440"/>
      <c r="QC53" s="441"/>
      <c r="QF53" s="433"/>
      <c r="QG53" s="440"/>
      <c r="QH53" s="441"/>
      <c r="QK53" s="433"/>
      <c r="QL53" s="440"/>
      <c r="QM53" s="441"/>
      <c r="QP53" s="433"/>
      <c r="QQ53" s="440"/>
      <c r="QR53" s="441"/>
      <c r="QU53" s="433"/>
      <c r="QV53" s="440"/>
      <c r="QW53" s="441"/>
      <c r="QZ53" s="433"/>
      <c r="RA53" s="440"/>
      <c r="RB53" s="441"/>
      <c r="RE53" s="433"/>
      <c r="RF53" s="440"/>
      <c r="RG53" s="441"/>
      <c r="RJ53" s="433"/>
      <c r="RK53" s="440"/>
      <c r="RL53" s="441"/>
      <c r="RO53" s="433"/>
      <c r="RP53" s="440"/>
      <c r="RQ53" s="441"/>
      <c r="RT53" s="433"/>
      <c r="RU53" s="440"/>
      <c r="RV53" s="441"/>
      <c r="RY53" s="433"/>
      <c r="RZ53" s="440"/>
      <c r="SA53" s="441"/>
      <c r="SD53" s="433"/>
      <c r="SE53" s="440"/>
      <c r="SF53" s="441"/>
      <c r="SI53" s="433"/>
      <c r="SJ53" s="440"/>
      <c r="SK53" s="441"/>
      <c r="SN53" s="433"/>
      <c r="SO53" s="440"/>
      <c r="SP53" s="441"/>
      <c r="SS53" s="433"/>
      <c r="ST53" s="440"/>
      <c r="SU53" s="441"/>
      <c r="SX53" s="433"/>
      <c r="SY53" s="440"/>
      <c r="SZ53" s="441"/>
      <c r="TC53" s="433"/>
      <c r="TD53" s="440"/>
      <c r="TE53" s="441"/>
      <c r="TH53" s="433"/>
      <c r="TI53" s="440"/>
      <c r="TJ53" s="441"/>
      <c r="TM53" s="433"/>
      <c r="TN53" s="440"/>
      <c r="TO53" s="441"/>
      <c r="TR53" s="433"/>
      <c r="TS53" s="440"/>
      <c r="TT53" s="441"/>
      <c r="TW53" s="433"/>
      <c r="TX53" s="440"/>
      <c r="TY53" s="441"/>
      <c r="UB53" s="433"/>
      <c r="UC53" s="440"/>
      <c r="UD53" s="441"/>
      <c r="UG53" s="433"/>
      <c r="UH53" s="440"/>
      <c r="UI53" s="441"/>
      <c r="UL53" s="433"/>
      <c r="UM53" s="440"/>
      <c r="UN53" s="441"/>
      <c r="UQ53" s="433"/>
      <c r="UR53" s="440"/>
      <c r="US53" s="441"/>
      <c r="UV53" s="433"/>
      <c r="UW53" s="440"/>
      <c r="UX53" s="441"/>
      <c r="VA53" s="433"/>
      <c r="VB53" s="440"/>
      <c r="VC53" s="441"/>
      <c r="VF53" s="433"/>
      <c r="VG53" s="440"/>
      <c r="VH53" s="441"/>
      <c r="VK53" s="433"/>
      <c r="VL53" s="440"/>
      <c r="VM53" s="441"/>
      <c r="VP53" s="433"/>
      <c r="VQ53" s="440"/>
      <c r="VR53" s="441"/>
      <c r="VU53" s="433"/>
      <c r="VV53" s="440"/>
      <c r="VW53" s="441"/>
      <c r="VZ53" s="433"/>
      <c r="WA53" s="440"/>
      <c r="WB53" s="441"/>
      <c r="WE53" s="433"/>
      <c r="WF53" s="440"/>
      <c r="WG53" s="441"/>
      <c r="WJ53" s="433"/>
      <c r="WK53" s="440"/>
      <c r="WL53" s="441"/>
      <c r="WO53" s="433"/>
      <c r="WP53" s="440"/>
      <c r="WQ53" s="441"/>
      <c r="WT53" s="433"/>
      <c r="WU53" s="440"/>
      <c r="WV53" s="441"/>
      <c r="WY53" s="433"/>
      <c r="WZ53" s="440"/>
      <c r="XA53" s="441"/>
      <c r="XD53" s="433"/>
      <c r="XE53" s="440"/>
      <c r="XF53" s="441"/>
      <c r="XI53" s="433"/>
      <c r="XJ53" s="440"/>
      <c r="XK53" s="441"/>
      <c r="XN53" s="433"/>
      <c r="XO53" s="440"/>
      <c r="XP53" s="441"/>
      <c r="XS53" s="433"/>
      <c r="XT53" s="440"/>
      <c r="XU53" s="441"/>
      <c r="XX53" s="433"/>
      <c r="XY53" s="440"/>
      <c r="XZ53" s="441"/>
      <c r="YC53" s="433"/>
      <c r="YD53" s="440"/>
      <c r="YE53" s="441"/>
      <c r="YH53" s="433"/>
      <c r="YI53" s="440"/>
      <c r="YJ53" s="441"/>
      <c r="YM53" s="433"/>
      <c r="YN53" s="440"/>
      <c r="YO53" s="441"/>
      <c r="YR53" s="433"/>
      <c r="YS53" s="440"/>
      <c r="YT53" s="441"/>
      <c r="YW53" s="433"/>
      <c r="YX53" s="440"/>
      <c r="YY53" s="441"/>
      <c r="ZB53" s="433"/>
      <c r="ZC53" s="440"/>
      <c r="ZD53" s="441"/>
      <c r="ZG53" s="433"/>
      <c r="ZH53" s="440"/>
      <c r="ZI53" s="441"/>
      <c r="ZL53" s="433"/>
      <c r="ZM53" s="440"/>
      <c r="ZN53" s="441"/>
      <c r="ZQ53" s="433"/>
      <c r="ZR53" s="440"/>
      <c r="ZS53" s="441"/>
      <c r="ZV53" s="433"/>
      <c r="ZW53" s="440"/>
      <c r="ZX53" s="441"/>
      <c r="AAA53" s="433"/>
      <c r="AAB53" s="440"/>
      <c r="AAC53" s="441"/>
      <c r="AAF53" s="433"/>
      <c r="AAG53" s="440"/>
      <c r="AAH53" s="441"/>
      <c r="AAK53" s="433"/>
      <c r="AAL53" s="440"/>
      <c r="AAM53" s="441"/>
      <c r="AAP53" s="433"/>
      <c r="AAQ53" s="440"/>
      <c r="AAR53" s="441"/>
      <c r="AAU53" s="433"/>
      <c r="AAV53" s="440"/>
      <c r="AAW53" s="441"/>
      <c r="AAZ53" s="433"/>
      <c r="ABA53" s="440"/>
      <c r="ABB53" s="441"/>
      <c r="ABE53" s="433"/>
      <c r="ABF53" s="440"/>
      <c r="ABG53" s="441"/>
      <c r="ABJ53" s="433"/>
      <c r="ABK53" s="440"/>
      <c r="ABL53" s="441"/>
      <c r="ABO53" s="433"/>
      <c r="ABP53" s="440"/>
      <c r="ABQ53" s="441"/>
      <c r="ABT53" s="433"/>
      <c r="ABU53" s="440"/>
      <c r="ABV53" s="441"/>
      <c r="ABY53" s="433"/>
      <c r="ABZ53" s="440"/>
      <c r="ACA53" s="441"/>
      <c r="ACD53" s="433"/>
      <c r="ACE53" s="440"/>
      <c r="ACF53" s="441"/>
      <c r="ACI53" s="433"/>
      <c r="ACJ53" s="440"/>
      <c r="ACK53" s="441"/>
      <c r="ACN53" s="433"/>
      <c r="ACO53" s="440"/>
      <c r="ACP53" s="441"/>
      <c r="ACS53" s="433"/>
      <c r="ACT53" s="440"/>
      <c r="ACU53" s="441"/>
      <c r="ACX53" s="433"/>
      <c r="ACY53" s="440"/>
      <c r="ACZ53" s="441"/>
      <c r="ADC53" s="433"/>
      <c r="ADD53" s="440"/>
      <c r="ADE53" s="441"/>
      <c r="ADH53" s="433"/>
      <c r="ADI53" s="440"/>
      <c r="ADJ53" s="441"/>
      <c r="ADM53" s="433"/>
      <c r="ADN53" s="440"/>
      <c r="ADO53" s="441"/>
      <c r="ADR53" s="433"/>
      <c r="ADS53" s="440"/>
      <c r="ADT53" s="441"/>
      <c r="ADW53" s="433"/>
      <c r="ADX53" s="440"/>
      <c r="ADY53" s="441"/>
      <c r="AEB53" s="433"/>
      <c r="AEC53" s="440"/>
      <c r="AED53" s="441"/>
      <c r="AEG53" s="433"/>
      <c r="AEH53" s="440"/>
      <c r="AEI53" s="441"/>
      <c r="AEL53" s="433"/>
      <c r="AEM53" s="440"/>
      <c r="AEN53" s="441"/>
      <c r="AEQ53" s="433"/>
      <c r="AER53" s="440"/>
      <c r="AES53" s="441"/>
      <c r="AEV53" s="433"/>
      <c r="AEW53" s="440"/>
      <c r="AEX53" s="441"/>
      <c r="AFA53" s="433"/>
      <c r="AFB53" s="440"/>
      <c r="AFC53" s="441"/>
      <c r="AFF53" s="433"/>
      <c r="AFG53" s="440"/>
      <c r="AFH53" s="441"/>
      <c r="AFK53" s="433"/>
      <c r="AFL53" s="440"/>
      <c r="AFM53" s="441"/>
      <c r="AFP53" s="433"/>
      <c r="AFQ53" s="440"/>
      <c r="AFR53" s="441"/>
      <c r="AFU53" s="433"/>
      <c r="AFV53" s="440"/>
      <c r="AFW53" s="441"/>
      <c r="AFZ53" s="433"/>
      <c r="AGA53" s="440"/>
      <c r="AGB53" s="441"/>
      <c r="AGE53" s="433"/>
      <c r="AGF53" s="440"/>
      <c r="AGG53" s="441"/>
      <c r="AGJ53" s="433"/>
      <c r="AGK53" s="440"/>
      <c r="AGL53" s="441"/>
      <c r="AGO53" s="433"/>
      <c r="AGP53" s="440"/>
      <c r="AGQ53" s="441"/>
      <c r="AGT53" s="433"/>
      <c r="AGU53" s="440"/>
      <c r="AGV53" s="441"/>
      <c r="AGY53" s="433"/>
      <c r="AGZ53" s="440"/>
      <c r="AHA53" s="441"/>
      <c r="AHD53" s="433"/>
      <c r="AHE53" s="440"/>
      <c r="AHF53" s="441"/>
      <c r="AHI53" s="433"/>
      <c r="AHJ53" s="440"/>
      <c r="AHK53" s="441"/>
      <c r="AHN53" s="433"/>
      <c r="AHO53" s="440"/>
      <c r="AHP53" s="441"/>
      <c r="AHS53" s="433"/>
      <c r="AHT53" s="440"/>
      <c r="AHU53" s="441"/>
      <c r="AHX53" s="433"/>
      <c r="AHY53" s="440"/>
      <c r="AHZ53" s="441"/>
      <c r="AIC53" s="433"/>
      <c r="AID53" s="440"/>
      <c r="AIE53" s="441"/>
      <c r="AIH53" s="433"/>
      <c r="AII53" s="440"/>
      <c r="AIJ53" s="441"/>
      <c r="AIM53" s="433"/>
      <c r="AIN53" s="440"/>
      <c r="AIO53" s="441"/>
      <c r="AIR53" s="433"/>
      <c r="AIS53" s="440"/>
      <c r="AIT53" s="441"/>
      <c r="AIW53" s="433"/>
      <c r="AIX53" s="440"/>
      <c r="AIY53" s="441"/>
      <c r="AJB53" s="433"/>
      <c r="AJC53" s="440"/>
      <c r="AJD53" s="441"/>
      <c r="AJG53" s="433"/>
      <c r="AJH53" s="440"/>
      <c r="AJI53" s="441"/>
      <c r="AJL53" s="433"/>
      <c r="AJM53" s="440"/>
      <c r="AJN53" s="441"/>
      <c r="AJQ53" s="433"/>
      <c r="AJR53" s="440"/>
      <c r="AJS53" s="441"/>
      <c r="AJV53" s="433"/>
      <c r="AJW53" s="440"/>
      <c r="AJX53" s="441"/>
      <c r="AKA53" s="433"/>
      <c r="AKB53" s="440"/>
      <c r="AKC53" s="441"/>
      <c r="AKF53" s="433"/>
      <c r="AKG53" s="440"/>
      <c r="AKH53" s="441"/>
      <c r="AKK53" s="433"/>
      <c r="AKL53" s="440"/>
      <c r="AKM53" s="441"/>
      <c r="AKP53" s="433"/>
      <c r="AKQ53" s="440"/>
      <c r="AKR53" s="441"/>
      <c r="AKU53" s="433"/>
      <c r="AKV53" s="440"/>
      <c r="AKW53" s="441"/>
      <c r="AKZ53" s="433"/>
      <c r="ALA53" s="440"/>
      <c r="ALB53" s="441"/>
      <c r="ALE53" s="433"/>
      <c r="ALF53" s="440"/>
      <c r="ALG53" s="441"/>
      <c r="ALJ53" s="433"/>
      <c r="ALK53" s="440"/>
      <c r="ALL53" s="441"/>
      <c r="ALO53" s="433"/>
      <c r="ALP53" s="440"/>
      <c r="ALQ53" s="441"/>
      <c r="ALT53" s="433"/>
      <c r="ALU53" s="440"/>
      <c r="ALV53" s="441"/>
      <c r="ALY53" s="433"/>
      <c r="ALZ53" s="440"/>
      <c r="AMA53" s="441"/>
      <c r="AMD53" s="433"/>
      <c r="AME53" s="440"/>
      <c r="AMF53" s="441"/>
      <c r="AMI53" s="433"/>
      <c r="AMJ53" s="440"/>
      <c r="AMK53" s="441"/>
      <c r="AMN53" s="433"/>
      <c r="AMO53" s="440"/>
      <c r="AMP53" s="441"/>
      <c r="AMS53" s="433"/>
      <c r="AMT53" s="440"/>
      <c r="AMU53" s="441"/>
      <c r="AMX53" s="433"/>
      <c r="AMY53" s="440"/>
      <c r="AMZ53" s="441"/>
      <c r="ANC53" s="433"/>
      <c r="AND53" s="440"/>
      <c r="ANE53" s="441"/>
      <c r="ANH53" s="433"/>
      <c r="ANI53" s="440"/>
      <c r="ANJ53" s="441"/>
      <c r="ANM53" s="433"/>
      <c r="ANN53" s="440"/>
      <c r="ANO53" s="441"/>
      <c r="ANR53" s="433"/>
      <c r="ANS53" s="440"/>
      <c r="ANT53" s="441"/>
      <c r="ANW53" s="433"/>
      <c r="ANX53" s="440"/>
      <c r="ANY53" s="441"/>
      <c r="AOB53" s="433"/>
      <c r="AOC53" s="440"/>
      <c r="AOD53" s="441"/>
      <c r="AOG53" s="433"/>
      <c r="AOH53" s="440"/>
      <c r="AOI53" s="441"/>
      <c r="AOL53" s="433"/>
      <c r="AOM53" s="440"/>
      <c r="AON53" s="441"/>
      <c r="AOQ53" s="433"/>
      <c r="AOR53" s="440"/>
      <c r="AOS53" s="441"/>
      <c r="AOV53" s="433"/>
      <c r="AOW53" s="440"/>
      <c r="AOX53" s="441"/>
      <c r="APA53" s="433"/>
      <c r="APB53" s="440"/>
      <c r="APC53" s="441"/>
      <c r="APF53" s="433"/>
      <c r="APG53" s="440"/>
      <c r="APH53" s="441"/>
      <c r="APK53" s="433"/>
      <c r="APL53" s="440"/>
      <c r="APM53" s="441"/>
      <c r="APP53" s="433"/>
      <c r="APQ53" s="440"/>
      <c r="APR53" s="441"/>
      <c r="APU53" s="433"/>
      <c r="APV53" s="440"/>
      <c r="APW53" s="441"/>
      <c r="APZ53" s="433"/>
      <c r="AQA53" s="440"/>
      <c r="AQB53" s="441"/>
      <c r="AQE53" s="433"/>
      <c r="AQF53" s="440"/>
      <c r="AQG53" s="441"/>
      <c r="AQJ53" s="433"/>
      <c r="AQK53" s="440"/>
      <c r="AQL53" s="441"/>
      <c r="AQO53" s="433"/>
      <c r="AQP53" s="440"/>
      <c r="AQQ53" s="441"/>
      <c r="AQT53" s="433"/>
      <c r="AQU53" s="440"/>
      <c r="AQV53" s="441"/>
      <c r="AQY53" s="433"/>
      <c r="AQZ53" s="440"/>
      <c r="ARA53" s="441"/>
      <c r="ARD53" s="433"/>
      <c r="ARE53" s="440"/>
      <c r="ARF53" s="441"/>
      <c r="ARI53" s="433"/>
      <c r="ARJ53" s="440"/>
      <c r="ARK53" s="441"/>
      <c r="ARN53" s="433"/>
      <c r="ARO53" s="440"/>
      <c r="ARP53" s="441"/>
      <c r="ARS53" s="433"/>
      <c r="ART53" s="440"/>
      <c r="ARU53" s="441"/>
      <c r="ARX53" s="433"/>
      <c r="ARY53" s="440"/>
      <c r="ARZ53" s="441"/>
      <c r="ASC53" s="433"/>
      <c r="ASD53" s="440"/>
      <c r="ASE53" s="441"/>
      <c r="ASH53" s="433"/>
      <c r="ASI53" s="440"/>
      <c r="ASJ53" s="441"/>
      <c r="ASM53" s="433"/>
      <c r="ASN53" s="440"/>
      <c r="ASO53" s="441"/>
      <c r="ASR53" s="433"/>
      <c r="ASS53" s="440"/>
      <c r="AST53" s="441"/>
      <c r="ASW53" s="433"/>
      <c r="ASX53" s="440"/>
      <c r="ASY53" s="441"/>
      <c r="ATB53" s="433"/>
      <c r="ATC53" s="440"/>
      <c r="ATD53" s="441"/>
      <c r="ATG53" s="433"/>
      <c r="ATH53" s="440"/>
      <c r="ATI53" s="441"/>
      <c r="ATL53" s="433"/>
      <c r="ATM53" s="440"/>
      <c r="ATN53" s="441"/>
      <c r="ATQ53" s="433"/>
      <c r="ATR53" s="440"/>
      <c r="ATS53" s="441"/>
      <c r="ATV53" s="433"/>
      <c r="ATW53" s="440"/>
      <c r="ATX53" s="441"/>
      <c r="AUA53" s="433"/>
      <c r="AUB53" s="440"/>
      <c r="AUC53" s="441"/>
      <c r="AUF53" s="433"/>
      <c r="AUG53" s="440"/>
      <c r="AUH53" s="441"/>
      <c r="AUK53" s="433"/>
      <c r="AUL53" s="440"/>
      <c r="AUM53" s="441"/>
      <c r="AUP53" s="433"/>
      <c r="AUQ53" s="440"/>
      <c r="AUR53" s="441"/>
      <c r="AUU53" s="433"/>
      <c r="AUV53" s="440"/>
      <c r="AUW53" s="441"/>
      <c r="AUZ53" s="433"/>
      <c r="AVA53" s="440"/>
      <c r="AVB53" s="441"/>
      <c r="AVE53" s="433"/>
      <c r="AVF53" s="440"/>
      <c r="AVG53" s="441"/>
      <c r="AVJ53" s="433"/>
      <c r="AVK53" s="440"/>
      <c r="AVL53" s="441"/>
      <c r="AVO53" s="433"/>
      <c r="AVP53" s="440"/>
      <c r="AVQ53" s="441"/>
      <c r="AVT53" s="433"/>
      <c r="AVU53" s="440"/>
      <c r="AVV53" s="441"/>
      <c r="AVY53" s="433"/>
      <c r="AVZ53" s="440"/>
      <c r="AWA53" s="441"/>
      <c r="AWD53" s="433"/>
      <c r="AWE53" s="440"/>
      <c r="AWF53" s="441"/>
      <c r="AWI53" s="433"/>
      <c r="AWJ53" s="440"/>
      <c r="AWK53" s="441"/>
      <c r="AWN53" s="433"/>
      <c r="AWO53" s="440"/>
      <c r="AWP53" s="441"/>
      <c r="AWS53" s="433"/>
      <c r="AWT53" s="440"/>
      <c r="AWU53" s="441"/>
      <c r="AWX53" s="433"/>
      <c r="AWY53" s="440"/>
      <c r="AWZ53" s="441"/>
      <c r="AXC53" s="433"/>
      <c r="AXD53" s="440"/>
      <c r="AXE53" s="441"/>
      <c r="AXH53" s="433"/>
      <c r="AXI53" s="440"/>
      <c r="AXJ53" s="441"/>
      <c r="AXM53" s="433"/>
      <c r="AXN53" s="440"/>
      <c r="AXO53" s="441"/>
      <c r="AXR53" s="433"/>
      <c r="AXS53" s="440"/>
      <c r="AXT53" s="441"/>
      <c r="AXW53" s="433"/>
      <c r="AXX53" s="440"/>
      <c r="AXY53" s="441"/>
      <c r="AYB53" s="433"/>
      <c r="AYC53" s="440"/>
      <c r="AYD53" s="441"/>
      <c r="AYG53" s="433"/>
      <c r="AYH53" s="440"/>
      <c r="AYI53" s="441"/>
      <c r="AYL53" s="433"/>
      <c r="AYM53" s="440"/>
      <c r="AYN53" s="441"/>
      <c r="AYQ53" s="433"/>
      <c r="AYR53" s="440"/>
      <c r="AYS53" s="441"/>
      <c r="AYV53" s="433"/>
      <c r="AYW53" s="440"/>
      <c r="AYX53" s="441"/>
      <c r="AZA53" s="433"/>
      <c r="AZB53" s="440"/>
      <c r="AZC53" s="441"/>
      <c r="AZF53" s="433"/>
      <c r="AZG53" s="440"/>
      <c r="AZH53" s="441"/>
      <c r="AZK53" s="433"/>
      <c r="AZL53" s="440"/>
      <c r="AZM53" s="441"/>
      <c r="AZP53" s="433"/>
      <c r="AZQ53" s="440"/>
      <c r="AZR53" s="441"/>
      <c r="AZU53" s="433"/>
      <c r="AZV53" s="440"/>
      <c r="AZW53" s="441"/>
      <c r="AZZ53" s="433"/>
      <c r="BAA53" s="440"/>
      <c r="BAB53" s="441"/>
      <c r="BAE53" s="433"/>
      <c r="BAF53" s="440"/>
      <c r="BAG53" s="441"/>
      <c r="BAJ53" s="433"/>
      <c r="BAK53" s="440"/>
      <c r="BAL53" s="441"/>
      <c r="BAO53" s="433"/>
      <c r="BAP53" s="440"/>
      <c r="BAQ53" s="441"/>
      <c r="BAT53" s="433"/>
      <c r="BAU53" s="440"/>
      <c r="BAV53" s="441"/>
      <c r="BAY53" s="433"/>
      <c r="BAZ53" s="440"/>
      <c r="BBA53" s="441"/>
      <c r="BBD53" s="433"/>
      <c r="BBE53" s="440"/>
      <c r="BBF53" s="441"/>
      <c r="BBI53" s="433"/>
      <c r="BBJ53" s="440"/>
      <c r="BBK53" s="441"/>
      <c r="BBN53" s="433"/>
      <c r="BBO53" s="440"/>
      <c r="BBP53" s="441"/>
      <c r="BBS53" s="433"/>
      <c r="BBT53" s="440"/>
      <c r="BBU53" s="441"/>
      <c r="BBX53" s="433"/>
      <c r="BBY53" s="440"/>
      <c r="BBZ53" s="441"/>
      <c r="BCC53" s="433"/>
      <c r="BCD53" s="440"/>
      <c r="BCE53" s="441"/>
      <c r="BCH53" s="433"/>
      <c r="BCI53" s="440"/>
      <c r="BCJ53" s="441"/>
      <c r="BCM53" s="433"/>
      <c r="BCN53" s="440"/>
      <c r="BCO53" s="441"/>
      <c r="BCR53" s="433"/>
      <c r="BCS53" s="440"/>
      <c r="BCT53" s="441"/>
      <c r="BCW53" s="433"/>
      <c r="BCX53" s="440"/>
      <c r="BCY53" s="441"/>
      <c r="BDB53" s="433"/>
      <c r="BDC53" s="440"/>
      <c r="BDD53" s="441"/>
      <c r="BDG53" s="433"/>
      <c r="BDH53" s="440"/>
      <c r="BDI53" s="441"/>
      <c r="BDL53" s="433"/>
      <c r="BDM53" s="440"/>
      <c r="BDN53" s="441"/>
      <c r="BDQ53" s="433"/>
      <c r="BDR53" s="440"/>
      <c r="BDS53" s="441"/>
      <c r="BDV53" s="433"/>
      <c r="BDW53" s="440"/>
      <c r="BDX53" s="441"/>
      <c r="BEA53" s="433"/>
      <c r="BEB53" s="440"/>
      <c r="BEC53" s="441"/>
      <c r="BEF53" s="433"/>
      <c r="BEG53" s="440"/>
      <c r="BEH53" s="441"/>
      <c r="BEK53" s="433"/>
      <c r="BEL53" s="440"/>
      <c r="BEM53" s="441"/>
      <c r="BEP53" s="433"/>
      <c r="BEQ53" s="440"/>
      <c r="BER53" s="441"/>
      <c r="BEU53" s="433"/>
      <c r="BEV53" s="440"/>
      <c r="BEW53" s="441"/>
      <c r="BEZ53" s="433"/>
      <c r="BFA53" s="440"/>
      <c r="BFB53" s="441"/>
      <c r="BFE53" s="433"/>
      <c r="BFF53" s="440"/>
      <c r="BFG53" s="441"/>
      <c r="BFJ53" s="433"/>
      <c r="BFK53" s="440"/>
      <c r="BFL53" s="441"/>
      <c r="BFO53" s="433"/>
      <c r="BFP53" s="440"/>
      <c r="BFQ53" s="441"/>
      <c r="BFT53" s="433"/>
      <c r="BFU53" s="440"/>
      <c r="BFV53" s="441"/>
      <c r="BFY53" s="433"/>
      <c r="BFZ53" s="440"/>
      <c r="BGA53" s="441"/>
      <c r="BGD53" s="433"/>
      <c r="BGE53" s="440"/>
      <c r="BGF53" s="441"/>
      <c r="BGI53" s="433"/>
      <c r="BGJ53" s="440"/>
      <c r="BGK53" s="441"/>
      <c r="BGN53" s="433"/>
      <c r="BGO53" s="440"/>
      <c r="BGP53" s="441"/>
      <c r="BGS53" s="433"/>
      <c r="BGT53" s="440"/>
      <c r="BGU53" s="441"/>
      <c r="BGX53" s="433"/>
      <c r="BGY53" s="440"/>
      <c r="BGZ53" s="441"/>
      <c r="BHC53" s="433"/>
      <c r="BHD53" s="440"/>
      <c r="BHE53" s="441"/>
      <c r="BHH53" s="433"/>
      <c r="BHI53" s="440"/>
      <c r="BHJ53" s="441"/>
      <c r="BHM53" s="433"/>
      <c r="BHN53" s="440"/>
      <c r="BHO53" s="441"/>
      <c r="BHR53" s="433"/>
      <c r="BHS53" s="440"/>
      <c r="BHT53" s="441"/>
      <c r="BHW53" s="433"/>
      <c r="BHX53" s="440"/>
      <c r="BHY53" s="441"/>
      <c r="BIB53" s="433"/>
      <c r="BIC53" s="440"/>
      <c r="BID53" s="441"/>
      <c r="BIG53" s="433"/>
      <c r="BIH53" s="440"/>
      <c r="BII53" s="441"/>
      <c r="BIL53" s="433"/>
      <c r="BIM53" s="440"/>
      <c r="BIN53" s="441"/>
      <c r="BIQ53" s="433"/>
      <c r="BIR53" s="440"/>
      <c r="BIS53" s="441"/>
      <c r="BIV53" s="433"/>
      <c r="BIW53" s="440"/>
      <c r="BIX53" s="441"/>
      <c r="BJA53" s="433"/>
      <c r="BJB53" s="440"/>
      <c r="BJC53" s="441"/>
      <c r="BJF53" s="433"/>
      <c r="BJG53" s="440"/>
      <c r="BJH53" s="441"/>
      <c r="BJK53" s="433"/>
      <c r="BJL53" s="440"/>
      <c r="BJM53" s="441"/>
      <c r="BJP53" s="433"/>
      <c r="BJQ53" s="440"/>
      <c r="BJR53" s="441"/>
      <c r="BJU53" s="433"/>
      <c r="BJV53" s="440"/>
      <c r="BJW53" s="441"/>
      <c r="BJZ53" s="433"/>
      <c r="BKA53" s="440"/>
      <c r="BKB53" s="441"/>
      <c r="BKE53" s="433"/>
      <c r="BKF53" s="440"/>
      <c r="BKG53" s="441"/>
      <c r="BKJ53" s="433"/>
      <c r="BKK53" s="440"/>
      <c r="BKL53" s="441"/>
      <c r="BKO53" s="433"/>
      <c r="BKP53" s="440"/>
      <c r="BKQ53" s="441"/>
      <c r="BKT53" s="433"/>
      <c r="BKU53" s="440"/>
      <c r="BKV53" s="441"/>
      <c r="BKY53" s="433"/>
      <c r="BKZ53" s="440"/>
      <c r="BLA53" s="441"/>
      <c r="BLD53" s="433"/>
      <c r="BLE53" s="440"/>
      <c r="BLF53" s="441"/>
      <c r="BLI53" s="433"/>
      <c r="BLJ53" s="440"/>
      <c r="BLK53" s="441"/>
      <c r="BLN53" s="433"/>
      <c r="BLO53" s="440"/>
      <c r="BLP53" s="441"/>
      <c r="BLS53" s="433"/>
      <c r="BLT53" s="440"/>
      <c r="BLU53" s="441"/>
      <c r="BLX53" s="433"/>
      <c r="BLY53" s="440"/>
      <c r="BLZ53" s="441"/>
      <c r="BMC53" s="433"/>
      <c r="BMD53" s="440"/>
      <c r="BME53" s="441"/>
      <c r="BMH53" s="433"/>
      <c r="BMI53" s="440"/>
      <c r="BMJ53" s="441"/>
      <c r="BMM53" s="433"/>
      <c r="BMN53" s="440"/>
      <c r="BMO53" s="441"/>
      <c r="BMR53" s="433"/>
      <c r="BMS53" s="440"/>
      <c r="BMT53" s="441"/>
      <c r="BMW53" s="433"/>
      <c r="BMX53" s="440"/>
      <c r="BMY53" s="441"/>
      <c r="BNB53" s="433"/>
      <c r="BNC53" s="440"/>
      <c r="BND53" s="441"/>
      <c r="BNG53" s="433"/>
      <c r="BNH53" s="440"/>
      <c r="BNI53" s="441"/>
      <c r="BNL53" s="433"/>
      <c r="BNM53" s="440"/>
      <c r="BNN53" s="441"/>
      <c r="BNQ53" s="433"/>
      <c r="BNR53" s="440"/>
      <c r="BNS53" s="441"/>
      <c r="BNV53" s="433"/>
      <c r="BNW53" s="440"/>
      <c r="BNX53" s="441"/>
      <c r="BOA53" s="433"/>
      <c r="BOB53" s="440"/>
      <c r="BOC53" s="441"/>
      <c r="BOF53" s="433"/>
      <c r="BOG53" s="440"/>
      <c r="BOH53" s="441"/>
      <c r="BOK53" s="433"/>
      <c r="BOL53" s="440"/>
      <c r="BOM53" s="441"/>
      <c r="BOP53" s="433"/>
      <c r="BOQ53" s="440"/>
      <c r="BOR53" s="441"/>
      <c r="BOU53" s="433"/>
      <c r="BOV53" s="440"/>
      <c r="BOW53" s="441"/>
      <c r="BOZ53" s="433"/>
      <c r="BPA53" s="440"/>
      <c r="BPB53" s="441"/>
      <c r="BPE53" s="433"/>
      <c r="BPF53" s="440"/>
      <c r="BPG53" s="441"/>
      <c r="BPJ53" s="433"/>
      <c r="BPK53" s="440"/>
      <c r="BPL53" s="441"/>
      <c r="BPO53" s="433"/>
      <c r="BPP53" s="440"/>
      <c r="BPQ53" s="441"/>
      <c r="BPT53" s="433"/>
      <c r="BPU53" s="440"/>
      <c r="BPV53" s="441"/>
      <c r="BPY53" s="433"/>
      <c r="BPZ53" s="440"/>
      <c r="BQA53" s="441"/>
      <c r="BQD53" s="433"/>
      <c r="BQE53" s="440"/>
      <c r="BQF53" s="441"/>
      <c r="BQI53" s="433"/>
      <c r="BQJ53" s="440"/>
      <c r="BQK53" s="441"/>
      <c r="BQN53" s="433"/>
      <c r="BQO53" s="440"/>
      <c r="BQP53" s="441"/>
      <c r="BQS53" s="433"/>
      <c r="BQT53" s="440"/>
      <c r="BQU53" s="441"/>
      <c r="BQX53" s="433"/>
      <c r="BQY53" s="440"/>
      <c r="BQZ53" s="441"/>
      <c r="BRC53" s="433"/>
      <c r="BRD53" s="440"/>
      <c r="BRE53" s="441"/>
      <c r="BRH53" s="433"/>
      <c r="BRI53" s="440"/>
      <c r="BRJ53" s="441"/>
      <c r="BRM53" s="433"/>
      <c r="BRN53" s="440"/>
      <c r="BRO53" s="441"/>
      <c r="BRR53" s="433"/>
      <c r="BRS53" s="440"/>
      <c r="BRT53" s="441"/>
      <c r="BRW53" s="433"/>
      <c r="BRX53" s="440"/>
      <c r="BRY53" s="441"/>
      <c r="BSB53" s="433"/>
      <c r="BSC53" s="440"/>
      <c r="BSD53" s="441"/>
      <c r="BSG53" s="433"/>
      <c r="BSH53" s="440"/>
      <c r="BSI53" s="441"/>
      <c r="BSL53" s="433"/>
      <c r="BSM53" s="440"/>
      <c r="BSN53" s="441"/>
      <c r="BSQ53" s="433"/>
      <c r="BSR53" s="440"/>
      <c r="BSS53" s="441"/>
      <c r="BSV53" s="433"/>
      <c r="BSW53" s="440"/>
      <c r="BSX53" s="441"/>
      <c r="BTA53" s="433"/>
      <c r="BTB53" s="440"/>
      <c r="BTC53" s="441"/>
      <c r="BTF53" s="433"/>
      <c r="BTG53" s="440"/>
      <c r="BTH53" s="441"/>
      <c r="BTK53" s="433"/>
      <c r="BTL53" s="440"/>
      <c r="BTM53" s="441"/>
      <c r="BTP53" s="433"/>
      <c r="BTQ53" s="440"/>
      <c r="BTR53" s="441"/>
      <c r="BTU53" s="433"/>
      <c r="BTV53" s="440"/>
      <c r="BTW53" s="441"/>
      <c r="BTZ53" s="433"/>
      <c r="BUA53" s="440"/>
      <c r="BUB53" s="441"/>
      <c r="BUE53" s="433"/>
      <c r="BUF53" s="440"/>
      <c r="BUG53" s="441"/>
      <c r="BUJ53" s="433"/>
      <c r="BUK53" s="440"/>
      <c r="BUL53" s="441"/>
      <c r="BUO53" s="433"/>
      <c r="BUP53" s="440"/>
      <c r="BUQ53" s="441"/>
      <c r="BUT53" s="433"/>
      <c r="BUU53" s="440"/>
      <c r="BUV53" s="441"/>
      <c r="BUY53" s="433"/>
      <c r="BUZ53" s="440"/>
      <c r="BVA53" s="441"/>
      <c r="BVD53" s="433"/>
      <c r="BVE53" s="440"/>
      <c r="BVF53" s="441"/>
      <c r="BVI53" s="433"/>
      <c r="BVJ53" s="440"/>
      <c r="BVK53" s="441"/>
      <c r="BVN53" s="433"/>
      <c r="BVO53" s="440"/>
      <c r="BVP53" s="441"/>
      <c r="BVS53" s="433"/>
      <c r="BVT53" s="440"/>
      <c r="BVU53" s="441"/>
      <c r="BVX53" s="433"/>
      <c r="BVY53" s="440"/>
      <c r="BVZ53" s="441"/>
      <c r="BWC53" s="433"/>
      <c r="BWD53" s="440"/>
      <c r="BWE53" s="441"/>
      <c r="BWH53" s="433"/>
      <c r="BWI53" s="440"/>
      <c r="BWJ53" s="441"/>
      <c r="BWM53" s="433"/>
      <c r="BWN53" s="440"/>
      <c r="BWO53" s="441"/>
      <c r="BWR53" s="433"/>
      <c r="BWS53" s="440"/>
      <c r="BWT53" s="441"/>
      <c r="BWW53" s="433"/>
      <c r="BWX53" s="440"/>
      <c r="BWY53" s="441"/>
      <c r="BXB53" s="433"/>
      <c r="BXC53" s="440"/>
      <c r="BXD53" s="441"/>
      <c r="BXG53" s="433"/>
      <c r="BXH53" s="440"/>
      <c r="BXI53" s="441"/>
      <c r="BXL53" s="433"/>
      <c r="BXM53" s="440"/>
      <c r="BXN53" s="441"/>
      <c r="BXQ53" s="433"/>
      <c r="BXR53" s="440"/>
      <c r="BXS53" s="441"/>
      <c r="BXV53" s="433"/>
      <c r="BXW53" s="440"/>
      <c r="BXX53" s="441"/>
      <c r="BYA53" s="433"/>
      <c r="BYB53" s="440"/>
      <c r="BYC53" s="441"/>
      <c r="BYF53" s="433"/>
      <c r="BYG53" s="440"/>
      <c r="BYH53" s="441"/>
      <c r="BYK53" s="433"/>
      <c r="BYL53" s="440"/>
      <c r="BYM53" s="441"/>
      <c r="BYP53" s="433"/>
      <c r="BYQ53" s="440"/>
      <c r="BYR53" s="441"/>
      <c r="BYU53" s="433"/>
      <c r="BYV53" s="440"/>
      <c r="BYW53" s="441"/>
      <c r="BYZ53" s="433"/>
      <c r="BZA53" s="440"/>
      <c r="BZB53" s="441"/>
      <c r="BZE53" s="433"/>
      <c r="BZF53" s="440"/>
      <c r="BZG53" s="441"/>
      <c r="BZJ53" s="433"/>
      <c r="BZK53" s="440"/>
      <c r="BZL53" s="441"/>
      <c r="BZO53" s="433"/>
      <c r="BZP53" s="440"/>
      <c r="BZQ53" s="441"/>
      <c r="BZT53" s="433"/>
      <c r="BZU53" s="440"/>
      <c r="BZV53" s="441"/>
      <c r="BZY53" s="433"/>
      <c r="BZZ53" s="440"/>
      <c r="CAA53" s="441"/>
      <c r="CAD53" s="433"/>
      <c r="CAE53" s="440"/>
      <c r="CAF53" s="441"/>
      <c r="CAI53" s="433"/>
      <c r="CAJ53" s="440"/>
      <c r="CAK53" s="441"/>
      <c r="CAN53" s="433"/>
      <c r="CAO53" s="440"/>
      <c r="CAP53" s="441"/>
      <c r="CAS53" s="433"/>
      <c r="CAT53" s="440"/>
      <c r="CAU53" s="441"/>
      <c r="CAX53" s="433"/>
      <c r="CAY53" s="440"/>
      <c r="CAZ53" s="441"/>
      <c r="CBC53" s="433"/>
      <c r="CBD53" s="440"/>
      <c r="CBE53" s="441"/>
      <c r="CBH53" s="433"/>
      <c r="CBI53" s="440"/>
      <c r="CBJ53" s="441"/>
      <c r="CBM53" s="433"/>
      <c r="CBN53" s="440"/>
      <c r="CBO53" s="441"/>
      <c r="CBR53" s="433"/>
      <c r="CBS53" s="440"/>
      <c r="CBT53" s="441"/>
      <c r="CBW53" s="433"/>
      <c r="CBX53" s="440"/>
      <c r="CBY53" s="441"/>
      <c r="CCB53" s="433"/>
      <c r="CCC53" s="440"/>
      <c r="CCD53" s="441"/>
      <c r="CCG53" s="433"/>
      <c r="CCH53" s="440"/>
      <c r="CCI53" s="441"/>
      <c r="CCL53" s="433"/>
      <c r="CCM53" s="440"/>
      <c r="CCN53" s="441"/>
      <c r="CCQ53" s="433"/>
      <c r="CCR53" s="440"/>
      <c r="CCS53" s="441"/>
      <c r="CCV53" s="433"/>
      <c r="CCW53" s="440"/>
      <c r="CCX53" s="441"/>
      <c r="CDA53" s="433"/>
      <c r="CDB53" s="440"/>
      <c r="CDC53" s="441"/>
      <c r="CDF53" s="433"/>
      <c r="CDG53" s="440"/>
      <c r="CDH53" s="441"/>
      <c r="CDK53" s="433"/>
      <c r="CDL53" s="440"/>
      <c r="CDM53" s="441"/>
      <c r="CDP53" s="433"/>
      <c r="CDQ53" s="440"/>
      <c r="CDR53" s="441"/>
      <c r="CDU53" s="433"/>
      <c r="CDV53" s="440"/>
      <c r="CDW53" s="441"/>
      <c r="CDZ53" s="433"/>
      <c r="CEA53" s="440"/>
      <c r="CEB53" s="441"/>
      <c r="CEE53" s="433"/>
      <c r="CEF53" s="440"/>
      <c r="CEG53" s="441"/>
      <c r="CEJ53" s="433"/>
      <c r="CEK53" s="440"/>
      <c r="CEL53" s="441"/>
      <c r="CEO53" s="433"/>
      <c r="CEP53" s="440"/>
      <c r="CEQ53" s="441"/>
      <c r="CET53" s="433"/>
      <c r="CEU53" s="440"/>
      <c r="CEV53" s="441"/>
      <c r="CEY53" s="433"/>
      <c r="CEZ53" s="440"/>
      <c r="CFA53" s="441"/>
      <c r="CFD53" s="433"/>
      <c r="CFE53" s="440"/>
      <c r="CFF53" s="441"/>
      <c r="CFI53" s="433"/>
      <c r="CFJ53" s="440"/>
      <c r="CFK53" s="441"/>
      <c r="CFN53" s="433"/>
      <c r="CFO53" s="440"/>
      <c r="CFP53" s="441"/>
      <c r="CFS53" s="433"/>
      <c r="CFT53" s="440"/>
      <c r="CFU53" s="441"/>
      <c r="CFX53" s="433"/>
      <c r="CFY53" s="440"/>
      <c r="CFZ53" s="441"/>
      <c r="CGC53" s="433"/>
      <c r="CGD53" s="440"/>
      <c r="CGE53" s="441"/>
      <c r="CGH53" s="433"/>
      <c r="CGI53" s="440"/>
      <c r="CGJ53" s="441"/>
      <c r="CGM53" s="433"/>
      <c r="CGN53" s="440"/>
      <c r="CGO53" s="441"/>
      <c r="CGR53" s="433"/>
      <c r="CGS53" s="440"/>
      <c r="CGT53" s="441"/>
      <c r="CGW53" s="433"/>
      <c r="CGX53" s="440"/>
      <c r="CGY53" s="441"/>
      <c r="CHB53" s="433"/>
      <c r="CHC53" s="440"/>
      <c r="CHD53" s="441"/>
      <c r="CHG53" s="433"/>
      <c r="CHH53" s="440"/>
      <c r="CHI53" s="441"/>
      <c r="CHL53" s="433"/>
      <c r="CHM53" s="440"/>
      <c r="CHN53" s="441"/>
      <c r="CHQ53" s="433"/>
      <c r="CHR53" s="440"/>
      <c r="CHS53" s="441"/>
      <c r="CHV53" s="433"/>
      <c r="CHW53" s="440"/>
      <c r="CHX53" s="441"/>
      <c r="CIA53" s="433"/>
      <c r="CIB53" s="440"/>
      <c r="CIC53" s="441"/>
      <c r="CIF53" s="433"/>
      <c r="CIG53" s="440"/>
      <c r="CIH53" s="441"/>
      <c r="CIK53" s="433"/>
      <c r="CIL53" s="440"/>
      <c r="CIM53" s="441"/>
      <c r="CIP53" s="433"/>
      <c r="CIQ53" s="440"/>
      <c r="CIR53" s="441"/>
      <c r="CIU53" s="433"/>
      <c r="CIV53" s="440"/>
      <c r="CIW53" s="441"/>
      <c r="CIZ53" s="433"/>
      <c r="CJA53" s="440"/>
      <c r="CJB53" s="441"/>
      <c r="CJE53" s="433"/>
      <c r="CJF53" s="440"/>
      <c r="CJG53" s="441"/>
      <c r="CJJ53" s="433"/>
      <c r="CJK53" s="440"/>
      <c r="CJL53" s="441"/>
      <c r="CJO53" s="433"/>
      <c r="CJP53" s="440"/>
      <c r="CJQ53" s="441"/>
      <c r="CJT53" s="433"/>
      <c r="CJU53" s="440"/>
      <c r="CJV53" s="441"/>
      <c r="CJY53" s="433"/>
      <c r="CJZ53" s="440"/>
      <c r="CKA53" s="441"/>
      <c r="CKD53" s="433"/>
      <c r="CKE53" s="440"/>
      <c r="CKF53" s="441"/>
      <c r="CKI53" s="433"/>
      <c r="CKJ53" s="440"/>
      <c r="CKK53" s="441"/>
      <c r="CKN53" s="433"/>
      <c r="CKO53" s="440"/>
      <c r="CKP53" s="441"/>
      <c r="CKS53" s="433"/>
      <c r="CKT53" s="440"/>
      <c r="CKU53" s="441"/>
      <c r="CKX53" s="433"/>
      <c r="CKY53" s="440"/>
      <c r="CKZ53" s="441"/>
      <c r="CLC53" s="433"/>
      <c r="CLD53" s="440"/>
      <c r="CLE53" s="441"/>
      <c r="CLH53" s="433"/>
      <c r="CLI53" s="440"/>
      <c r="CLJ53" s="441"/>
      <c r="CLM53" s="433"/>
      <c r="CLN53" s="440"/>
      <c r="CLO53" s="441"/>
      <c r="CLR53" s="433"/>
      <c r="CLS53" s="440"/>
      <c r="CLT53" s="441"/>
      <c r="CLW53" s="433"/>
      <c r="CLX53" s="440"/>
      <c r="CLY53" s="441"/>
      <c r="CMB53" s="433"/>
      <c r="CMC53" s="440"/>
      <c r="CMD53" s="441"/>
      <c r="CMG53" s="433"/>
      <c r="CMH53" s="440"/>
      <c r="CMI53" s="441"/>
      <c r="CML53" s="433"/>
      <c r="CMM53" s="440"/>
      <c r="CMN53" s="441"/>
      <c r="CMQ53" s="433"/>
      <c r="CMR53" s="440"/>
      <c r="CMS53" s="441"/>
      <c r="CMV53" s="433"/>
      <c r="CMW53" s="440"/>
      <c r="CMX53" s="441"/>
      <c r="CNA53" s="433"/>
      <c r="CNB53" s="440"/>
      <c r="CNC53" s="441"/>
      <c r="CNF53" s="433"/>
      <c r="CNG53" s="440"/>
      <c r="CNH53" s="441"/>
      <c r="CNK53" s="433"/>
      <c r="CNL53" s="440"/>
      <c r="CNM53" s="441"/>
      <c r="CNP53" s="433"/>
      <c r="CNQ53" s="440"/>
      <c r="CNR53" s="441"/>
      <c r="CNU53" s="433"/>
      <c r="CNV53" s="440"/>
      <c r="CNW53" s="441"/>
      <c r="CNZ53" s="433"/>
      <c r="COA53" s="440"/>
      <c r="COB53" s="441"/>
      <c r="COE53" s="433"/>
      <c r="COF53" s="440"/>
      <c r="COG53" s="441"/>
      <c r="COJ53" s="433"/>
      <c r="COK53" s="440"/>
      <c r="COL53" s="441"/>
      <c r="COO53" s="433"/>
      <c r="COP53" s="440"/>
      <c r="COQ53" s="441"/>
      <c r="COT53" s="433"/>
      <c r="COU53" s="440"/>
      <c r="COV53" s="441"/>
      <c r="COY53" s="433"/>
      <c r="COZ53" s="440"/>
      <c r="CPA53" s="441"/>
      <c r="CPD53" s="433"/>
      <c r="CPE53" s="440"/>
      <c r="CPF53" s="441"/>
      <c r="CPI53" s="433"/>
      <c r="CPJ53" s="440"/>
      <c r="CPK53" s="441"/>
      <c r="CPN53" s="433"/>
      <c r="CPO53" s="440"/>
      <c r="CPP53" s="441"/>
      <c r="CPS53" s="433"/>
      <c r="CPT53" s="440"/>
      <c r="CPU53" s="441"/>
      <c r="CPX53" s="433"/>
      <c r="CPY53" s="440"/>
      <c r="CPZ53" s="441"/>
      <c r="CQC53" s="433"/>
      <c r="CQD53" s="440"/>
      <c r="CQE53" s="441"/>
      <c r="CQH53" s="433"/>
      <c r="CQI53" s="440"/>
      <c r="CQJ53" s="441"/>
      <c r="CQM53" s="433"/>
      <c r="CQN53" s="440"/>
      <c r="CQO53" s="441"/>
      <c r="CQR53" s="433"/>
      <c r="CQS53" s="440"/>
      <c r="CQT53" s="441"/>
      <c r="CQW53" s="433"/>
      <c r="CQX53" s="440"/>
      <c r="CQY53" s="441"/>
      <c r="CRB53" s="433"/>
      <c r="CRC53" s="440"/>
      <c r="CRD53" s="441"/>
      <c r="CRG53" s="433"/>
      <c r="CRH53" s="440"/>
      <c r="CRI53" s="441"/>
      <c r="CRL53" s="433"/>
      <c r="CRM53" s="440"/>
      <c r="CRN53" s="441"/>
      <c r="CRQ53" s="433"/>
      <c r="CRR53" s="440"/>
      <c r="CRS53" s="441"/>
      <c r="CRV53" s="433"/>
      <c r="CRW53" s="440"/>
      <c r="CRX53" s="441"/>
      <c r="CSA53" s="433"/>
      <c r="CSB53" s="440"/>
      <c r="CSC53" s="441"/>
      <c r="CSF53" s="433"/>
      <c r="CSG53" s="440"/>
      <c r="CSH53" s="441"/>
      <c r="CSK53" s="433"/>
      <c r="CSL53" s="440"/>
      <c r="CSM53" s="441"/>
      <c r="CSP53" s="433"/>
      <c r="CSQ53" s="440"/>
      <c r="CSR53" s="441"/>
      <c r="CSU53" s="433"/>
      <c r="CSV53" s="440"/>
      <c r="CSW53" s="441"/>
      <c r="CSZ53" s="433"/>
      <c r="CTA53" s="440"/>
      <c r="CTB53" s="441"/>
      <c r="CTE53" s="433"/>
      <c r="CTF53" s="440"/>
      <c r="CTG53" s="441"/>
      <c r="CTJ53" s="433"/>
      <c r="CTK53" s="440"/>
      <c r="CTL53" s="441"/>
      <c r="CTO53" s="433"/>
      <c r="CTP53" s="440"/>
      <c r="CTQ53" s="441"/>
      <c r="CTT53" s="433"/>
      <c r="CTU53" s="440"/>
      <c r="CTV53" s="441"/>
      <c r="CTY53" s="433"/>
      <c r="CTZ53" s="440"/>
      <c r="CUA53" s="441"/>
      <c r="CUD53" s="433"/>
      <c r="CUE53" s="440"/>
      <c r="CUF53" s="441"/>
      <c r="CUI53" s="433"/>
      <c r="CUJ53" s="440"/>
      <c r="CUK53" s="441"/>
      <c r="CUN53" s="433"/>
      <c r="CUO53" s="440"/>
      <c r="CUP53" s="441"/>
      <c r="CUS53" s="433"/>
      <c r="CUT53" s="440"/>
      <c r="CUU53" s="441"/>
      <c r="CUX53" s="433"/>
      <c r="CUY53" s="440"/>
      <c r="CUZ53" s="441"/>
      <c r="CVC53" s="433"/>
      <c r="CVD53" s="440"/>
      <c r="CVE53" s="441"/>
      <c r="CVH53" s="433"/>
      <c r="CVI53" s="440"/>
      <c r="CVJ53" s="441"/>
      <c r="CVM53" s="433"/>
      <c r="CVN53" s="440"/>
      <c r="CVO53" s="441"/>
      <c r="CVR53" s="433"/>
      <c r="CVS53" s="440"/>
      <c r="CVT53" s="441"/>
      <c r="CVW53" s="433"/>
      <c r="CVX53" s="440"/>
      <c r="CVY53" s="441"/>
      <c r="CWB53" s="433"/>
      <c r="CWC53" s="440"/>
      <c r="CWD53" s="441"/>
      <c r="CWG53" s="433"/>
      <c r="CWH53" s="440"/>
      <c r="CWI53" s="441"/>
      <c r="CWL53" s="433"/>
      <c r="CWM53" s="440"/>
      <c r="CWN53" s="441"/>
      <c r="CWQ53" s="433"/>
      <c r="CWR53" s="440"/>
      <c r="CWS53" s="441"/>
      <c r="CWV53" s="433"/>
      <c r="CWW53" s="440"/>
      <c r="CWX53" s="441"/>
      <c r="CXA53" s="433"/>
      <c r="CXB53" s="440"/>
      <c r="CXC53" s="441"/>
      <c r="CXF53" s="433"/>
      <c r="CXG53" s="440"/>
      <c r="CXH53" s="441"/>
      <c r="CXK53" s="433"/>
      <c r="CXL53" s="440"/>
      <c r="CXM53" s="441"/>
      <c r="CXP53" s="433"/>
      <c r="CXQ53" s="440"/>
      <c r="CXR53" s="441"/>
      <c r="CXU53" s="433"/>
      <c r="CXV53" s="440"/>
      <c r="CXW53" s="441"/>
      <c r="CXZ53" s="433"/>
      <c r="CYA53" s="440"/>
      <c r="CYB53" s="441"/>
      <c r="CYE53" s="433"/>
      <c r="CYF53" s="440"/>
      <c r="CYG53" s="441"/>
      <c r="CYJ53" s="433"/>
      <c r="CYK53" s="440"/>
      <c r="CYL53" s="441"/>
      <c r="CYO53" s="433"/>
      <c r="CYP53" s="440"/>
      <c r="CYQ53" s="441"/>
      <c r="CYT53" s="433"/>
      <c r="CYU53" s="440"/>
      <c r="CYV53" s="441"/>
      <c r="CYY53" s="433"/>
      <c r="CYZ53" s="440"/>
      <c r="CZA53" s="441"/>
      <c r="CZD53" s="433"/>
      <c r="CZE53" s="440"/>
      <c r="CZF53" s="441"/>
      <c r="CZI53" s="433"/>
      <c r="CZJ53" s="440"/>
      <c r="CZK53" s="441"/>
      <c r="CZN53" s="433"/>
      <c r="CZO53" s="440"/>
      <c r="CZP53" s="441"/>
      <c r="CZS53" s="433"/>
      <c r="CZT53" s="440"/>
      <c r="CZU53" s="441"/>
      <c r="CZX53" s="433"/>
      <c r="CZY53" s="440"/>
      <c r="CZZ53" s="441"/>
      <c r="DAC53" s="433"/>
      <c r="DAD53" s="440"/>
      <c r="DAE53" s="441"/>
      <c r="DAH53" s="433"/>
      <c r="DAI53" s="440"/>
      <c r="DAJ53" s="441"/>
      <c r="DAM53" s="433"/>
      <c r="DAN53" s="440"/>
      <c r="DAO53" s="441"/>
      <c r="DAR53" s="433"/>
      <c r="DAS53" s="440"/>
      <c r="DAT53" s="441"/>
      <c r="DAW53" s="433"/>
      <c r="DAX53" s="440"/>
      <c r="DAY53" s="441"/>
      <c r="DBB53" s="433"/>
      <c r="DBC53" s="440"/>
      <c r="DBD53" s="441"/>
      <c r="DBG53" s="433"/>
      <c r="DBH53" s="440"/>
      <c r="DBI53" s="441"/>
      <c r="DBL53" s="433"/>
      <c r="DBM53" s="440"/>
      <c r="DBN53" s="441"/>
      <c r="DBQ53" s="433"/>
      <c r="DBR53" s="440"/>
      <c r="DBS53" s="441"/>
      <c r="DBV53" s="433"/>
      <c r="DBW53" s="440"/>
      <c r="DBX53" s="441"/>
      <c r="DCA53" s="433"/>
      <c r="DCB53" s="440"/>
      <c r="DCC53" s="441"/>
      <c r="DCF53" s="433"/>
      <c r="DCG53" s="440"/>
      <c r="DCH53" s="441"/>
      <c r="DCK53" s="433"/>
      <c r="DCL53" s="440"/>
      <c r="DCM53" s="441"/>
      <c r="DCP53" s="433"/>
      <c r="DCQ53" s="440"/>
      <c r="DCR53" s="441"/>
      <c r="DCU53" s="433"/>
      <c r="DCV53" s="440"/>
      <c r="DCW53" s="441"/>
      <c r="DCZ53" s="433"/>
      <c r="DDA53" s="440"/>
      <c r="DDB53" s="441"/>
      <c r="DDE53" s="433"/>
      <c r="DDF53" s="440"/>
      <c r="DDG53" s="441"/>
      <c r="DDJ53" s="433"/>
      <c r="DDK53" s="440"/>
      <c r="DDL53" s="441"/>
      <c r="DDO53" s="433"/>
      <c r="DDP53" s="440"/>
      <c r="DDQ53" s="441"/>
      <c r="DDT53" s="433"/>
      <c r="DDU53" s="440"/>
      <c r="DDV53" s="441"/>
      <c r="DDY53" s="433"/>
      <c r="DDZ53" s="440"/>
      <c r="DEA53" s="441"/>
      <c r="DED53" s="433"/>
      <c r="DEE53" s="440"/>
      <c r="DEF53" s="441"/>
      <c r="DEI53" s="433"/>
      <c r="DEJ53" s="440"/>
      <c r="DEK53" s="441"/>
      <c r="DEN53" s="433"/>
      <c r="DEO53" s="440"/>
      <c r="DEP53" s="441"/>
      <c r="DES53" s="433"/>
      <c r="DET53" s="440"/>
      <c r="DEU53" s="441"/>
      <c r="DEX53" s="433"/>
      <c r="DEY53" s="440"/>
      <c r="DEZ53" s="441"/>
      <c r="DFC53" s="433"/>
      <c r="DFD53" s="440"/>
      <c r="DFE53" s="441"/>
      <c r="DFH53" s="433"/>
      <c r="DFI53" s="440"/>
      <c r="DFJ53" s="441"/>
      <c r="DFM53" s="433"/>
      <c r="DFN53" s="440"/>
      <c r="DFO53" s="441"/>
      <c r="DFR53" s="433"/>
      <c r="DFS53" s="440"/>
      <c r="DFT53" s="441"/>
      <c r="DFW53" s="433"/>
      <c r="DFX53" s="440"/>
      <c r="DFY53" s="441"/>
      <c r="DGB53" s="433"/>
      <c r="DGC53" s="440"/>
      <c r="DGD53" s="441"/>
      <c r="DGG53" s="433"/>
      <c r="DGH53" s="440"/>
      <c r="DGI53" s="441"/>
      <c r="DGL53" s="433"/>
      <c r="DGM53" s="440"/>
      <c r="DGN53" s="441"/>
      <c r="DGQ53" s="433"/>
      <c r="DGR53" s="440"/>
      <c r="DGS53" s="441"/>
      <c r="DGV53" s="433"/>
      <c r="DGW53" s="440"/>
      <c r="DGX53" s="441"/>
      <c r="DHA53" s="433"/>
      <c r="DHB53" s="440"/>
      <c r="DHC53" s="441"/>
      <c r="DHF53" s="433"/>
      <c r="DHG53" s="440"/>
      <c r="DHH53" s="441"/>
      <c r="DHK53" s="433"/>
      <c r="DHL53" s="440"/>
      <c r="DHM53" s="441"/>
      <c r="DHP53" s="433"/>
      <c r="DHQ53" s="440"/>
      <c r="DHR53" s="441"/>
      <c r="DHU53" s="433"/>
      <c r="DHV53" s="440"/>
      <c r="DHW53" s="441"/>
      <c r="DHZ53" s="433"/>
      <c r="DIA53" s="440"/>
      <c r="DIB53" s="441"/>
      <c r="DIE53" s="433"/>
      <c r="DIF53" s="440"/>
      <c r="DIG53" s="441"/>
      <c r="DIJ53" s="433"/>
      <c r="DIK53" s="440"/>
      <c r="DIL53" s="441"/>
      <c r="DIO53" s="433"/>
      <c r="DIP53" s="440"/>
      <c r="DIQ53" s="441"/>
      <c r="DIT53" s="433"/>
      <c r="DIU53" s="440"/>
      <c r="DIV53" s="441"/>
      <c r="DIY53" s="433"/>
      <c r="DIZ53" s="440"/>
      <c r="DJA53" s="441"/>
      <c r="DJD53" s="433"/>
      <c r="DJE53" s="440"/>
      <c r="DJF53" s="441"/>
      <c r="DJI53" s="433"/>
      <c r="DJJ53" s="440"/>
      <c r="DJK53" s="441"/>
      <c r="DJN53" s="433"/>
      <c r="DJO53" s="440"/>
      <c r="DJP53" s="441"/>
      <c r="DJS53" s="433"/>
      <c r="DJT53" s="440"/>
      <c r="DJU53" s="441"/>
      <c r="DJX53" s="433"/>
      <c r="DJY53" s="440"/>
      <c r="DJZ53" s="441"/>
      <c r="DKC53" s="433"/>
      <c r="DKD53" s="440"/>
      <c r="DKE53" s="441"/>
      <c r="DKH53" s="433"/>
      <c r="DKI53" s="440"/>
      <c r="DKJ53" s="441"/>
      <c r="DKM53" s="433"/>
      <c r="DKN53" s="440"/>
      <c r="DKO53" s="441"/>
      <c r="DKR53" s="433"/>
      <c r="DKS53" s="440"/>
      <c r="DKT53" s="441"/>
      <c r="DKW53" s="433"/>
      <c r="DKX53" s="440"/>
      <c r="DKY53" s="441"/>
      <c r="DLB53" s="433"/>
      <c r="DLC53" s="440"/>
      <c r="DLD53" s="441"/>
      <c r="DLG53" s="433"/>
      <c r="DLH53" s="440"/>
      <c r="DLI53" s="441"/>
      <c r="DLL53" s="433"/>
      <c r="DLM53" s="440"/>
      <c r="DLN53" s="441"/>
      <c r="DLQ53" s="433"/>
      <c r="DLR53" s="440"/>
      <c r="DLS53" s="441"/>
      <c r="DLV53" s="433"/>
      <c r="DLW53" s="440"/>
      <c r="DLX53" s="441"/>
      <c r="DMA53" s="433"/>
      <c r="DMB53" s="440"/>
      <c r="DMC53" s="441"/>
      <c r="DMF53" s="433"/>
      <c r="DMG53" s="440"/>
      <c r="DMH53" s="441"/>
      <c r="DMK53" s="433"/>
      <c r="DML53" s="440"/>
      <c r="DMM53" s="441"/>
      <c r="DMP53" s="433"/>
      <c r="DMQ53" s="440"/>
      <c r="DMR53" s="441"/>
      <c r="DMU53" s="433"/>
      <c r="DMV53" s="440"/>
      <c r="DMW53" s="441"/>
      <c r="DMZ53" s="433"/>
      <c r="DNA53" s="440"/>
      <c r="DNB53" s="441"/>
      <c r="DNE53" s="433"/>
      <c r="DNF53" s="440"/>
      <c r="DNG53" s="441"/>
      <c r="DNJ53" s="433"/>
      <c r="DNK53" s="440"/>
      <c r="DNL53" s="441"/>
      <c r="DNO53" s="433"/>
      <c r="DNP53" s="440"/>
      <c r="DNQ53" s="441"/>
      <c r="DNT53" s="433"/>
      <c r="DNU53" s="440"/>
      <c r="DNV53" s="441"/>
      <c r="DNY53" s="433"/>
      <c r="DNZ53" s="440"/>
      <c r="DOA53" s="441"/>
      <c r="DOD53" s="433"/>
      <c r="DOE53" s="440"/>
      <c r="DOF53" s="441"/>
      <c r="DOI53" s="433"/>
      <c r="DOJ53" s="440"/>
      <c r="DOK53" s="441"/>
      <c r="DON53" s="433"/>
      <c r="DOO53" s="440"/>
      <c r="DOP53" s="441"/>
      <c r="DOS53" s="433"/>
      <c r="DOT53" s="440"/>
      <c r="DOU53" s="441"/>
      <c r="DOX53" s="433"/>
      <c r="DOY53" s="440"/>
      <c r="DOZ53" s="441"/>
      <c r="DPC53" s="433"/>
      <c r="DPD53" s="440"/>
      <c r="DPE53" s="441"/>
      <c r="DPH53" s="433"/>
      <c r="DPI53" s="440"/>
      <c r="DPJ53" s="441"/>
      <c r="DPM53" s="433"/>
      <c r="DPN53" s="440"/>
      <c r="DPO53" s="441"/>
      <c r="DPR53" s="433"/>
      <c r="DPS53" s="440"/>
      <c r="DPT53" s="441"/>
      <c r="DPW53" s="433"/>
      <c r="DPX53" s="440"/>
      <c r="DPY53" s="441"/>
      <c r="DQB53" s="433"/>
      <c r="DQC53" s="440"/>
      <c r="DQD53" s="441"/>
      <c r="DQG53" s="433"/>
      <c r="DQH53" s="440"/>
      <c r="DQI53" s="441"/>
      <c r="DQL53" s="433"/>
      <c r="DQM53" s="440"/>
      <c r="DQN53" s="441"/>
      <c r="DQQ53" s="433"/>
      <c r="DQR53" s="440"/>
      <c r="DQS53" s="441"/>
      <c r="DQV53" s="433"/>
      <c r="DQW53" s="440"/>
      <c r="DQX53" s="441"/>
      <c r="DRA53" s="433"/>
      <c r="DRB53" s="440"/>
      <c r="DRC53" s="441"/>
      <c r="DRF53" s="433"/>
      <c r="DRG53" s="440"/>
      <c r="DRH53" s="441"/>
      <c r="DRK53" s="433"/>
      <c r="DRL53" s="440"/>
      <c r="DRM53" s="441"/>
      <c r="DRP53" s="433"/>
      <c r="DRQ53" s="440"/>
      <c r="DRR53" s="441"/>
      <c r="DRU53" s="433"/>
      <c r="DRV53" s="440"/>
      <c r="DRW53" s="441"/>
      <c r="DRZ53" s="433"/>
      <c r="DSA53" s="440"/>
      <c r="DSB53" s="441"/>
      <c r="DSE53" s="433"/>
      <c r="DSF53" s="440"/>
      <c r="DSG53" s="441"/>
      <c r="DSJ53" s="433"/>
      <c r="DSK53" s="440"/>
      <c r="DSL53" s="441"/>
      <c r="DSO53" s="433"/>
      <c r="DSP53" s="440"/>
      <c r="DSQ53" s="441"/>
      <c r="DST53" s="433"/>
      <c r="DSU53" s="440"/>
      <c r="DSV53" s="441"/>
      <c r="DSY53" s="433"/>
      <c r="DSZ53" s="440"/>
      <c r="DTA53" s="441"/>
      <c r="DTD53" s="433"/>
      <c r="DTE53" s="440"/>
      <c r="DTF53" s="441"/>
      <c r="DTI53" s="433"/>
      <c r="DTJ53" s="440"/>
      <c r="DTK53" s="441"/>
      <c r="DTN53" s="433"/>
      <c r="DTO53" s="440"/>
      <c r="DTP53" s="441"/>
      <c r="DTS53" s="433"/>
      <c r="DTT53" s="440"/>
      <c r="DTU53" s="441"/>
      <c r="DTX53" s="433"/>
      <c r="DTY53" s="440"/>
      <c r="DTZ53" s="441"/>
      <c r="DUC53" s="433"/>
      <c r="DUD53" s="440"/>
      <c r="DUE53" s="441"/>
      <c r="DUH53" s="433"/>
      <c r="DUI53" s="440"/>
      <c r="DUJ53" s="441"/>
      <c r="DUM53" s="433"/>
      <c r="DUN53" s="440"/>
      <c r="DUO53" s="441"/>
      <c r="DUR53" s="433"/>
      <c r="DUS53" s="440"/>
      <c r="DUT53" s="441"/>
      <c r="DUW53" s="433"/>
      <c r="DUX53" s="440"/>
      <c r="DUY53" s="441"/>
      <c r="DVB53" s="433"/>
      <c r="DVC53" s="440"/>
      <c r="DVD53" s="441"/>
      <c r="DVG53" s="433"/>
      <c r="DVH53" s="440"/>
      <c r="DVI53" s="441"/>
      <c r="DVL53" s="433"/>
      <c r="DVM53" s="440"/>
      <c r="DVN53" s="441"/>
      <c r="DVQ53" s="433"/>
      <c r="DVR53" s="440"/>
      <c r="DVS53" s="441"/>
      <c r="DVV53" s="433"/>
      <c r="DVW53" s="440"/>
      <c r="DVX53" s="441"/>
      <c r="DWA53" s="433"/>
      <c r="DWB53" s="440"/>
      <c r="DWC53" s="441"/>
      <c r="DWF53" s="433"/>
      <c r="DWG53" s="440"/>
      <c r="DWH53" s="441"/>
      <c r="DWK53" s="433"/>
      <c r="DWL53" s="440"/>
      <c r="DWM53" s="441"/>
      <c r="DWP53" s="433"/>
      <c r="DWQ53" s="440"/>
      <c r="DWR53" s="441"/>
      <c r="DWU53" s="433"/>
      <c r="DWV53" s="440"/>
      <c r="DWW53" s="441"/>
      <c r="DWZ53" s="433"/>
      <c r="DXA53" s="440"/>
      <c r="DXB53" s="441"/>
      <c r="DXE53" s="433"/>
      <c r="DXF53" s="440"/>
      <c r="DXG53" s="441"/>
      <c r="DXJ53" s="433"/>
      <c r="DXK53" s="440"/>
      <c r="DXL53" s="441"/>
      <c r="DXO53" s="433"/>
      <c r="DXP53" s="440"/>
      <c r="DXQ53" s="441"/>
      <c r="DXT53" s="433"/>
      <c r="DXU53" s="440"/>
      <c r="DXV53" s="441"/>
      <c r="DXY53" s="433"/>
      <c r="DXZ53" s="440"/>
      <c r="DYA53" s="441"/>
      <c r="DYD53" s="433"/>
      <c r="DYE53" s="440"/>
      <c r="DYF53" s="441"/>
      <c r="DYI53" s="433"/>
      <c r="DYJ53" s="440"/>
      <c r="DYK53" s="441"/>
      <c r="DYN53" s="433"/>
      <c r="DYO53" s="440"/>
      <c r="DYP53" s="441"/>
      <c r="DYS53" s="433"/>
      <c r="DYT53" s="440"/>
      <c r="DYU53" s="441"/>
      <c r="DYX53" s="433"/>
      <c r="DYY53" s="440"/>
      <c r="DYZ53" s="441"/>
      <c r="DZC53" s="433"/>
      <c r="DZD53" s="440"/>
      <c r="DZE53" s="441"/>
      <c r="DZH53" s="433"/>
      <c r="DZI53" s="440"/>
      <c r="DZJ53" s="441"/>
      <c r="DZM53" s="433"/>
      <c r="DZN53" s="440"/>
      <c r="DZO53" s="441"/>
      <c r="DZR53" s="433"/>
      <c r="DZS53" s="440"/>
      <c r="DZT53" s="441"/>
      <c r="DZW53" s="433"/>
      <c r="DZX53" s="440"/>
      <c r="DZY53" s="441"/>
      <c r="EAB53" s="433"/>
      <c r="EAC53" s="440"/>
      <c r="EAD53" s="441"/>
      <c r="EAG53" s="433"/>
      <c r="EAH53" s="440"/>
      <c r="EAI53" s="441"/>
      <c r="EAL53" s="433"/>
      <c r="EAM53" s="440"/>
      <c r="EAN53" s="441"/>
      <c r="EAQ53" s="433"/>
      <c r="EAR53" s="440"/>
      <c r="EAS53" s="441"/>
      <c r="EAV53" s="433"/>
      <c r="EAW53" s="440"/>
      <c r="EAX53" s="441"/>
      <c r="EBA53" s="433"/>
      <c r="EBB53" s="440"/>
      <c r="EBC53" s="441"/>
      <c r="EBF53" s="433"/>
      <c r="EBG53" s="440"/>
      <c r="EBH53" s="441"/>
      <c r="EBK53" s="433"/>
      <c r="EBL53" s="440"/>
      <c r="EBM53" s="441"/>
      <c r="EBP53" s="433"/>
      <c r="EBQ53" s="440"/>
      <c r="EBR53" s="441"/>
      <c r="EBU53" s="433"/>
      <c r="EBV53" s="440"/>
      <c r="EBW53" s="441"/>
      <c r="EBZ53" s="433"/>
      <c r="ECA53" s="440"/>
      <c r="ECB53" s="441"/>
      <c r="ECE53" s="433"/>
      <c r="ECF53" s="440"/>
      <c r="ECG53" s="441"/>
      <c r="ECJ53" s="433"/>
      <c r="ECK53" s="440"/>
      <c r="ECL53" s="441"/>
      <c r="ECO53" s="433"/>
      <c r="ECP53" s="440"/>
      <c r="ECQ53" s="441"/>
      <c r="ECT53" s="433"/>
      <c r="ECU53" s="440"/>
      <c r="ECV53" s="441"/>
      <c r="ECY53" s="433"/>
      <c r="ECZ53" s="440"/>
      <c r="EDA53" s="441"/>
      <c r="EDD53" s="433"/>
      <c r="EDE53" s="440"/>
      <c r="EDF53" s="441"/>
      <c r="EDI53" s="433"/>
      <c r="EDJ53" s="440"/>
      <c r="EDK53" s="441"/>
      <c r="EDN53" s="433"/>
      <c r="EDO53" s="440"/>
      <c r="EDP53" s="441"/>
      <c r="EDS53" s="433"/>
      <c r="EDT53" s="440"/>
      <c r="EDU53" s="441"/>
      <c r="EDX53" s="433"/>
      <c r="EDY53" s="440"/>
      <c r="EDZ53" s="441"/>
      <c r="EEC53" s="433"/>
      <c r="EED53" s="440"/>
      <c r="EEE53" s="441"/>
      <c r="EEH53" s="433"/>
      <c r="EEI53" s="440"/>
      <c r="EEJ53" s="441"/>
      <c r="EEM53" s="433"/>
      <c r="EEN53" s="440"/>
      <c r="EEO53" s="441"/>
      <c r="EER53" s="433"/>
      <c r="EES53" s="440"/>
      <c r="EET53" s="441"/>
      <c r="EEW53" s="433"/>
      <c r="EEX53" s="440"/>
      <c r="EEY53" s="441"/>
      <c r="EFB53" s="433"/>
      <c r="EFC53" s="440"/>
      <c r="EFD53" s="441"/>
      <c r="EFG53" s="433"/>
      <c r="EFH53" s="440"/>
      <c r="EFI53" s="441"/>
      <c r="EFL53" s="433"/>
      <c r="EFM53" s="440"/>
      <c r="EFN53" s="441"/>
      <c r="EFQ53" s="433"/>
      <c r="EFR53" s="440"/>
      <c r="EFS53" s="441"/>
      <c r="EFV53" s="433"/>
      <c r="EFW53" s="440"/>
      <c r="EFX53" s="441"/>
      <c r="EGA53" s="433"/>
      <c r="EGB53" s="440"/>
      <c r="EGC53" s="441"/>
      <c r="EGF53" s="433"/>
      <c r="EGG53" s="440"/>
      <c r="EGH53" s="441"/>
      <c r="EGK53" s="433"/>
      <c r="EGL53" s="440"/>
      <c r="EGM53" s="441"/>
      <c r="EGP53" s="433"/>
      <c r="EGQ53" s="440"/>
      <c r="EGR53" s="441"/>
      <c r="EGU53" s="433"/>
      <c r="EGV53" s="440"/>
      <c r="EGW53" s="441"/>
      <c r="EGZ53" s="433"/>
      <c r="EHA53" s="440"/>
      <c r="EHB53" s="441"/>
      <c r="EHE53" s="433"/>
      <c r="EHF53" s="440"/>
      <c r="EHG53" s="441"/>
      <c r="EHJ53" s="433"/>
      <c r="EHK53" s="440"/>
      <c r="EHL53" s="441"/>
      <c r="EHO53" s="433"/>
      <c r="EHP53" s="440"/>
      <c r="EHQ53" s="441"/>
      <c r="EHT53" s="433"/>
      <c r="EHU53" s="440"/>
      <c r="EHV53" s="441"/>
      <c r="EHY53" s="433"/>
      <c r="EHZ53" s="440"/>
      <c r="EIA53" s="441"/>
      <c r="EID53" s="433"/>
      <c r="EIE53" s="440"/>
      <c r="EIF53" s="441"/>
      <c r="EII53" s="433"/>
      <c r="EIJ53" s="440"/>
      <c r="EIK53" s="441"/>
      <c r="EIN53" s="433"/>
      <c r="EIO53" s="440"/>
      <c r="EIP53" s="441"/>
      <c r="EIS53" s="433"/>
      <c r="EIT53" s="440"/>
      <c r="EIU53" s="441"/>
      <c r="EIX53" s="433"/>
      <c r="EIY53" s="440"/>
      <c r="EIZ53" s="441"/>
      <c r="EJC53" s="433"/>
      <c r="EJD53" s="440"/>
      <c r="EJE53" s="441"/>
      <c r="EJH53" s="433"/>
      <c r="EJI53" s="440"/>
      <c r="EJJ53" s="441"/>
      <c r="EJM53" s="433"/>
      <c r="EJN53" s="440"/>
      <c r="EJO53" s="441"/>
      <c r="EJR53" s="433"/>
      <c r="EJS53" s="440"/>
      <c r="EJT53" s="441"/>
      <c r="EJW53" s="433"/>
      <c r="EJX53" s="440"/>
      <c r="EJY53" s="441"/>
      <c r="EKB53" s="433"/>
      <c r="EKC53" s="440"/>
      <c r="EKD53" s="441"/>
      <c r="EKG53" s="433"/>
      <c r="EKH53" s="440"/>
      <c r="EKI53" s="441"/>
      <c r="EKL53" s="433"/>
      <c r="EKM53" s="440"/>
      <c r="EKN53" s="441"/>
      <c r="EKQ53" s="433"/>
      <c r="EKR53" s="440"/>
      <c r="EKS53" s="441"/>
      <c r="EKV53" s="433"/>
      <c r="EKW53" s="440"/>
      <c r="EKX53" s="441"/>
      <c r="ELA53" s="433"/>
      <c r="ELB53" s="440"/>
      <c r="ELC53" s="441"/>
      <c r="ELF53" s="433"/>
      <c r="ELG53" s="440"/>
      <c r="ELH53" s="441"/>
      <c r="ELK53" s="433"/>
      <c r="ELL53" s="440"/>
      <c r="ELM53" s="441"/>
      <c r="ELP53" s="433"/>
      <c r="ELQ53" s="440"/>
      <c r="ELR53" s="441"/>
      <c r="ELU53" s="433"/>
      <c r="ELV53" s="440"/>
      <c r="ELW53" s="441"/>
      <c r="ELZ53" s="433"/>
      <c r="EMA53" s="440"/>
      <c r="EMB53" s="441"/>
      <c r="EME53" s="433"/>
      <c r="EMF53" s="440"/>
      <c r="EMG53" s="441"/>
      <c r="EMJ53" s="433"/>
      <c r="EMK53" s="440"/>
      <c r="EML53" s="441"/>
      <c r="EMO53" s="433"/>
      <c r="EMP53" s="440"/>
      <c r="EMQ53" s="441"/>
      <c r="EMT53" s="433"/>
      <c r="EMU53" s="440"/>
      <c r="EMV53" s="441"/>
      <c r="EMY53" s="433"/>
      <c r="EMZ53" s="440"/>
      <c r="ENA53" s="441"/>
      <c r="END53" s="433"/>
      <c r="ENE53" s="440"/>
      <c r="ENF53" s="441"/>
      <c r="ENI53" s="433"/>
      <c r="ENJ53" s="440"/>
      <c r="ENK53" s="441"/>
      <c r="ENN53" s="433"/>
      <c r="ENO53" s="440"/>
      <c r="ENP53" s="441"/>
      <c r="ENS53" s="433"/>
      <c r="ENT53" s="440"/>
      <c r="ENU53" s="441"/>
      <c r="ENX53" s="433"/>
      <c r="ENY53" s="440"/>
      <c r="ENZ53" s="441"/>
      <c r="EOC53" s="433"/>
      <c r="EOD53" s="440"/>
      <c r="EOE53" s="441"/>
      <c r="EOH53" s="433"/>
      <c r="EOI53" s="440"/>
      <c r="EOJ53" s="441"/>
      <c r="EOM53" s="433"/>
      <c r="EON53" s="440"/>
      <c r="EOO53" s="441"/>
      <c r="EOR53" s="433"/>
      <c r="EOS53" s="440"/>
      <c r="EOT53" s="441"/>
      <c r="EOW53" s="433"/>
      <c r="EOX53" s="440"/>
      <c r="EOY53" s="441"/>
      <c r="EPB53" s="433"/>
      <c r="EPC53" s="440"/>
      <c r="EPD53" s="441"/>
      <c r="EPG53" s="433"/>
      <c r="EPH53" s="440"/>
      <c r="EPI53" s="441"/>
      <c r="EPL53" s="433"/>
      <c r="EPM53" s="440"/>
      <c r="EPN53" s="441"/>
      <c r="EPQ53" s="433"/>
      <c r="EPR53" s="440"/>
      <c r="EPS53" s="441"/>
      <c r="EPV53" s="433"/>
      <c r="EPW53" s="440"/>
      <c r="EPX53" s="441"/>
      <c r="EQA53" s="433"/>
      <c r="EQB53" s="440"/>
      <c r="EQC53" s="441"/>
      <c r="EQF53" s="433"/>
      <c r="EQG53" s="440"/>
      <c r="EQH53" s="441"/>
      <c r="EQK53" s="433"/>
      <c r="EQL53" s="440"/>
      <c r="EQM53" s="441"/>
      <c r="EQP53" s="433"/>
      <c r="EQQ53" s="440"/>
      <c r="EQR53" s="441"/>
      <c r="EQU53" s="433"/>
      <c r="EQV53" s="440"/>
      <c r="EQW53" s="441"/>
      <c r="EQZ53" s="433"/>
      <c r="ERA53" s="440"/>
      <c r="ERB53" s="441"/>
      <c r="ERE53" s="433"/>
      <c r="ERF53" s="440"/>
      <c r="ERG53" s="441"/>
      <c r="ERJ53" s="433"/>
      <c r="ERK53" s="440"/>
      <c r="ERL53" s="441"/>
      <c r="ERO53" s="433"/>
      <c r="ERP53" s="440"/>
      <c r="ERQ53" s="441"/>
      <c r="ERT53" s="433"/>
      <c r="ERU53" s="440"/>
      <c r="ERV53" s="441"/>
      <c r="ERY53" s="433"/>
      <c r="ERZ53" s="440"/>
      <c r="ESA53" s="441"/>
      <c r="ESD53" s="433"/>
      <c r="ESE53" s="440"/>
      <c r="ESF53" s="441"/>
      <c r="ESI53" s="433"/>
      <c r="ESJ53" s="440"/>
      <c r="ESK53" s="441"/>
      <c r="ESN53" s="433"/>
      <c r="ESO53" s="440"/>
      <c r="ESP53" s="441"/>
      <c r="ESS53" s="433"/>
      <c r="EST53" s="440"/>
      <c r="ESU53" s="441"/>
      <c r="ESX53" s="433"/>
      <c r="ESY53" s="440"/>
      <c r="ESZ53" s="441"/>
      <c r="ETC53" s="433"/>
      <c r="ETD53" s="440"/>
      <c r="ETE53" s="441"/>
      <c r="ETH53" s="433"/>
      <c r="ETI53" s="440"/>
      <c r="ETJ53" s="441"/>
      <c r="ETM53" s="433"/>
      <c r="ETN53" s="440"/>
      <c r="ETO53" s="441"/>
      <c r="ETR53" s="433"/>
      <c r="ETS53" s="440"/>
      <c r="ETT53" s="441"/>
      <c r="ETW53" s="433"/>
      <c r="ETX53" s="440"/>
      <c r="ETY53" s="441"/>
      <c r="EUB53" s="433"/>
      <c r="EUC53" s="440"/>
      <c r="EUD53" s="441"/>
      <c r="EUG53" s="433"/>
      <c r="EUH53" s="440"/>
      <c r="EUI53" s="441"/>
      <c r="EUL53" s="433"/>
      <c r="EUM53" s="440"/>
      <c r="EUN53" s="441"/>
      <c r="EUQ53" s="433"/>
      <c r="EUR53" s="440"/>
      <c r="EUS53" s="441"/>
      <c r="EUV53" s="433"/>
      <c r="EUW53" s="440"/>
      <c r="EUX53" s="441"/>
      <c r="EVA53" s="433"/>
      <c r="EVB53" s="440"/>
      <c r="EVC53" s="441"/>
      <c r="EVF53" s="433"/>
      <c r="EVG53" s="440"/>
      <c r="EVH53" s="441"/>
      <c r="EVK53" s="433"/>
      <c r="EVL53" s="440"/>
      <c r="EVM53" s="441"/>
      <c r="EVP53" s="433"/>
      <c r="EVQ53" s="440"/>
      <c r="EVR53" s="441"/>
      <c r="EVU53" s="433"/>
      <c r="EVV53" s="440"/>
      <c r="EVW53" s="441"/>
      <c r="EVZ53" s="433"/>
      <c r="EWA53" s="440"/>
      <c r="EWB53" s="441"/>
      <c r="EWE53" s="433"/>
      <c r="EWF53" s="440"/>
      <c r="EWG53" s="441"/>
      <c r="EWJ53" s="433"/>
      <c r="EWK53" s="440"/>
      <c r="EWL53" s="441"/>
      <c r="EWO53" s="433"/>
      <c r="EWP53" s="440"/>
      <c r="EWQ53" s="441"/>
      <c r="EWT53" s="433"/>
      <c r="EWU53" s="440"/>
      <c r="EWV53" s="441"/>
      <c r="EWY53" s="433"/>
      <c r="EWZ53" s="440"/>
      <c r="EXA53" s="441"/>
      <c r="EXD53" s="433"/>
      <c r="EXE53" s="440"/>
      <c r="EXF53" s="441"/>
      <c r="EXI53" s="433"/>
      <c r="EXJ53" s="440"/>
      <c r="EXK53" s="441"/>
      <c r="EXN53" s="433"/>
      <c r="EXO53" s="440"/>
      <c r="EXP53" s="441"/>
      <c r="EXS53" s="433"/>
      <c r="EXT53" s="440"/>
      <c r="EXU53" s="441"/>
      <c r="EXX53" s="433"/>
      <c r="EXY53" s="440"/>
      <c r="EXZ53" s="441"/>
      <c r="EYC53" s="433"/>
      <c r="EYD53" s="440"/>
      <c r="EYE53" s="441"/>
      <c r="EYH53" s="433"/>
      <c r="EYI53" s="440"/>
      <c r="EYJ53" s="441"/>
      <c r="EYM53" s="433"/>
      <c r="EYN53" s="440"/>
      <c r="EYO53" s="441"/>
      <c r="EYR53" s="433"/>
      <c r="EYS53" s="440"/>
      <c r="EYT53" s="441"/>
      <c r="EYW53" s="433"/>
      <c r="EYX53" s="440"/>
      <c r="EYY53" s="441"/>
      <c r="EZB53" s="433"/>
      <c r="EZC53" s="440"/>
      <c r="EZD53" s="441"/>
      <c r="EZG53" s="433"/>
      <c r="EZH53" s="440"/>
      <c r="EZI53" s="441"/>
      <c r="EZL53" s="433"/>
      <c r="EZM53" s="440"/>
      <c r="EZN53" s="441"/>
      <c r="EZQ53" s="433"/>
      <c r="EZR53" s="440"/>
      <c r="EZS53" s="441"/>
      <c r="EZV53" s="433"/>
      <c r="EZW53" s="440"/>
      <c r="EZX53" s="441"/>
      <c r="FAA53" s="433"/>
      <c r="FAB53" s="440"/>
      <c r="FAC53" s="441"/>
      <c r="FAF53" s="433"/>
      <c r="FAG53" s="440"/>
      <c r="FAH53" s="441"/>
      <c r="FAK53" s="433"/>
      <c r="FAL53" s="440"/>
      <c r="FAM53" s="441"/>
      <c r="FAP53" s="433"/>
      <c r="FAQ53" s="440"/>
      <c r="FAR53" s="441"/>
      <c r="FAU53" s="433"/>
      <c r="FAV53" s="440"/>
      <c r="FAW53" s="441"/>
      <c r="FAZ53" s="433"/>
      <c r="FBA53" s="440"/>
      <c r="FBB53" s="441"/>
      <c r="FBE53" s="433"/>
      <c r="FBF53" s="440"/>
      <c r="FBG53" s="441"/>
      <c r="FBJ53" s="433"/>
      <c r="FBK53" s="440"/>
      <c r="FBL53" s="441"/>
      <c r="FBO53" s="433"/>
      <c r="FBP53" s="440"/>
      <c r="FBQ53" s="441"/>
      <c r="FBT53" s="433"/>
      <c r="FBU53" s="440"/>
      <c r="FBV53" s="441"/>
      <c r="FBY53" s="433"/>
      <c r="FBZ53" s="440"/>
      <c r="FCA53" s="441"/>
      <c r="FCD53" s="433"/>
      <c r="FCE53" s="440"/>
      <c r="FCF53" s="441"/>
      <c r="FCI53" s="433"/>
      <c r="FCJ53" s="440"/>
      <c r="FCK53" s="441"/>
      <c r="FCN53" s="433"/>
      <c r="FCO53" s="440"/>
      <c r="FCP53" s="441"/>
      <c r="FCS53" s="433"/>
      <c r="FCT53" s="440"/>
      <c r="FCU53" s="441"/>
      <c r="FCX53" s="433"/>
      <c r="FCY53" s="440"/>
      <c r="FCZ53" s="441"/>
      <c r="FDC53" s="433"/>
      <c r="FDD53" s="440"/>
      <c r="FDE53" s="441"/>
      <c r="FDH53" s="433"/>
      <c r="FDI53" s="440"/>
      <c r="FDJ53" s="441"/>
      <c r="FDM53" s="433"/>
      <c r="FDN53" s="440"/>
      <c r="FDO53" s="441"/>
      <c r="FDR53" s="433"/>
      <c r="FDS53" s="440"/>
      <c r="FDT53" s="441"/>
      <c r="FDW53" s="433"/>
      <c r="FDX53" s="440"/>
      <c r="FDY53" s="441"/>
      <c r="FEB53" s="433"/>
      <c r="FEC53" s="440"/>
      <c r="FED53" s="441"/>
      <c r="FEG53" s="433"/>
      <c r="FEH53" s="440"/>
      <c r="FEI53" s="441"/>
      <c r="FEL53" s="433"/>
      <c r="FEM53" s="440"/>
      <c r="FEN53" s="441"/>
      <c r="FEQ53" s="433"/>
      <c r="FER53" s="440"/>
      <c r="FES53" s="441"/>
      <c r="FEV53" s="433"/>
      <c r="FEW53" s="440"/>
      <c r="FEX53" s="441"/>
      <c r="FFA53" s="433"/>
      <c r="FFB53" s="440"/>
      <c r="FFC53" s="441"/>
      <c r="FFF53" s="433"/>
      <c r="FFG53" s="440"/>
      <c r="FFH53" s="441"/>
      <c r="FFK53" s="433"/>
      <c r="FFL53" s="440"/>
      <c r="FFM53" s="441"/>
      <c r="FFP53" s="433"/>
      <c r="FFQ53" s="440"/>
      <c r="FFR53" s="441"/>
      <c r="FFU53" s="433"/>
      <c r="FFV53" s="440"/>
      <c r="FFW53" s="441"/>
      <c r="FFZ53" s="433"/>
      <c r="FGA53" s="440"/>
      <c r="FGB53" s="441"/>
      <c r="FGE53" s="433"/>
      <c r="FGF53" s="440"/>
      <c r="FGG53" s="441"/>
      <c r="FGJ53" s="433"/>
      <c r="FGK53" s="440"/>
      <c r="FGL53" s="441"/>
      <c r="FGO53" s="433"/>
      <c r="FGP53" s="440"/>
      <c r="FGQ53" s="441"/>
      <c r="FGT53" s="433"/>
      <c r="FGU53" s="440"/>
      <c r="FGV53" s="441"/>
      <c r="FGY53" s="433"/>
      <c r="FGZ53" s="440"/>
      <c r="FHA53" s="441"/>
      <c r="FHD53" s="433"/>
      <c r="FHE53" s="440"/>
      <c r="FHF53" s="441"/>
      <c r="FHI53" s="433"/>
      <c r="FHJ53" s="440"/>
      <c r="FHK53" s="441"/>
      <c r="FHN53" s="433"/>
      <c r="FHO53" s="440"/>
      <c r="FHP53" s="441"/>
      <c r="FHS53" s="433"/>
      <c r="FHT53" s="440"/>
      <c r="FHU53" s="441"/>
      <c r="FHX53" s="433"/>
      <c r="FHY53" s="440"/>
      <c r="FHZ53" s="441"/>
      <c r="FIC53" s="433"/>
      <c r="FID53" s="440"/>
      <c r="FIE53" s="441"/>
      <c r="FIH53" s="433"/>
      <c r="FII53" s="440"/>
      <c r="FIJ53" s="441"/>
      <c r="FIM53" s="433"/>
      <c r="FIN53" s="440"/>
      <c r="FIO53" s="441"/>
      <c r="FIR53" s="433"/>
      <c r="FIS53" s="440"/>
      <c r="FIT53" s="441"/>
      <c r="FIW53" s="433"/>
      <c r="FIX53" s="440"/>
      <c r="FIY53" s="441"/>
      <c r="FJB53" s="433"/>
      <c r="FJC53" s="440"/>
      <c r="FJD53" s="441"/>
      <c r="FJG53" s="433"/>
      <c r="FJH53" s="440"/>
      <c r="FJI53" s="441"/>
      <c r="FJL53" s="433"/>
      <c r="FJM53" s="440"/>
      <c r="FJN53" s="441"/>
      <c r="FJQ53" s="433"/>
      <c r="FJR53" s="440"/>
      <c r="FJS53" s="441"/>
      <c r="FJV53" s="433"/>
      <c r="FJW53" s="440"/>
      <c r="FJX53" s="441"/>
      <c r="FKA53" s="433"/>
      <c r="FKB53" s="440"/>
      <c r="FKC53" s="441"/>
      <c r="FKF53" s="433"/>
      <c r="FKG53" s="440"/>
      <c r="FKH53" s="441"/>
      <c r="FKK53" s="433"/>
      <c r="FKL53" s="440"/>
      <c r="FKM53" s="441"/>
      <c r="FKP53" s="433"/>
      <c r="FKQ53" s="440"/>
      <c r="FKR53" s="441"/>
      <c r="FKU53" s="433"/>
      <c r="FKV53" s="440"/>
      <c r="FKW53" s="441"/>
      <c r="FKZ53" s="433"/>
      <c r="FLA53" s="440"/>
      <c r="FLB53" s="441"/>
      <c r="FLE53" s="433"/>
      <c r="FLF53" s="440"/>
      <c r="FLG53" s="441"/>
      <c r="FLJ53" s="433"/>
      <c r="FLK53" s="440"/>
      <c r="FLL53" s="441"/>
      <c r="FLO53" s="433"/>
      <c r="FLP53" s="440"/>
      <c r="FLQ53" s="441"/>
      <c r="FLT53" s="433"/>
      <c r="FLU53" s="440"/>
      <c r="FLV53" s="441"/>
      <c r="FLY53" s="433"/>
      <c r="FLZ53" s="440"/>
      <c r="FMA53" s="441"/>
      <c r="FMD53" s="433"/>
      <c r="FME53" s="440"/>
      <c r="FMF53" s="441"/>
      <c r="FMI53" s="433"/>
      <c r="FMJ53" s="440"/>
      <c r="FMK53" s="441"/>
      <c r="FMN53" s="433"/>
      <c r="FMO53" s="440"/>
      <c r="FMP53" s="441"/>
      <c r="FMS53" s="433"/>
      <c r="FMT53" s="440"/>
      <c r="FMU53" s="441"/>
      <c r="FMX53" s="433"/>
      <c r="FMY53" s="440"/>
      <c r="FMZ53" s="441"/>
      <c r="FNC53" s="433"/>
      <c r="FND53" s="440"/>
      <c r="FNE53" s="441"/>
      <c r="FNH53" s="433"/>
      <c r="FNI53" s="440"/>
      <c r="FNJ53" s="441"/>
      <c r="FNM53" s="433"/>
      <c r="FNN53" s="440"/>
      <c r="FNO53" s="441"/>
      <c r="FNR53" s="433"/>
      <c r="FNS53" s="440"/>
      <c r="FNT53" s="441"/>
      <c r="FNW53" s="433"/>
      <c r="FNX53" s="440"/>
      <c r="FNY53" s="441"/>
      <c r="FOB53" s="433"/>
      <c r="FOC53" s="440"/>
      <c r="FOD53" s="441"/>
      <c r="FOG53" s="433"/>
      <c r="FOH53" s="440"/>
      <c r="FOI53" s="441"/>
      <c r="FOL53" s="433"/>
      <c r="FOM53" s="440"/>
      <c r="FON53" s="441"/>
      <c r="FOQ53" s="433"/>
      <c r="FOR53" s="440"/>
      <c r="FOS53" s="441"/>
      <c r="FOV53" s="433"/>
      <c r="FOW53" s="440"/>
      <c r="FOX53" s="441"/>
      <c r="FPA53" s="433"/>
      <c r="FPB53" s="440"/>
      <c r="FPC53" s="441"/>
      <c r="FPF53" s="433"/>
      <c r="FPG53" s="440"/>
      <c r="FPH53" s="441"/>
      <c r="FPK53" s="433"/>
      <c r="FPL53" s="440"/>
      <c r="FPM53" s="441"/>
      <c r="FPP53" s="433"/>
      <c r="FPQ53" s="440"/>
      <c r="FPR53" s="441"/>
      <c r="FPU53" s="433"/>
      <c r="FPV53" s="440"/>
      <c r="FPW53" s="441"/>
      <c r="FPZ53" s="433"/>
      <c r="FQA53" s="440"/>
      <c r="FQB53" s="441"/>
      <c r="FQE53" s="433"/>
      <c r="FQF53" s="440"/>
      <c r="FQG53" s="441"/>
      <c r="FQJ53" s="433"/>
      <c r="FQK53" s="440"/>
      <c r="FQL53" s="441"/>
      <c r="FQO53" s="433"/>
      <c r="FQP53" s="440"/>
      <c r="FQQ53" s="441"/>
      <c r="FQT53" s="433"/>
      <c r="FQU53" s="440"/>
      <c r="FQV53" s="441"/>
      <c r="FQY53" s="433"/>
      <c r="FQZ53" s="440"/>
      <c r="FRA53" s="441"/>
      <c r="FRD53" s="433"/>
      <c r="FRE53" s="440"/>
      <c r="FRF53" s="441"/>
      <c r="FRI53" s="433"/>
      <c r="FRJ53" s="440"/>
      <c r="FRK53" s="441"/>
      <c r="FRN53" s="433"/>
      <c r="FRO53" s="440"/>
      <c r="FRP53" s="441"/>
      <c r="FRS53" s="433"/>
      <c r="FRT53" s="440"/>
      <c r="FRU53" s="441"/>
      <c r="FRX53" s="433"/>
      <c r="FRY53" s="440"/>
      <c r="FRZ53" s="441"/>
      <c r="FSC53" s="433"/>
      <c r="FSD53" s="440"/>
      <c r="FSE53" s="441"/>
      <c r="FSH53" s="433"/>
      <c r="FSI53" s="440"/>
      <c r="FSJ53" s="441"/>
      <c r="FSM53" s="433"/>
      <c r="FSN53" s="440"/>
      <c r="FSO53" s="441"/>
      <c r="FSR53" s="433"/>
      <c r="FSS53" s="440"/>
      <c r="FST53" s="441"/>
      <c r="FSW53" s="433"/>
      <c r="FSX53" s="440"/>
      <c r="FSY53" s="441"/>
      <c r="FTB53" s="433"/>
      <c r="FTC53" s="440"/>
      <c r="FTD53" s="441"/>
      <c r="FTG53" s="433"/>
      <c r="FTH53" s="440"/>
      <c r="FTI53" s="441"/>
      <c r="FTL53" s="433"/>
      <c r="FTM53" s="440"/>
      <c r="FTN53" s="441"/>
      <c r="FTQ53" s="433"/>
      <c r="FTR53" s="440"/>
      <c r="FTS53" s="441"/>
      <c r="FTV53" s="433"/>
      <c r="FTW53" s="440"/>
      <c r="FTX53" s="441"/>
      <c r="FUA53" s="433"/>
      <c r="FUB53" s="440"/>
      <c r="FUC53" s="441"/>
      <c r="FUF53" s="433"/>
      <c r="FUG53" s="440"/>
      <c r="FUH53" s="441"/>
      <c r="FUK53" s="433"/>
      <c r="FUL53" s="440"/>
      <c r="FUM53" s="441"/>
      <c r="FUP53" s="433"/>
      <c r="FUQ53" s="440"/>
      <c r="FUR53" s="441"/>
      <c r="FUU53" s="433"/>
      <c r="FUV53" s="440"/>
      <c r="FUW53" s="441"/>
      <c r="FUZ53" s="433"/>
      <c r="FVA53" s="440"/>
      <c r="FVB53" s="441"/>
      <c r="FVE53" s="433"/>
      <c r="FVF53" s="440"/>
      <c r="FVG53" s="441"/>
      <c r="FVJ53" s="433"/>
      <c r="FVK53" s="440"/>
      <c r="FVL53" s="441"/>
      <c r="FVO53" s="433"/>
      <c r="FVP53" s="440"/>
      <c r="FVQ53" s="441"/>
      <c r="FVT53" s="433"/>
      <c r="FVU53" s="440"/>
      <c r="FVV53" s="441"/>
      <c r="FVY53" s="433"/>
      <c r="FVZ53" s="440"/>
      <c r="FWA53" s="441"/>
      <c r="FWD53" s="433"/>
      <c r="FWE53" s="440"/>
      <c r="FWF53" s="441"/>
      <c r="FWI53" s="433"/>
      <c r="FWJ53" s="440"/>
      <c r="FWK53" s="441"/>
      <c r="FWN53" s="433"/>
      <c r="FWO53" s="440"/>
      <c r="FWP53" s="441"/>
      <c r="FWS53" s="433"/>
      <c r="FWT53" s="440"/>
      <c r="FWU53" s="441"/>
      <c r="FWX53" s="433"/>
      <c r="FWY53" s="440"/>
      <c r="FWZ53" s="441"/>
      <c r="FXC53" s="433"/>
      <c r="FXD53" s="440"/>
      <c r="FXE53" s="441"/>
      <c r="FXH53" s="433"/>
      <c r="FXI53" s="440"/>
      <c r="FXJ53" s="441"/>
      <c r="FXM53" s="433"/>
      <c r="FXN53" s="440"/>
      <c r="FXO53" s="441"/>
      <c r="FXR53" s="433"/>
      <c r="FXS53" s="440"/>
      <c r="FXT53" s="441"/>
      <c r="FXW53" s="433"/>
      <c r="FXX53" s="440"/>
      <c r="FXY53" s="441"/>
      <c r="FYB53" s="433"/>
      <c r="FYC53" s="440"/>
      <c r="FYD53" s="441"/>
      <c r="FYG53" s="433"/>
      <c r="FYH53" s="440"/>
      <c r="FYI53" s="441"/>
      <c r="FYL53" s="433"/>
      <c r="FYM53" s="440"/>
      <c r="FYN53" s="441"/>
      <c r="FYQ53" s="433"/>
      <c r="FYR53" s="440"/>
      <c r="FYS53" s="441"/>
      <c r="FYV53" s="433"/>
      <c r="FYW53" s="440"/>
      <c r="FYX53" s="441"/>
      <c r="FZA53" s="433"/>
      <c r="FZB53" s="440"/>
      <c r="FZC53" s="441"/>
      <c r="FZF53" s="433"/>
      <c r="FZG53" s="440"/>
      <c r="FZH53" s="441"/>
      <c r="FZK53" s="433"/>
      <c r="FZL53" s="440"/>
      <c r="FZM53" s="441"/>
      <c r="FZP53" s="433"/>
      <c r="FZQ53" s="440"/>
      <c r="FZR53" s="441"/>
      <c r="FZU53" s="433"/>
      <c r="FZV53" s="440"/>
      <c r="FZW53" s="441"/>
      <c r="FZZ53" s="433"/>
      <c r="GAA53" s="440"/>
      <c r="GAB53" s="441"/>
      <c r="GAE53" s="433"/>
      <c r="GAF53" s="440"/>
      <c r="GAG53" s="441"/>
      <c r="GAJ53" s="433"/>
      <c r="GAK53" s="440"/>
      <c r="GAL53" s="441"/>
      <c r="GAO53" s="433"/>
      <c r="GAP53" s="440"/>
      <c r="GAQ53" s="441"/>
      <c r="GAT53" s="433"/>
      <c r="GAU53" s="440"/>
      <c r="GAV53" s="441"/>
      <c r="GAY53" s="433"/>
      <c r="GAZ53" s="440"/>
      <c r="GBA53" s="441"/>
      <c r="GBD53" s="433"/>
      <c r="GBE53" s="440"/>
      <c r="GBF53" s="441"/>
      <c r="GBI53" s="433"/>
      <c r="GBJ53" s="440"/>
      <c r="GBK53" s="441"/>
      <c r="GBN53" s="433"/>
      <c r="GBO53" s="440"/>
      <c r="GBP53" s="441"/>
      <c r="GBS53" s="433"/>
      <c r="GBT53" s="440"/>
      <c r="GBU53" s="441"/>
      <c r="GBX53" s="433"/>
      <c r="GBY53" s="440"/>
      <c r="GBZ53" s="441"/>
      <c r="GCC53" s="433"/>
      <c r="GCD53" s="440"/>
      <c r="GCE53" s="441"/>
      <c r="GCH53" s="433"/>
      <c r="GCI53" s="440"/>
      <c r="GCJ53" s="441"/>
      <c r="GCM53" s="433"/>
      <c r="GCN53" s="440"/>
      <c r="GCO53" s="441"/>
      <c r="GCR53" s="433"/>
      <c r="GCS53" s="440"/>
      <c r="GCT53" s="441"/>
      <c r="GCW53" s="433"/>
      <c r="GCX53" s="440"/>
      <c r="GCY53" s="441"/>
      <c r="GDB53" s="433"/>
      <c r="GDC53" s="440"/>
      <c r="GDD53" s="441"/>
      <c r="GDG53" s="433"/>
      <c r="GDH53" s="440"/>
      <c r="GDI53" s="441"/>
      <c r="GDL53" s="433"/>
      <c r="GDM53" s="440"/>
      <c r="GDN53" s="441"/>
      <c r="GDQ53" s="433"/>
      <c r="GDR53" s="440"/>
      <c r="GDS53" s="441"/>
      <c r="GDV53" s="433"/>
      <c r="GDW53" s="440"/>
      <c r="GDX53" s="441"/>
      <c r="GEA53" s="433"/>
      <c r="GEB53" s="440"/>
      <c r="GEC53" s="441"/>
      <c r="GEF53" s="433"/>
      <c r="GEG53" s="440"/>
      <c r="GEH53" s="441"/>
      <c r="GEK53" s="433"/>
      <c r="GEL53" s="440"/>
      <c r="GEM53" s="441"/>
      <c r="GEP53" s="433"/>
      <c r="GEQ53" s="440"/>
      <c r="GER53" s="441"/>
      <c r="GEU53" s="433"/>
      <c r="GEV53" s="440"/>
      <c r="GEW53" s="441"/>
      <c r="GEZ53" s="433"/>
      <c r="GFA53" s="440"/>
      <c r="GFB53" s="441"/>
      <c r="GFE53" s="433"/>
      <c r="GFF53" s="440"/>
      <c r="GFG53" s="441"/>
      <c r="GFJ53" s="433"/>
      <c r="GFK53" s="440"/>
      <c r="GFL53" s="441"/>
      <c r="GFO53" s="433"/>
      <c r="GFP53" s="440"/>
      <c r="GFQ53" s="441"/>
      <c r="GFT53" s="433"/>
      <c r="GFU53" s="440"/>
      <c r="GFV53" s="441"/>
      <c r="GFY53" s="433"/>
      <c r="GFZ53" s="440"/>
      <c r="GGA53" s="441"/>
      <c r="GGD53" s="433"/>
      <c r="GGE53" s="440"/>
      <c r="GGF53" s="441"/>
      <c r="GGI53" s="433"/>
      <c r="GGJ53" s="440"/>
      <c r="GGK53" s="441"/>
      <c r="GGN53" s="433"/>
      <c r="GGO53" s="440"/>
      <c r="GGP53" s="441"/>
      <c r="GGS53" s="433"/>
      <c r="GGT53" s="440"/>
      <c r="GGU53" s="441"/>
      <c r="GGX53" s="433"/>
      <c r="GGY53" s="440"/>
      <c r="GGZ53" s="441"/>
      <c r="GHC53" s="433"/>
      <c r="GHD53" s="440"/>
      <c r="GHE53" s="441"/>
      <c r="GHH53" s="433"/>
      <c r="GHI53" s="440"/>
      <c r="GHJ53" s="441"/>
      <c r="GHM53" s="433"/>
      <c r="GHN53" s="440"/>
      <c r="GHO53" s="441"/>
      <c r="GHR53" s="433"/>
      <c r="GHS53" s="440"/>
      <c r="GHT53" s="441"/>
      <c r="GHW53" s="433"/>
      <c r="GHX53" s="440"/>
      <c r="GHY53" s="441"/>
      <c r="GIB53" s="433"/>
      <c r="GIC53" s="440"/>
      <c r="GID53" s="441"/>
      <c r="GIG53" s="433"/>
      <c r="GIH53" s="440"/>
      <c r="GII53" s="441"/>
      <c r="GIL53" s="433"/>
      <c r="GIM53" s="440"/>
      <c r="GIN53" s="441"/>
      <c r="GIQ53" s="433"/>
      <c r="GIR53" s="440"/>
      <c r="GIS53" s="441"/>
      <c r="GIV53" s="433"/>
      <c r="GIW53" s="440"/>
      <c r="GIX53" s="441"/>
      <c r="GJA53" s="433"/>
      <c r="GJB53" s="440"/>
      <c r="GJC53" s="441"/>
      <c r="GJF53" s="433"/>
      <c r="GJG53" s="440"/>
      <c r="GJH53" s="441"/>
      <c r="GJK53" s="433"/>
      <c r="GJL53" s="440"/>
      <c r="GJM53" s="441"/>
      <c r="GJP53" s="433"/>
      <c r="GJQ53" s="440"/>
      <c r="GJR53" s="441"/>
      <c r="GJU53" s="433"/>
      <c r="GJV53" s="440"/>
      <c r="GJW53" s="441"/>
      <c r="GJZ53" s="433"/>
      <c r="GKA53" s="440"/>
      <c r="GKB53" s="441"/>
      <c r="GKE53" s="433"/>
      <c r="GKF53" s="440"/>
      <c r="GKG53" s="441"/>
      <c r="GKJ53" s="433"/>
      <c r="GKK53" s="440"/>
      <c r="GKL53" s="441"/>
      <c r="GKO53" s="433"/>
      <c r="GKP53" s="440"/>
      <c r="GKQ53" s="441"/>
      <c r="GKT53" s="433"/>
      <c r="GKU53" s="440"/>
      <c r="GKV53" s="441"/>
      <c r="GKY53" s="433"/>
      <c r="GKZ53" s="440"/>
      <c r="GLA53" s="441"/>
      <c r="GLD53" s="433"/>
      <c r="GLE53" s="440"/>
      <c r="GLF53" s="441"/>
      <c r="GLI53" s="433"/>
      <c r="GLJ53" s="440"/>
      <c r="GLK53" s="441"/>
      <c r="GLN53" s="433"/>
      <c r="GLO53" s="440"/>
      <c r="GLP53" s="441"/>
      <c r="GLS53" s="433"/>
      <c r="GLT53" s="440"/>
      <c r="GLU53" s="441"/>
      <c r="GLX53" s="433"/>
      <c r="GLY53" s="440"/>
      <c r="GLZ53" s="441"/>
      <c r="GMC53" s="433"/>
      <c r="GMD53" s="440"/>
      <c r="GME53" s="441"/>
      <c r="GMH53" s="433"/>
      <c r="GMI53" s="440"/>
      <c r="GMJ53" s="441"/>
      <c r="GMM53" s="433"/>
      <c r="GMN53" s="440"/>
      <c r="GMO53" s="441"/>
      <c r="GMR53" s="433"/>
      <c r="GMS53" s="440"/>
      <c r="GMT53" s="441"/>
      <c r="GMW53" s="433"/>
      <c r="GMX53" s="440"/>
      <c r="GMY53" s="441"/>
      <c r="GNB53" s="433"/>
      <c r="GNC53" s="440"/>
      <c r="GND53" s="441"/>
      <c r="GNG53" s="433"/>
      <c r="GNH53" s="440"/>
      <c r="GNI53" s="441"/>
      <c r="GNL53" s="433"/>
      <c r="GNM53" s="440"/>
      <c r="GNN53" s="441"/>
      <c r="GNQ53" s="433"/>
      <c r="GNR53" s="440"/>
      <c r="GNS53" s="441"/>
      <c r="GNV53" s="433"/>
      <c r="GNW53" s="440"/>
      <c r="GNX53" s="441"/>
      <c r="GOA53" s="433"/>
      <c r="GOB53" s="440"/>
      <c r="GOC53" s="441"/>
      <c r="GOF53" s="433"/>
      <c r="GOG53" s="440"/>
      <c r="GOH53" s="441"/>
      <c r="GOK53" s="433"/>
      <c r="GOL53" s="440"/>
      <c r="GOM53" s="441"/>
      <c r="GOP53" s="433"/>
      <c r="GOQ53" s="440"/>
      <c r="GOR53" s="441"/>
      <c r="GOU53" s="433"/>
      <c r="GOV53" s="440"/>
      <c r="GOW53" s="441"/>
      <c r="GOZ53" s="433"/>
      <c r="GPA53" s="440"/>
      <c r="GPB53" s="441"/>
      <c r="GPE53" s="433"/>
      <c r="GPF53" s="440"/>
      <c r="GPG53" s="441"/>
      <c r="GPJ53" s="433"/>
      <c r="GPK53" s="440"/>
      <c r="GPL53" s="441"/>
      <c r="GPO53" s="433"/>
      <c r="GPP53" s="440"/>
      <c r="GPQ53" s="441"/>
      <c r="GPT53" s="433"/>
      <c r="GPU53" s="440"/>
      <c r="GPV53" s="441"/>
      <c r="GPY53" s="433"/>
      <c r="GPZ53" s="440"/>
      <c r="GQA53" s="441"/>
      <c r="GQD53" s="433"/>
      <c r="GQE53" s="440"/>
      <c r="GQF53" s="441"/>
      <c r="GQI53" s="433"/>
      <c r="GQJ53" s="440"/>
      <c r="GQK53" s="441"/>
      <c r="GQN53" s="433"/>
      <c r="GQO53" s="440"/>
      <c r="GQP53" s="441"/>
      <c r="GQS53" s="433"/>
      <c r="GQT53" s="440"/>
      <c r="GQU53" s="441"/>
      <c r="GQX53" s="433"/>
      <c r="GQY53" s="440"/>
      <c r="GQZ53" s="441"/>
      <c r="GRC53" s="433"/>
      <c r="GRD53" s="440"/>
      <c r="GRE53" s="441"/>
      <c r="GRH53" s="433"/>
      <c r="GRI53" s="440"/>
      <c r="GRJ53" s="441"/>
      <c r="GRM53" s="433"/>
      <c r="GRN53" s="440"/>
      <c r="GRO53" s="441"/>
      <c r="GRR53" s="433"/>
      <c r="GRS53" s="440"/>
      <c r="GRT53" s="441"/>
      <c r="GRW53" s="433"/>
      <c r="GRX53" s="440"/>
      <c r="GRY53" s="441"/>
      <c r="GSB53" s="433"/>
      <c r="GSC53" s="440"/>
      <c r="GSD53" s="441"/>
      <c r="GSG53" s="433"/>
      <c r="GSH53" s="440"/>
      <c r="GSI53" s="441"/>
      <c r="GSL53" s="433"/>
      <c r="GSM53" s="440"/>
      <c r="GSN53" s="441"/>
      <c r="GSQ53" s="433"/>
      <c r="GSR53" s="440"/>
      <c r="GSS53" s="441"/>
      <c r="GSV53" s="433"/>
      <c r="GSW53" s="440"/>
      <c r="GSX53" s="441"/>
      <c r="GTA53" s="433"/>
      <c r="GTB53" s="440"/>
      <c r="GTC53" s="441"/>
      <c r="GTF53" s="433"/>
      <c r="GTG53" s="440"/>
      <c r="GTH53" s="441"/>
      <c r="GTK53" s="433"/>
      <c r="GTL53" s="440"/>
      <c r="GTM53" s="441"/>
      <c r="GTP53" s="433"/>
      <c r="GTQ53" s="440"/>
      <c r="GTR53" s="441"/>
      <c r="GTU53" s="433"/>
      <c r="GTV53" s="440"/>
      <c r="GTW53" s="441"/>
      <c r="GTZ53" s="433"/>
      <c r="GUA53" s="440"/>
      <c r="GUB53" s="441"/>
      <c r="GUE53" s="433"/>
      <c r="GUF53" s="440"/>
      <c r="GUG53" s="441"/>
      <c r="GUJ53" s="433"/>
      <c r="GUK53" s="440"/>
      <c r="GUL53" s="441"/>
      <c r="GUO53" s="433"/>
      <c r="GUP53" s="440"/>
      <c r="GUQ53" s="441"/>
      <c r="GUT53" s="433"/>
      <c r="GUU53" s="440"/>
      <c r="GUV53" s="441"/>
      <c r="GUY53" s="433"/>
      <c r="GUZ53" s="440"/>
      <c r="GVA53" s="441"/>
      <c r="GVD53" s="433"/>
      <c r="GVE53" s="440"/>
      <c r="GVF53" s="441"/>
      <c r="GVI53" s="433"/>
      <c r="GVJ53" s="440"/>
      <c r="GVK53" s="441"/>
      <c r="GVN53" s="433"/>
      <c r="GVO53" s="440"/>
      <c r="GVP53" s="441"/>
      <c r="GVS53" s="433"/>
      <c r="GVT53" s="440"/>
      <c r="GVU53" s="441"/>
      <c r="GVX53" s="433"/>
      <c r="GVY53" s="440"/>
      <c r="GVZ53" s="441"/>
      <c r="GWC53" s="433"/>
      <c r="GWD53" s="440"/>
      <c r="GWE53" s="441"/>
      <c r="GWH53" s="433"/>
      <c r="GWI53" s="440"/>
      <c r="GWJ53" s="441"/>
      <c r="GWM53" s="433"/>
      <c r="GWN53" s="440"/>
      <c r="GWO53" s="441"/>
      <c r="GWR53" s="433"/>
      <c r="GWS53" s="440"/>
      <c r="GWT53" s="441"/>
      <c r="GWW53" s="433"/>
      <c r="GWX53" s="440"/>
      <c r="GWY53" s="441"/>
      <c r="GXB53" s="433"/>
      <c r="GXC53" s="440"/>
      <c r="GXD53" s="441"/>
      <c r="GXG53" s="433"/>
      <c r="GXH53" s="440"/>
      <c r="GXI53" s="441"/>
      <c r="GXL53" s="433"/>
      <c r="GXM53" s="440"/>
      <c r="GXN53" s="441"/>
      <c r="GXQ53" s="433"/>
      <c r="GXR53" s="440"/>
      <c r="GXS53" s="441"/>
      <c r="GXV53" s="433"/>
      <c r="GXW53" s="440"/>
      <c r="GXX53" s="441"/>
      <c r="GYA53" s="433"/>
      <c r="GYB53" s="440"/>
      <c r="GYC53" s="441"/>
      <c r="GYF53" s="433"/>
      <c r="GYG53" s="440"/>
      <c r="GYH53" s="441"/>
      <c r="GYK53" s="433"/>
      <c r="GYL53" s="440"/>
      <c r="GYM53" s="441"/>
      <c r="GYP53" s="433"/>
      <c r="GYQ53" s="440"/>
      <c r="GYR53" s="441"/>
      <c r="GYU53" s="433"/>
      <c r="GYV53" s="440"/>
      <c r="GYW53" s="441"/>
      <c r="GYZ53" s="433"/>
      <c r="GZA53" s="440"/>
      <c r="GZB53" s="441"/>
      <c r="GZE53" s="433"/>
      <c r="GZF53" s="440"/>
      <c r="GZG53" s="441"/>
      <c r="GZJ53" s="433"/>
      <c r="GZK53" s="440"/>
      <c r="GZL53" s="441"/>
      <c r="GZO53" s="433"/>
      <c r="GZP53" s="440"/>
      <c r="GZQ53" s="441"/>
      <c r="GZT53" s="433"/>
      <c r="GZU53" s="440"/>
      <c r="GZV53" s="441"/>
      <c r="GZY53" s="433"/>
      <c r="GZZ53" s="440"/>
      <c r="HAA53" s="441"/>
      <c r="HAD53" s="433"/>
      <c r="HAE53" s="440"/>
      <c r="HAF53" s="441"/>
      <c r="HAI53" s="433"/>
      <c r="HAJ53" s="440"/>
      <c r="HAK53" s="441"/>
      <c r="HAN53" s="433"/>
      <c r="HAO53" s="440"/>
      <c r="HAP53" s="441"/>
      <c r="HAS53" s="433"/>
      <c r="HAT53" s="440"/>
      <c r="HAU53" s="441"/>
      <c r="HAX53" s="433"/>
      <c r="HAY53" s="440"/>
      <c r="HAZ53" s="441"/>
      <c r="HBC53" s="433"/>
      <c r="HBD53" s="440"/>
      <c r="HBE53" s="441"/>
      <c r="HBH53" s="433"/>
      <c r="HBI53" s="440"/>
      <c r="HBJ53" s="441"/>
      <c r="HBM53" s="433"/>
      <c r="HBN53" s="440"/>
      <c r="HBO53" s="441"/>
      <c r="HBR53" s="433"/>
      <c r="HBS53" s="440"/>
      <c r="HBT53" s="441"/>
      <c r="HBW53" s="433"/>
      <c r="HBX53" s="440"/>
      <c r="HBY53" s="441"/>
      <c r="HCB53" s="433"/>
      <c r="HCC53" s="440"/>
      <c r="HCD53" s="441"/>
      <c r="HCG53" s="433"/>
      <c r="HCH53" s="440"/>
      <c r="HCI53" s="441"/>
      <c r="HCL53" s="433"/>
      <c r="HCM53" s="440"/>
      <c r="HCN53" s="441"/>
      <c r="HCQ53" s="433"/>
      <c r="HCR53" s="440"/>
      <c r="HCS53" s="441"/>
      <c r="HCV53" s="433"/>
      <c r="HCW53" s="440"/>
      <c r="HCX53" s="441"/>
      <c r="HDA53" s="433"/>
      <c r="HDB53" s="440"/>
      <c r="HDC53" s="441"/>
      <c r="HDF53" s="433"/>
      <c r="HDG53" s="440"/>
      <c r="HDH53" s="441"/>
      <c r="HDK53" s="433"/>
      <c r="HDL53" s="440"/>
      <c r="HDM53" s="441"/>
      <c r="HDP53" s="433"/>
      <c r="HDQ53" s="440"/>
      <c r="HDR53" s="441"/>
      <c r="HDU53" s="433"/>
      <c r="HDV53" s="440"/>
      <c r="HDW53" s="441"/>
      <c r="HDZ53" s="433"/>
      <c r="HEA53" s="440"/>
      <c r="HEB53" s="441"/>
      <c r="HEE53" s="433"/>
      <c r="HEF53" s="440"/>
      <c r="HEG53" s="441"/>
      <c r="HEJ53" s="433"/>
      <c r="HEK53" s="440"/>
      <c r="HEL53" s="441"/>
      <c r="HEO53" s="433"/>
      <c r="HEP53" s="440"/>
      <c r="HEQ53" s="441"/>
      <c r="HET53" s="433"/>
      <c r="HEU53" s="440"/>
      <c r="HEV53" s="441"/>
      <c r="HEY53" s="433"/>
      <c r="HEZ53" s="440"/>
      <c r="HFA53" s="441"/>
      <c r="HFD53" s="433"/>
      <c r="HFE53" s="440"/>
      <c r="HFF53" s="441"/>
      <c r="HFI53" s="433"/>
      <c r="HFJ53" s="440"/>
      <c r="HFK53" s="441"/>
      <c r="HFN53" s="433"/>
      <c r="HFO53" s="440"/>
      <c r="HFP53" s="441"/>
      <c r="HFS53" s="433"/>
      <c r="HFT53" s="440"/>
      <c r="HFU53" s="441"/>
      <c r="HFX53" s="433"/>
      <c r="HFY53" s="440"/>
      <c r="HFZ53" s="441"/>
      <c r="HGC53" s="433"/>
      <c r="HGD53" s="440"/>
      <c r="HGE53" s="441"/>
      <c r="HGH53" s="433"/>
      <c r="HGI53" s="440"/>
      <c r="HGJ53" s="441"/>
      <c r="HGM53" s="433"/>
      <c r="HGN53" s="440"/>
      <c r="HGO53" s="441"/>
      <c r="HGR53" s="433"/>
      <c r="HGS53" s="440"/>
      <c r="HGT53" s="441"/>
      <c r="HGW53" s="433"/>
      <c r="HGX53" s="440"/>
      <c r="HGY53" s="441"/>
      <c r="HHB53" s="433"/>
      <c r="HHC53" s="440"/>
      <c r="HHD53" s="441"/>
      <c r="HHG53" s="433"/>
      <c r="HHH53" s="440"/>
      <c r="HHI53" s="441"/>
      <c r="HHL53" s="433"/>
      <c r="HHM53" s="440"/>
      <c r="HHN53" s="441"/>
      <c r="HHQ53" s="433"/>
      <c r="HHR53" s="440"/>
      <c r="HHS53" s="441"/>
      <c r="HHV53" s="433"/>
      <c r="HHW53" s="440"/>
      <c r="HHX53" s="441"/>
      <c r="HIA53" s="433"/>
      <c r="HIB53" s="440"/>
      <c r="HIC53" s="441"/>
      <c r="HIF53" s="433"/>
      <c r="HIG53" s="440"/>
      <c r="HIH53" s="441"/>
      <c r="HIK53" s="433"/>
      <c r="HIL53" s="440"/>
      <c r="HIM53" s="441"/>
      <c r="HIP53" s="433"/>
      <c r="HIQ53" s="440"/>
      <c r="HIR53" s="441"/>
      <c r="HIU53" s="433"/>
      <c r="HIV53" s="440"/>
      <c r="HIW53" s="441"/>
      <c r="HIZ53" s="433"/>
      <c r="HJA53" s="440"/>
      <c r="HJB53" s="441"/>
      <c r="HJE53" s="433"/>
      <c r="HJF53" s="440"/>
      <c r="HJG53" s="441"/>
      <c r="HJJ53" s="433"/>
      <c r="HJK53" s="440"/>
      <c r="HJL53" s="441"/>
      <c r="HJO53" s="433"/>
      <c r="HJP53" s="440"/>
      <c r="HJQ53" s="441"/>
      <c r="HJT53" s="433"/>
      <c r="HJU53" s="440"/>
      <c r="HJV53" s="441"/>
      <c r="HJY53" s="433"/>
      <c r="HJZ53" s="440"/>
      <c r="HKA53" s="441"/>
      <c r="HKD53" s="433"/>
      <c r="HKE53" s="440"/>
      <c r="HKF53" s="441"/>
      <c r="HKI53" s="433"/>
      <c r="HKJ53" s="440"/>
      <c r="HKK53" s="441"/>
      <c r="HKN53" s="433"/>
      <c r="HKO53" s="440"/>
      <c r="HKP53" s="441"/>
      <c r="HKS53" s="433"/>
      <c r="HKT53" s="440"/>
      <c r="HKU53" s="441"/>
      <c r="HKX53" s="433"/>
      <c r="HKY53" s="440"/>
      <c r="HKZ53" s="441"/>
      <c r="HLC53" s="433"/>
      <c r="HLD53" s="440"/>
      <c r="HLE53" s="441"/>
      <c r="HLH53" s="433"/>
      <c r="HLI53" s="440"/>
      <c r="HLJ53" s="441"/>
      <c r="HLM53" s="433"/>
      <c r="HLN53" s="440"/>
      <c r="HLO53" s="441"/>
      <c r="HLR53" s="433"/>
      <c r="HLS53" s="440"/>
      <c r="HLT53" s="441"/>
      <c r="HLW53" s="433"/>
      <c r="HLX53" s="440"/>
      <c r="HLY53" s="441"/>
      <c r="HMB53" s="433"/>
      <c r="HMC53" s="440"/>
      <c r="HMD53" s="441"/>
      <c r="HMG53" s="433"/>
      <c r="HMH53" s="440"/>
      <c r="HMI53" s="441"/>
      <c r="HML53" s="433"/>
      <c r="HMM53" s="440"/>
      <c r="HMN53" s="441"/>
      <c r="HMQ53" s="433"/>
      <c r="HMR53" s="440"/>
      <c r="HMS53" s="441"/>
      <c r="HMV53" s="433"/>
      <c r="HMW53" s="440"/>
      <c r="HMX53" s="441"/>
      <c r="HNA53" s="433"/>
      <c r="HNB53" s="440"/>
      <c r="HNC53" s="441"/>
      <c r="HNF53" s="433"/>
      <c r="HNG53" s="440"/>
      <c r="HNH53" s="441"/>
      <c r="HNK53" s="433"/>
      <c r="HNL53" s="440"/>
      <c r="HNM53" s="441"/>
      <c r="HNP53" s="433"/>
      <c r="HNQ53" s="440"/>
      <c r="HNR53" s="441"/>
      <c r="HNU53" s="433"/>
      <c r="HNV53" s="440"/>
      <c r="HNW53" s="441"/>
      <c r="HNZ53" s="433"/>
      <c r="HOA53" s="440"/>
      <c r="HOB53" s="441"/>
      <c r="HOE53" s="433"/>
      <c r="HOF53" s="440"/>
      <c r="HOG53" s="441"/>
      <c r="HOJ53" s="433"/>
      <c r="HOK53" s="440"/>
      <c r="HOL53" s="441"/>
      <c r="HOO53" s="433"/>
      <c r="HOP53" s="440"/>
      <c r="HOQ53" s="441"/>
      <c r="HOT53" s="433"/>
      <c r="HOU53" s="440"/>
      <c r="HOV53" s="441"/>
      <c r="HOY53" s="433"/>
      <c r="HOZ53" s="440"/>
      <c r="HPA53" s="441"/>
      <c r="HPD53" s="433"/>
      <c r="HPE53" s="440"/>
      <c r="HPF53" s="441"/>
      <c r="HPI53" s="433"/>
      <c r="HPJ53" s="440"/>
      <c r="HPK53" s="441"/>
      <c r="HPN53" s="433"/>
      <c r="HPO53" s="440"/>
      <c r="HPP53" s="441"/>
      <c r="HPS53" s="433"/>
      <c r="HPT53" s="440"/>
      <c r="HPU53" s="441"/>
      <c r="HPX53" s="433"/>
      <c r="HPY53" s="440"/>
      <c r="HPZ53" s="441"/>
      <c r="HQC53" s="433"/>
      <c r="HQD53" s="440"/>
      <c r="HQE53" s="441"/>
      <c r="HQH53" s="433"/>
      <c r="HQI53" s="440"/>
      <c r="HQJ53" s="441"/>
      <c r="HQM53" s="433"/>
      <c r="HQN53" s="440"/>
      <c r="HQO53" s="441"/>
      <c r="HQR53" s="433"/>
      <c r="HQS53" s="440"/>
      <c r="HQT53" s="441"/>
      <c r="HQW53" s="433"/>
      <c r="HQX53" s="440"/>
      <c r="HQY53" s="441"/>
      <c r="HRB53" s="433"/>
      <c r="HRC53" s="440"/>
      <c r="HRD53" s="441"/>
      <c r="HRG53" s="433"/>
      <c r="HRH53" s="440"/>
      <c r="HRI53" s="441"/>
      <c r="HRL53" s="433"/>
      <c r="HRM53" s="440"/>
      <c r="HRN53" s="441"/>
      <c r="HRQ53" s="433"/>
      <c r="HRR53" s="440"/>
      <c r="HRS53" s="441"/>
      <c r="HRV53" s="433"/>
      <c r="HRW53" s="440"/>
      <c r="HRX53" s="441"/>
      <c r="HSA53" s="433"/>
      <c r="HSB53" s="440"/>
      <c r="HSC53" s="441"/>
      <c r="HSF53" s="433"/>
      <c r="HSG53" s="440"/>
      <c r="HSH53" s="441"/>
      <c r="HSK53" s="433"/>
      <c r="HSL53" s="440"/>
      <c r="HSM53" s="441"/>
      <c r="HSP53" s="433"/>
      <c r="HSQ53" s="440"/>
      <c r="HSR53" s="441"/>
      <c r="HSU53" s="433"/>
      <c r="HSV53" s="440"/>
      <c r="HSW53" s="441"/>
      <c r="HSZ53" s="433"/>
      <c r="HTA53" s="440"/>
      <c r="HTB53" s="441"/>
      <c r="HTE53" s="433"/>
      <c r="HTF53" s="440"/>
      <c r="HTG53" s="441"/>
      <c r="HTJ53" s="433"/>
      <c r="HTK53" s="440"/>
      <c r="HTL53" s="441"/>
      <c r="HTO53" s="433"/>
      <c r="HTP53" s="440"/>
      <c r="HTQ53" s="441"/>
      <c r="HTT53" s="433"/>
      <c r="HTU53" s="440"/>
      <c r="HTV53" s="441"/>
      <c r="HTY53" s="433"/>
      <c r="HTZ53" s="440"/>
      <c r="HUA53" s="441"/>
      <c r="HUD53" s="433"/>
      <c r="HUE53" s="440"/>
      <c r="HUF53" s="441"/>
      <c r="HUI53" s="433"/>
      <c r="HUJ53" s="440"/>
      <c r="HUK53" s="441"/>
      <c r="HUN53" s="433"/>
      <c r="HUO53" s="440"/>
      <c r="HUP53" s="441"/>
      <c r="HUS53" s="433"/>
      <c r="HUT53" s="440"/>
      <c r="HUU53" s="441"/>
      <c r="HUX53" s="433"/>
      <c r="HUY53" s="440"/>
      <c r="HUZ53" s="441"/>
      <c r="HVC53" s="433"/>
      <c r="HVD53" s="440"/>
      <c r="HVE53" s="441"/>
      <c r="HVH53" s="433"/>
      <c r="HVI53" s="440"/>
      <c r="HVJ53" s="441"/>
      <c r="HVM53" s="433"/>
      <c r="HVN53" s="440"/>
      <c r="HVO53" s="441"/>
      <c r="HVR53" s="433"/>
      <c r="HVS53" s="440"/>
      <c r="HVT53" s="441"/>
      <c r="HVW53" s="433"/>
      <c r="HVX53" s="440"/>
      <c r="HVY53" s="441"/>
      <c r="HWB53" s="433"/>
      <c r="HWC53" s="440"/>
      <c r="HWD53" s="441"/>
      <c r="HWG53" s="433"/>
      <c r="HWH53" s="440"/>
      <c r="HWI53" s="441"/>
      <c r="HWL53" s="433"/>
      <c r="HWM53" s="440"/>
      <c r="HWN53" s="441"/>
      <c r="HWQ53" s="433"/>
      <c r="HWR53" s="440"/>
      <c r="HWS53" s="441"/>
      <c r="HWV53" s="433"/>
      <c r="HWW53" s="440"/>
      <c r="HWX53" s="441"/>
      <c r="HXA53" s="433"/>
      <c r="HXB53" s="440"/>
      <c r="HXC53" s="441"/>
      <c r="HXF53" s="433"/>
      <c r="HXG53" s="440"/>
      <c r="HXH53" s="441"/>
      <c r="HXK53" s="433"/>
      <c r="HXL53" s="440"/>
      <c r="HXM53" s="441"/>
      <c r="HXP53" s="433"/>
      <c r="HXQ53" s="440"/>
      <c r="HXR53" s="441"/>
      <c r="HXU53" s="433"/>
      <c r="HXV53" s="440"/>
      <c r="HXW53" s="441"/>
      <c r="HXZ53" s="433"/>
      <c r="HYA53" s="440"/>
      <c r="HYB53" s="441"/>
      <c r="HYE53" s="433"/>
      <c r="HYF53" s="440"/>
      <c r="HYG53" s="441"/>
      <c r="HYJ53" s="433"/>
      <c r="HYK53" s="440"/>
      <c r="HYL53" s="441"/>
      <c r="HYO53" s="433"/>
      <c r="HYP53" s="440"/>
      <c r="HYQ53" s="441"/>
      <c r="HYT53" s="433"/>
      <c r="HYU53" s="440"/>
      <c r="HYV53" s="441"/>
      <c r="HYY53" s="433"/>
      <c r="HYZ53" s="440"/>
      <c r="HZA53" s="441"/>
      <c r="HZD53" s="433"/>
      <c r="HZE53" s="440"/>
      <c r="HZF53" s="441"/>
      <c r="HZI53" s="433"/>
      <c r="HZJ53" s="440"/>
      <c r="HZK53" s="441"/>
      <c r="HZN53" s="433"/>
      <c r="HZO53" s="440"/>
      <c r="HZP53" s="441"/>
      <c r="HZS53" s="433"/>
      <c r="HZT53" s="440"/>
      <c r="HZU53" s="441"/>
      <c r="HZX53" s="433"/>
      <c r="HZY53" s="440"/>
      <c r="HZZ53" s="441"/>
      <c r="IAC53" s="433"/>
      <c r="IAD53" s="440"/>
      <c r="IAE53" s="441"/>
      <c r="IAH53" s="433"/>
      <c r="IAI53" s="440"/>
      <c r="IAJ53" s="441"/>
      <c r="IAM53" s="433"/>
      <c r="IAN53" s="440"/>
      <c r="IAO53" s="441"/>
      <c r="IAR53" s="433"/>
      <c r="IAS53" s="440"/>
      <c r="IAT53" s="441"/>
      <c r="IAW53" s="433"/>
      <c r="IAX53" s="440"/>
      <c r="IAY53" s="441"/>
      <c r="IBB53" s="433"/>
      <c r="IBC53" s="440"/>
      <c r="IBD53" s="441"/>
      <c r="IBG53" s="433"/>
      <c r="IBH53" s="440"/>
      <c r="IBI53" s="441"/>
      <c r="IBL53" s="433"/>
      <c r="IBM53" s="440"/>
      <c r="IBN53" s="441"/>
      <c r="IBQ53" s="433"/>
      <c r="IBR53" s="440"/>
      <c r="IBS53" s="441"/>
      <c r="IBV53" s="433"/>
      <c r="IBW53" s="440"/>
      <c r="IBX53" s="441"/>
      <c r="ICA53" s="433"/>
      <c r="ICB53" s="440"/>
      <c r="ICC53" s="441"/>
      <c r="ICF53" s="433"/>
      <c r="ICG53" s="440"/>
      <c r="ICH53" s="441"/>
      <c r="ICK53" s="433"/>
      <c r="ICL53" s="440"/>
      <c r="ICM53" s="441"/>
      <c r="ICP53" s="433"/>
      <c r="ICQ53" s="440"/>
      <c r="ICR53" s="441"/>
      <c r="ICU53" s="433"/>
      <c r="ICV53" s="440"/>
      <c r="ICW53" s="441"/>
      <c r="ICZ53" s="433"/>
      <c r="IDA53" s="440"/>
      <c r="IDB53" s="441"/>
      <c r="IDE53" s="433"/>
      <c r="IDF53" s="440"/>
      <c r="IDG53" s="441"/>
      <c r="IDJ53" s="433"/>
      <c r="IDK53" s="440"/>
      <c r="IDL53" s="441"/>
      <c r="IDO53" s="433"/>
      <c r="IDP53" s="440"/>
      <c r="IDQ53" s="441"/>
      <c r="IDT53" s="433"/>
      <c r="IDU53" s="440"/>
      <c r="IDV53" s="441"/>
      <c r="IDY53" s="433"/>
      <c r="IDZ53" s="440"/>
      <c r="IEA53" s="441"/>
      <c r="IED53" s="433"/>
      <c r="IEE53" s="440"/>
      <c r="IEF53" s="441"/>
      <c r="IEI53" s="433"/>
      <c r="IEJ53" s="440"/>
      <c r="IEK53" s="441"/>
      <c r="IEN53" s="433"/>
      <c r="IEO53" s="440"/>
      <c r="IEP53" s="441"/>
      <c r="IES53" s="433"/>
      <c r="IET53" s="440"/>
      <c r="IEU53" s="441"/>
      <c r="IEX53" s="433"/>
      <c r="IEY53" s="440"/>
      <c r="IEZ53" s="441"/>
      <c r="IFC53" s="433"/>
      <c r="IFD53" s="440"/>
      <c r="IFE53" s="441"/>
      <c r="IFH53" s="433"/>
      <c r="IFI53" s="440"/>
      <c r="IFJ53" s="441"/>
      <c r="IFM53" s="433"/>
      <c r="IFN53" s="440"/>
      <c r="IFO53" s="441"/>
      <c r="IFR53" s="433"/>
      <c r="IFS53" s="440"/>
      <c r="IFT53" s="441"/>
      <c r="IFW53" s="433"/>
      <c r="IFX53" s="440"/>
      <c r="IFY53" s="441"/>
      <c r="IGB53" s="433"/>
      <c r="IGC53" s="440"/>
      <c r="IGD53" s="441"/>
      <c r="IGG53" s="433"/>
      <c r="IGH53" s="440"/>
      <c r="IGI53" s="441"/>
      <c r="IGL53" s="433"/>
      <c r="IGM53" s="440"/>
      <c r="IGN53" s="441"/>
      <c r="IGQ53" s="433"/>
      <c r="IGR53" s="440"/>
      <c r="IGS53" s="441"/>
      <c r="IGV53" s="433"/>
      <c r="IGW53" s="440"/>
      <c r="IGX53" s="441"/>
      <c r="IHA53" s="433"/>
      <c r="IHB53" s="440"/>
      <c r="IHC53" s="441"/>
      <c r="IHF53" s="433"/>
      <c r="IHG53" s="440"/>
      <c r="IHH53" s="441"/>
      <c r="IHK53" s="433"/>
      <c r="IHL53" s="440"/>
      <c r="IHM53" s="441"/>
      <c r="IHP53" s="433"/>
      <c r="IHQ53" s="440"/>
      <c r="IHR53" s="441"/>
      <c r="IHU53" s="433"/>
      <c r="IHV53" s="440"/>
      <c r="IHW53" s="441"/>
      <c r="IHZ53" s="433"/>
      <c r="IIA53" s="440"/>
      <c r="IIB53" s="441"/>
      <c r="IIE53" s="433"/>
      <c r="IIF53" s="440"/>
      <c r="IIG53" s="441"/>
      <c r="IIJ53" s="433"/>
      <c r="IIK53" s="440"/>
      <c r="IIL53" s="441"/>
      <c r="IIO53" s="433"/>
      <c r="IIP53" s="440"/>
      <c r="IIQ53" s="441"/>
      <c r="IIT53" s="433"/>
      <c r="IIU53" s="440"/>
      <c r="IIV53" s="441"/>
      <c r="IIY53" s="433"/>
      <c r="IIZ53" s="440"/>
      <c r="IJA53" s="441"/>
      <c r="IJD53" s="433"/>
      <c r="IJE53" s="440"/>
      <c r="IJF53" s="441"/>
      <c r="IJI53" s="433"/>
      <c r="IJJ53" s="440"/>
      <c r="IJK53" s="441"/>
      <c r="IJN53" s="433"/>
      <c r="IJO53" s="440"/>
      <c r="IJP53" s="441"/>
      <c r="IJS53" s="433"/>
      <c r="IJT53" s="440"/>
      <c r="IJU53" s="441"/>
      <c r="IJX53" s="433"/>
      <c r="IJY53" s="440"/>
      <c r="IJZ53" s="441"/>
      <c r="IKC53" s="433"/>
      <c r="IKD53" s="440"/>
      <c r="IKE53" s="441"/>
      <c r="IKH53" s="433"/>
      <c r="IKI53" s="440"/>
      <c r="IKJ53" s="441"/>
      <c r="IKM53" s="433"/>
      <c r="IKN53" s="440"/>
      <c r="IKO53" s="441"/>
      <c r="IKR53" s="433"/>
      <c r="IKS53" s="440"/>
      <c r="IKT53" s="441"/>
      <c r="IKW53" s="433"/>
      <c r="IKX53" s="440"/>
      <c r="IKY53" s="441"/>
      <c r="ILB53" s="433"/>
      <c r="ILC53" s="440"/>
      <c r="ILD53" s="441"/>
      <c r="ILG53" s="433"/>
      <c r="ILH53" s="440"/>
      <c r="ILI53" s="441"/>
      <c r="ILL53" s="433"/>
      <c r="ILM53" s="440"/>
      <c r="ILN53" s="441"/>
      <c r="ILQ53" s="433"/>
      <c r="ILR53" s="440"/>
      <c r="ILS53" s="441"/>
      <c r="ILV53" s="433"/>
      <c r="ILW53" s="440"/>
      <c r="ILX53" s="441"/>
      <c r="IMA53" s="433"/>
      <c r="IMB53" s="440"/>
      <c r="IMC53" s="441"/>
      <c r="IMF53" s="433"/>
      <c r="IMG53" s="440"/>
      <c r="IMH53" s="441"/>
      <c r="IMK53" s="433"/>
      <c r="IML53" s="440"/>
      <c r="IMM53" s="441"/>
      <c r="IMP53" s="433"/>
      <c r="IMQ53" s="440"/>
      <c r="IMR53" s="441"/>
      <c r="IMU53" s="433"/>
      <c r="IMV53" s="440"/>
      <c r="IMW53" s="441"/>
      <c r="IMZ53" s="433"/>
      <c r="INA53" s="440"/>
      <c r="INB53" s="441"/>
      <c r="INE53" s="433"/>
      <c r="INF53" s="440"/>
      <c r="ING53" s="441"/>
      <c r="INJ53" s="433"/>
      <c r="INK53" s="440"/>
      <c r="INL53" s="441"/>
      <c r="INO53" s="433"/>
      <c r="INP53" s="440"/>
      <c r="INQ53" s="441"/>
      <c r="INT53" s="433"/>
      <c r="INU53" s="440"/>
      <c r="INV53" s="441"/>
      <c r="INY53" s="433"/>
      <c r="INZ53" s="440"/>
      <c r="IOA53" s="441"/>
      <c r="IOD53" s="433"/>
      <c r="IOE53" s="440"/>
      <c r="IOF53" s="441"/>
      <c r="IOI53" s="433"/>
      <c r="IOJ53" s="440"/>
      <c r="IOK53" s="441"/>
      <c r="ION53" s="433"/>
      <c r="IOO53" s="440"/>
      <c r="IOP53" s="441"/>
      <c r="IOS53" s="433"/>
      <c r="IOT53" s="440"/>
      <c r="IOU53" s="441"/>
      <c r="IOX53" s="433"/>
      <c r="IOY53" s="440"/>
      <c r="IOZ53" s="441"/>
      <c r="IPC53" s="433"/>
      <c r="IPD53" s="440"/>
      <c r="IPE53" s="441"/>
      <c r="IPH53" s="433"/>
      <c r="IPI53" s="440"/>
      <c r="IPJ53" s="441"/>
      <c r="IPM53" s="433"/>
      <c r="IPN53" s="440"/>
      <c r="IPO53" s="441"/>
      <c r="IPR53" s="433"/>
      <c r="IPS53" s="440"/>
      <c r="IPT53" s="441"/>
      <c r="IPW53" s="433"/>
      <c r="IPX53" s="440"/>
      <c r="IPY53" s="441"/>
      <c r="IQB53" s="433"/>
      <c r="IQC53" s="440"/>
      <c r="IQD53" s="441"/>
      <c r="IQG53" s="433"/>
      <c r="IQH53" s="440"/>
      <c r="IQI53" s="441"/>
      <c r="IQL53" s="433"/>
      <c r="IQM53" s="440"/>
      <c r="IQN53" s="441"/>
      <c r="IQQ53" s="433"/>
      <c r="IQR53" s="440"/>
      <c r="IQS53" s="441"/>
      <c r="IQV53" s="433"/>
      <c r="IQW53" s="440"/>
      <c r="IQX53" s="441"/>
      <c r="IRA53" s="433"/>
      <c r="IRB53" s="440"/>
      <c r="IRC53" s="441"/>
      <c r="IRF53" s="433"/>
      <c r="IRG53" s="440"/>
      <c r="IRH53" s="441"/>
      <c r="IRK53" s="433"/>
      <c r="IRL53" s="440"/>
      <c r="IRM53" s="441"/>
      <c r="IRP53" s="433"/>
      <c r="IRQ53" s="440"/>
      <c r="IRR53" s="441"/>
      <c r="IRU53" s="433"/>
      <c r="IRV53" s="440"/>
      <c r="IRW53" s="441"/>
      <c r="IRZ53" s="433"/>
      <c r="ISA53" s="440"/>
      <c r="ISB53" s="441"/>
      <c r="ISE53" s="433"/>
      <c r="ISF53" s="440"/>
      <c r="ISG53" s="441"/>
      <c r="ISJ53" s="433"/>
      <c r="ISK53" s="440"/>
      <c r="ISL53" s="441"/>
      <c r="ISO53" s="433"/>
      <c r="ISP53" s="440"/>
      <c r="ISQ53" s="441"/>
      <c r="IST53" s="433"/>
      <c r="ISU53" s="440"/>
      <c r="ISV53" s="441"/>
      <c r="ISY53" s="433"/>
      <c r="ISZ53" s="440"/>
      <c r="ITA53" s="441"/>
      <c r="ITD53" s="433"/>
      <c r="ITE53" s="440"/>
      <c r="ITF53" s="441"/>
      <c r="ITI53" s="433"/>
      <c r="ITJ53" s="440"/>
      <c r="ITK53" s="441"/>
      <c r="ITN53" s="433"/>
      <c r="ITO53" s="440"/>
      <c r="ITP53" s="441"/>
      <c r="ITS53" s="433"/>
      <c r="ITT53" s="440"/>
      <c r="ITU53" s="441"/>
      <c r="ITX53" s="433"/>
      <c r="ITY53" s="440"/>
      <c r="ITZ53" s="441"/>
      <c r="IUC53" s="433"/>
      <c r="IUD53" s="440"/>
      <c r="IUE53" s="441"/>
      <c r="IUH53" s="433"/>
      <c r="IUI53" s="440"/>
      <c r="IUJ53" s="441"/>
      <c r="IUM53" s="433"/>
      <c r="IUN53" s="440"/>
      <c r="IUO53" s="441"/>
      <c r="IUR53" s="433"/>
      <c r="IUS53" s="440"/>
      <c r="IUT53" s="441"/>
      <c r="IUW53" s="433"/>
      <c r="IUX53" s="440"/>
      <c r="IUY53" s="441"/>
      <c r="IVB53" s="433"/>
      <c r="IVC53" s="440"/>
      <c r="IVD53" s="441"/>
      <c r="IVG53" s="433"/>
      <c r="IVH53" s="440"/>
      <c r="IVI53" s="441"/>
      <c r="IVL53" s="433"/>
      <c r="IVM53" s="440"/>
      <c r="IVN53" s="441"/>
      <c r="IVQ53" s="433"/>
      <c r="IVR53" s="440"/>
      <c r="IVS53" s="441"/>
      <c r="IVV53" s="433"/>
      <c r="IVW53" s="440"/>
      <c r="IVX53" s="441"/>
      <c r="IWA53" s="433"/>
      <c r="IWB53" s="440"/>
      <c r="IWC53" s="441"/>
      <c r="IWF53" s="433"/>
      <c r="IWG53" s="440"/>
      <c r="IWH53" s="441"/>
      <c r="IWK53" s="433"/>
      <c r="IWL53" s="440"/>
      <c r="IWM53" s="441"/>
      <c r="IWP53" s="433"/>
      <c r="IWQ53" s="440"/>
      <c r="IWR53" s="441"/>
      <c r="IWU53" s="433"/>
      <c r="IWV53" s="440"/>
      <c r="IWW53" s="441"/>
      <c r="IWZ53" s="433"/>
      <c r="IXA53" s="440"/>
      <c r="IXB53" s="441"/>
      <c r="IXE53" s="433"/>
      <c r="IXF53" s="440"/>
      <c r="IXG53" s="441"/>
      <c r="IXJ53" s="433"/>
      <c r="IXK53" s="440"/>
      <c r="IXL53" s="441"/>
      <c r="IXO53" s="433"/>
      <c r="IXP53" s="440"/>
      <c r="IXQ53" s="441"/>
      <c r="IXT53" s="433"/>
      <c r="IXU53" s="440"/>
      <c r="IXV53" s="441"/>
      <c r="IXY53" s="433"/>
      <c r="IXZ53" s="440"/>
      <c r="IYA53" s="441"/>
      <c r="IYD53" s="433"/>
      <c r="IYE53" s="440"/>
      <c r="IYF53" s="441"/>
      <c r="IYI53" s="433"/>
      <c r="IYJ53" s="440"/>
      <c r="IYK53" s="441"/>
      <c r="IYN53" s="433"/>
      <c r="IYO53" s="440"/>
      <c r="IYP53" s="441"/>
      <c r="IYS53" s="433"/>
      <c r="IYT53" s="440"/>
      <c r="IYU53" s="441"/>
      <c r="IYX53" s="433"/>
      <c r="IYY53" s="440"/>
      <c r="IYZ53" s="441"/>
      <c r="IZC53" s="433"/>
      <c r="IZD53" s="440"/>
      <c r="IZE53" s="441"/>
      <c r="IZH53" s="433"/>
      <c r="IZI53" s="440"/>
      <c r="IZJ53" s="441"/>
      <c r="IZM53" s="433"/>
      <c r="IZN53" s="440"/>
      <c r="IZO53" s="441"/>
      <c r="IZR53" s="433"/>
      <c r="IZS53" s="440"/>
      <c r="IZT53" s="441"/>
      <c r="IZW53" s="433"/>
      <c r="IZX53" s="440"/>
      <c r="IZY53" s="441"/>
      <c r="JAB53" s="433"/>
      <c r="JAC53" s="440"/>
      <c r="JAD53" s="441"/>
      <c r="JAG53" s="433"/>
      <c r="JAH53" s="440"/>
      <c r="JAI53" s="441"/>
      <c r="JAL53" s="433"/>
      <c r="JAM53" s="440"/>
      <c r="JAN53" s="441"/>
      <c r="JAQ53" s="433"/>
      <c r="JAR53" s="440"/>
      <c r="JAS53" s="441"/>
      <c r="JAV53" s="433"/>
      <c r="JAW53" s="440"/>
      <c r="JAX53" s="441"/>
      <c r="JBA53" s="433"/>
      <c r="JBB53" s="440"/>
      <c r="JBC53" s="441"/>
      <c r="JBF53" s="433"/>
      <c r="JBG53" s="440"/>
      <c r="JBH53" s="441"/>
      <c r="JBK53" s="433"/>
      <c r="JBL53" s="440"/>
      <c r="JBM53" s="441"/>
      <c r="JBP53" s="433"/>
      <c r="JBQ53" s="440"/>
      <c r="JBR53" s="441"/>
      <c r="JBU53" s="433"/>
      <c r="JBV53" s="440"/>
      <c r="JBW53" s="441"/>
      <c r="JBZ53" s="433"/>
      <c r="JCA53" s="440"/>
      <c r="JCB53" s="441"/>
      <c r="JCE53" s="433"/>
      <c r="JCF53" s="440"/>
      <c r="JCG53" s="441"/>
      <c r="JCJ53" s="433"/>
      <c r="JCK53" s="440"/>
      <c r="JCL53" s="441"/>
      <c r="JCO53" s="433"/>
      <c r="JCP53" s="440"/>
      <c r="JCQ53" s="441"/>
      <c r="JCT53" s="433"/>
      <c r="JCU53" s="440"/>
      <c r="JCV53" s="441"/>
      <c r="JCY53" s="433"/>
      <c r="JCZ53" s="440"/>
      <c r="JDA53" s="441"/>
      <c r="JDD53" s="433"/>
      <c r="JDE53" s="440"/>
      <c r="JDF53" s="441"/>
      <c r="JDI53" s="433"/>
      <c r="JDJ53" s="440"/>
      <c r="JDK53" s="441"/>
      <c r="JDN53" s="433"/>
      <c r="JDO53" s="440"/>
      <c r="JDP53" s="441"/>
      <c r="JDS53" s="433"/>
      <c r="JDT53" s="440"/>
      <c r="JDU53" s="441"/>
      <c r="JDX53" s="433"/>
      <c r="JDY53" s="440"/>
      <c r="JDZ53" s="441"/>
      <c r="JEC53" s="433"/>
      <c r="JED53" s="440"/>
      <c r="JEE53" s="441"/>
      <c r="JEH53" s="433"/>
      <c r="JEI53" s="440"/>
      <c r="JEJ53" s="441"/>
      <c r="JEM53" s="433"/>
      <c r="JEN53" s="440"/>
      <c r="JEO53" s="441"/>
      <c r="JER53" s="433"/>
      <c r="JES53" s="440"/>
      <c r="JET53" s="441"/>
      <c r="JEW53" s="433"/>
      <c r="JEX53" s="440"/>
      <c r="JEY53" s="441"/>
      <c r="JFB53" s="433"/>
      <c r="JFC53" s="440"/>
      <c r="JFD53" s="441"/>
      <c r="JFG53" s="433"/>
      <c r="JFH53" s="440"/>
      <c r="JFI53" s="441"/>
      <c r="JFL53" s="433"/>
      <c r="JFM53" s="440"/>
      <c r="JFN53" s="441"/>
      <c r="JFQ53" s="433"/>
      <c r="JFR53" s="440"/>
      <c r="JFS53" s="441"/>
      <c r="JFV53" s="433"/>
      <c r="JFW53" s="440"/>
      <c r="JFX53" s="441"/>
      <c r="JGA53" s="433"/>
      <c r="JGB53" s="440"/>
      <c r="JGC53" s="441"/>
      <c r="JGF53" s="433"/>
      <c r="JGG53" s="440"/>
      <c r="JGH53" s="441"/>
      <c r="JGK53" s="433"/>
      <c r="JGL53" s="440"/>
      <c r="JGM53" s="441"/>
      <c r="JGP53" s="433"/>
      <c r="JGQ53" s="440"/>
      <c r="JGR53" s="441"/>
      <c r="JGU53" s="433"/>
      <c r="JGV53" s="440"/>
      <c r="JGW53" s="441"/>
      <c r="JGZ53" s="433"/>
      <c r="JHA53" s="440"/>
      <c r="JHB53" s="441"/>
      <c r="JHE53" s="433"/>
      <c r="JHF53" s="440"/>
      <c r="JHG53" s="441"/>
      <c r="JHJ53" s="433"/>
      <c r="JHK53" s="440"/>
      <c r="JHL53" s="441"/>
      <c r="JHO53" s="433"/>
      <c r="JHP53" s="440"/>
      <c r="JHQ53" s="441"/>
      <c r="JHT53" s="433"/>
      <c r="JHU53" s="440"/>
      <c r="JHV53" s="441"/>
      <c r="JHY53" s="433"/>
      <c r="JHZ53" s="440"/>
      <c r="JIA53" s="441"/>
      <c r="JID53" s="433"/>
      <c r="JIE53" s="440"/>
      <c r="JIF53" s="441"/>
      <c r="JII53" s="433"/>
      <c r="JIJ53" s="440"/>
      <c r="JIK53" s="441"/>
      <c r="JIN53" s="433"/>
      <c r="JIO53" s="440"/>
      <c r="JIP53" s="441"/>
      <c r="JIS53" s="433"/>
      <c r="JIT53" s="440"/>
      <c r="JIU53" s="441"/>
      <c r="JIX53" s="433"/>
      <c r="JIY53" s="440"/>
      <c r="JIZ53" s="441"/>
      <c r="JJC53" s="433"/>
      <c r="JJD53" s="440"/>
      <c r="JJE53" s="441"/>
      <c r="JJH53" s="433"/>
      <c r="JJI53" s="440"/>
      <c r="JJJ53" s="441"/>
      <c r="JJM53" s="433"/>
      <c r="JJN53" s="440"/>
      <c r="JJO53" s="441"/>
      <c r="JJR53" s="433"/>
      <c r="JJS53" s="440"/>
      <c r="JJT53" s="441"/>
      <c r="JJW53" s="433"/>
      <c r="JJX53" s="440"/>
      <c r="JJY53" s="441"/>
      <c r="JKB53" s="433"/>
      <c r="JKC53" s="440"/>
      <c r="JKD53" s="441"/>
      <c r="JKG53" s="433"/>
      <c r="JKH53" s="440"/>
      <c r="JKI53" s="441"/>
      <c r="JKL53" s="433"/>
      <c r="JKM53" s="440"/>
      <c r="JKN53" s="441"/>
      <c r="JKQ53" s="433"/>
      <c r="JKR53" s="440"/>
      <c r="JKS53" s="441"/>
      <c r="JKV53" s="433"/>
      <c r="JKW53" s="440"/>
      <c r="JKX53" s="441"/>
      <c r="JLA53" s="433"/>
      <c r="JLB53" s="440"/>
      <c r="JLC53" s="441"/>
      <c r="JLF53" s="433"/>
      <c r="JLG53" s="440"/>
      <c r="JLH53" s="441"/>
      <c r="JLK53" s="433"/>
      <c r="JLL53" s="440"/>
      <c r="JLM53" s="441"/>
      <c r="JLP53" s="433"/>
      <c r="JLQ53" s="440"/>
      <c r="JLR53" s="441"/>
      <c r="JLU53" s="433"/>
      <c r="JLV53" s="440"/>
      <c r="JLW53" s="441"/>
      <c r="JLZ53" s="433"/>
      <c r="JMA53" s="440"/>
      <c r="JMB53" s="441"/>
      <c r="JME53" s="433"/>
      <c r="JMF53" s="440"/>
      <c r="JMG53" s="441"/>
      <c r="JMJ53" s="433"/>
      <c r="JMK53" s="440"/>
      <c r="JML53" s="441"/>
      <c r="JMO53" s="433"/>
      <c r="JMP53" s="440"/>
      <c r="JMQ53" s="441"/>
      <c r="JMT53" s="433"/>
      <c r="JMU53" s="440"/>
      <c r="JMV53" s="441"/>
      <c r="JMY53" s="433"/>
      <c r="JMZ53" s="440"/>
      <c r="JNA53" s="441"/>
      <c r="JND53" s="433"/>
      <c r="JNE53" s="440"/>
      <c r="JNF53" s="441"/>
      <c r="JNI53" s="433"/>
      <c r="JNJ53" s="440"/>
      <c r="JNK53" s="441"/>
      <c r="JNN53" s="433"/>
      <c r="JNO53" s="440"/>
      <c r="JNP53" s="441"/>
      <c r="JNS53" s="433"/>
      <c r="JNT53" s="440"/>
      <c r="JNU53" s="441"/>
      <c r="JNX53" s="433"/>
      <c r="JNY53" s="440"/>
      <c r="JNZ53" s="441"/>
      <c r="JOC53" s="433"/>
      <c r="JOD53" s="440"/>
      <c r="JOE53" s="441"/>
      <c r="JOH53" s="433"/>
      <c r="JOI53" s="440"/>
      <c r="JOJ53" s="441"/>
      <c r="JOM53" s="433"/>
      <c r="JON53" s="440"/>
      <c r="JOO53" s="441"/>
      <c r="JOR53" s="433"/>
      <c r="JOS53" s="440"/>
      <c r="JOT53" s="441"/>
      <c r="JOW53" s="433"/>
      <c r="JOX53" s="440"/>
      <c r="JOY53" s="441"/>
      <c r="JPB53" s="433"/>
      <c r="JPC53" s="440"/>
      <c r="JPD53" s="441"/>
      <c r="JPG53" s="433"/>
      <c r="JPH53" s="440"/>
      <c r="JPI53" s="441"/>
      <c r="JPL53" s="433"/>
      <c r="JPM53" s="440"/>
      <c r="JPN53" s="441"/>
      <c r="JPQ53" s="433"/>
      <c r="JPR53" s="440"/>
      <c r="JPS53" s="441"/>
      <c r="JPV53" s="433"/>
      <c r="JPW53" s="440"/>
      <c r="JPX53" s="441"/>
      <c r="JQA53" s="433"/>
      <c r="JQB53" s="440"/>
      <c r="JQC53" s="441"/>
      <c r="JQF53" s="433"/>
      <c r="JQG53" s="440"/>
      <c r="JQH53" s="441"/>
      <c r="JQK53" s="433"/>
      <c r="JQL53" s="440"/>
      <c r="JQM53" s="441"/>
      <c r="JQP53" s="433"/>
      <c r="JQQ53" s="440"/>
      <c r="JQR53" s="441"/>
      <c r="JQU53" s="433"/>
      <c r="JQV53" s="440"/>
      <c r="JQW53" s="441"/>
      <c r="JQZ53" s="433"/>
      <c r="JRA53" s="440"/>
      <c r="JRB53" s="441"/>
      <c r="JRE53" s="433"/>
      <c r="JRF53" s="440"/>
      <c r="JRG53" s="441"/>
      <c r="JRJ53" s="433"/>
      <c r="JRK53" s="440"/>
      <c r="JRL53" s="441"/>
      <c r="JRO53" s="433"/>
      <c r="JRP53" s="440"/>
      <c r="JRQ53" s="441"/>
      <c r="JRT53" s="433"/>
      <c r="JRU53" s="440"/>
      <c r="JRV53" s="441"/>
      <c r="JRY53" s="433"/>
      <c r="JRZ53" s="440"/>
      <c r="JSA53" s="441"/>
      <c r="JSD53" s="433"/>
      <c r="JSE53" s="440"/>
      <c r="JSF53" s="441"/>
      <c r="JSI53" s="433"/>
      <c r="JSJ53" s="440"/>
      <c r="JSK53" s="441"/>
      <c r="JSN53" s="433"/>
      <c r="JSO53" s="440"/>
      <c r="JSP53" s="441"/>
      <c r="JSS53" s="433"/>
      <c r="JST53" s="440"/>
      <c r="JSU53" s="441"/>
      <c r="JSX53" s="433"/>
      <c r="JSY53" s="440"/>
      <c r="JSZ53" s="441"/>
      <c r="JTC53" s="433"/>
      <c r="JTD53" s="440"/>
      <c r="JTE53" s="441"/>
      <c r="JTH53" s="433"/>
      <c r="JTI53" s="440"/>
      <c r="JTJ53" s="441"/>
      <c r="JTM53" s="433"/>
      <c r="JTN53" s="440"/>
      <c r="JTO53" s="441"/>
      <c r="JTR53" s="433"/>
      <c r="JTS53" s="440"/>
      <c r="JTT53" s="441"/>
      <c r="JTW53" s="433"/>
      <c r="JTX53" s="440"/>
      <c r="JTY53" s="441"/>
      <c r="JUB53" s="433"/>
      <c r="JUC53" s="440"/>
      <c r="JUD53" s="441"/>
      <c r="JUG53" s="433"/>
      <c r="JUH53" s="440"/>
      <c r="JUI53" s="441"/>
      <c r="JUL53" s="433"/>
      <c r="JUM53" s="440"/>
      <c r="JUN53" s="441"/>
      <c r="JUQ53" s="433"/>
      <c r="JUR53" s="440"/>
      <c r="JUS53" s="441"/>
      <c r="JUV53" s="433"/>
      <c r="JUW53" s="440"/>
      <c r="JUX53" s="441"/>
      <c r="JVA53" s="433"/>
      <c r="JVB53" s="440"/>
      <c r="JVC53" s="441"/>
      <c r="JVF53" s="433"/>
      <c r="JVG53" s="440"/>
      <c r="JVH53" s="441"/>
      <c r="JVK53" s="433"/>
      <c r="JVL53" s="440"/>
      <c r="JVM53" s="441"/>
      <c r="JVP53" s="433"/>
      <c r="JVQ53" s="440"/>
      <c r="JVR53" s="441"/>
      <c r="JVU53" s="433"/>
      <c r="JVV53" s="440"/>
      <c r="JVW53" s="441"/>
      <c r="JVZ53" s="433"/>
      <c r="JWA53" s="440"/>
      <c r="JWB53" s="441"/>
      <c r="JWE53" s="433"/>
      <c r="JWF53" s="440"/>
      <c r="JWG53" s="441"/>
      <c r="JWJ53" s="433"/>
      <c r="JWK53" s="440"/>
      <c r="JWL53" s="441"/>
      <c r="JWO53" s="433"/>
      <c r="JWP53" s="440"/>
      <c r="JWQ53" s="441"/>
      <c r="JWT53" s="433"/>
      <c r="JWU53" s="440"/>
      <c r="JWV53" s="441"/>
      <c r="JWY53" s="433"/>
      <c r="JWZ53" s="440"/>
      <c r="JXA53" s="441"/>
      <c r="JXD53" s="433"/>
      <c r="JXE53" s="440"/>
      <c r="JXF53" s="441"/>
      <c r="JXI53" s="433"/>
      <c r="JXJ53" s="440"/>
      <c r="JXK53" s="441"/>
      <c r="JXN53" s="433"/>
      <c r="JXO53" s="440"/>
      <c r="JXP53" s="441"/>
      <c r="JXS53" s="433"/>
      <c r="JXT53" s="440"/>
      <c r="JXU53" s="441"/>
      <c r="JXX53" s="433"/>
      <c r="JXY53" s="440"/>
      <c r="JXZ53" s="441"/>
      <c r="JYC53" s="433"/>
      <c r="JYD53" s="440"/>
      <c r="JYE53" s="441"/>
      <c r="JYH53" s="433"/>
      <c r="JYI53" s="440"/>
      <c r="JYJ53" s="441"/>
      <c r="JYM53" s="433"/>
      <c r="JYN53" s="440"/>
      <c r="JYO53" s="441"/>
      <c r="JYR53" s="433"/>
      <c r="JYS53" s="440"/>
      <c r="JYT53" s="441"/>
      <c r="JYW53" s="433"/>
      <c r="JYX53" s="440"/>
      <c r="JYY53" s="441"/>
      <c r="JZB53" s="433"/>
      <c r="JZC53" s="440"/>
      <c r="JZD53" s="441"/>
      <c r="JZG53" s="433"/>
      <c r="JZH53" s="440"/>
      <c r="JZI53" s="441"/>
      <c r="JZL53" s="433"/>
      <c r="JZM53" s="440"/>
      <c r="JZN53" s="441"/>
      <c r="JZQ53" s="433"/>
      <c r="JZR53" s="440"/>
      <c r="JZS53" s="441"/>
      <c r="JZV53" s="433"/>
      <c r="JZW53" s="440"/>
      <c r="JZX53" s="441"/>
      <c r="KAA53" s="433"/>
      <c r="KAB53" s="440"/>
      <c r="KAC53" s="441"/>
      <c r="KAF53" s="433"/>
      <c r="KAG53" s="440"/>
      <c r="KAH53" s="441"/>
      <c r="KAK53" s="433"/>
      <c r="KAL53" s="440"/>
      <c r="KAM53" s="441"/>
      <c r="KAP53" s="433"/>
      <c r="KAQ53" s="440"/>
      <c r="KAR53" s="441"/>
      <c r="KAU53" s="433"/>
      <c r="KAV53" s="440"/>
      <c r="KAW53" s="441"/>
      <c r="KAZ53" s="433"/>
      <c r="KBA53" s="440"/>
      <c r="KBB53" s="441"/>
      <c r="KBE53" s="433"/>
      <c r="KBF53" s="440"/>
      <c r="KBG53" s="441"/>
      <c r="KBJ53" s="433"/>
      <c r="KBK53" s="440"/>
      <c r="KBL53" s="441"/>
      <c r="KBO53" s="433"/>
      <c r="KBP53" s="440"/>
      <c r="KBQ53" s="441"/>
      <c r="KBT53" s="433"/>
      <c r="KBU53" s="440"/>
      <c r="KBV53" s="441"/>
      <c r="KBY53" s="433"/>
      <c r="KBZ53" s="440"/>
      <c r="KCA53" s="441"/>
      <c r="KCD53" s="433"/>
      <c r="KCE53" s="440"/>
      <c r="KCF53" s="441"/>
      <c r="KCI53" s="433"/>
      <c r="KCJ53" s="440"/>
      <c r="KCK53" s="441"/>
      <c r="KCN53" s="433"/>
      <c r="KCO53" s="440"/>
      <c r="KCP53" s="441"/>
      <c r="KCS53" s="433"/>
      <c r="KCT53" s="440"/>
      <c r="KCU53" s="441"/>
      <c r="KCX53" s="433"/>
      <c r="KCY53" s="440"/>
      <c r="KCZ53" s="441"/>
      <c r="KDC53" s="433"/>
      <c r="KDD53" s="440"/>
      <c r="KDE53" s="441"/>
      <c r="KDH53" s="433"/>
      <c r="KDI53" s="440"/>
      <c r="KDJ53" s="441"/>
      <c r="KDM53" s="433"/>
      <c r="KDN53" s="440"/>
      <c r="KDO53" s="441"/>
      <c r="KDR53" s="433"/>
      <c r="KDS53" s="440"/>
      <c r="KDT53" s="441"/>
      <c r="KDW53" s="433"/>
      <c r="KDX53" s="440"/>
      <c r="KDY53" s="441"/>
      <c r="KEB53" s="433"/>
      <c r="KEC53" s="440"/>
      <c r="KED53" s="441"/>
      <c r="KEG53" s="433"/>
      <c r="KEH53" s="440"/>
      <c r="KEI53" s="441"/>
      <c r="KEL53" s="433"/>
      <c r="KEM53" s="440"/>
      <c r="KEN53" s="441"/>
      <c r="KEQ53" s="433"/>
      <c r="KER53" s="440"/>
      <c r="KES53" s="441"/>
      <c r="KEV53" s="433"/>
      <c r="KEW53" s="440"/>
      <c r="KEX53" s="441"/>
      <c r="KFA53" s="433"/>
      <c r="KFB53" s="440"/>
      <c r="KFC53" s="441"/>
      <c r="KFF53" s="433"/>
      <c r="KFG53" s="440"/>
      <c r="KFH53" s="441"/>
      <c r="KFK53" s="433"/>
      <c r="KFL53" s="440"/>
      <c r="KFM53" s="441"/>
      <c r="KFP53" s="433"/>
      <c r="KFQ53" s="440"/>
      <c r="KFR53" s="441"/>
      <c r="KFU53" s="433"/>
      <c r="KFV53" s="440"/>
      <c r="KFW53" s="441"/>
      <c r="KFZ53" s="433"/>
      <c r="KGA53" s="440"/>
      <c r="KGB53" s="441"/>
      <c r="KGE53" s="433"/>
      <c r="KGF53" s="440"/>
      <c r="KGG53" s="441"/>
      <c r="KGJ53" s="433"/>
      <c r="KGK53" s="440"/>
      <c r="KGL53" s="441"/>
      <c r="KGO53" s="433"/>
      <c r="KGP53" s="440"/>
      <c r="KGQ53" s="441"/>
      <c r="KGT53" s="433"/>
      <c r="KGU53" s="440"/>
      <c r="KGV53" s="441"/>
      <c r="KGY53" s="433"/>
      <c r="KGZ53" s="440"/>
      <c r="KHA53" s="441"/>
      <c r="KHD53" s="433"/>
      <c r="KHE53" s="440"/>
      <c r="KHF53" s="441"/>
      <c r="KHI53" s="433"/>
      <c r="KHJ53" s="440"/>
      <c r="KHK53" s="441"/>
      <c r="KHN53" s="433"/>
      <c r="KHO53" s="440"/>
      <c r="KHP53" s="441"/>
      <c r="KHS53" s="433"/>
      <c r="KHT53" s="440"/>
      <c r="KHU53" s="441"/>
      <c r="KHX53" s="433"/>
      <c r="KHY53" s="440"/>
      <c r="KHZ53" s="441"/>
      <c r="KIC53" s="433"/>
      <c r="KID53" s="440"/>
      <c r="KIE53" s="441"/>
      <c r="KIH53" s="433"/>
      <c r="KII53" s="440"/>
      <c r="KIJ53" s="441"/>
      <c r="KIM53" s="433"/>
      <c r="KIN53" s="440"/>
      <c r="KIO53" s="441"/>
      <c r="KIR53" s="433"/>
      <c r="KIS53" s="440"/>
      <c r="KIT53" s="441"/>
      <c r="KIW53" s="433"/>
      <c r="KIX53" s="440"/>
      <c r="KIY53" s="441"/>
      <c r="KJB53" s="433"/>
      <c r="KJC53" s="440"/>
      <c r="KJD53" s="441"/>
      <c r="KJG53" s="433"/>
      <c r="KJH53" s="440"/>
      <c r="KJI53" s="441"/>
      <c r="KJL53" s="433"/>
      <c r="KJM53" s="440"/>
      <c r="KJN53" s="441"/>
      <c r="KJQ53" s="433"/>
      <c r="KJR53" s="440"/>
      <c r="KJS53" s="441"/>
      <c r="KJV53" s="433"/>
      <c r="KJW53" s="440"/>
      <c r="KJX53" s="441"/>
      <c r="KKA53" s="433"/>
      <c r="KKB53" s="440"/>
      <c r="KKC53" s="441"/>
      <c r="KKF53" s="433"/>
      <c r="KKG53" s="440"/>
      <c r="KKH53" s="441"/>
      <c r="KKK53" s="433"/>
      <c r="KKL53" s="440"/>
      <c r="KKM53" s="441"/>
      <c r="KKP53" s="433"/>
      <c r="KKQ53" s="440"/>
      <c r="KKR53" s="441"/>
      <c r="KKU53" s="433"/>
      <c r="KKV53" s="440"/>
      <c r="KKW53" s="441"/>
      <c r="KKZ53" s="433"/>
      <c r="KLA53" s="440"/>
      <c r="KLB53" s="441"/>
      <c r="KLE53" s="433"/>
      <c r="KLF53" s="440"/>
      <c r="KLG53" s="441"/>
      <c r="KLJ53" s="433"/>
      <c r="KLK53" s="440"/>
      <c r="KLL53" s="441"/>
      <c r="KLO53" s="433"/>
      <c r="KLP53" s="440"/>
      <c r="KLQ53" s="441"/>
      <c r="KLT53" s="433"/>
      <c r="KLU53" s="440"/>
      <c r="KLV53" s="441"/>
      <c r="KLY53" s="433"/>
      <c r="KLZ53" s="440"/>
      <c r="KMA53" s="441"/>
      <c r="KMD53" s="433"/>
      <c r="KME53" s="440"/>
      <c r="KMF53" s="441"/>
      <c r="KMI53" s="433"/>
      <c r="KMJ53" s="440"/>
      <c r="KMK53" s="441"/>
      <c r="KMN53" s="433"/>
      <c r="KMO53" s="440"/>
      <c r="KMP53" s="441"/>
      <c r="KMS53" s="433"/>
      <c r="KMT53" s="440"/>
      <c r="KMU53" s="441"/>
      <c r="KMX53" s="433"/>
      <c r="KMY53" s="440"/>
      <c r="KMZ53" s="441"/>
      <c r="KNC53" s="433"/>
      <c r="KND53" s="440"/>
      <c r="KNE53" s="441"/>
      <c r="KNH53" s="433"/>
      <c r="KNI53" s="440"/>
      <c r="KNJ53" s="441"/>
      <c r="KNM53" s="433"/>
      <c r="KNN53" s="440"/>
      <c r="KNO53" s="441"/>
      <c r="KNR53" s="433"/>
      <c r="KNS53" s="440"/>
      <c r="KNT53" s="441"/>
      <c r="KNW53" s="433"/>
      <c r="KNX53" s="440"/>
      <c r="KNY53" s="441"/>
      <c r="KOB53" s="433"/>
      <c r="KOC53" s="440"/>
      <c r="KOD53" s="441"/>
      <c r="KOG53" s="433"/>
      <c r="KOH53" s="440"/>
      <c r="KOI53" s="441"/>
      <c r="KOL53" s="433"/>
      <c r="KOM53" s="440"/>
      <c r="KON53" s="441"/>
      <c r="KOQ53" s="433"/>
      <c r="KOR53" s="440"/>
      <c r="KOS53" s="441"/>
      <c r="KOV53" s="433"/>
      <c r="KOW53" s="440"/>
      <c r="KOX53" s="441"/>
      <c r="KPA53" s="433"/>
      <c r="KPB53" s="440"/>
      <c r="KPC53" s="441"/>
      <c r="KPF53" s="433"/>
      <c r="KPG53" s="440"/>
      <c r="KPH53" s="441"/>
      <c r="KPK53" s="433"/>
      <c r="KPL53" s="440"/>
      <c r="KPM53" s="441"/>
      <c r="KPP53" s="433"/>
      <c r="KPQ53" s="440"/>
      <c r="KPR53" s="441"/>
      <c r="KPU53" s="433"/>
      <c r="KPV53" s="440"/>
      <c r="KPW53" s="441"/>
      <c r="KPZ53" s="433"/>
      <c r="KQA53" s="440"/>
      <c r="KQB53" s="441"/>
      <c r="KQE53" s="433"/>
      <c r="KQF53" s="440"/>
      <c r="KQG53" s="441"/>
      <c r="KQJ53" s="433"/>
      <c r="KQK53" s="440"/>
      <c r="KQL53" s="441"/>
      <c r="KQO53" s="433"/>
      <c r="KQP53" s="440"/>
      <c r="KQQ53" s="441"/>
      <c r="KQT53" s="433"/>
      <c r="KQU53" s="440"/>
      <c r="KQV53" s="441"/>
      <c r="KQY53" s="433"/>
      <c r="KQZ53" s="440"/>
      <c r="KRA53" s="441"/>
      <c r="KRD53" s="433"/>
      <c r="KRE53" s="440"/>
      <c r="KRF53" s="441"/>
      <c r="KRI53" s="433"/>
      <c r="KRJ53" s="440"/>
      <c r="KRK53" s="441"/>
      <c r="KRN53" s="433"/>
      <c r="KRO53" s="440"/>
      <c r="KRP53" s="441"/>
      <c r="KRS53" s="433"/>
      <c r="KRT53" s="440"/>
      <c r="KRU53" s="441"/>
      <c r="KRX53" s="433"/>
      <c r="KRY53" s="440"/>
      <c r="KRZ53" s="441"/>
      <c r="KSC53" s="433"/>
      <c r="KSD53" s="440"/>
      <c r="KSE53" s="441"/>
      <c r="KSH53" s="433"/>
      <c r="KSI53" s="440"/>
      <c r="KSJ53" s="441"/>
      <c r="KSM53" s="433"/>
      <c r="KSN53" s="440"/>
      <c r="KSO53" s="441"/>
      <c r="KSR53" s="433"/>
      <c r="KSS53" s="440"/>
      <c r="KST53" s="441"/>
      <c r="KSW53" s="433"/>
      <c r="KSX53" s="440"/>
      <c r="KSY53" s="441"/>
      <c r="KTB53" s="433"/>
      <c r="KTC53" s="440"/>
      <c r="KTD53" s="441"/>
      <c r="KTG53" s="433"/>
      <c r="KTH53" s="440"/>
      <c r="KTI53" s="441"/>
      <c r="KTL53" s="433"/>
      <c r="KTM53" s="440"/>
      <c r="KTN53" s="441"/>
      <c r="KTQ53" s="433"/>
      <c r="KTR53" s="440"/>
      <c r="KTS53" s="441"/>
      <c r="KTV53" s="433"/>
      <c r="KTW53" s="440"/>
      <c r="KTX53" s="441"/>
      <c r="KUA53" s="433"/>
      <c r="KUB53" s="440"/>
      <c r="KUC53" s="441"/>
      <c r="KUF53" s="433"/>
      <c r="KUG53" s="440"/>
      <c r="KUH53" s="441"/>
      <c r="KUK53" s="433"/>
      <c r="KUL53" s="440"/>
      <c r="KUM53" s="441"/>
      <c r="KUP53" s="433"/>
      <c r="KUQ53" s="440"/>
      <c r="KUR53" s="441"/>
      <c r="KUU53" s="433"/>
      <c r="KUV53" s="440"/>
      <c r="KUW53" s="441"/>
      <c r="KUZ53" s="433"/>
      <c r="KVA53" s="440"/>
      <c r="KVB53" s="441"/>
      <c r="KVE53" s="433"/>
      <c r="KVF53" s="440"/>
      <c r="KVG53" s="441"/>
      <c r="KVJ53" s="433"/>
      <c r="KVK53" s="440"/>
      <c r="KVL53" s="441"/>
      <c r="KVO53" s="433"/>
      <c r="KVP53" s="440"/>
      <c r="KVQ53" s="441"/>
      <c r="KVT53" s="433"/>
      <c r="KVU53" s="440"/>
      <c r="KVV53" s="441"/>
      <c r="KVY53" s="433"/>
      <c r="KVZ53" s="440"/>
      <c r="KWA53" s="441"/>
      <c r="KWD53" s="433"/>
      <c r="KWE53" s="440"/>
      <c r="KWF53" s="441"/>
      <c r="KWI53" s="433"/>
      <c r="KWJ53" s="440"/>
      <c r="KWK53" s="441"/>
      <c r="KWN53" s="433"/>
      <c r="KWO53" s="440"/>
      <c r="KWP53" s="441"/>
      <c r="KWS53" s="433"/>
      <c r="KWT53" s="440"/>
      <c r="KWU53" s="441"/>
      <c r="KWX53" s="433"/>
      <c r="KWY53" s="440"/>
      <c r="KWZ53" s="441"/>
      <c r="KXC53" s="433"/>
      <c r="KXD53" s="440"/>
      <c r="KXE53" s="441"/>
      <c r="KXH53" s="433"/>
      <c r="KXI53" s="440"/>
      <c r="KXJ53" s="441"/>
      <c r="KXM53" s="433"/>
      <c r="KXN53" s="440"/>
      <c r="KXO53" s="441"/>
      <c r="KXR53" s="433"/>
      <c r="KXS53" s="440"/>
      <c r="KXT53" s="441"/>
      <c r="KXW53" s="433"/>
      <c r="KXX53" s="440"/>
      <c r="KXY53" s="441"/>
      <c r="KYB53" s="433"/>
      <c r="KYC53" s="440"/>
      <c r="KYD53" s="441"/>
      <c r="KYG53" s="433"/>
      <c r="KYH53" s="440"/>
      <c r="KYI53" s="441"/>
      <c r="KYL53" s="433"/>
      <c r="KYM53" s="440"/>
      <c r="KYN53" s="441"/>
      <c r="KYQ53" s="433"/>
      <c r="KYR53" s="440"/>
      <c r="KYS53" s="441"/>
      <c r="KYV53" s="433"/>
      <c r="KYW53" s="440"/>
      <c r="KYX53" s="441"/>
      <c r="KZA53" s="433"/>
      <c r="KZB53" s="440"/>
      <c r="KZC53" s="441"/>
      <c r="KZF53" s="433"/>
      <c r="KZG53" s="440"/>
      <c r="KZH53" s="441"/>
      <c r="KZK53" s="433"/>
      <c r="KZL53" s="440"/>
      <c r="KZM53" s="441"/>
      <c r="KZP53" s="433"/>
      <c r="KZQ53" s="440"/>
      <c r="KZR53" s="441"/>
      <c r="KZU53" s="433"/>
      <c r="KZV53" s="440"/>
      <c r="KZW53" s="441"/>
      <c r="KZZ53" s="433"/>
      <c r="LAA53" s="440"/>
      <c r="LAB53" s="441"/>
      <c r="LAE53" s="433"/>
      <c r="LAF53" s="440"/>
      <c r="LAG53" s="441"/>
      <c r="LAJ53" s="433"/>
      <c r="LAK53" s="440"/>
      <c r="LAL53" s="441"/>
      <c r="LAO53" s="433"/>
      <c r="LAP53" s="440"/>
      <c r="LAQ53" s="441"/>
      <c r="LAT53" s="433"/>
      <c r="LAU53" s="440"/>
      <c r="LAV53" s="441"/>
      <c r="LAY53" s="433"/>
      <c r="LAZ53" s="440"/>
      <c r="LBA53" s="441"/>
      <c r="LBD53" s="433"/>
      <c r="LBE53" s="440"/>
      <c r="LBF53" s="441"/>
      <c r="LBI53" s="433"/>
      <c r="LBJ53" s="440"/>
      <c r="LBK53" s="441"/>
      <c r="LBN53" s="433"/>
      <c r="LBO53" s="440"/>
      <c r="LBP53" s="441"/>
      <c r="LBS53" s="433"/>
      <c r="LBT53" s="440"/>
      <c r="LBU53" s="441"/>
      <c r="LBX53" s="433"/>
      <c r="LBY53" s="440"/>
      <c r="LBZ53" s="441"/>
      <c r="LCC53" s="433"/>
      <c r="LCD53" s="440"/>
      <c r="LCE53" s="441"/>
      <c r="LCH53" s="433"/>
      <c r="LCI53" s="440"/>
      <c r="LCJ53" s="441"/>
      <c r="LCM53" s="433"/>
      <c r="LCN53" s="440"/>
      <c r="LCO53" s="441"/>
      <c r="LCR53" s="433"/>
      <c r="LCS53" s="440"/>
      <c r="LCT53" s="441"/>
      <c r="LCW53" s="433"/>
      <c r="LCX53" s="440"/>
      <c r="LCY53" s="441"/>
      <c r="LDB53" s="433"/>
      <c r="LDC53" s="440"/>
      <c r="LDD53" s="441"/>
      <c r="LDG53" s="433"/>
      <c r="LDH53" s="440"/>
      <c r="LDI53" s="441"/>
      <c r="LDL53" s="433"/>
      <c r="LDM53" s="440"/>
      <c r="LDN53" s="441"/>
      <c r="LDQ53" s="433"/>
      <c r="LDR53" s="440"/>
      <c r="LDS53" s="441"/>
      <c r="LDV53" s="433"/>
      <c r="LDW53" s="440"/>
      <c r="LDX53" s="441"/>
      <c r="LEA53" s="433"/>
      <c r="LEB53" s="440"/>
      <c r="LEC53" s="441"/>
      <c r="LEF53" s="433"/>
      <c r="LEG53" s="440"/>
      <c r="LEH53" s="441"/>
      <c r="LEK53" s="433"/>
      <c r="LEL53" s="440"/>
      <c r="LEM53" s="441"/>
      <c r="LEP53" s="433"/>
      <c r="LEQ53" s="440"/>
      <c r="LER53" s="441"/>
      <c r="LEU53" s="433"/>
      <c r="LEV53" s="440"/>
      <c r="LEW53" s="441"/>
      <c r="LEZ53" s="433"/>
      <c r="LFA53" s="440"/>
      <c r="LFB53" s="441"/>
      <c r="LFE53" s="433"/>
      <c r="LFF53" s="440"/>
      <c r="LFG53" s="441"/>
      <c r="LFJ53" s="433"/>
      <c r="LFK53" s="440"/>
      <c r="LFL53" s="441"/>
      <c r="LFO53" s="433"/>
      <c r="LFP53" s="440"/>
      <c r="LFQ53" s="441"/>
      <c r="LFT53" s="433"/>
      <c r="LFU53" s="440"/>
      <c r="LFV53" s="441"/>
      <c r="LFY53" s="433"/>
      <c r="LFZ53" s="440"/>
      <c r="LGA53" s="441"/>
      <c r="LGD53" s="433"/>
      <c r="LGE53" s="440"/>
      <c r="LGF53" s="441"/>
      <c r="LGI53" s="433"/>
      <c r="LGJ53" s="440"/>
      <c r="LGK53" s="441"/>
      <c r="LGN53" s="433"/>
      <c r="LGO53" s="440"/>
      <c r="LGP53" s="441"/>
      <c r="LGS53" s="433"/>
      <c r="LGT53" s="440"/>
      <c r="LGU53" s="441"/>
      <c r="LGX53" s="433"/>
      <c r="LGY53" s="440"/>
      <c r="LGZ53" s="441"/>
      <c r="LHC53" s="433"/>
      <c r="LHD53" s="440"/>
      <c r="LHE53" s="441"/>
      <c r="LHH53" s="433"/>
      <c r="LHI53" s="440"/>
      <c r="LHJ53" s="441"/>
      <c r="LHM53" s="433"/>
      <c r="LHN53" s="440"/>
      <c r="LHO53" s="441"/>
      <c r="LHR53" s="433"/>
      <c r="LHS53" s="440"/>
      <c r="LHT53" s="441"/>
      <c r="LHW53" s="433"/>
      <c r="LHX53" s="440"/>
      <c r="LHY53" s="441"/>
      <c r="LIB53" s="433"/>
      <c r="LIC53" s="440"/>
      <c r="LID53" s="441"/>
      <c r="LIG53" s="433"/>
      <c r="LIH53" s="440"/>
      <c r="LII53" s="441"/>
      <c r="LIL53" s="433"/>
      <c r="LIM53" s="440"/>
      <c r="LIN53" s="441"/>
      <c r="LIQ53" s="433"/>
      <c r="LIR53" s="440"/>
      <c r="LIS53" s="441"/>
      <c r="LIV53" s="433"/>
      <c r="LIW53" s="440"/>
      <c r="LIX53" s="441"/>
      <c r="LJA53" s="433"/>
      <c r="LJB53" s="440"/>
      <c r="LJC53" s="441"/>
      <c r="LJF53" s="433"/>
      <c r="LJG53" s="440"/>
      <c r="LJH53" s="441"/>
      <c r="LJK53" s="433"/>
      <c r="LJL53" s="440"/>
      <c r="LJM53" s="441"/>
      <c r="LJP53" s="433"/>
      <c r="LJQ53" s="440"/>
      <c r="LJR53" s="441"/>
      <c r="LJU53" s="433"/>
      <c r="LJV53" s="440"/>
      <c r="LJW53" s="441"/>
      <c r="LJZ53" s="433"/>
      <c r="LKA53" s="440"/>
      <c r="LKB53" s="441"/>
      <c r="LKE53" s="433"/>
      <c r="LKF53" s="440"/>
      <c r="LKG53" s="441"/>
      <c r="LKJ53" s="433"/>
      <c r="LKK53" s="440"/>
      <c r="LKL53" s="441"/>
      <c r="LKO53" s="433"/>
      <c r="LKP53" s="440"/>
      <c r="LKQ53" s="441"/>
      <c r="LKT53" s="433"/>
      <c r="LKU53" s="440"/>
      <c r="LKV53" s="441"/>
      <c r="LKY53" s="433"/>
      <c r="LKZ53" s="440"/>
      <c r="LLA53" s="441"/>
      <c r="LLD53" s="433"/>
      <c r="LLE53" s="440"/>
      <c r="LLF53" s="441"/>
      <c r="LLI53" s="433"/>
      <c r="LLJ53" s="440"/>
      <c r="LLK53" s="441"/>
      <c r="LLN53" s="433"/>
      <c r="LLO53" s="440"/>
      <c r="LLP53" s="441"/>
      <c r="LLS53" s="433"/>
      <c r="LLT53" s="440"/>
      <c r="LLU53" s="441"/>
      <c r="LLX53" s="433"/>
      <c r="LLY53" s="440"/>
      <c r="LLZ53" s="441"/>
      <c r="LMC53" s="433"/>
      <c r="LMD53" s="440"/>
      <c r="LME53" s="441"/>
      <c r="LMH53" s="433"/>
      <c r="LMI53" s="440"/>
      <c r="LMJ53" s="441"/>
      <c r="LMM53" s="433"/>
      <c r="LMN53" s="440"/>
      <c r="LMO53" s="441"/>
      <c r="LMR53" s="433"/>
      <c r="LMS53" s="440"/>
      <c r="LMT53" s="441"/>
      <c r="LMW53" s="433"/>
      <c r="LMX53" s="440"/>
      <c r="LMY53" s="441"/>
      <c r="LNB53" s="433"/>
      <c r="LNC53" s="440"/>
      <c r="LND53" s="441"/>
      <c r="LNG53" s="433"/>
      <c r="LNH53" s="440"/>
      <c r="LNI53" s="441"/>
      <c r="LNL53" s="433"/>
      <c r="LNM53" s="440"/>
      <c r="LNN53" s="441"/>
      <c r="LNQ53" s="433"/>
      <c r="LNR53" s="440"/>
      <c r="LNS53" s="441"/>
      <c r="LNV53" s="433"/>
      <c r="LNW53" s="440"/>
      <c r="LNX53" s="441"/>
      <c r="LOA53" s="433"/>
      <c r="LOB53" s="440"/>
      <c r="LOC53" s="441"/>
      <c r="LOF53" s="433"/>
      <c r="LOG53" s="440"/>
      <c r="LOH53" s="441"/>
      <c r="LOK53" s="433"/>
      <c r="LOL53" s="440"/>
      <c r="LOM53" s="441"/>
      <c r="LOP53" s="433"/>
      <c r="LOQ53" s="440"/>
      <c r="LOR53" s="441"/>
      <c r="LOU53" s="433"/>
      <c r="LOV53" s="440"/>
      <c r="LOW53" s="441"/>
      <c r="LOZ53" s="433"/>
      <c r="LPA53" s="440"/>
      <c r="LPB53" s="441"/>
      <c r="LPE53" s="433"/>
      <c r="LPF53" s="440"/>
      <c r="LPG53" s="441"/>
      <c r="LPJ53" s="433"/>
      <c r="LPK53" s="440"/>
      <c r="LPL53" s="441"/>
      <c r="LPO53" s="433"/>
      <c r="LPP53" s="440"/>
      <c r="LPQ53" s="441"/>
      <c r="LPT53" s="433"/>
      <c r="LPU53" s="440"/>
      <c r="LPV53" s="441"/>
      <c r="LPY53" s="433"/>
      <c r="LPZ53" s="440"/>
      <c r="LQA53" s="441"/>
      <c r="LQD53" s="433"/>
      <c r="LQE53" s="440"/>
      <c r="LQF53" s="441"/>
      <c r="LQI53" s="433"/>
      <c r="LQJ53" s="440"/>
      <c r="LQK53" s="441"/>
      <c r="LQN53" s="433"/>
      <c r="LQO53" s="440"/>
      <c r="LQP53" s="441"/>
      <c r="LQS53" s="433"/>
      <c r="LQT53" s="440"/>
      <c r="LQU53" s="441"/>
      <c r="LQX53" s="433"/>
      <c r="LQY53" s="440"/>
      <c r="LQZ53" s="441"/>
      <c r="LRC53" s="433"/>
      <c r="LRD53" s="440"/>
      <c r="LRE53" s="441"/>
      <c r="LRH53" s="433"/>
      <c r="LRI53" s="440"/>
      <c r="LRJ53" s="441"/>
      <c r="LRM53" s="433"/>
      <c r="LRN53" s="440"/>
      <c r="LRO53" s="441"/>
      <c r="LRR53" s="433"/>
      <c r="LRS53" s="440"/>
      <c r="LRT53" s="441"/>
      <c r="LRW53" s="433"/>
      <c r="LRX53" s="440"/>
      <c r="LRY53" s="441"/>
      <c r="LSB53" s="433"/>
      <c r="LSC53" s="440"/>
      <c r="LSD53" s="441"/>
      <c r="LSG53" s="433"/>
      <c r="LSH53" s="440"/>
      <c r="LSI53" s="441"/>
      <c r="LSL53" s="433"/>
      <c r="LSM53" s="440"/>
      <c r="LSN53" s="441"/>
      <c r="LSQ53" s="433"/>
      <c r="LSR53" s="440"/>
      <c r="LSS53" s="441"/>
      <c r="LSV53" s="433"/>
      <c r="LSW53" s="440"/>
      <c r="LSX53" s="441"/>
      <c r="LTA53" s="433"/>
      <c r="LTB53" s="440"/>
      <c r="LTC53" s="441"/>
      <c r="LTF53" s="433"/>
      <c r="LTG53" s="440"/>
      <c r="LTH53" s="441"/>
      <c r="LTK53" s="433"/>
      <c r="LTL53" s="440"/>
      <c r="LTM53" s="441"/>
      <c r="LTP53" s="433"/>
      <c r="LTQ53" s="440"/>
      <c r="LTR53" s="441"/>
      <c r="LTU53" s="433"/>
      <c r="LTV53" s="440"/>
      <c r="LTW53" s="441"/>
      <c r="LTZ53" s="433"/>
      <c r="LUA53" s="440"/>
      <c r="LUB53" s="441"/>
      <c r="LUE53" s="433"/>
      <c r="LUF53" s="440"/>
      <c r="LUG53" s="441"/>
      <c r="LUJ53" s="433"/>
      <c r="LUK53" s="440"/>
      <c r="LUL53" s="441"/>
      <c r="LUO53" s="433"/>
      <c r="LUP53" s="440"/>
      <c r="LUQ53" s="441"/>
      <c r="LUT53" s="433"/>
      <c r="LUU53" s="440"/>
      <c r="LUV53" s="441"/>
      <c r="LUY53" s="433"/>
      <c r="LUZ53" s="440"/>
      <c r="LVA53" s="441"/>
      <c r="LVD53" s="433"/>
      <c r="LVE53" s="440"/>
      <c r="LVF53" s="441"/>
      <c r="LVI53" s="433"/>
      <c r="LVJ53" s="440"/>
      <c r="LVK53" s="441"/>
      <c r="LVN53" s="433"/>
      <c r="LVO53" s="440"/>
      <c r="LVP53" s="441"/>
      <c r="LVS53" s="433"/>
      <c r="LVT53" s="440"/>
      <c r="LVU53" s="441"/>
      <c r="LVX53" s="433"/>
      <c r="LVY53" s="440"/>
      <c r="LVZ53" s="441"/>
      <c r="LWC53" s="433"/>
      <c r="LWD53" s="440"/>
      <c r="LWE53" s="441"/>
      <c r="LWH53" s="433"/>
      <c r="LWI53" s="440"/>
      <c r="LWJ53" s="441"/>
      <c r="LWM53" s="433"/>
      <c r="LWN53" s="440"/>
      <c r="LWO53" s="441"/>
      <c r="LWR53" s="433"/>
      <c r="LWS53" s="440"/>
      <c r="LWT53" s="441"/>
      <c r="LWW53" s="433"/>
      <c r="LWX53" s="440"/>
      <c r="LWY53" s="441"/>
      <c r="LXB53" s="433"/>
      <c r="LXC53" s="440"/>
      <c r="LXD53" s="441"/>
      <c r="LXG53" s="433"/>
      <c r="LXH53" s="440"/>
      <c r="LXI53" s="441"/>
      <c r="LXL53" s="433"/>
      <c r="LXM53" s="440"/>
      <c r="LXN53" s="441"/>
      <c r="LXQ53" s="433"/>
      <c r="LXR53" s="440"/>
      <c r="LXS53" s="441"/>
      <c r="LXV53" s="433"/>
      <c r="LXW53" s="440"/>
      <c r="LXX53" s="441"/>
      <c r="LYA53" s="433"/>
      <c r="LYB53" s="440"/>
      <c r="LYC53" s="441"/>
      <c r="LYF53" s="433"/>
      <c r="LYG53" s="440"/>
      <c r="LYH53" s="441"/>
      <c r="LYK53" s="433"/>
      <c r="LYL53" s="440"/>
      <c r="LYM53" s="441"/>
      <c r="LYP53" s="433"/>
      <c r="LYQ53" s="440"/>
      <c r="LYR53" s="441"/>
      <c r="LYU53" s="433"/>
      <c r="LYV53" s="440"/>
      <c r="LYW53" s="441"/>
      <c r="LYZ53" s="433"/>
      <c r="LZA53" s="440"/>
      <c r="LZB53" s="441"/>
      <c r="LZE53" s="433"/>
      <c r="LZF53" s="440"/>
      <c r="LZG53" s="441"/>
      <c r="LZJ53" s="433"/>
      <c r="LZK53" s="440"/>
      <c r="LZL53" s="441"/>
      <c r="LZO53" s="433"/>
      <c r="LZP53" s="440"/>
      <c r="LZQ53" s="441"/>
      <c r="LZT53" s="433"/>
      <c r="LZU53" s="440"/>
      <c r="LZV53" s="441"/>
      <c r="LZY53" s="433"/>
      <c r="LZZ53" s="440"/>
      <c r="MAA53" s="441"/>
      <c r="MAD53" s="433"/>
      <c r="MAE53" s="440"/>
      <c r="MAF53" s="441"/>
      <c r="MAI53" s="433"/>
      <c r="MAJ53" s="440"/>
      <c r="MAK53" s="441"/>
      <c r="MAN53" s="433"/>
      <c r="MAO53" s="440"/>
      <c r="MAP53" s="441"/>
      <c r="MAS53" s="433"/>
      <c r="MAT53" s="440"/>
      <c r="MAU53" s="441"/>
      <c r="MAX53" s="433"/>
      <c r="MAY53" s="440"/>
      <c r="MAZ53" s="441"/>
      <c r="MBC53" s="433"/>
      <c r="MBD53" s="440"/>
      <c r="MBE53" s="441"/>
      <c r="MBH53" s="433"/>
      <c r="MBI53" s="440"/>
      <c r="MBJ53" s="441"/>
      <c r="MBM53" s="433"/>
      <c r="MBN53" s="440"/>
      <c r="MBO53" s="441"/>
      <c r="MBR53" s="433"/>
      <c r="MBS53" s="440"/>
      <c r="MBT53" s="441"/>
      <c r="MBW53" s="433"/>
      <c r="MBX53" s="440"/>
      <c r="MBY53" s="441"/>
      <c r="MCB53" s="433"/>
      <c r="MCC53" s="440"/>
      <c r="MCD53" s="441"/>
      <c r="MCG53" s="433"/>
      <c r="MCH53" s="440"/>
      <c r="MCI53" s="441"/>
      <c r="MCL53" s="433"/>
      <c r="MCM53" s="440"/>
      <c r="MCN53" s="441"/>
      <c r="MCQ53" s="433"/>
      <c r="MCR53" s="440"/>
      <c r="MCS53" s="441"/>
      <c r="MCV53" s="433"/>
      <c r="MCW53" s="440"/>
      <c r="MCX53" s="441"/>
      <c r="MDA53" s="433"/>
      <c r="MDB53" s="440"/>
      <c r="MDC53" s="441"/>
      <c r="MDF53" s="433"/>
      <c r="MDG53" s="440"/>
      <c r="MDH53" s="441"/>
      <c r="MDK53" s="433"/>
      <c r="MDL53" s="440"/>
      <c r="MDM53" s="441"/>
      <c r="MDP53" s="433"/>
      <c r="MDQ53" s="440"/>
      <c r="MDR53" s="441"/>
      <c r="MDU53" s="433"/>
      <c r="MDV53" s="440"/>
      <c r="MDW53" s="441"/>
      <c r="MDZ53" s="433"/>
      <c r="MEA53" s="440"/>
      <c r="MEB53" s="441"/>
      <c r="MEE53" s="433"/>
      <c r="MEF53" s="440"/>
      <c r="MEG53" s="441"/>
      <c r="MEJ53" s="433"/>
      <c r="MEK53" s="440"/>
      <c r="MEL53" s="441"/>
      <c r="MEO53" s="433"/>
      <c r="MEP53" s="440"/>
      <c r="MEQ53" s="441"/>
      <c r="MET53" s="433"/>
      <c r="MEU53" s="440"/>
      <c r="MEV53" s="441"/>
      <c r="MEY53" s="433"/>
      <c r="MEZ53" s="440"/>
      <c r="MFA53" s="441"/>
      <c r="MFD53" s="433"/>
      <c r="MFE53" s="440"/>
      <c r="MFF53" s="441"/>
      <c r="MFI53" s="433"/>
      <c r="MFJ53" s="440"/>
      <c r="MFK53" s="441"/>
      <c r="MFN53" s="433"/>
      <c r="MFO53" s="440"/>
      <c r="MFP53" s="441"/>
      <c r="MFS53" s="433"/>
      <c r="MFT53" s="440"/>
      <c r="MFU53" s="441"/>
      <c r="MFX53" s="433"/>
      <c r="MFY53" s="440"/>
      <c r="MFZ53" s="441"/>
      <c r="MGC53" s="433"/>
      <c r="MGD53" s="440"/>
      <c r="MGE53" s="441"/>
      <c r="MGH53" s="433"/>
      <c r="MGI53" s="440"/>
      <c r="MGJ53" s="441"/>
      <c r="MGM53" s="433"/>
      <c r="MGN53" s="440"/>
      <c r="MGO53" s="441"/>
      <c r="MGR53" s="433"/>
      <c r="MGS53" s="440"/>
      <c r="MGT53" s="441"/>
      <c r="MGW53" s="433"/>
      <c r="MGX53" s="440"/>
      <c r="MGY53" s="441"/>
      <c r="MHB53" s="433"/>
      <c r="MHC53" s="440"/>
      <c r="MHD53" s="441"/>
      <c r="MHG53" s="433"/>
      <c r="MHH53" s="440"/>
      <c r="MHI53" s="441"/>
      <c r="MHL53" s="433"/>
      <c r="MHM53" s="440"/>
      <c r="MHN53" s="441"/>
      <c r="MHQ53" s="433"/>
      <c r="MHR53" s="440"/>
      <c r="MHS53" s="441"/>
      <c r="MHV53" s="433"/>
      <c r="MHW53" s="440"/>
      <c r="MHX53" s="441"/>
      <c r="MIA53" s="433"/>
      <c r="MIB53" s="440"/>
      <c r="MIC53" s="441"/>
      <c r="MIF53" s="433"/>
      <c r="MIG53" s="440"/>
      <c r="MIH53" s="441"/>
      <c r="MIK53" s="433"/>
      <c r="MIL53" s="440"/>
      <c r="MIM53" s="441"/>
      <c r="MIP53" s="433"/>
      <c r="MIQ53" s="440"/>
      <c r="MIR53" s="441"/>
      <c r="MIU53" s="433"/>
      <c r="MIV53" s="440"/>
      <c r="MIW53" s="441"/>
      <c r="MIZ53" s="433"/>
      <c r="MJA53" s="440"/>
      <c r="MJB53" s="441"/>
      <c r="MJE53" s="433"/>
      <c r="MJF53" s="440"/>
      <c r="MJG53" s="441"/>
      <c r="MJJ53" s="433"/>
      <c r="MJK53" s="440"/>
      <c r="MJL53" s="441"/>
      <c r="MJO53" s="433"/>
      <c r="MJP53" s="440"/>
      <c r="MJQ53" s="441"/>
      <c r="MJT53" s="433"/>
      <c r="MJU53" s="440"/>
      <c r="MJV53" s="441"/>
      <c r="MJY53" s="433"/>
      <c r="MJZ53" s="440"/>
      <c r="MKA53" s="441"/>
      <c r="MKD53" s="433"/>
      <c r="MKE53" s="440"/>
      <c r="MKF53" s="441"/>
      <c r="MKI53" s="433"/>
      <c r="MKJ53" s="440"/>
      <c r="MKK53" s="441"/>
      <c r="MKN53" s="433"/>
      <c r="MKO53" s="440"/>
      <c r="MKP53" s="441"/>
      <c r="MKS53" s="433"/>
      <c r="MKT53" s="440"/>
      <c r="MKU53" s="441"/>
      <c r="MKX53" s="433"/>
      <c r="MKY53" s="440"/>
      <c r="MKZ53" s="441"/>
      <c r="MLC53" s="433"/>
      <c r="MLD53" s="440"/>
      <c r="MLE53" s="441"/>
      <c r="MLH53" s="433"/>
      <c r="MLI53" s="440"/>
      <c r="MLJ53" s="441"/>
      <c r="MLM53" s="433"/>
      <c r="MLN53" s="440"/>
      <c r="MLO53" s="441"/>
      <c r="MLR53" s="433"/>
      <c r="MLS53" s="440"/>
      <c r="MLT53" s="441"/>
      <c r="MLW53" s="433"/>
      <c r="MLX53" s="440"/>
      <c r="MLY53" s="441"/>
      <c r="MMB53" s="433"/>
      <c r="MMC53" s="440"/>
      <c r="MMD53" s="441"/>
      <c r="MMG53" s="433"/>
      <c r="MMH53" s="440"/>
      <c r="MMI53" s="441"/>
      <c r="MML53" s="433"/>
      <c r="MMM53" s="440"/>
      <c r="MMN53" s="441"/>
      <c r="MMQ53" s="433"/>
      <c r="MMR53" s="440"/>
      <c r="MMS53" s="441"/>
      <c r="MMV53" s="433"/>
      <c r="MMW53" s="440"/>
      <c r="MMX53" s="441"/>
      <c r="MNA53" s="433"/>
      <c r="MNB53" s="440"/>
      <c r="MNC53" s="441"/>
      <c r="MNF53" s="433"/>
      <c r="MNG53" s="440"/>
      <c r="MNH53" s="441"/>
      <c r="MNK53" s="433"/>
      <c r="MNL53" s="440"/>
      <c r="MNM53" s="441"/>
      <c r="MNP53" s="433"/>
      <c r="MNQ53" s="440"/>
      <c r="MNR53" s="441"/>
      <c r="MNU53" s="433"/>
      <c r="MNV53" s="440"/>
      <c r="MNW53" s="441"/>
      <c r="MNZ53" s="433"/>
      <c r="MOA53" s="440"/>
      <c r="MOB53" s="441"/>
      <c r="MOE53" s="433"/>
      <c r="MOF53" s="440"/>
      <c r="MOG53" s="441"/>
      <c r="MOJ53" s="433"/>
      <c r="MOK53" s="440"/>
      <c r="MOL53" s="441"/>
      <c r="MOO53" s="433"/>
      <c r="MOP53" s="440"/>
      <c r="MOQ53" s="441"/>
      <c r="MOT53" s="433"/>
      <c r="MOU53" s="440"/>
      <c r="MOV53" s="441"/>
      <c r="MOY53" s="433"/>
      <c r="MOZ53" s="440"/>
      <c r="MPA53" s="441"/>
      <c r="MPD53" s="433"/>
      <c r="MPE53" s="440"/>
      <c r="MPF53" s="441"/>
      <c r="MPI53" s="433"/>
      <c r="MPJ53" s="440"/>
      <c r="MPK53" s="441"/>
      <c r="MPN53" s="433"/>
      <c r="MPO53" s="440"/>
      <c r="MPP53" s="441"/>
      <c r="MPS53" s="433"/>
      <c r="MPT53" s="440"/>
      <c r="MPU53" s="441"/>
      <c r="MPX53" s="433"/>
      <c r="MPY53" s="440"/>
      <c r="MPZ53" s="441"/>
      <c r="MQC53" s="433"/>
      <c r="MQD53" s="440"/>
      <c r="MQE53" s="441"/>
      <c r="MQH53" s="433"/>
      <c r="MQI53" s="440"/>
      <c r="MQJ53" s="441"/>
      <c r="MQM53" s="433"/>
      <c r="MQN53" s="440"/>
      <c r="MQO53" s="441"/>
      <c r="MQR53" s="433"/>
      <c r="MQS53" s="440"/>
      <c r="MQT53" s="441"/>
      <c r="MQW53" s="433"/>
      <c r="MQX53" s="440"/>
      <c r="MQY53" s="441"/>
      <c r="MRB53" s="433"/>
      <c r="MRC53" s="440"/>
      <c r="MRD53" s="441"/>
      <c r="MRG53" s="433"/>
      <c r="MRH53" s="440"/>
      <c r="MRI53" s="441"/>
      <c r="MRL53" s="433"/>
      <c r="MRM53" s="440"/>
      <c r="MRN53" s="441"/>
      <c r="MRQ53" s="433"/>
      <c r="MRR53" s="440"/>
      <c r="MRS53" s="441"/>
      <c r="MRV53" s="433"/>
      <c r="MRW53" s="440"/>
      <c r="MRX53" s="441"/>
      <c r="MSA53" s="433"/>
      <c r="MSB53" s="440"/>
      <c r="MSC53" s="441"/>
      <c r="MSF53" s="433"/>
      <c r="MSG53" s="440"/>
      <c r="MSH53" s="441"/>
      <c r="MSK53" s="433"/>
      <c r="MSL53" s="440"/>
      <c r="MSM53" s="441"/>
      <c r="MSP53" s="433"/>
      <c r="MSQ53" s="440"/>
      <c r="MSR53" s="441"/>
      <c r="MSU53" s="433"/>
      <c r="MSV53" s="440"/>
      <c r="MSW53" s="441"/>
      <c r="MSZ53" s="433"/>
      <c r="MTA53" s="440"/>
      <c r="MTB53" s="441"/>
      <c r="MTE53" s="433"/>
      <c r="MTF53" s="440"/>
      <c r="MTG53" s="441"/>
      <c r="MTJ53" s="433"/>
      <c r="MTK53" s="440"/>
      <c r="MTL53" s="441"/>
      <c r="MTO53" s="433"/>
      <c r="MTP53" s="440"/>
      <c r="MTQ53" s="441"/>
      <c r="MTT53" s="433"/>
      <c r="MTU53" s="440"/>
      <c r="MTV53" s="441"/>
      <c r="MTY53" s="433"/>
      <c r="MTZ53" s="440"/>
      <c r="MUA53" s="441"/>
      <c r="MUD53" s="433"/>
      <c r="MUE53" s="440"/>
      <c r="MUF53" s="441"/>
      <c r="MUI53" s="433"/>
      <c r="MUJ53" s="440"/>
      <c r="MUK53" s="441"/>
      <c r="MUN53" s="433"/>
      <c r="MUO53" s="440"/>
      <c r="MUP53" s="441"/>
      <c r="MUS53" s="433"/>
      <c r="MUT53" s="440"/>
      <c r="MUU53" s="441"/>
      <c r="MUX53" s="433"/>
      <c r="MUY53" s="440"/>
      <c r="MUZ53" s="441"/>
      <c r="MVC53" s="433"/>
      <c r="MVD53" s="440"/>
      <c r="MVE53" s="441"/>
      <c r="MVH53" s="433"/>
      <c r="MVI53" s="440"/>
      <c r="MVJ53" s="441"/>
      <c r="MVM53" s="433"/>
      <c r="MVN53" s="440"/>
      <c r="MVO53" s="441"/>
      <c r="MVR53" s="433"/>
      <c r="MVS53" s="440"/>
      <c r="MVT53" s="441"/>
      <c r="MVW53" s="433"/>
      <c r="MVX53" s="440"/>
      <c r="MVY53" s="441"/>
      <c r="MWB53" s="433"/>
      <c r="MWC53" s="440"/>
      <c r="MWD53" s="441"/>
      <c r="MWG53" s="433"/>
      <c r="MWH53" s="440"/>
      <c r="MWI53" s="441"/>
      <c r="MWL53" s="433"/>
      <c r="MWM53" s="440"/>
      <c r="MWN53" s="441"/>
      <c r="MWQ53" s="433"/>
      <c r="MWR53" s="440"/>
      <c r="MWS53" s="441"/>
      <c r="MWV53" s="433"/>
      <c r="MWW53" s="440"/>
      <c r="MWX53" s="441"/>
      <c r="MXA53" s="433"/>
      <c r="MXB53" s="440"/>
      <c r="MXC53" s="441"/>
      <c r="MXF53" s="433"/>
      <c r="MXG53" s="440"/>
      <c r="MXH53" s="441"/>
      <c r="MXK53" s="433"/>
      <c r="MXL53" s="440"/>
      <c r="MXM53" s="441"/>
      <c r="MXP53" s="433"/>
      <c r="MXQ53" s="440"/>
      <c r="MXR53" s="441"/>
      <c r="MXU53" s="433"/>
      <c r="MXV53" s="440"/>
      <c r="MXW53" s="441"/>
      <c r="MXZ53" s="433"/>
      <c r="MYA53" s="440"/>
      <c r="MYB53" s="441"/>
      <c r="MYE53" s="433"/>
      <c r="MYF53" s="440"/>
      <c r="MYG53" s="441"/>
      <c r="MYJ53" s="433"/>
      <c r="MYK53" s="440"/>
      <c r="MYL53" s="441"/>
      <c r="MYO53" s="433"/>
      <c r="MYP53" s="440"/>
      <c r="MYQ53" s="441"/>
      <c r="MYT53" s="433"/>
      <c r="MYU53" s="440"/>
      <c r="MYV53" s="441"/>
      <c r="MYY53" s="433"/>
      <c r="MYZ53" s="440"/>
      <c r="MZA53" s="441"/>
      <c r="MZD53" s="433"/>
      <c r="MZE53" s="440"/>
      <c r="MZF53" s="441"/>
      <c r="MZI53" s="433"/>
      <c r="MZJ53" s="440"/>
      <c r="MZK53" s="441"/>
      <c r="MZN53" s="433"/>
      <c r="MZO53" s="440"/>
      <c r="MZP53" s="441"/>
      <c r="MZS53" s="433"/>
      <c r="MZT53" s="440"/>
      <c r="MZU53" s="441"/>
      <c r="MZX53" s="433"/>
      <c r="MZY53" s="440"/>
      <c r="MZZ53" s="441"/>
      <c r="NAC53" s="433"/>
      <c r="NAD53" s="440"/>
      <c r="NAE53" s="441"/>
      <c r="NAH53" s="433"/>
      <c r="NAI53" s="440"/>
      <c r="NAJ53" s="441"/>
      <c r="NAM53" s="433"/>
      <c r="NAN53" s="440"/>
      <c r="NAO53" s="441"/>
      <c r="NAR53" s="433"/>
      <c r="NAS53" s="440"/>
      <c r="NAT53" s="441"/>
      <c r="NAW53" s="433"/>
      <c r="NAX53" s="440"/>
      <c r="NAY53" s="441"/>
      <c r="NBB53" s="433"/>
      <c r="NBC53" s="440"/>
      <c r="NBD53" s="441"/>
      <c r="NBG53" s="433"/>
      <c r="NBH53" s="440"/>
      <c r="NBI53" s="441"/>
      <c r="NBL53" s="433"/>
      <c r="NBM53" s="440"/>
      <c r="NBN53" s="441"/>
      <c r="NBQ53" s="433"/>
      <c r="NBR53" s="440"/>
      <c r="NBS53" s="441"/>
      <c r="NBV53" s="433"/>
      <c r="NBW53" s="440"/>
      <c r="NBX53" s="441"/>
      <c r="NCA53" s="433"/>
      <c r="NCB53" s="440"/>
      <c r="NCC53" s="441"/>
      <c r="NCF53" s="433"/>
      <c r="NCG53" s="440"/>
      <c r="NCH53" s="441"/>
      <c r="NCK53" s="433"/>
      <c r="NCL53" s="440"/>
      <c r="NCM53" s="441"/>
      <c r="NCP53" s="433"/>
      <c r="NCQ53" s="440"/>
      <c r="NCR53" s="441"/>
      <c r="NCU53" s="433"/>
      <c r="NCV53" s="440"/>
      <c r="NCW53" s="441"/>
      <c r="NCZ53" s="433"/>
      <c r="NDA53" s="440"/>
      <c r="NDB53" s="441"/>
      <c r="NDE53" s="433"/>
      <c r="NDF53" s="440"/>
      <c r="NDG53" s="441"/>
      <c r="NDJ53" s="433"/>
      <c r="NDK53" s="440"/>
      <c r="NDL53" s="441"/>
      <c r="NDO53" s="433"/>
      <c r="NDP53" s="440"/>
      <c r="NDQ53" s="441"/>
      <c r="NDT53" s="433"/>
      <c r="NDU53" s="440"/>
      <c r="NDV53" s="441"/>
      <c r="NDY53" s="433"/>
      <c r="NDZ53" s="440"/>
      <c r="NEA53" s="441"/>
      <c r="NED53" s="433"/>
      <c r="NEE53" s="440"/>
      <c r="NEF53" s="441"/>
      <c r="NEI53" s="433"/>
      <c r="NEJ53" s="440"/>
      <c r="NEK53" s="441"/>
      <c r="NEN53" s="433"/>
      <c r="NEO53" s="440"/>
      <c r="NEP53" s="441"/>
      <c r="NES53" s="433"/>
      <c r="NET53" s="440"/>
      <c r="NEU53" s="441"/>
      <c r="NEX53" s="433"/>
      <c r="NEY53" s="440"/>
      <c r="NEZ53" s="441"/>
      <c r="NFC53" s="433"/>
      <c r="NFD53" s="440"/>
      <c r="NFE53" s="441"/>
      <c r="NFH53" s="433"/>
      <c r="NFI53" s="440"/>
      <c r="NFJ53" s="441"/>
      <c r="NFM53" s="433"/>
      <c r="NFN53" s="440"/>
      <c r="NFO53" s="441"/>
      <c r="NFR53" s="433"/>
      <c r="NFS53" s="440"/>
      <c r="NFT53" s="441"/>
      <c r="NFW53" s="433"/>
      <c r="NFX53" s="440"/>
      <c r="NFY53" s="441"/>
      <c r="NGB53" s="433"/>
      <c r="NGC53" s="440"/>
      <c r="NGD53" s="441"/>
      <c r="NGG53" s="433"/>
      <c r="NGH53" s="440"/>
      <c r="NGI53" s="441"/>
      <c r="NGL53" s="433"/>
      <c r="NGM53" s="440"/>
      <c r="NGN53" s="441"/>
      <c r="NGQ53" s="433"/>
      <c r="NGR53" s="440"/>
      <c r="NGS53" s="441"/>
      <c r="NGV53" s="433"/>
      <c r="NGW53" s="440"/>
      <c r="NGX53" s="441"/>
      <c r="NHA53" s="433"/>
      <c r="NHB53" s="440"/>
      <c r="NHC53" s="441"/>
      <c r="NHF53" s="433"/>
      <c r="NHG53" s="440"/>
      <c r="NHH53" s="441"/>
      <c r="NHK53" s="433"/>
      <c r="NHL53" s="440"/>
      <c r="NHM53" s="441"/>
      <c r="NHP53" s="433"/>
      <c r="NHQ53" s="440"/>
      <c r="NHR53" s="441"/>
      <c r="NHU53" s="433"/>
      <c r="NHV53" s="440"/>
      <c r="NHW53" s="441"/>
      <c r="NHZ53" s="433"/>
      <c r="NIA53" s="440"/>
      <c r="NIB53" s="441"/>
      <c r="NIE53" s="433"/>
      <c r="NIF53" s="440"/>
      <c r="NIG53" s="441"/>
      <c r="NIJ53" s="433"/>
      <c r="NIK53" s="440"/>
      <c r="NIL53" s="441"/>
      <c r="NIO53" s="433"/>
      <c r="NIP53" s="440"/>
      <c r="NIQ53" s="441"/>
      <c r="NIT53" s="433"/>
      <c r="NIU53" s="440"/>
      <c r="NIV53" s="441"/>
      <c r="NIY53" s="433"/>
      <c r="NIZ53" s="440"/>
      <c r="NJA53" s="441"/>
      <c r="NJD53" s="433"/>
      <c r="NJE53" s="440"/>
      <c r="NJF53" s="441"/>
      <c r="NJI53" s="433"/>
      <c r="NJJ53" s="440"/>
      <c r="NJK53" s="441"/>
      <c r="NJN53" s="433"/>
      <c r="NJO53" s="440"/>
      <c r="NJP53" s="441"/>
      <c r="NJS53" s="433"/>
      <c r="NJT53" s="440"/>
      <c r="NJU53" s="441"/>
      <c r="NJX53" s="433"/>
      <c r="NJY53" s="440"/>
      <c r="NJZ53" s="441"/>
      <c r="NKC53" s="433"/>
      <c r="NKD53" s="440"/>
      <c r="NKE53" s="441"/>
      <c r="NKH53" s="433"/>
      <c r="NKI53" s="440"/>
      <c r="NKJ53" s="441"/>
      <c r="NKM53" s="433"/>
      <c r="NKN53" s="440"/>
      <c r="NKO53" s="441"/>
      <c r="NKR53" s="433"/>
      <c r="NKS53" s="440"/>
      <c r="NKT53" s="441"/>
      <c r="NKW53" s="433"/>
      <c r="NKX53" s="440"/>
      <c r="NKY53" s="441"/>
      <c r="NLB53" s="433"/>
      <c r="NLC53" s="440"/>
      <c r="NLD53" s="441"/>
      <c r="NLG53" s="433"/>
      <c r="NLH53" s="440"/>
      <c r="NLI53" s="441"/>
      <c r="NLL53" s="433"/>
      <c r="NLM53" s="440"/>
      <c r="NLN53" s="441"/>
      <c r="NLQ53" s="433"/>
      <c r="NLR53" s="440"/>
      <c r="NLS53" s="441"/>
      <c r="NLV53" s="433"/>
      <c r="NLW53" s="440"/>
      <c r="NLX53" s="441"/>
      <c r="NMA53" s="433"/>
      <c r="NMB53" s="440"/>
      <c r="NMC53" s="441"/>
      <c r="NMF53" s="433"/>
      <c r="NMG53" s="440"/>
      <c r="NMH53" s="441"/>
      <c r="NMK53" s="433"/>
      <c r="NML53" s="440"/>
      <c r="NMM53" s="441"/>
      <c r="NMP53" s="433"/>
      <c r="NMQ53" s="440"/>
      <c r="NMR53" s="441"/>
      <c r="NMU53" s="433"/>
      <c r="NMV53" s="440"/>
      <c r="NMW53" s="441"/>
      <c r="NMZ53" s="433"/>
      <c r="NNA53" s="440"/>
      <c r="NNB53" s="441"/>
      <c r="NNE53" s="433"/>
      <c r="NNF53" s="440"/>
      <c r="NNG53" s="441"/>
      <c r="NNJ53" s="433"/>
      <c r="NNK53" s="440"/>
      <c r="NNL53" s="441"/>
      <c r="NNO53" s="433"/>
      <c r="NNP53" s="440"/>
      <c r="NNQ53" s="441"/>
      <c r="NNT53" s="433"/>
      <c r="NNU53" s="440"/>
      <c r="NNV53" s="441"/>
      <c r="NNY53" s="433"/>
      <c r="NNZ53" s="440"/>
      <c r="NOA53" s="441"/>
      <c r="NOD53" s="433"/>
      <c r="NOE53" s="440"/>
      <c r="NOF53" s="441"/>
      <c r="NOI53" s="433"/>
      <c r="NOJ53" s="440"/>
      <c r="NOK53" s="441"/>
      <c r="NON53" s="433"/>
      <c r="NOO53" s="440"/>
      <c r="NOP53" s="441"/>
      <c r="NOS53" s="433"/>
      <c r="NOT53" s="440"/>
      <c r="NOU53" s="441"/>
      <c r="NOX53" s="433"/>
      <c r="NOY53" s="440"/>
      <c r="NOZ53" s="441"/>
      <c r="NPC53" s="433"/>
      <c r="NPD53" s="440"/>
      <c r="NPE53" s="441"/>
      <c r="NPH53" s="433"/>
      <c r="NPI53" s="440"/>
      <c r="NPJ53" s="441"/>
      <c r="NPM53" s="433"/>
      <c r="NPN53" s="440"/>
      <c r="NPO53" s="441"/>
      <c r="NPR53" s="433"/>
      <c r="NPS53" s="440"/>
      <c r="NPT53" s="441"/>
      <c r="NPW53" s="433"/>
      <c r="NPX53" s="440"/>
      <c r="NPY53" s="441"/>
      <c r="NQB53" s="433"/>
      <c r="NQC53" s="440"/>
      <c r="NQD53" s="441"/>
      <c r="NQG53" s="433"/>
      <c r="NQH53" s="440"/>
      <c r="NQI53" s="441"/>
      <c r="NQL53" s="433"/>
      <c r="NQM53" s="440"/>
      <c r="NQN53" s="441"/>
      <c r="NQQ53" s="433"/>
      <c r="NQR53" s="440"/>
      <c r="NQS53" s="441"/>
      <c r="NQV53" s="433"/>
      <c r="NQW53" s="440"/>
      <c r="NQX53" s="441"/>
      <c r="NRA53" s="433"/>
      <c r="NRB53" s="440"/>
      <c r="NRC53" s="441"/>
      <c r="NRF53" s="433"/>
      <c r="NRG53" s="440"/>
      <c r="NRH53" s="441"/>
      <c r="NRK53" s="433"/>
      <c r="NRL53" s="440"/>
      <c r="NRM53" s="441"/>
      <c r="NRP53" s="433"/>
      <c r="NRQ53" s="440"/>
      <c r="NRR53" s="441"/>
      <c r="NRU53" s="433"/>
      <c r="NRV53" s="440"/>
      <c r="NRW53" s="441"/>
      <c r="NRZ53" s="433"/>
      <c r="NSA53" s="440"/>
      <c r="NSB53" s="441"/>
      <c r="NSE53" s="433"/>
      <c r="NSF53" s="440"/>
      <c r="NSG53" s="441"/>
      <c r="NSJ53" s="433"/>
      <c r="NSK53" s="440"/>
      <c r="NSL53" s="441"/>
      <c r="NSO53" s="433"/>
      <c r="NSP53" s="440"/>
      <c r="NSQ53" s="441"/>
      <c r="NST53" s="433"/>
      <c r="NSU53" s="440"/>
      <c r="NSV53" s="441"/>
      <c r="NSY53" s="433"/>
      <c r="NSZ53" s="440"/>
      <c r="NTA53" s="441"/>
      <c r="NTD53" s="433"/>
      <c r="NTE53" s="440"/>
      <c r="NTF53" s="441"/>
      <c r="NTI53" s="433"/>
      <c r="NTJ53" s="440"/>
      <c r="NTK53" s="441"/>
      <c r="NTN53" s="433"/>
      <c r="NTO53" s="440"/>
      <c r="NTP53" s="441"/>
      <c r="NTS53" s="433"/>
      <c r="NTT53" s="440"/>
      <c r="NTU53" s="441"/>
      <c r="NTX53" s="433"/>
      <c r="NTY53" s="440"/>
      <c r="NTZ53" s="441"/>
      <c r="NUC53" s="433"/>
      <c r="NUD53" s="440"/>
      <c r="NUE53" s="441"/>
      <c r="NUH53" s="433"/>
      <c r="NUI53" s="440"/>
      <c r="NUJ53" s="441"/>
      <c r="NUM53" s="433"/>
      <c r="NUN53" s="440"/>
      <c r="NUO53" s="441"/>
      <c r="NUR53" s="433"/>
      <c r="NUS53" s="440"/>
      <c r="NUT53" s="441"/>
      <c r="NUW53" s="433"/>
      <c r="NUX53" s="440"/>
      <c r="NUY53" s="441"/>
      <c r="NVB53" s="433"/>
      <c r="NVC53" s="440"/>
      <c r="NVD53" s="441"/>
      <c r="NVG53" s="433"/>
      <c r="NVH53" s="440"/>
      <c r="NVI53" s="441"/>
      <c r="NVL53" s="433"/>
      <c r="NVM53" s="440"/>
      <c r="NVN53" s="441"/>
      <c r="NVQ53" s="433"/>
      <c r="NVR53" s="440"/>
      <c r="NVS53" s="441"/>
      <c r="NVV53" s="433"/>
      <c r="NVW53" s="440"/>
      <c r="NVX53" s="441"/>
      <c r="NWA53" s="433"/>
      <c r="NWB53" s="440"/>
      <c r="NWC53" s="441"/>
      <c r="NWF53" s="433"/>
      <c r="NWG53" s="440"/>
      <c r="NWH53" s="441"/>
      <c r="NWK53" s="433"/>
      <c r="NWL53" s="440"/>
      <c r="NWM53" s="441"/>
      <c r="NWP53" s="433"/>
      <c r="NWQ53" s="440"/>
      <c r="NWR53" s="441"/>
      <c r="NWU53" s="433"/>
      <c r="NWV53" s="440"/>
      <c r="NWW53" s="441"/>
      <c r="NWZ53" s="433"/>
      <c r="NXA53" s="440"/>
      <c r="NXB53" s="441"/>
      <c r="NXE53" s="433"/>
      <c r="NXF53" s="440"/>
      <c r="NXG53" s="441"/>
      <c r="NXJ53" s="433"/>
      <c r="NXK53" s="440"/>
      <c r="NXL53" s="441"/>
      <c r="NXO53" s="433"/>
      <c r="NXP53" s="440"/>
      <c r="NXQ53" s="441"/>
      <c r="NXT53" s="433"/>
      <c r="NXU53" s="440"/>
      <c r="NXV53" s="441"/>
      <c r="NXY53" s="433"/>
      <c r="NXZ53" s="440"/>
      <c r="NYA53" s="441"/>
      <c r="NYD53" s="433"/>
      <c r="NYE53" s="440"/>
      <c r="NYF53" s="441"/>
      <c r="NYI53" s="433"/>
      <c r="NYJ53" s="440"/>
      <c r="NYK53" s="441"/>
      <c r="NYN53" s="433"/>
      <c r="NYO53" s="440"/>
      <c r="NYP53" s="441"/>
      <c r="NYS53" s="433"/>
      <c r="NYT53" s="440"/>
      <c r="NYU53" s="441"/>
      <c r="NYX53" s="433"/>
      <c r="NYY53" s="440"/>
      <c r="NYZ53" s="441"/>
      <c r="NZC53" s="433"/>
      <c r="NZD53" s="440"/>
      <c r="NZE53" s="441"/>
      <c r="NZH53" s="433"/>
      <c r="NZI53" s="440"/>
      <c r="NZJ53" s="441"/>
      <c r="NZM53" s="433"/>
      <c r="NZN53" s="440"/>
      <c r="NZO53" s="441"/>
      <c r="NZR53" s="433"/>
      <c r="NZS53" s="440"/>
      <c r="NZT53" s="441"/>
      <c r="NZW53" s="433"/>
      <c r="NZX53" s="440"/>
      <c r="NZY53" s="441"/>
      <c r="OAB53" s="433"/>
      <c r="OAC53" s="440"/>
      <c r="OAD53" s="441"/>
      <c r="OAG53" s="433"/>
      <c r="OAH53" s="440"/>
      <c r="OAI53" s="441"/>
      <c r="OAL53" s="433"/>
      <c r="OAM53" s="440"/>
      <c r="OAN53" s="441"/>
      <c r="OAQ53" s="433"/>
      <c r="OAR53" s="440"/>
      <c r="OAS53" s="441"/>
      <c r="OAV53" s="433"/>
      <c r="OAW53" s="440"/>
      <c r="OAX53" s="441"/>
      <c r="OBA53" s="433"/>
      <c r="OBB53" s="440"/>
      <c r="OBC53" s="441"/>
      <c r="OBF53" s="433"/>
      <c r="OBG53" s="440"/>
      <c r="OBH53" s="441"/>
      <c r="OBK53" s="433"/>
      <c r="OBL53" s="440"/>
      <c r="OBM53" s="441"/>
      <c r="OBP53" s="433"/>
      <c r="OBQ53" s="440"/>
      <c r="OBR53" s="441"/>
      <c r="OBU53" s="433"/>
      <c r="OBV53" s="440"/>
      <c r="OBW53" s="441"/>
      <c r="OBZ53" s="433"/>
      <c r="OCA53" s="440"/>
      <c r="OCB53" s="441"/>
      <c r="OCE53" s="433"/>
      <c r="OCF53" s="440"/>
      <c r="OCG53" s="441"/>
      <c r="OCJ53" s="433"/>
      <c r="OCK53" s="440"/>
      <c r="OCL53" s="441"/>
      <c r="OCO53" s="433"/>
      <c r="OCP53" s="440"/>
      <c r="OCQ53" s="441"/>
      <c r="OCT53" s="433"/>
      <c r="OCU53" s="440"/>
      <c r="OCV53" s="441"/>
      <c r="OCY53" s="433"/>
      <c r="OCZ53" s="440"/>
      <c r="ODA53" s="441"/>
      <c r="ODD53" s="433"/>
      <c r="ODE53" s="440"/>
      <c r="ODF53" s="441"/>
      <c r="ODI53" s="433"/>
      <c r="ODJ53" s="440"/>
      <c r="ODK53" s="441"/>
      <c r="ODN53" s="433"/>
      <c r="ODO53" s="440"/>
      <c r="ODP53" s="441"/>
      <c r="ODS53" s="433"/>
      <c r="ODT53" s="440"/>
      <c r="ODU53" s="441"/>
      <c r="ODX53" s="433"/>
      <c r="ODY53" s="440"/>
      <c r="ODZ53" s="441"/>
      <c r="OEC53" s="433"/>
      <c r="OED53" s="440"/>
      <c r="OEE53" s="441"/>
      <c r="OEH53" s="433"/>
      <c r="OEI53" s="440"/>
      <c r="OEJ53" s="441"/>
      <c r="OEM53" s="433"/>
      <c r="OEN53" s="440"/>
      <c r="OEO53" s="441"/>
      <c r="OER53" s="433"/>
      <c r="OES53" s="440"/>
      <c r="OET53" s="441"/>
      <c r="OEW53" s="433"/>
      <c r="OEX53" s="440"/>
      <c r="OEY53" s="441"/>
      <c r="OFB53" s="433"/>
      <c r="OFC53" s="440"/>
      <c r="OFD53" s="441"/>
      <c r="OFG53" s="433"/>
      <c r="OFH53" s="440"/>
      <c r="OFI53" s="441"/>
      <c r="OFL53" s="433"/>
      <c r="OFM53" s="440"/>
      <c r="OFN53" s="441"/>
      <c r="OFQ53" s="433"/>
      <c r="OFR53" s="440"/>
      <c r="OFS53" s="441"/>
      <c r="OFV53" s="433"/>
      <c r="OFW53" s="440"/>
      <c r="OFX53" s="441"/>
      <c r="OGA53" s="433"/>
      <c r="OGB53" s="440"/>
      <c r="OGC53" s="441"/>
      <c r="OGF53" s="433"/>
      <c r="OGG53" s="440"/>
      <c r="OGH53" s="441"/>
      <c r="OGK53" s="433"/>
      <c r="OGL53" s="440"/>
      <c r="OGM53" s="441"/>
      <c r="OGP53" s="433"/>
      <c r="OGQ53" s="440"/>
      <c r="OGR53" s="441"/>
      <c r="OGU53" s="433"/>
      <c r="OGV53" s="440"/>
      <c r="OGW53" s="441"/>
      <c r="OGZ53" s="433"/>
      <c r="OHA53" s="440"/>
      <c r="OHB53" s="441"/>
      <c r="OHE53" s="433"/>
      <c r="OHF53" s="440"/>
      <c r="OHG53" s="441"/>
      <c r="OHJ53" s="433"/>
      <c r="OHK53" s="440"/>
      <c r="OHL53" s="441"/>
      <c r="OHO53" s="433"/>
      <c r="OHP53" s="440"/>
      <c r="OHQ53" s="441"/>
      <c r="OHT53" s="433"/>
      <c r="OHU53" s="440"/>
      <c r="OHV53" s="441"/>
      <c r="OHY53" s="433"/>
      <c r="OHZ53" s="440"/>
      <c r="OIA53" s="441"/>
      <c r="OID53" s="433"/>
      <c r="OIE53" s="440"/>
      <c r="OIF53" s="441"/>
      <c r="OII53" s="433"/>
      <c r="OIJ53" s="440"/>
      <c r="OIK53" s="441"/>
      <c r="OIN53" s="433"/>
      <c r="OIO53" s="440"/>
      <c r="OIP53" s="441"/>
      <c r="OIS53" s="433"/>
      <c r="OIT53" s="440"/>
      <c r="OIU53" s="441"/>
      <c r="OIX53" s="433"/>
      <c r="OIY53" s="440"/>
      <c r="OIZ53" s="441"/>
      <c r="OJC53" s="433"/>
      <c r="OJD53" s="440"/>
      <c r="OJE53" s="441"/>
      <c r="OJH53" s="433"/>
      <c r="OJI53" s="440"/>
      <c r="OJJ53" s="441"/>
      <c r="OJM53" s="433"/>
      <c r="OJN53" s="440"/>
      <c r="OJO53" s="441"/>
      <c r="OJR53" s="433"/>
      <c r="OJS53" s="440"/>
      <c r="OJT53" s="441"/>
      <c r="OJW53" s="433"/>
      <c r="OJX53" s="440"/>
      <c r="OJY53" s="441"/>
      <c r="OKB53" s="433"/>
      <c r="OKC53" s="440"/>
      <c r="OKD53" s="441"/>
      <c r="OKG53" s="433"/>
      <c r="OKH53" s="440"/>
      <c r="OKI53" s="441"/>
      <c r="OKL53" s="433"/>
      <c r="OKM53" s="440"/>
      <c r="OKN53" s="441"/>
      <c r="OKQ53" s="433"/>
      <c r="OKR53" s="440"/>
      <c r="OKS53" s="441"/>
      <c r="OKV53" s="433"/>
      <c r="OKW53" s="440"/>
      <c r="OKX53" s="441"/>
      <c r="OLA53" s="433"/>
      <c r="OLB53" s="440"/>
      <c r="OLC53" s="441"/>
      <c r="OLF53" s="433"/>
      <c r="OLG53" s="440"/>
      <c r="OLH53" s="441"/>
      <c r="OLK53" s="433"/>
      <c r="OLL53" s="440"/>
      <c r="OLM53" s="441"/>
      <c r="OLP53" s="433"/>
      <c r="OLQ53" s="440"/>
      <c r="OLR53" s="441"/>
      <c r="OLU53" s="433"/>
      <c r="OLV53" s="440"/>
      <c r="OLW53" s="441"/>
      <c r="OLZ53" s="433"/>
      <c r="OMA53" s="440"/>
      <c r="OMB53" s="441"/>
      <c r="OME53" s="433"/>
      <c r="OMF53" s="440"/>
      <c r="OMG53" s="441"/>
      <c r="OMJ53" s="433"/>
      <c r="OMK53" s="440"/>
      <c r="OML53" s="441"/>
      <c r="OMO53" s="433"/>
      <c r="OMP53" s="440"/>
      <c r="OMQ53" s="441"/>
      <c r="OMT53" s="433"/>
      <c r="OMU53" s="440"/>
      <c r="OMV53" s="441"/>
      <c r="OMY53" s="433"/>
      <c r="OMZ53" s="440"/>
      <c r="ONA53" s="441"/>
      <c r="OND53" s="433"/>
      <c r="ONE53" s="440"/>
      <c r="ONF53" s="441"/>
      <c r="ONI53" s="433"/>
      <c r="ONJ53" s="440"/>
      <c r="ONK53" s="441"/>
      <c r="ONN53" s="433"/>
      <c r="ONO53" s="440"/>
      <c r="ONP53" s="441"/>
      <c r="ONS53" s="433"/>
      <c r="ONT53" s="440"/>
      <c r="ONU53" s="441"/>
      <c r="ONX53" s="433"/>
      <c r="ONY53" s="440"/>
      <c r="ONZ53" s="441"/>
      <c r="OOC53" s="433"/>
      <c r="OOD53" s="440"/>
      <c r="OOE53" s="441"/>
      <c r="OOH53" s="433"/>
      <c r="OOI53" s="440"/>
      <c r="OOJ53" s="441"/>
      <c r="OOM53" s="433"/>
      <c r="OON53" s="440"/>
      <c r="OOO53" s="441"/>
      <c r="OOR53" s="433"/>
      <c r="OOS53" s="440"/>
      <c r="OOT53" s="441"/>
      <c r="OOW53" s="433"/>
      <c r="OOX53" s="440"/>
      <c r="OOY53" s="441"/>
      <c r="OPB53" s="433"/>
      <c r="OPC53" s="440"/>
      <c r="OPD53" s="441"/>
      <c r="OPG53" s="433"/>
      <c r="OPH53" s="440"/>
      <c r="OPI53" s="441"/>
      <c r="OPL53" s="433"/>
      <c r="OPM53" s="440"/>
      <c r="OPN53" s="441"/>
      <c r="OPQ53" s="433"/>
      <c r="OPR53" s="440"/>
      <c r="OPS53" s="441"/>
      <c r="OPV53" s="433"/>
      <c r="OPW53" s="440"/>
      <c r="OPX53" s="441"/>
      <c r="OQA53" s="433"/>
      <c r="OQB53" s="440"/>
      <c r="OQC53" s="441"/>
      <c r="OQF53" s="433"/>
      <c r="OQG53" s="440"/>
      <c r="OQH53" s="441"/>
      <c r="OQK53" s="433"/>
      <c r="OQL53" s="440"/>
      <c r="OQM53" s="441"/>
      <c r="OQP53" s="433"/>
      <c r="OQQ53" s="440"/>
      <c r="OQR53" s="441"/>
      <c r="OQU53" s="433"/>
      <c r="OQV53" s="440"/>
      <c r="OQW53" s="441"/>
      <c r="OQZ53" s="433"/>
      <c r="ORA53" s="440"/>
      <c r="ORB53" s="441"/>
      <c r="ORE53" s="433"/>
      <c r="ORF53" s="440"/>
      <c r="ORG53" s="441"/>
      <c r="ORJ53" s="433"/>
      <c r="ORK53" s="440"/>
      <c r="ORL53" s="441"/>
      <c r="ORO53" s="433"/>
      <c r="ORP53" s="440"/>
      <c r="ORQ53" s="441"/>
      <c r="ORT53" s="433"/>
      <c r="ORU53" s="440"/>
      <c r="ORV53" s="441"/>
      <c r="ORY53" s="433"/>
      <c r="ORZ53" s="440"/>
      <c r="OSA53" s="441"/>
      <c r="OSD53" s="433"/>
      <c r="OSE53" s="440"/>
      <c r="OSF53" s="441"/>
      <c r="OSI53" s="433"/>
      <c r="OSJ53" s="440"/>
      <c r="OSK53" s="441"/>
      <c r="OSN53" s="433"/>
      <c r="OSO53" s="440"/>
      <c r="OSP53" s="441"/>
      <c r="OSS53" s="433"/>
      <c r="OST53" s="440"/>
      <c r="OSU53" s="441"/>
      <c r="OSX53" s="433"/>
      <c r="OSY53" s="440"/>
      <c r="OSZ53" s="441"/>
      <c r="OTC53" s="433"/>
      <c r="OTD53" s="440"/>
      <c r="OTE53" s="441"/>
      <c r="OTH53" s="433"/>
      <c r="OTI53" s="440"/>
      <c r="OTJ53" s="441"/>
      <c r="OTM53" s="433"/>
      <c r="OTN53" s="440"/>
      <c r="OTO53" s="441"/>
      <c r="OTR53" s="433"/>
      <c r="OTS53" s="440"/>
      <c r="OTT53" s="441"/>
      <c r="OTW53" s="433"/>
      <c r="OTX53" s="440"/>
      <c r="OTY53" s="441"/>
      <c r="OUB53" s="433"/>
      <c r="OUC53" s="440"/>
      <c r="OUD53" s="441"/>
      <c r="OUG53" s="433"/>
      <c r="OUH53" s="440"/>
      <c r="OUI53" s="441"/>
      <c r="OUL53" s="433"/>
      <c r="OUM53" s="440"/>
      <c r="OUN53" s="441"/>
      <c r="OUQ53" s="433"/>
      <c r="OUR53" s="440"/>
      <c r="OUS53" s="441"/>
      <c r="OUV53" s="433"/>
      <c r="OUW53" s="440"/>
      <c r="OUX53" s="441"/>
      <c r="OVA53" s="433"/>
      <c r="OVB53" s="440"/>
      <c r="OVC53" s="441"/>
      <c r="OVF53" s="433"/>
      <c r="OVG53" s="440"/>
      <c r="OVH53" s="441"/>
      <c r="OVK53" s="433"/>
      <c r="OVL53" s="440"/>
      <c r="OVM53" s="441"/>
      <c r="OVP53" s="433"/>
      <c r="OVQ53" s="440"/>
      <c r="OVR53" s="441"/>
      <c r="OVU53" s="433"/>
      <c r="OVV53" s="440"/>
      <c r="OVW53" s="441"/>
      <c r="OVZ53" s="433"/>
      <c r="OWA53" s="440"/>
      <c r="OWB53" s="441"/>
      <c r="OWE53" s="433"/>
      <c r="OWF53" s="440"/>
      <c r="OWG53" s="441"/>
      <c r="OWJ53" s="433"/>
      <c r="OWK53" s="440"/>
      <c r="OWL53" s="441"/>
      <c r="OWO53" s="433"/>
      <c r="OWP53" s="440"/>
      <c r="OWQ53" s="441"/>
      <c r="OWT53" s="433"/>
      <c r="OWU53" s="440"/>
      <c r="OWV53" s="441"/>
      <c r="OWY53" s="433"/>
      <c r="OWZ53" s="440"/>
      <c r="OXA53" s="441"/>
      <c r="OXD53" s="433"/>
      <c r="OXE53" s="440"/>
      <c r="OXF53" s="441"/>
      <c r="OXI53" s="433"/>
      <c r="OXJ53" s="440"/>
      <c r="OXK53" s="441"/>
      <c r="OXN53" s="433"/>
      <c r="OXO53" s="440"/>
      <c r="OXP53" s="441"/>
      <c r="OXS53" s="433"/>
      <c r="OXT53" s="440"/>
      <c r="OXU53" s="441"/>
      <c r="OXX53" s="433"/>
      <c r="OXY53" s="440"/>
      <c r="OXZ53" s="441"/>
      <c r="OYC53" s="433"/>
      <c r="OYD53" s="440"/>
      <c r="OYE53" s="441"/>
      <c r="OYH53" s="433"/>
      <c r="OYI53" s="440"/>
      <c r="OYJ53" s="441"/>
      <c r="OYM53" s="433"/>
      <c r="OYN53" s="440"/>
      <c r="OYO53" s="441"/>
      <c r="OYR53" s="433"/>
      <c r="OYS53" s="440"/>
      <c r="OYT53" s="441"/>
      <c r="OYW53" s="433"/>
      <c r="OYX53" s="440"/>
      <c r="OYY53" s="441"/>
      <c r="OZB53" s="433"/>
      <c r="OZC53" s="440"/>
      <c r="OZD53" s="441"/>
      <c r="OZG53" s="433"/>
      <c r="OZH53" s="440"/>
      <c r="OZI53" s="441"/>
      <c r="OZL53" s="433"/>
      <c r="OZM53" s="440"/>
      <c r="OZN53" s="441"/>
      <c r="OZQ53" s="433"/>
      <c r="OZR53" s="440"/>
      <c r="OZS53" s="441"/>
      <c r="OZV53" s="433"/>
      <c r="OZW53" s="440"/>
      <c r="OZX53" s="441"/>
      <c r="PAA53" s="433"/>
      <c r="PAB53" s="440"/>
      <c r="PAC53" s="441"/>
      <c r="PAF53" s="433"/>
      <c r="PAG53" s="440"/>
      <c r="PAH53" s="441"/>
      <c r="PAK53" s="433"/>
      <c r="PAL53" s="440"/>
      <c r="PAM53" s="441"/>
      <c r="PAP53" s="433"/>
      <c r="PAQ53" s="440"/>
      <c r="PAR53" s="441"/>
      <c r="PAU53" s="433"/>
      <c r="PAV53" s="440"/>
      <c r="PAW53" s="441"/>
      <c r="PAZ53" s="433"/>
      <c r="PBA53" s="440"/>
      <c r="PBB53" s="441"/>
      <c r="PBE53" s="433"/>
      <c r="PBF53" s="440"/>
      <c r="PBG53" s="441"/>
      <c r="PBJ53" s="433"/>
      <c r="PBK53" s="440"/>
      <c r="PBL53" s="441"/>
      <c r="PBO53" s="433"/>
      <c r="PBP53" s="440"/>
      <c r="PBQ53" s="441"/>
      <c r="PBT53" s="433"/>
      <c r="PBU53" s="440"/>
      <c r="PBV53" s="441"/>
      <c r="PBY53" s="433"/>
      <c r="PBZ53" s="440"/>
      <c r="PCA53" s="441"/>
      <c r="PCD53" s="433"/>
      <c r="PCE53" s="440"/>
      <c r="PCF53" s="441"/>
      <c r="PCI53" s="433"/>
      <c r="PCJ53" s="440"/>
      <c r="PCK53" s="441"/>
      <c r="PCN53" s="433"/>
      <c r="PCO53" s="440"/>
      <c r="PCP53" s="441"/>
      <c r="PCS53" s="433"/>
      <c r="PCT53" s="440"/>
      <c r="PCU53" s="441"/>
      <c r="PCX53" s="433"/>
      <c r="PCY53" s="440"/>
      <c r="PCZ53" s="441"/>
      <c r="PDC53" s="433"/>
      <c r="PDD53" s="440"/>
      <c r="PDE53" s="441"/>
      <c r="PDH53" s="433"/>
      <c r="PDI53" s="440"/>
      <c r="PDJ53" s="441"/>
      <c r="PDM53" s="433"/>
      <c r="PDN53" s="440"/>
      <c r="PDO53" s="441"/>
      <c r="PDR53" s="433"/>
      <c r="PDS53" s="440"/>
      <c r="PDT53" s="441"/>
      <c r="PDW53" s="433"/>
      <c r="PDX53" s="440"/>
      <c r="PDY53" s="441"/>
      <c r="PEB53" s="433"/>
      <c r="PEC53" s="440"/>
      <c r="PED53" s="441"/>
      <c r="PEG53" s="433"/>
      <c r="PEH53" s="440"/>
      <c r="PEI53" s="441"/>
      <c r="PEL53" s="433"/>
      <c r="PEM53" s="440"/>
      <c r="PEN53" s="441"/>
      <c r="PEQ53" s="433"/>
      <c r="PER53" s="440"/>
      <c r="PES53" s="441"/>
      <c r="PEV53" s="433"/>
      <c r="PEW53" s="440"/>
      <c r="PEX53" s="441"/>
      <c r="PFA53" s="433"/>
      <c r="PFB53" s="440"/>
      <c r="PFC53" s="441"/>
      <c r="PFF53" s="433"/>
      <c r="PFG53" s="440"/>
      <c r="PFH53" s="441"/>
      <c r="PFK53" s="433"/>
      <c r="PFL53" s="440"/>
      <c r="PFM53" s="441"/>
      <c r="PFP53" s="433"/>
      <c r="PFQ53" s="440"/>
      <c r="PFR53" s="441"/>
      <c r="PFU53" s="433"/>
      <c r="PFV53" s="440"/>
      <c r="PFW53" s="441"/>
      <c r="PFZ53" s="433"/>
      <c r="PGA53" s="440"/>
      <c r="PGB53" s="441"/>
      <c r="PGE53" s="433"/>
      <c r="PGF53" s="440"/>
      <c r="PGG53" s="441"/>
      <c r="PGJ53" s="433"/>
      <c r="PGK53" s="440"/>
      <c r="PGL53" s="441"/>
      <c r="PGO53" s="433"/>
      <c r="PGP53" s="440"/>
      <c r="PGQ53" s="441"/>
      <c r="PGT53" s="433"/>
      <c r="PGU53" s="440"/>
      <c r="PGV53" s="441"/>
      <c r="PGY53" s="433"/>
      <c r="PGZ53" s="440"/>
      <c r="PHA53" s="441"/>
      <c r="PHD53" s="433"/>
      <c r="PHE53" s="440"/>
      <c r="PHF53" s="441"/>
      <c r="PHI53" s="433"/>
      <c r="PHJ53" s="440"/>
      <c r="PHK53" s="441"/>
      <c r="PHN53" s="433"/>
      <c r="PHO53" s="440"/>
      <c r="PHP53" s="441"/>
      <c r="PHS53" s="433"/>
      <c r="PHT53" s="440"/>
      <c r="PHU53" s="441"/>
      <c r="PHX53" s="433"/>
      <c r="PHY53" s="440"/>
      <c r="PHZ53" s="441"/>
      <c r="PIC53" s="433"/>
      <c r="PID53" s="440"/>
      <c r="PIE53" s="441"/>
      <c r="PIH53" s="433"/>
      <c r="PII53" s="440"/>
      <c r="PIJ53" s="441"/>
      <c r="PIM53" s="433"/>
      <c r="PIN53" s="440"/>
      <c r="PIO53" s="441"/>
      <c r="PIR53" s="433"/>
      <c r="PIS53" s="440"/>
      <c r="PIT53" s="441"/>
      <c r="PIW53" s="433"/>
      <c r="PIX53" s="440"/>
      <c r="PIY53" s="441"/>
      <c r="PJB53" s="433"/>
      <c r="PJC53" s="440"/>
      <c r="PJD53" s="441"/>
      <c r="PJG53" s="433"/>
      <c r="PJH53" s="440"/>
      <c r="PJI53" s="441"/>
      <c r="PJL53" s="433"/>
      <c r="PJM53" s="440"/>
      <c r="PJN53" s="441"/>
      <c r="PJQ53" s="433"/>
      <c r="PJR53" s="440"/>
      <c r="PJS53" s="441"/>
      <c r="PJV53" s="433"/>
      <c r="PJW53" s="440"/>
      <c r="PJX53" s="441"/>
      <c r="PKA53" s="433"/>
      <c r="PKB53" s="440"/>
      <c r="PKC53" s="441"/>
      <c r="PKF53" s="433"/>
      <c r="PKG53" s="440"/>
      <c r="PKH53" s="441"/>
      <c r="PKK53" s="433"/>
      <c r="PKL53" s="440"/>
      <c r="PKM53" s="441"/>
      <c r="PKP53" s="433"/>
      <c r="PKQ53" s="440"/>
      <c r="PKR53" s="441"/>
      <c r="PKU53" s="433"/>
      <c r="PKV53" s="440"/>
      <c r="PKW53" s="441"/>
      <c r="PKZ53" s="433"/>
      <c r="PLA53" s="440"/>
      <c r="PLB53" s="441"/>
      <c r="PLE53" s="433"/>
      <c r="PLF53" s="440"/>
      <c r="PLG53" s="441"/>
      <c r="PLJ53" s="433"/>
      <c r="PLK53" s="440"/>
      <c r="PLL53" s="441"/>
      <c r="PLO53" s="433"/>
      <c r="PLP53" s="440"/>
      <c r="PLQ53" s="441"/>
      <c r="PLT53" s="433"/>
      <c r="PLU53" s="440"/>
      <c r="PLV53" s="441"/>
      <c r="PLY53" s="433"/>
      <c r="PLZ53" s="440"/>
      <c r="PMA53" s="441"/>
      <c r="PMD53" s="433"/>
      <c r="PME53" s="440"/>
      <c r="PMF53" s="441"/>
      <c r="PMI53" s="433"/>
      <c r="PMJ53" s="440"/>
      <c r="PMK53" s="441"/>
      <c r="PMN53" s="433"/>
      <c r="PMO53" s="440"/>
      <c r="PMP53" s="441"/>
      <c r="PMS53" s="433"/>
      <c r="PMT53" s="440"/>
      <c r="PMU53" s="441"/>
      <c r="PMX53" s="433"/>
      <c r="PMY53" s="440"/>
      <c r="PMZ53" s="441"/>
      <c r="PNC53" s="433"/>
      <c r="PND53" s="440"/>
      <c r="PNE53" s="441"/>
      <c r="PNH53" s="433"/>
      <c r="PNI53" s="440"/>
      <c r="PNJ53" s="441"/>
      <c r="PNM53" s="433"/>
      <c r="PNN53" s="440"/>
      <c r="PNO53" s="441"/>
      <c r="PNR53" s="433"/>
      <c r="PNS53" s="440"/>
      <c r="PNT53" s="441"/>
      <c r="PNW53" s="433"/>
      <c r="PNX53" s="440"/>
      <c r="PNY53" s="441"/>
      <c r="POB53" s="433"/>
      <c r="POC53" s="440"/>
      <c r="POD53" s="441"/>
      <c r="POG53" s="433"/>
      <c r="POH53" s="440"/>
      <c r="POI53" s="441"/>
      <c r="POL53" s="433"/>
      <c r="POM53" s="440"/>
      <c r="PON53" s="441"/>
      <c r="POQ53" s="433"/>
      <c r="POR53" s="440"/>
      <c r="POS53" s="441"/>
      <c r="POV53" s="433"/>
      <c r="POW53" s="440"/>
      <c r="POX53" s="441"/>
      <c r="PPA53" s="433"/>
      <c r="PPB53" s="440"/>
      <c r="PPC53" s="441"/>
      <c r="PPF53" s="433"/>
      <c r="PPG53" s="440"/>
      <c r="PPH53" s="441"/>
      <c r="PPK53" s="433"/>
      <c r="PPL53" s="440"/>
      <c r="PPM53" s="441"/>
      <c r="PPP53" s="433"/>
      <c r="PPQ53" s="440"/>
      <c r="PPR53" s="441"/>
      <c r="PPU53" s="433"/>
      <c r="PPV53" s="440"/>
      <c r="PPW53" s="441"/>
      <c r="PPZ53" s="433"/>
      <c r="PQA53" s="440"/>
      <c r="PQB53" s="441"/>
      <c r="PQE53" s="433"/>
      <c r="PQF53" s="440"/>
      <c r="PQG53" s="441"/>
      <c r="PQJ53" s="433"/>
      <c r="PQK53" s="440"/>
      <c r="PQL53" s="441"/>
      <c r="PQO53" s="433"/>
      <c r="PQP53" s="440"/>
      <c r="PQQ53" s="441"/>
      <c r="PQT53" s="433"/>
      <c r="PQU53" s="440"/>
      <c r="PQV53" s="441"/>
      <c r="PQY53" s="433"/>
      <c r="PQZ53" s="440"/>
      <c r="PRA53" s="441"/>
      <c r="PRD53" s="433"/>
      <c r="PRE53" s="440"/>
      <c r="PRF53" s="441"/>
      <c r="PRI53" s="433"/>
      <c r="PRJ53" s="440"/>
      <c r="PRK53" s="441"/>
      <c r="PRN53" s="433"/>
      <c r="PRO53" s="440"/>
      <c r="PRP53" s="441"/>
      <c r="PRS53" s="433"/>
      <c r="PRT53" s="440"/>
      <c r="PRU53" s="441"/>
      <c r="PRX53" s="433"/>
      <c r="PRY53" s="440"/>
      <c r="PRZ53" s="441"/>
      <c r="PSC53" s="433"/>
      <c r="PSD53" s="440"/>
      <c r="PSE53" s="441"/>
      <c r="PSH53" s="433"/>
      <c r="PSI53" s="440"/>
      <c r="PSJ53" s="441"/>
      <c r="PSM53" s="433"/>
      <c r="PSN53" s="440"/>
      <c r="PSO53" s="441"/>
      <c r="PSR53" s="433"/>
      <c r="PSS53" s="440"/>
      <c r="PST53" s="441"/>
      <c r="PSW53" s="433"/>
      <c r="PSX53" s="440"/>
      <c r="PSY53" s="441"/>
      <c r="PTB53" s="433"/>
      <c r="PTC53" s="440"/>
      <c r="PTD53" s="441"/>
      <c r="PTG53" s="433"/>
      <c r="PTH53" s="440"/>
      <c r="PTI53" s="441"/>
      <c r="PTL53" s="433"/>
      <c r="PTM53" s="440"/>
      <c r="PTN53" s="441"/>
      <c r="PTQ53" s="433"/>
      <c r="PTR53" s="440"/>
      <c r="PTS53" s="441"/>
      <c r="PTV53" s="433"/>
      <c r="PTW53" s="440"/>
      <c r="PTX53" s="441"/>
      <c r="PUA53" s="433"/>
      <c r="PUB53" s="440"/>
      <c r="PUC53" s="441"/>
      <c r="PUF53" s="433"/>
      <c r="PUG53" s="440"/>
      <c r="PUH53" s="441"/>
      <c r="PUK53" s="433"/>
      <c r="PUL53" s="440"/>
      <c r="PUM53" s="441"/>
      <c r="PUP53" s="433"/>
      <c r="PUQ53" s="440"/>
      <c r="PUR53" s="441"/>
      <c r="PUU53" s="433"/>
      <c r="PUV53" s="440"/>
      <c r="PUW53" s="441"/>
      <c r="PUZ53" s="433"/>
      <c r="PVA53" s="440"/>
      <c r="PVB53" s="441"/>
      <c r="PVE53" s="433"/>
      <c r="PVF53" s="440"/>
      <c r="PVG53" s="441"/>
      <c r="PVJ53" s="433"/>
      <c r="PVK53" s="440"/>
      <c r="PVL53" s="441"/>
      <c r="PVO53" s="433"/>
      <c r="PVP53" s="440"/>
      <c r="PVQ53" s="441"/>
      <c r="PVT53" s="433"/>
      <c r="PVU53" s="440"/>
      <c r="PVV53" s="441"/>
      <c r="PVY53" s="433"/>
      <c r="PVZ53" s="440"/>
      <c r="PWA53" s="441"/>
      <c r="PWD53" s="433"/>
      <c r="PWE53" s="440"/>
      <c r="PWF53" s="441"/>
      <c r="PWI53" s="433"/>
      <c r="PWJ53" s="440"/>
      <c r="PWK53" s="441"/>
      <c r="PWN53" s="433"/>
      <c r="PWO53" s="440"/>
      <c r="PWP53" s="441"/>
      <c r="PWS53" s="433"/>
      <c r="PWT53" s="440"/>
      <c r="PWU53" s="441"/>
      <c r="PWX53" s="433"/>
      <c r="PWY53" s="440"/>
      <c r="PWZ53" s="441"/>
      <c r="PXC53" s="433"/>
      <c r="PXD53" s="440"/>
      <c r="PXE53" s="441"/>
      <c r="PXH53" s="433"/>
      <c r="PXI53" s="440"/>
      <c r="PXJ53" s="441"/>
      <c r="PXM53" s="433"/>
      <c r="PXN53" s="440"/>
      <c r="PXO53" s="441"/>
      <c r="PXR53" s="433"/>
      <c r="PXS53" s="440"/>
      <c r="PXT53" s="441"/>
      <c r="PXW53" s="433"/>
      <c r="PXX53" s="440"/>
      <c r="PXY53" s="441"/>
      <c r="PYB53" s="433"/>
      <c r="PYC53" s="440"/>
      <c r="PYD53" s="441"/>
      <c r="PYG53" s="433"/>
      <c r="PYH53" s="440"/>
      <c r="PYI53" s="441"/>
      <c r="PYL53" s="433"/>
      <c r="PYM53" s="440"/>
      <c r="PYN53" s="441"/>
      <c r="PYQ53" s="433"/>
      <c r="PYR53" s="440"/>
      <c r="PYS53" s="441"/>
      <c r="PYV53" s="433"/>
      <c r="PYW53" s="440"/>
      <c r="PYX53" s="441"/>
      <c r="PZA53" s="433"/>
      <c r="PZB53" s="440"/>
      <c r="PZC53" s="441"/>
      <c r="PZF53" s="433"/>
      <c r="PZG53" s="440"/>
      <c r="PZH53" s="441"/>
      <c r="PZK53" s="433"/>
      <c r="PZL53" s="440"/>
      <c r="PZM53" s="441"/>
      <c r="PZP53" s="433"/>
      <c r="PZQ53" s="440"/>
      <c r="PZR53" s="441"/>
      <c r="PZU53" s="433"/>
      <c r="PZV53" s="440"/>
      <c r="PZW53" s="441"/>
      <c r="PZZ53" s="433"/>
      <c r="QAA53" s="440"/>
      <c r="QAB53" s="441"/>
      <c r="QAE53" s="433"/>
      <c r="QAF53" s="440"/>
      <c r="QAG53" s="441"/>
      <c r="QAJ53" s="433"/>
      <c r="QAK53" s="440"/>
      <c r="QAL53" s="441"/>
      <c r="QAO53" s="433"/>
      <c r="QAP53" s="440"/>
      <c r="QAQ53" s="441"/>
      <c r="QAT53" s="433"/>
      <c r="QAU53" s="440"/>
      <c r="QAV53" s="441"/>
      <c r="QAY53" s="433"/>
      <c r="QAZ53" s="440"/>
      <c r="QBA53" s="441"/>
      <c r="QBD53" s="433"/>
      <c r="QBE53" s="440"/>
      <c r="QBF53" s="441"/>
      <c r="QBI53" s="433"/>
      <c r="QBJ53" s="440"/>
      <c r="QBK53" s="441"/>
      <c r="QBN53" s="433"/>
      <c r="QBO53" s="440"/>
      <c r="QBP53" s="441"/>
      <c r="QBS53" s="433"/>
      <c r="QBT53" s="440"/>
      <c r="QBU53" s="441"/>
      <c r="QBX53" s="433"/>
      <c r="QBY53" s="440"/>
      <c r="QBZ53" s="441"/>
      <c r="QCC53" s="433"/>
      <c r="QCD53" s="440"/>
      <c r="QCE53" s="441"/>
      <c r="QCH53" s="433"/>
      <c r="QCI53" s="440"/>
      <c r="QCJ53" s="441"/>
      <c r="QCM53" s="433"/>
      <c r="QCN53" s="440"/>
      <c r="QCO53" s="441"/>
      <c r="QCR53" s="433"/>
      <c r="QCS53" s="440"/>
      <c r="QCT53" s="441"/>
      <c r="QCW53" s="433"/>
      <c r="QCX53" s="440"/>
      <c r="QCY53" s="441"/>
      <c r="QDB53" s="433"/>
      <c r="QDC53" s="440"/>
      <c r="QDD53" s="441"/>
      <c r="QDG53" s="433"/>
      <c r="QDH53" s="440"/>
      <c r="QDI53" s="441"/>
      <c r="QDL53" s="433"/>
      <c r="QDM53" s="440"/>
      <c r="QDN53" s="441"/>
      <c r="QDQ53" s="433"/>
      <c r="QDR53" s="440"/>
      <c r="QDS53" s="441"/>
      <c r="QDV53" s="433"/>
      <c r="QDW53" s="440"/>
      <c r="QDX53" s="441"/>
      <c r="QEA53" s="433"/>
      <c r="QEB53" s="440"/>
      <c r="QEC53" s="441"/>
      <c r="QEF53" s="433"/>
      <c r="QEG53" s="440"/>
      <c r="QEH53" s="441"/>
      <c r="QEK53" s="433"/>
      <c r="QEL53" s="440"/>
      <c r="QEM53" s="441"/>
      <c r="QEP53" s="433"/>
      <c r="QEQ53" s="440"/>
      <c r="QER53" s="441"/>
      <c r="QEU53" s="433"/>
      <c r="QEV53" s="440"/>
      <c r="QEW53" s="441"/>
      <c r="QEZ53" s="433"/>
      <c r="QFA53" s="440"/>
      <c r="QFB53" s="441"/>
      <c r="QFE53" s="433"/>
      <c r="QFF53" s="440"/>
      <c r="QFG53" s="441"/>
      <c r="QFJ53" s="433"/>
      <c r="QFK53" s="440"/>
      <c r="QFL53" s="441"/>
      <c r="QFO53" s="433"/>
      <c r="QFP53" s="440"/>
      <c r="QFQ53" s="441"/>
      <c r="QFT53" s="433"/>
      <c r="QFU53" s="440"/>
      <c r="QFV53" s="441"/>
      <c r="QFY53" s="433"/>
      <c r="QFZ53" s="440"/>
      <c r="QGA53" s="441"/>
      <c r="QGD53" s="433"/>
      <c r="QGE53" s="440"/>
      <c r="QGF53" s="441"/>
      <c r="QGI53" s="433"/>
      <c r="QGJ53" s="440"/>
      <c r="QGK53" s="441"/>
      <c r="QGN53" s="433"/>
      <c r="QGO53" s="440"/>
      <c r="QGP53" s="441"/>
      <c r="QGS53" s="433"/>
      <c r="QGT53" s="440"/>
      <c r="QGU53" s="441"/>
      <c r="QGX53" s="433"/>
      <c r="QGY53" s="440"/>
      <c r="QGZ53" s="441"/>
      <c r="QHC53" s="433"/>
      <c r="QHD53" s="440"/>
      <c r="QHE53" s="441"/>
      <c r="QHH53" s="433"/>
      <c r="QHI53" s="440"/>
      <c r="QHJ53" s="441"/>
      <c r="QHM53" s="433"/>
      <c r="QHN53" s="440"/>
      <c r="QHO53" s="441"/>
      <c r="QHR53" s="433"/>
      <c r="QHS53" s="440"/>
      <c r="QHT53" s="441"/>
      <c r="QHW53" s="433"/>
      <c r="QHX53" s="440"/>
      <c r="QHY53" s="441"/>
      <c r="QIB53" s="433"/>
      <c r="QIC53" s="440"/>
      <c r="QID53" s="441"/>
      <c r="QIG53" s="433"/>
      <c r="QIH53" s="440"/>
      <c r="QII53" s="441"/>
      <c r="QIL53" s="433"/>
      <c r="QIM53" s="440"/>
      <c r="QIN53" s="441"/>
      <c r="QIQ53" s="433"/>
      <c r="QIR53" s="440"/>
      <c r="QIS53" s="441"/>
      <c r="QIV53" s="433"/>
      <c r="QIW53" s="440"/>
      <c r="QIX53" s="441"/>
      <c r="QJA53" s="433"/>
      <c r="QJB53" s="440"/>
      <c r="QJC53" s="441"/>
      <c r="QJF53" s="433"/>
      <c r="QJG53" s="440"/>
      <c r="QJH53" s="441"/>
      <c r="QJK53" s="433"/>
      <c r="QJL53" s="440"/>
      <c r="QJM53" s="441"/>
      <c r="QJP53" s="433"/>
      <c r="QJQ53" s="440"/>
      <c r="QJR53" s="441"/>
      <c r="QJU53" s="433"/>
      <c r="QJV53" s="440"/>
      <c r="QJW53" s="441"/>
      <c r="QJZ53" s="433"/>
      <c r="QKA53" s="440"/>
      <c r="QKB53" s="441"/>
      <c r="QKE53" s="433"/>
      <c r="QKF53" s="440"/>
      <c r="QKG53" s="441"/>
      <c r="QKJ53" s="433"/>
      <c r="QKK53" s="440"/>
      <c r="QKL53" s="441"/>
      <c r="QKO53" s="433"/>
      <c r="QKP53" s="440"/>
      <c r="QKQ53" s="441"/>
      <c r="QKT53" s="433"/>
      <c r="QKU53" s="440"/>
      <c r="QKV53" s="441"/>
      <c r="QKY53" s="433"/>
      <c r="QKZ53" s="440"/>
      <c r="QLA53" s="441"/>
      <c r="QLD53" s="433"/>
      <c r="QLE53" s="440"/>
      <c r="QLF53" s="441"/>
      <c r="QLI53" s="433"/>
      <c r="QLJ53" s="440"/>
      <c r="QLK53" s="441"/>
      <c r="QLN53" s="433"/>
      <c r="QLO53" s="440"/>
      <c r="QLP53" s="441"/>
      <c r="QLS53" s="433"/>
      <c r="QLT53" s="440"/>
      <c r="QLU53" s="441"/>
      <c r="QLX53" s="433"/>
      <c r="QLY53" s="440"/>
      <c r="QLZ53" s="441"/>
      <c r="QMC53" s="433"/>
      <c r="QMD53" s="440"/>
      <c r="QME53" s="441"/>
      <c r="QMH53" s="433"/>
      <c r="QMI53" s="440"/>
      <c r="QMJ53" s="441"/>
      <c r="QMM53" s="433"/>
      <c r="QMN53" s="440"/>
      <c r="QMO53" s="441"/>
      <c r="QMR53" s="433"/>
      <c r="QMS53" s="440"/>
      <c r="QMT53" s="441"/>
      <c r="QMW53" s="433"/>
      <c r="QMX53" s="440"/>
      <c r="QMY53" s="441"/>
      <c r="QNB53" s="433"/>
      <c r="QNC53" s="440"/>
      <c r="QND53" s="441"/>
      <c r="QNG53" s="433"/>
      <c r="QNH53" s="440"/>
      <c r="QNI53" s="441"/>
      <c r="QNL53" s="433"/>
      <c r="QNM53" s="440"/>
      <c r="QNN53" s="441"/>
      <c r="QNQ53" s="433"/>
      <c r="QNR53" s="440"/>
      <c r="QNS53" s="441"/>
      <c r="QNV53" s="433"/>
      <c r="QNW53" s="440"/>
      <c r="QNX53" s="441"/>
      <c r="QOA53" s="433"/>
      <c r="QOB53" s="440"/>
      <c r="QOC53" s="441"/>
      <c r="QOF53" s="433"/>
      <c r="QOG53" s="440"/>
      <c r="QOH53" s="441"/>
      <c r="QOK53" s="433"/>
      <c r="QOL53" s="440"/>
      <c r="QOM53" s="441"/>
      <c r="QOP53" s="433"/>
      <c r="QOQ53" s="440"/>
      <c r="QOR53" s="441"/>
      <c r="QOU53" s="433"/>
      <c r="QOV53" s="440"/>
      <c r="QOW53" s="441"/>
      <c r="QOZ53" s="433"/>
      <c r="QPA53" s="440"/>
      <c r="QPB53" s="441"/>
      <c r="QPE53" s="433"/>
      <c r="QPF53" s="440"/>
      <c r="QPG53" s="441"/>
      <c r="QPJ53" s="433"/>
      <c r="QPK53" s="440"/>
      <c r="QPL53" s="441"/>
      <c r="QPO53" s="433"/>
      <c r="QPP53" s="440"/>
      <c r="QPQ53" s="441"/>
      <c r="QPT53" s="433"/>
      <c r="QPU53" s="440"/>
      <c r="QPV53" s="441"/>
      <c r="QPY53" s="433"/>
      <c r="QPZ53" s="440"/>
      <c r="QQA53" s="441"/>
      <c r="QQD53" s="433"/>
      <c r="QQE53" s="440"/>
      <c r="QQF53" s="441"/>
      <c r="QQI53" s="433"/>
      <c r="QQJ53" s="440"/>
      <c r="QQK53" s="441"/>
      <c r="QQN53" s="433"/>
      <c r="QQO53" s="440"/>
      <c r="QQP53" s="441"/>
      <c r="QQS53" s="433"/>
      <c r="QQT53" s="440"/>
      <c r="QQU53" s="441"/>
      <c r="QQX53" s="433"/>
      <c r="QQY53" s="440"/>
      <c r="QQZ53" s="441"/>
      <c r="QRC53" s="433"/>
      <c r="QRD53" s="440"/>
      <c r="QRE53" s="441"/>
      <c r="QRH53" s="433"/>
      <c r="QRI53" s="440"/>
      <c r="QRJ53" s="441"/>
      <c r="QRM53" s="433"/>
      <c r="QRN53" s="440"/>
      <c r="QRO53" s="441"/>
      <c r="QRR53" s="433"/>
      <c r="QRS53" s="440"/>
      <c r="QRT53" s="441"/>
      <c r="QRW53" s="433"/>
      <c r="QRX53" s="440"/>
      <c r="QRY53" s="441"/>
      <c r="QSB53" s="433"/>
      <c r="QSC53" s="440"/>
      <c r="QSD53" s="441"/>
      <c r="QSG53" s="433"/>
      <c r="QSH53" s="440"/>
      <c r="QSI53" s="441"/>
      <c r="QSL53" s="433"/>
      <c r="QSM53" s="440"/>
      <c r="QSN53" s="441"/>
      <c r="QSQ53" s="433"/>
      <c r="QSR53" s="440"/>
      <c r="QSS53" s="441"/>
      <c r="QSV53" s="433"/>
      <c r="QSW53" s="440"/>
      <c r="QSX53" s="441"/>
      <c r="QTA53" s="433"/>
      <c r="QTB53" s="440"/>
      <c r="QTC53" s="441"/>
      <c r="QTF53" s="433"/>
      <c r="QTG53" s="440"/>
      <c r="QTH53" s="441"/>
      <c r="QTK53" s="433"/>
      <c r="QTL53" s="440"/>
      <c r="QTM53" s="441"/>
      <c r="QTP53" s="433"/>
      <c r="QTQ53" s="440"/>
      <c r="QTR53" s="441"/>
      <c r="QTU53" s="433"/>
      <c r="QTV53" s="440"/>
      <c r="QTW53" s="441"/>
      <c r="QTZ53" s="433"/>
      <c r="QUA53" s="440"/>
      <c r="QUB53" s="441"/>
      <c r="QUE53" s="433"/>
      <c r="QUF53" s="440"/>
      <c r="QUG53" s="441"/>
      <c r="QUJ53" s="433"/>
      <c r="QUK53" s="440"/>
      <c r="QUL53" s="441"/>
      <c r="QUO53" s="433"/>
      <c r="QUP53" s="440"/>
      <c r="QUQ53" s="441"/>
      <c r="QUT53" s="433"/>
      <c r="QUU53" s="440"/>
      <c r="QUV53" s="441"/>
      <c r="QUY53" s="433"/>
      <c r="QUZ53" s="440"/>
      <c r="QVA53" s="441"/>
      <c r="QVD53" s="433"/>
      <c r="QVE53" s="440"/>
      <c r="QVF53" s="441"/>
      <c r="QVI53" s="433"/>
      <c r="QVJ53" s="440"/>
      <c r="QVK53" s="441"/>
      <c r="QVN53" s="433"/>
      <c r="QVO53" s="440"/>
      <c r="QVP53" s="441"/>
      <c r="QVS53" s="433"/>
      <c r="QVT53" s="440"/>
      <c r="QVU53" s="441"/>
      <c r="QVX53" s="433"/>
      <c r="QVY53" s="440"/>
      <c r="QVZ53" s="441"/>
      <c r="QWC53" s="433"/>
      <c r="QWD53" s="440"/>
      <c r="QWE53" s="441"/>
      <c r="QWH53" s="433"/>
      <c r="QWI53" s="440"/>
      <c r="QWJ53" s="441"/>
      <c r="QWM53" s="433"/>
      <c r="QWN53" s="440"/>
      <c r="QWO53" s="441"/>
      <c r="QWR53" s="433"/>
      <c r="QWS53" s="440"/>
      <c r="QWT53" s="441"/>
      <c r="QWW53" s="433"/>
      <c r="QWX53" s="440"/>
      <c r="QWY53" s="441"/>
      <c r="QXB53" s="433"/>
      <c r="QXC53" s="440"/>
      <c r="QXD53" s="441"/>
      <c r="QXG53" s="433"/>
      <c r="QXH53" s="440"/>
      <c r="QXI53" s="441"/>
      <c r="QXL53" s="433"/>
      <c r="QXM53" s="440"/>
      <c r="QXN53" s="441"/>
      <c r="QXQ53" s="433"/>
      <c r="QXR53" s="440"/>
      <c r="QXS53" s="441"/>
      <c r="QXV53" s="433"/>
      <c r="QXW53" s="440"/>
      <c r="QXX53" s="441"/>
      <c r="QYA53" s="433"/>
      <c r="QYB53" s="440"/>
      <c r="QYC53" s="441"/>
      <c r="QYF53" s="433"/>
      <c r="QYG53" s="440"/>
      <c r="QYH53" s="441"/>
      <c r="QYK53" s="433"/>
      <c r="QYL53" s="440"/>
      <c r="QYM53" s="441"/>
      <c r="QYP53" s="433"/>
      <c r="QYQ53" s="440"/>
      <c r="QYR53" s="441"/>
      <c r="QYU53" s="433"/>
      <c r="QYV53" s="440"/>
      <c r="QYW53" s="441"/>
      <c r="QYZ53" s="433"/>
      <c r="QZA53" s="440"/>
      <c r="QZB53" s="441"/>
      <c r="QZE53" s="433"/>
      <c r="QZF53" s="440"/>
      <c r="QZG53" s="441"/>
      <c r="QZJ53" s="433"/>
      <c r="QZK53" s="440"/>
      <c r="QZL53" s="441"/>
      <c r="QZO53" s="433"/>
      <c r="QZP53" s="440"/>
      <c r="QZQ53" s="441"/>
      <c r="QZT53" s="433"/>
      <c r="QZU53" s="440"/>
      <c r="QZV53" s="441"/>
      <c r="QZY53" s="433"/>
      <c r="QZZ53" s="440"/>
      <c r="RAA53" s="441"/>
      <c r="RAD53" s="433"/>
      <c r="RAE53" s="440"/>
      <c r="RAF53" s="441"/>
      <c r="RAI53" s="433"/>
      <c r="RAJ53" s="440"/>
      <c r="RAK53" s="441"/>
      <c r="RAN53" s="433"/>
      <c r="RAO53" s="440"/>
      <c r="RAP53" s="441"/>
      <c r="RAS53" s="433"/>
      <c r="RAT53" s="440"/>
      <c r="RAU53" s="441"/>
      <c r="RAX53" s="433"/>
      <c r="RAY53" s="440"/>
      <c r="RAZ53" s="441"/>
      <c r="RBC53" s="433"/>
      <c r="RBD53" s="440"/>
      <c r="RBE53" s="441"/>
      <c r="RBH53" s="433"/>
      <c r="RBI53" s="440"/>
      <c r="RBJ53" s="441"/>
      <c r="RBM53" s="433"/>
      <c r="RBN53" s="440"/>
      <c r="RBO53" s="441"/>
      <c r="RBR53" s="433"/>
      <c r="RBS53" s="440"/>
      <c r="RBT53" s="441"/>
      <c r="RBW53" s="433"/>
      <c r="RBX53" s="440"/>
      <c r="RBY53" s="441"/>
      <c r="RCB53" s="433"/>
      <c r="RCC53" s="440"/>
      <c r="RCD53" s="441"/>
      <c r="RCG53" s="433"/>
      <c r="RCH53" s="440"/>
      <c r="RCI53" s="441"/>
      <c r="RCL53" s="433"/>
      <c r="RCM53" s="440"/>
      <c r="RCN53" s="441"/>
      <c r="RCQ53" s="433"/>
      <c r="RCR53" s="440"/>
      <c r="RCS53" s="441"/>
      <c r="RCV53" s="433"/>
      <c r="RCW53" s="440"/>
      <c r="RCX53" s="441"/>
      <c r="RDA53" s="433"/>
      <c r="RDB53" s="440"/>
      <c r="RDC53" s="441"/>
      <c r="RDF53" s="433"/>
      <c r="RDG53" s="440"/>
      <c r="RDH53" s="441"/>
      <c r="RDK53" s="433"/>
      <c r="RDL53" s="440"/>
      <c r="RDM53" s="441"/>
      <c r="RDP53" s="433"/>
      <c r="RDQ53" s="440"/>
      <c r="RDR53" s="441"/>
      <c r="RDU53" s="433"/>
      <c r="RDV53" s="440"/>
      <c r="RDW53" s="441"/>
      <c r="RDZ53" s="433"/>
      <c r="REA53" s="440"/>
      <c r="REB53" s="441"/>
      <c r="REE53" s="433"/>
      <c r="REF53" s="440"/>
      <c r="REG53" s="441"/>
      <c r="REJ53" s="433"/>
      <c r="REK53" s="440"/>
      <c r="REL53" s="441"/>
      <c r="REO53" s="433"/>
      <c r="REP53" s="440"/>
      <c r="REQ53" s="441"/>
      <c r="RET53" s="433"/>
      <c r="REU53" s="440"/>
      <c r="REV53" s="441"/>
      <c r="REY53" s="433"/>
      <c r="REZ53" s="440"/>
      <c r="RFA53" s="441"/>
      <c r="RFD53" s="433"/>
      <c r="RFE53" s="440"/>
      <c r="RFF53" s="441"/>
      <c r="RFI53" s="433"/>
      <c r="RFJ53" s="440"/>
      <c r="RFK53" s="441"/>
      <c r="RFN53" s="433"/>
      <c r="RFO53" s="440"/>
      <c r="RFP53" s="441"/>
      <c r="RFS53" s="433"/>
      <c r="RFT53" s="440"/>
      <c r="RFU53" s="441"/>
      <c r="RFX53" s="433"/>
      <c r="RFY53" s="440"/>
      <c r="RFZ53" s="441"/>
      <c r="RGC53" s="433"/>
      <c r="RGD53" s="440"/>
      <c r="RGE53" s="441"/>
      <c r="RGH53" s="433"/>
      <c r="RGI53" s="440"/>
      <c r="RGJ53" s="441"/>
      <c r="RGM53" s="433"/>
      <c r="RGN53" s="440"/>
      <c r="RGO53" s="441"/>
      <c r="RGR53" s="433"/>
      <c r="RGS53" s="440"/>
      <c r="RGT53" s="441"/>
      <c r="RGW53" s="433"/>
      <c r="RGX53" s="440"/>
      <c r="RGY53" s="441"/>
      <c r="RHB53" s="433"/>
      <c r="RHC53" s="440"/>
      <c r="RHD53" s="441"/>
      <c r="RHG53" s="433"/>
      <c r="RHH53" s="440"/>
      <c r="RHI53" s="441"/>
      <c r="RHL53" s="433"/>
      <c r="RHM53" s="440"/>
      <c r="RHN53" s="441"/>
      <c r="RHQ53" s="433"/>
      <c r="RHR53" s="440"/>
      <c r="RHS53" s="441"/>
      <c r="RHV53" s="433"/>
      <c r="RHW53" s="440"/>
      <c r="RHX53" s="441"/>
      <c r="RIA53" s="433"/>
      <c r="RIB53" s="440"/>
      <c r="RIC53" s="441"/>
      <c r="RIF53" s="433"/>
      <c r="RIG53" s="440"/>
      <c r="RIH53" s="441"/>
      <c r="RIK53" s="433"/>
      <c r="RIL53" s="440"/>
      <c r="RIM53" s="441"/>
      <c r="RIP53" s="433"/>
      <c r="RIQ53" s="440"/>
      <c r="RIR53" s="441"/>
      <c r="RIU53" s="433"/>
      <c r="RIV53" s="440"/>
      <c r="RIW53" s="441"/>
      <c r="RIZ53" s="433"/>
      <c r="RJA53" s="440"/>
      <c r="RJB53" s="441"/>
      <c r="RJE53" s="433"/>
      <c r="RJF53" s="440"/>
      <c r="RJG53" s="441"/>
      <c r="RJJ53" s="433"/>
      <c r="RJK53" s="440"/>
      <c r="RJL53" s="441"/>
      <c r="RJO53" s="433"/>
      <c r="RJP53" s="440"/>
      <c r="RJQ53" s="441"/>
      <c r="RJT53" s="433"/>
      <c r="RJU53" s="440"/>
      <c r="RJV53" s="441"/>
      <c r="RJY53" s="433"/>
      <c r="RJZ53" s="440"/>
      <c r="RKA53" s="441"/>
      <c r="RKD53" s="433"/>
      <c r="RKE53" s="440"/>
      <c r="RKF53" s="441"/>
      <c r="RKI53" s="433"/>
      <c r="RKJ53" s="440"/>
      <c r="RKK53" s="441"/>
      <c r="RKN53" s="433"/>
      <c r="RKO53" s="440"/>
      <c r="RKP53" s="441"/>
      <c r="RKS53" s="433"/>
      <c r="RKT53" s="440"/>
      <c r="RKU53" s="441"/>
      <c r="RKX53" s="433"/>
      <c r="RKY53" s="440"/>
      <c r="RKZ53" s="441"/>
      <c r="RLC53" s="433"/>
      <c r="RLD53" s="440"/>
      <c r="RLE53" s="441"/>
      <c r="RLH53" s="433"/>
      <c r="RLI53" s="440"/>
      <c r="RLJ53" s="441"/>
      <c r="RLM53" s="433"/>
      <c r="RLN53" s="440"/>
      <c r="RLO53" s="441"/>
      <c r="RLR53" s="433"/>
      <c r="RLS53" s="440"/>
      <c r="RLT53" s="441"/>
      <c r="RLW53" s="433"/>
      <c r="RLX53" s="440"/>
      <c r="RLY53" s="441"/>
      <c r="RMB53" s="433"/>
      <c r="RMC53" s="440"/>
      <c r="RMD53" s="441"/>
      <c r="RMG53" s="433"/>
      <c r="RMH53" s="440"/>
      <c r="RMI53" s="441"/>
      <c r="RML53" s="433"/>
      <c r="RMM53" s="440"/>
      <c r="RMN53" s="441"/>
      <c r="RMQ53" s="433"/>
      <c r="RMR53" s="440"/>
      <c r="RMS53" s="441"/>
      <c r="RMV53" s="433"/>
      <c r="RMW53" s="440"/>
      <c r="RMX53" s="441"/>
      <c r="RNA53" s="433"/>
      <c r="RNB53" s="440"/>
      <c r="RNC53" s="441"/>
      <c r="RNF53" s="433"/>
      <c r="RNG53" s="440"/>
      <c r="RNH53" s="441"/>
      <c r="RNK53" s="433"/>
      <c r="RNL53" s="440"/>
      <c r="RNM53" s="441"/>
      <c r="RNP53" s="433"/>
      <c r="RNQ53" s="440"/>
      <c r="RNR53" s="441"/>
      <c r="RNU53" s="433"/>
      <c r="RNV53" s="440"/>
      <c r="RNW53" s="441"/>
      <c r="RNZ53" s="433"/>
      <c r="ROA53" s="440"/>
      <c r="ROB53" s="441"/>
      <c r="ROE53" s="433"/>
      <c r="ROF53" s="440"/>
      <c r="ROG53" s="441"/>
      <c r="ROJ53" s="433"/>
      <c r="ROK53" s="440"/>
      <c r="ROL53" s="441"/>
      <c r="ROO53" s="433"/>
      <c r="ROP53" s="440"/>
      <c r="ROQ53" s="441"/>
      <c r="ROT53" s="433"/>
      <c r="ROU53" s="440"/>
      <c r="ROV53" s="441"/>
      <c r="ROY53" s="433"/>
      <c r="ROZ53" s="440"/>
      <c r="RPA53" s="441"/>
      <c r="RPD53" s="433"/>
      <c r="RPE53" s="440"/>
      <c r="RPF53" s="441"/>
      <c r="RPI53" s="433"/>
      <c r="RPJ53" s="440"/>
      <c r="RPK53" s="441"/>
      <c r="RPN53" s="433"/>
      <c r="RPO53" s="440"/>
      <c r="RPP53" s="441"/>
      <c r="RPS53" s="433"/>
      <c r="RPT53" s="440"/>
      <c r="RPU53" s="441"/>
      <c r="RPX53" s="433"/>
      <c r="RPY53" s="440"/>
      <c r="RPZ53" s="441"/>
      <c r="RQC53" s="433"/>
      <c r="RQD53" s="440"/>
      <c r="RQE53" s="441"/>
      <c r="RQH53" s="433"/>
      <c r="RQI53" s="440"/>
      <c r="RQJ53" s="441"/>
      <c r="RQM53" s="433"/>
      <c r="RQN53" s="440"/>
      <c r="RQO53" s="441"/>
      <c r="RQR53" s="433"/>
      <c r="RQS53" s="440"/>
      <c r="RQT53" s="441"/>
      <c r="RQW53" s="433"/>
      <c r="RQX53" s="440"/>
      <c r="RQY53" s="441"/>
      <c r="RRB53" s="433"/>
      <c r="RRC53" s="440"/>
      <c r="RRD53" s="441"/>
      <c r="RRG53" s="433"/>
      <c r="RRH53" s="440"/>
      <c r="RRI53" s="441"/>
      <c r="RRL53" s="433"/>
      <c r="RRM53" s="440"/>
      <c r="RRN53" s="441"/>
      <c r="RRQ53" s="433"/>
      <c r="RRR53" s="440"/>
      <c r="RRS53" s="441"/>
      <c r="RRV53" s="433"/>
      <c r="RRW53" s="440"/>
      <c r="RRX53" s="441"/>
      <c r="RSA53" s="433"/>
      <c r="RSB53" s="440"/>
      <c r="RSC53" s="441"/>
      <c r="RSF53" s="433"/>
      <c r="RSG53" s="440"/>
      <c r="RSH53" s="441"/>
      <c r="RSK53" s="433"/>
      <c r="RSL53" s="440"/>
      <c r="RSM53" s="441"/>
      <c r="RSP53" s="433"/>
      <c r="RSQ53" s="440"/>
      <c r="RSR53" s="441"/>
      <c r="RSU53" s="433"/>
      <c r="RSV53" s="440"/>
      <c r="RSW53" s="441"/>
      <c r="RSZ53" s="433"/>
      <c r="RTA53" s="440"/>
      <c r="RTB53" s="441"/>
      <c r="RTE53" s="433"/>
      <c r="RTF53" s="440"/>
      <c r="RTG53" s="441"/>
      <c r="RTJ53" s="433"/>
      <c r="RTK53" s="440"/>
      <c r="RTL53" s="441"/>
      <c r="RTO53" s="433"/>
      <c r="RTP53" s="440"/>
      <c r="RTQ53" s="441"/>
      <c r="RTT53" s="433"/>
      <c r="RTU53" s="440"/>
      <c r="RTV53" s="441"/>
      <c r="RTY53" s="433"/>
      <c r="RTZ53" s="440"/>
      <c r="RUA53" s="441"/>
      <c r="RUD53" s="433"/>
      <c r="RUE53" s="440"/>
      <c r="RUF53" s="441"/>
      <c r="RUI53" s="433"/>
      <c r="RUJ53" s="440"/>
      <c r="RUK53" s="441"/>
      <c r="RUN53" s="433"/>
      <c r="RUO53" s="440"/>
      <c r="RUP53" s="441"/>
      <c r="RUS53" s="433"/>
      <c r="RUT53" s="440"/>
      <c r="RUU53" s="441"/>
      <c r="RUX53" s="433"/>
      <c r="RUY53" s="440"/>
      <c r="RUZ53" s="441"/>
      <c r="RVC53" s="433"/>
      <c r="RVD53" s="440"/>
      <c r="RVE53" s="441"/>
      <c r="RVH53" s="433"/>
      <c r="RVI53" s="440"/>
      <c r="RVJ53" s="441"/>
      <c r="RVM53" s="433"/>
      <c r="RVN53" s="440"/>
      <c r="RVO53" s="441"/>
      <c r="RVR53" s="433"/>
      <c r="RVS53" s="440"/>
      <c r="RVT53" s="441"/>
      <c r="RVW53" s="433"/>
      <c r="RVX53" s="440"/>
      <c r="RVY53" s="441"/>
      <c r="RWB53" s="433"/>
      <c r="RWC53" s="440"/>
      <c r="RWD53" s="441"/>
      <c r="RWG53" s="433"/>
      <c r="RWH53" s="440"/>
      <c r="RWI53" s="441"/>
      <c r="RWL53" s="433"/>
      <c r="RWM53" s="440"/>
      <c r="RWN53" s="441"/>
      <c r="RWQ53" s="433"/>
      <c r="RWR53" s="440"/>
      <c r="RWS53" s="441"/>
      <c r="RWV53" s="433"/>
      <c r="RWW53" s="440"/>
      <c r="RWX53" s="441"/>
      <c r="RXA53" s="433"/>
      <c r="RXB53" s="440"/>
      <c r="RXC53" s="441"/>
      <c r="RXF53" s="433"/>
      <c r="RXG53" s="440"/>
      <c r="RXH53" s="441"/>
      <c r="RXK53" s="433"/>
      <c r="RXL53" s="440"/>
      <c r="RXM53" s="441"/>
      <c r="RXP53" s="433"/>
      <c r="RXQ53" s="440"/>
      <c r="RXR53" s="441"/>
      <c r="RXU53" s="433"/>
      <c r="RXV53" s="440"/>
      <c r="RXW53" s="441"/>
      <c r="RXZ53" s="433"/>
      <c r="RYA53" s="440"/>
      <c r="RYB53" s="441"/>
      <c r="RYE53" s="433"/>
      <c r="RYF53" s="440"/>
      <c r="RYG53" s="441"/>
      <c r="RYJ53" s="433"/>
      <c r="RYK53" s="440"/>
      <c r="RYL53" s="441"/>
      <c r="RYO53" s="433"/>
      <c r="RYP53" s="440"/>
      <c r="RYQ53" s="441"/>
      <c r="RYT53" s="433"/>
      <c r="RYU53" s="440"/>
      <c r="RYV53" s="441"/>
      <c r="RYY53" s="433"/>
      <c r="RYZ53" s="440"/>
      <c r="RZA53" s="441"/>
      <c r="RZD53" s="433"/>
      <c r="RZE53" s="440"/>
      <c r="RZF53" s="441"/>
      <c r="RZI53" s="433"/>
      <c r="RZJ53" s="440"/>
      <c r="RZK53" s="441"/>
      <c r="RZN53" s="433"/>
      <c r="RZO53" s="440"/>
      <c r="RZP53" s="441"/>
      <c r="RZS53" s="433"/>
      <c r="RZT53" s="440"/>
      <c r="RZU53" s="441"/>
      <c r="RZX53" s="433"/>
      <c r="RZY53" s="440"/>
      <c r="RZZ53" s="441"/>
      <c r="SAC53" s="433"/>
      <c r="SAD53" s="440"/>
      <c r="SAE53" s="441"/>
      <c r="SAH53" s="433"/>
      <c r="SAI53" s="440"/>
      <c r="SAJ53" s="441"/>
      <c r="SAM53" s="433"/>
      <c r="SAN53" s="440"/>
      <c r="SAO53" s="441"/>
      <c r="SAR53" s="433"/>
      <c r="SAS53" s="440"/>
      <c r="SAT53" s="441"/>
      <c r="SAW53" s="433"/>
      <c r="SAX53" s="440"/>
      <c r="SAY53" s="441"/>
      <c r="SBB53" s="433"/>
      <c r="SBC53" s="440"/>
      <c r="SBD53" s="441"/>
      <c r="SBG53" s="433"/>
      <c r="SBH53" s="440"/>
      <c r="SBI53" s="441"/>
      <c r="SBL53" s="433"/>
      <c r="SBM53" s="440"/>
      <c r="SBN53" s="441"/>
      <c r="SBQ53" s="433"/>
      <c r="SBR53" s="440"/>
      <c r="SBS53" s="441"/>
      <c r="SBV53" s="433"/>
      <c r="SBW53" s="440"/>
      <c r="SBX53" s="441"/>
      <c r="SCA53" s="433"/>
      <c r="SCB53" s="440"/>
      <c r="SCC53" s="441"/>
      <c r="SCF53" s="433"/>
      <c r="SCG53" s="440"/>
      <c r="SCH53" s="441"/>
      <c r="SCK53" s="433"/>
      <c r="SCL53" s="440"/>
      <c r="SCM53" s="441"/>
      <c r="SCP53" s="433"/>
      <c r="SCQ53" s="440"/>
      <c r="SCR53" s="441"/>
      <c r="SCU53" s="433"/>
      <c r="SCV53" s="440"/>
      <c r="SCW53" s="441"/>
      <c r="SCZ53" s="433"/>
      <c r="SDA53" s="440"/>
      <c r="SDB53" s="441"/>
      <c r="SDE53" s="433"/>
      <c r="SDF53" s="440"/>
      <c r="SDG53" s="441"/>
      <c r="SDJ53" s="433"/>
      <c r="SDK53" s="440"/>
      <c r="SDL53" s="441"/>
      <c r="SDO53" s="433"/>
      <c r="SDP53" s="440"/>
      <c r="SDQ53" s="441"/>
      <c r="SDT53" s="433"/>
      <c r="SDU53" s="440"/>
      <c r="SDV53" s="441"/>
      <c r="SDY53" s="433"/>
      <c r="SDZ53" s="440"/>
      <c r="SEA53" s="441"/>
      <c r="SED53" s="433"/>
      <c r="SEE53" s="440"/>
      <c r="SEF53" s="441"/>
      <c r="SEI53" s="433"/>
      <c r="SEJ53" s="440"/>
      <c r="SEK53" s="441"/>
      <c r="SEN53" s="433"/>
      <c r="SEO53" s="440"/>
      <c r="SEP53" s="441"/>
      <c r="SES53" s="433"/>
      <c r="SET53" s="440"/>
      <c r="SEU53" s="441"/>
      <c r="SEX53" s="433"/>
      <c r="SEY53" s="440"/>
      <c r="SEZ53" s="441"/>
      <c r="SFC53" s="433"/>
      <c r="SFD53" s="440"/>
      <c r="SFE53" s="441"/>
      <c r="SFH53" s="433"/>
      <c r="SFI53" s="440"/>
      <c r="SFJ53" s="441"/>
      <c r="SFM53" s="433"/>
      <c r="SFN53" s="440"/>
      <c r="SFO53" s="441"/>
      <c r="SFR53" s="433"/>
      <c r="SFS53" s="440"/>
      <c r="SFT53" s="441"/>
      <c r="SFW53" s="433"/>
      <c r="SFX53" s="440"/>
      <c r="SFY53" s="441"/>
      <c r="SGB53" s="433"/>
      <c r="SGC53" s="440"/>
      <c r="SGD53" s="441"/>
      <c r="SGG53" s="433"/>
      <c r="SGH53" s="440"/>
      <c r="SGI53" s="441"/>
      <c r="SGL53" s="433"/>
      <c r="SGM53" s="440"/>
      <c r="SGN53" s="441"/>
      <c r="SGQ53" s="433"/>
      <c r="SGR53" s="440"/>
      <c r="SGS53" s="441"/>
      <c r="SGV53" s="433"/>
      <c r="SGW53" s="440"/>
      <c r="SGX53" s="441"/>
      <c r="SHA53" s="433"/>
      <c r="SHB53" s="440"/>
      <c r="SHC53" s="441"/>
      <c r="SHF53" s="433"/>
      <c r="SHG53" s="440"/>
      <c r="SHH53" s="441"/>
      <c r="SHK53" s="433"/>
      <c r="SHL53" s="440"/>
      <c r="SHM53" s="441"/>
      <c r="SHP53" s="433"/>
      <c r="SHQ53" s="440"/>
      <c r="SHR53" s="441"/>
      <c r="SHU53" s="433"/>
      <c r="SHV53" s="440"/>
      <c r="SHW53" s="441"/>
      <c r="SHZ53" s="433"/>
      <c r="SIA53" s="440"/>
      <c r="SIB53" s="441"/>
      <c r="SIE53" s="433"/>
      <c r="SIF53" s="440"/>
      <c r="SIG53" s="441"/>
      <c r="SIJ53" s="433"/>
      <c r="SIK53" s="440"/>
      <c r="SIL53" s="441"/>
      <c r="SIO53" s="433"/>
      <c r="SIP53" s="440"/>
      <c r="SIQ53" s="441"/>
      <c r="SIT53" s="433"/>
      <c r="SIU53" s="440"/>
      <c r="SIV53" s="441"/>
      <c r="SIY53" s="433"/>
      <c r="SIZ53" s="440"/>
      <c r="SJA53" s="441"/>
      <c r="SJD53" s="433"/>
      <c r="SJE53" s="440"/>
      <c r="SJF53" s="441"/>
      <c r="SJI53" s="433"/>
      <c r="SJJ53" s="440"/>
      <c r="SJK53" s="441"/>
      <c r="SJN53" s="433"/>
      <c r="SJO53" s="440"/>
      <c r="SJP53" s="441"/>
      <c r="SJS53" s="433"/>
      <c r="SJT53" s="440"/>
      <c r="SJU53" s="441"/>
      <c r="SJX53" s="433"/>
      <c r="SJY53" s="440"/>
      <c r="SJZ53" s="441"/>
      <c r="SKC53" s="433"/>
      <c r="SKD53" s="440"/>
      <c r="SKE53" s="441"/>
      <c r="SKH53" s="433"/>
      <c r="SKI53" s="440"/>
      <c r="SKJ53" s="441"/>
      <c r="SKM53" s="433"/>
      <c r="SKN53" s="440"/>
      <c r="SKO53" s="441"/>
      <c r="SKR53" s="433"/>
      <c r="SKS53" s="440"/>
      <c r="SKT53" s="441"/>
      <c r="SKW53" s="433"/>
      <c r="SKX53" s="440"/>
      <c r="SKY53" s="441"/>
      <c r="SLB53" s="433"/>
      <c r="SLC53" s="440"/>
      <c r="SLD53" s="441"/>
      <c r="SLG53" s="433"/>
      <c r="SLH53" s="440"/>
      <c r="SLI53" s="441"/>
      <c r="SLL53" s="433"/>
      <c r="SLM53" s="440"/>
      <c r="SLN53" s="441"/>
      <c r="SLQ53" s="433"/>
      <c r="SLR53" s="440"/>
      <c r="SLS53" s="441"/>
      <c r="SLV53" s="433"/>
      <c r="SLW53" s="440"/>
      <c r="SLX53" s="441"/>
      <c r="SMA53" s="433"/>
      <c r="SMB53" s="440"/>
      <c r="SMC53" s="441"/>
      <c r="SMF53" s="433"/>
      <c r="SMG53" s="440"/>
      <c r="SMH53" s="441"/>
      <c r="SMK53" s="433"/>
      <c r="SML53" s="440"/>
      <c r="SMM53" s="441"/>
      <c r="SMP53" s="433"/>
      <c r="SMQ53" s="440"/>
      <c r="SMR53" s="441"/>
      <c r="SMU53" s="433"/>
      <c r="SMV53" s="440"/>
      <c r="SMW53" s="441"/>
      <c r="SMZ53" s="433"/>
      <c r="SNA53" s="440"/>
      <c r="SNB53" s="441"/>
      <c r="SNE53" s="433"/>
      <c r="SNF53" s="440"/>
      <c r="SNG53" s="441"/>
      <c r="SNJ53" s="433"/>
      <c r="SNK53" s="440"/>
      <c r="SNL53" s="441"/>
      <c r="SNO53" s="433"/>
      <c r="SNP53" s="440"/>
      <c r="SNQ53" s="441"/>
      <c r="SNT53" s="433"/>
      <c r="SNU53" s="440"/>
      <c r="SNV53" s="441"/>
      <c r="SNY53" s="433"/>
      <c r="SNZ53" s="440"/>
      <c r="SOA53" s="441"/>
      <c r="SOD53" s="433"/>
      <c r="SOE53" s="440"/>
      <c r="SOF53" s="441"/>
      <c r="SOI53" s="433"/>
      <c r="SOJ53" s="440"/>
      <c r="SOK53" s="441"/>
      <c r="SON53" s="433"/>
      <c r="SOO53" s="440"/>
      <c r="SOP53" s="441"/>
      <c r="SOS53" s="433"/>
      <c r="SOT53" s="440"/>
      <c r="SOU53" s="441"/>
      <c r="SOX53" s="433"/>
      <c r="SOY53" s="440"/>
      <c r="SOZ53" s="441"/>
      <c r="SPC53" s="433"/>
      <c r="SPD53" s="440"/>
      <c r="SPE53" s="441"/>
      <c r="SPH53" s="433"/>
      <c r="SPI53" s="440"/>
      <c r="SPJ53" s="441"/>
      <c r="SPM53" s="433"/>
      <c r="SPN53" s="440"/>
      <c r="SPO53" s="441"/>
      <c r="SPR53" s="433"/>
      <c r="SPS53" s="440"/>
      <c r="SPT53" s="441"/>
      <c r="SPW53" s="433"/>
      <c r="SPX53" s="440"/>
      <c r="SPY53" s="441"/>
      <c r="SQB53" s="433"/>
      <c r="SQC53" s="440"/>
      <c r="SQD53" s="441"/>
      <c r="SQG53" s="433"/>
      <c r="SQH53" s="440"/>
      <c r="SQI53" s="441"/>
      <c r="SQL53" s="433"/>
      <c r="SQM53" s="440"/>
      <c r="SQN53" s="441"/>
      <c r="SQQ53" s="433"/>
      <c r="SQR53" s="440"/>
      <c r="SQS53" s="441"/>
      <c r="SQV53" s="433"/>
      <c r="SQW53" s="440"/>
      <c r="SQX53" s="441"/>
      <c r="SRA53" s="433"/>
      <c r="SRB53" s="440"/>
      <c r="SRC53" s="441"/>
      <c r="SRF53" s="433"/>
      <c r="SRG53" s="440"/>
      <c r="SRH53" s="441"/>
      <c r="SRK53" s="433"/>
      <c r="SRL53" s="440"/>
      <c r="SRM53" s="441"/>
      <c r="SRP53" s="433"/>
      <c r="SRQ53" s="440"/>
      <c r="SRR53" s="441"/>
      <c r="SRU53" s="433"/>
      <c r="SRV53" s="440"/>
      <c r="SRW53" s="441"/>
      <c r="SRZ53" s="433"/>
      <c r="SSA53" s="440"/>
      <c r="SSB53" s="441"/>
      <c r="SSE53" s="433"/>
      <c r="SSF53" s="440"/>
      <c r="SSG53" s="441"/>
      <c r="SSJ53" s="433"/>
      <c r="SSK53" s="440"/>
      <c r="SSL53" s="441"/>
      <c r="SSO53" s="433"/>
      <c r="SSP53" s="440"/>
      <c r="SSQ53" s="441"/>
      <c r="SST53" s="433"/>
      <c r="SSU53" s="440"/>
      <c r="SSV53" s="441"/>
      <c r="SSY53" s="433"/>
      <c r="SSZ53" s="440"/>
      <c r="STA53" s="441"/>
      <c r="STD53" s="433"/>
      <c r="STE53" s="440"/>
      <c r="STF53" s="441"/>
      <c r="STI53" s="433"/>
      <c r="STJ53" s="440"/>
      <c r="STK53" s="441"/>
      <c r="STN53" s="433"/>
      <c r="STO53" s="440"/>
      <c r="STP53" s="441"/>
      <c r="STS53" s="433"/>
      <c r="STT53" s="440"/>
      <c r="STU53" s="441"/>
      <c r="STX53" s="433"/>
      <c r="STY53" s="440"/>
      <c r="STZ53" s="441"/>
      <c r="SUC53" s="433"/>
      <c r="SUD53" s="440"/>
      <c r="SUE53" s="441"/>
      <c r="SUH53" s="433"/>
      <c r="SUI53" s="440"/>
      <c r="SUJ53" s="441"/>
      <c r="SUM53" s="433"/>
      <c r="SUN53" s="440"/>
      <c r="SUO53" s="441"/>
      <c r="SUR53" s="433"/>
      <c r="SUS53" s="440"/>
      <c r="SUT53" s="441"/>
      <c r="SUW53" s="433"/>
      <c r="SUX53" s="440"/>
      <c r="SUY53" s="441"/>
      <c r="SVB53" s="433"/>
      <c r="SVC53" s="440"/>
      <c r="SVD53" s="441"/>
      <c r="SVG53" s="433"/>
      <c r="SVH53" s="440"/>
      <c r="SVI53" s="441"/>
      <c r="SVL53" s="433"/>
      <c r="SVM53" s="440"/>
      <c r="SVN53" s="441"/>
      <c r="SVQ53" s="433"/>
      <c r="SVR53" s="440"/>
      <c r="SVS53" s="441"/>
      <c r="SVV53" s="433"/>
      <c r="SVW53" s="440"/>
      <c r="SVX53" s="441"/>
      <c r="SWA53" s="433"/>
      <c r="SWB53" s="440"/>
      <c r="SWC53" s="441"/>
      <c r="SWF53" s="433"/>
      <c r="SWG53" s="440"/>
      <c r="SWH53" s="441"/>
      <c r="SWK53" s="433"/>
      <c r="SWL53" s="440"/>
      <c r="SWM53" s="441"/>
      <c r="SWP53" s="433"/>
      <c r="SWQ53" s="440"/>
      <c r="SWR53" s="441"/>
      <c r="SWU53" s="433"/>
      <c r="SWV53" s="440"/>
      <c r="SWW53" s="441"/>
      <c r="SWZ53" s="433"/>
      <c r="SXA53" s="440"/>
      <c r="SXB53" s="441"/>
      <c r="SXE53" s="433"/>
      <c r="SXF53" s="440"/>
      <c r="SXG53" s="441"/>
      <c r="SXJ53" s="433"/>
      <c r="SXK53" s="440"/>
      <c r="SXL53" s="441"/>
      <c r="SXO53" s="433"/>
      <c r="SXP53" s="440"/>
      <c r="SXQ53" s="441"/>
      <c r="SXT53" s="433"/>
      <c r="SXU53" s="440"/>
      <c r="SXV53" s="441"/>
      <c r="SXY53" s="433"/>
      <c r="SXZ53" s="440"/>
      <c r="SYA53" s="441"/>
      <c r="SYD53" s="433"/>
      <c r="SYE53" s="440"/>
      <c r="SYF53" s="441"/>
      <c r="SYI53" s="433"/>
      <c r="SYJ53" s="440"/>
      <c r="SYK53" s="441"/>
      <c r="SYN53" s="433"/>
      <c r="SYO53" s="440"/>
      <c r="SYP53" s="441"/>
      <c r="SYS53" s="433"/>
      <c r="SYT53" s="440"/>
      <c r="SYU53" s="441"/>
      <c r="SYX53" s="433"/>
      <c r="SYY53" s="440"/>
      <c r="SYZ53" s="441"/>
      <c r="SZC53" s="433"/>
      <c r="SZD53" s="440"/>
      <c r="SZE53" s="441"/>
      <c r="SZH53" s="433"/>
      <c r="SZI53" s="440"/>
      <c r="SZJ53" s="441"/>
      <c r="SZM53" s="433"/>
      <c r="SZN53" s="440"/>
      <c r="SZO53" s="441"/>
      <c r="SZR53" s="433"/>
      <c r="SZS53" s="440"/>
      <c r="SZT53" s="441"/>
      <c r="SZW53" s="433"/>
      <c r="SZX53" s="440"/>
      <c r="SZY53" s="441"/>
      <c r="TAB53" s="433"/>
      <c r="TAC53" s="440"/>
      <c r="TAD53" s="441"/>
      <c r="TAG53" s="433"/>
      <c r="TAH53" s="440"/>
      <c r="TAI53" s="441"/>
      <c r="TAL53" s="433"/>
      <c r="TAM53" s="440"/>
      <c r="TAN53" s="441"/>
      <c r="TAQ53" s="433"/>
      <c r="TAR53" s="440"/>
      <c r="TAS53" s="441"/>
      <c r="TAV53" s="433"/>
      <c r="TAW53" s="440"/>
      <c r="TAX53" s="441"/>
      <c r="TBA53" s="433"/>
      <c r="TBB53" s="440"/>
      <c r="TBC53" s="441"/>
      <c r="TBF53" s="433"/>
      <c r="TBG53" s="440"/>
      <c r="TBH53" s="441"/>
      <c r="TBK53" s="433"/>
      <c r="TBL53" s="440"/>
      <c r="TBM53" s="441"/>
      <c r="TBP53" s="433"/>
      <c r="TBQ53" s="440"/>
      <c r="TBR53" s="441"/>
      <c r="TBU53" s="433"/>
      <c r="TBV53" s="440"/>
      <c r="TBW53" s="441"/>
      <c r="TBZ53" s="433"/>
      <c r="TCA53" s="440"/>
      <c r="TCB53" s="441"/>
      <c r="TCE53" s="433"/>
      <c r="TCF53" s="440"/>
      <c r="TCG53" s="441"/>
      <c r="TCJ53" s="433"/>
      <c r="TCK53" s="440"/>
      <c r="TCL53" s="441"/>
      <c r="TCO53" s="433"/>
      <c r="TCP53" s="440"/>
      <c r="TCQ53" s="441"/>
      <c r="TCT53" s="433"/>
      <c r="TCU53" s="440"/>
      <c r="TCV53" s="441"/>
      <c r="TCY53" s="433"/>
      <c r="TCZ53" s="440"/>
      <c r="TDA53" s="441"/>
      <c r="TDD53" s="433"/>
      <c r="TDE53" s="440"/>
      <c r="TDF53" s="441"/>
      <c r="TDI53" s="433"/>
      <c r="TDJ53" s="440"/>
      <c r="TDK53" s="441"/>
      <c r="TDN53" s="433"/>
      <c r="TDO53" s="440"/>
      <c r="TDP53" s="441"/>
      <c r="TDS53" s="433"/>
      <c r="TDT53" s="440"/>
      <c r="TDU53" s="441"/>
      <c r="TDX53" s="433"/>
      <c r="TDY53" s="440"/>
      <c r="TDZ53" s="441"/>
      <c r="TEC53" s="433"/>
      <c r="TED53" s="440"/>
      <c r="TEE53" s="441"/>
      <c r="TEH53" s="433"/>
      <c r="TEI53" s="440"/>
      <c r="TEJ53" s="441"/>
      <c r="TEM53" s="433"/>
      <c r="TEN53" s="440"/>
      <c r="TEO53" s="441"/>
      <c r="TER53" s="433"/>
      <c r="TES53" s="440"/>
      <c r="TET53" s="441"/>
      <c r="TEW53" s="433"/>
      <c r="TEX53" s="440"/>
      <c r="TEY53" s="441"/>
      <c r="TFB53" s="433"/>
      <c r="TFC53" s="440"/>
      <c r="TFD53" s="441"/>
      <c r="TFG53" s="433"/>
      <c r="TFH53" s="440"/>
      <c r="TFI53" s="441"/>
      <c r="TFL53" s="433"/>
      <c r="TFM53" s="440"/>
      <c r="TFN53" s="441"/>
      <c r="TFQ53" s="433"/>
      <c r="TFR53" s="440"/>
      <c r="TFS53" s="441"/>
      <c r="TFV53" s="433"/>
      <c r="TFW53" s="440"/>
      <c r="TFX53" s="441"/>
      <c r="TGA53" s="433"/>
      <c r="TGB53" s="440"/>
      <c r="TGC53" s="441"/>
      <c r="TGF53" s="433"/>
      <c r="TGG53" s="440"/>
      <c r="TGH53" s="441"/>
      <c r="TGK53" s="433"/>
      <c r="TGL53" s="440"/>
      <c r="TGM53" s="441"/>
      <c r="TGP53" s="433"/>
      <c r="TGQ53" s="440"/>
      <c r="TGR53" s="441"/>
      <c r="TGU53" s="433"/>
      <c r="TGV53" s="440"/>
      <c r="TGW53" s="441"/>
      <c r="TGZ53" s="433"/>
      <c r="THA53" s="440"/>
      <c r="THB53" s="441"/>
      <c r="THE53" s="433"/>
      <c r="THF53" s="440"/>
      <c r="THG53" s="441"/>
      <c r="THJ53" s="433"/>
      <c r="THK53" s="440"/>
      <c r="THL53" s="441"/>
      <c r="THO53" s="433"/>
      <c r="THP53" s="440"/>
      <c r="THQ53" s="441"/>
      <c r="THT53" s="433"/>
      <c r="THU53" s="440"/>
      <c r="THV53" s="441"/>
      <c r="THY53" s="433"/>
      <c r="THZ53" s="440"/>
      <c r="TIA53" s="441"/>
      <c r="TID53" s="433"/>
      <c r="TIE53" s="440"/>
      <c r="TIF53" s="441"/>
      <c r="TII53" s="433"/>
      <c r="TIJ53" s="440"/>
      <c r="TIK53" s="441"/>
      <c r="TIN53" s="433"/>
      <c r="TIO53" s="440"/>
      <c r="TIP53" s="441"/>
      <c r="TIS53" s="433"/>
      <c r="TIT53" s="440"/>
      <c r="TIU53" s="441"/>
      <c r="TIX53" s="433"/>
      <c r="TIY53" s="440"/>
      <c r="TIZ53" s="441"/>
      <c r="TJC53" s="433"/>
      <c r="TJD53" s="440"/>
      <c r="TJE53" s="441"/>
      <c r="TJH53" s="433"/>
      <c r="TJI53" s="440"/>
      <c r="TJJ53" s="441"/>
      <c r="TJM53" s="433"/>
      <c r="TJN53" s="440"/>
      <c r="TJO53" s="441"/>
      <c r="TJR53" s="433"/>
      <c r="TJS53" s="440"/>
      <c r="TJT53" s="441"/>
      <c r="TJW53" s="433"/>
      <c r="TJX53" s="440"/>
      <c r="TJY53" s="441"/>
      <c r="TKB53" s="433"/>
      <c r="TKC53" s="440"/>
      <c r="TKD53" s="441"/>
      <c r="TKG53" s="433"/>
      <c r="TKH53" s="440"/>
      <c r="TKI53" s="441"/>
      <c r="TKL53" s="433"/>
      <c r="TKM53" s="440"/>
      <c r="TKN53" s="441"/>
      <c r="TKQ53" s="433"/>
      <c r="TKR53" s="440"/>
      <c r="TKS53" s="441"/>
      <c r="TKV53" s="433"/>
      <c r="TKW53" s="440"/>
      <c r="TKX53" s="441"/>
      <c r="TLA53" s="433"/>
      <c r="TLB53" s="440"/>
      <c r="TLC53" s="441"/>
      <c r="TLF53" s="433"/>
      <c r="TLG53" s="440"/>
      <c r="TLH53" s="441"/>
      <c r="TLK53" s="433"/>
      <c r="TLL53" s="440"/>
      <c r="TLM53" s="441"/>
      <c r="TLP53" s="433"/>
      <c r="TLQ53" s="440"/>
      <c r="TLR53" s="441"/>
      <c r="TLU53" s="433"/>
      <c r="TLV53" s="440"/>
      <c r="TLW53" s="441"/>
      <c r="TLZ53" s="433"/>
      <c r="TMA53" s="440"/>
      <c r="TMB53" s="441"/>
      <c r="TME53" s="433"/>
      <c r="TMF53" s="440"/>
      <c r="TMG53" s="441"/>
      <c r="TMJ53" s="433"/>
      <c r="TMK53" s="440"/>
      <c r="TML53" s="441"/>
      <c r="TMO53" s="433"/>
      <c r="TMP53" s="440"/>
      <c r="TMQ53" s="441"/>
      <c r="TMT53" s="433"/>
      <c r="TMU53" s="440"/>
      <c r="TMV53" s="441"/>
      <c r="TMY53" s="433"/>
      <c r="TMZ53" s="440"/>
      <c r="TNA53" s="441"/>
      <c r="TND53" s="433"/>
      <c r="TNE53" s="440"/>
      <c r="TNF53" s="441"/>
      <c r="TNI53" s="433"/>
      <c r="TNJ53" s="440"/>
      <c r="TNK53" s="441"/>
      <c r="TNN53" s="433"/>
      <c r="TNO53" s="440"/>
      <c r="TNP53" s="441"/>
      <c r="TNS53" s="433"/>
      <c r="TNT53" s="440"/>
      <c r="TNU53" s="441"/>
      <c r="TNX53" s="433"/>
      <c r="TNY53" s="440"/>
      <c r="TNZ53" s="441"/>
      <c r="TOC53" s="433"/>
      <c r="TOD53" s="440"/>
      <c r="TOE53" s="441"/>
      <c r="TOH53" s="433"/>
      <c r="TOI53" s="440"/>
      <c r="TOJ53" s="441"/>
      <c r="TOM53" s="433"/>
      <c r="TON53" s="440"/>
      <c r="TOO53" s="441"/>
      <c r="TOR53" s="433"/>
      <c r="TOS53" s="440"/>
      <c r="TOT53" s="441"/>
      <c r="TOW53" s="433"/>
      <c r="TOX53" s="440"/>
      <c r="TOY53" s="441"/>
      <c r="TPB53" s="433"/>
      <c r="TPC53" s="440"/>
      <c r="TPD53" s="441"/>
      <c r="TPG53" s="433"/>
      <c r="TPH53" s="440"/>
      <c r="TPI53" s="441"/>
      <c r="TPL53" s="433"/>
      <c r="TPM53" s="440"/>
      <c r="TPN53" s="441"/>
      <c r="TPQ53" s="433"/>
      <c r="TPR53" s="440"/>
      <c r="TPS53" s="441"/>
      <c r="TPV53" s="433"/>
      <c r="TPW53" s="440"/>
      <c r="TPX53" s="441"/>
      <c r="TQA53" s="433"/>
      <c r="TQB53" s="440"/>
      <c r="TQC53" s="441"/>
      <c r="TQF53" s="433"/>
      <c r="TQG53" s="440"/>
      <c r="TQH53" s="441"/>
      <c r="TQK53" s="433"/>
      <c r="TQL53" s="440"/>
      <c r="TQM53" s="441"/>
      <c r="TQP53" s="433"/>
      <c r="TQQ53" s="440"/>
      <c r="TQR53" s="441"/>
      <c r="TQU53" s="433"/>
      <c r="TQV53" s="440"/>
      <c r="TQW53" s="441"/>
      <c r="TQZ53" s="433"/>
      <c r="TRA53" s="440"/>
      <c r="TRB53" s="441"/>
      <c r="TRE53" s="433"/>
      <c r="TRF53" s="440"/>
      <c r="TRG53" s="441"/>
      <c r="TRJ53" s="433"/>
      <c r="TRK53" s="440"/>
      <c r="TRL53" s="441"/>
      <c r="TRO53" s="433"/>
      <c r="TRP53" s="440"/>
      <c r="TRQ53" s="441"/>
      <c r="TRT53" s="433"/>
      <c r="TRU53" s="440"/>
      <c r="TRV53" s="441"/>
      <c r="TRY53" s="433"/>
      <c r="TRZ53" s="440"/>
      <c r="TSA53" s="441"/>
      <c r="TSD53" s="433"/>
      <c r="TSE53" s="440"/>
      <c r="TSF53" s="441"/>
      <c r="TSI53" s="433"/>
      <c r="TSJ53" s="440"/>
      <c r="TSK53" s="441"/>
      <c r="TSN53" s="433"/>
      <c r="TSO53" s="440"/>
      <c r="TSP53" s="441"/>
      <c r="TSS53" s="433"/>
      <c r="TST53" s="440"/>
      <c r="TSU53" s="441"/>
      <c r="TSX53" s="433"/>
      <c r="TSY53" s="440"/>
      <c r="TSZ53" s="441"/>
      <c r="TTC53" s="433"/>
      <c r="TTD53" s="440"/>
      <c r="TTE53" s="441"/>
      <c r="TTH53" s="433"/>
      <c r="TTI53" s="440"/>
      <c r="TTJ53" s="441"/>
      <c r="TTM53" s="433"/>
      <c r="TTN53" s="440"/>
      <c r="TTO53" s="441"/>
      <c r="TTR53" s="433"/>
      <c r="TTS53" s="440"/>
      <c r="TTT53" s="441"/>
      <c r="TTW53" s="433"/>
      <c r="TTX53" s="440"/>
      <c r="TTY53" s="441"/>
      <c r="TUB53" s="433"/>
      <c r="TUC53" s="440"/>
      <c r="TUD53" s="441"/>
      <c r="TUG53" s="433"/>
      <c r="TUH53" s="440"/>
      <c r="TUI53" s="441"/>
      <c r="TUL53" s="433"/>
      <c r="TUM53" s="440"/>
      <c r="TUN53" s="441"/>
      <c r="TUQ53" s="433"/>
      <c r="TUR53" s="440"/>
      <c r="TUS53" s="441"/>
      <c r="TUV53" s="433"/>
      <c r="TUW53" s="440"/>
      <c r="TUX53" s="441"/>
      <c r="TVA53" s="433"/>
      <c r="TVB53" s="440"/>
      <c r="TVC53" s="441"/>
      <c r="TVF53" s="433"/>
      <c r="TVG53" s="440"/>
      <c r="TVH53" s="441"/>
      <c r="TVK53" s="433"/>
      <c r="TVL53" s="440"/>
      <c r="TVM53" s="441"/>
      <c r="TVP53" s="433"/>
      <c r="TVQ53" s="440"/>
      <c r="TVR53" s="441"/>
      <c r="TVU53" s="433"/>
      <c r="TVV53" s="440"/>
      <c r="TVW53" s="441"/>
      <c r="TVZ53" s="433"/>
      <c r="TWA53" s="440"/>
      <c r="TWB53" s="441"/>
      <c r="TWE53" s="433"/>
      <c r="TWF53" s="440"/>
      <c r="TWG53" s="441"/>
      <c r="TWJ53" s="433"/>
      <c r="TWK53" s="440"/>
      <c r="TWL53" s="441"/>
      <c r="TWO53" s="433"/>
      <c r="TWP53" s="440"/>
      <c r="TWQ53" s="441"/>
      <c r="TWT53" s="433"/>
      <c r="TWU53" s="440"/>
      <c r="TWV53" s="441"/>
      <c r="TWY53" s="433"/>
      <c r="TWZ53" s="440"/>
      <c r="TXA53" s="441"/>
      <c r="TXD53" s="433"/>
      <c r="TXE53" s="440"/>
      <c r="TXF53" s="441"/>
      <c r="TXI53" s="433"/>
      <c r="TXJ53" s="440"/>
      <c r="TXK53" s="441"/>
      <c r="TXN53" s="433"/>
      <c r="TXO53" s="440"/>
      <c r="TXP53" s="441"/>
      <c r="TXS53" s="433"/>
      <c r="TXT53" s="440"/>
      <c r="TXU53" s="441"/>
      <c r="TXX53" s="433"/>
      <c r="TXY53" s="440"/>
      <c r="TXZ53" s="441"/>
      <c r="TYC53" s="433"/>
      <c r="TYD53" s="440"/>
      <c r="TYE53" s="441"/>
      <c r="TYH53" s="433"/>
      <c r="TYI53" s="440"/>
      <c r="TYJ53" s="441"/>
      <c r="TYM53" s="433"/>
      <c r="TYN53" s="440"/>
      <c r="TYO53" s="441"/>
      <c r="TYR53" s="433"/>
      <c r="TYS53" s="440"/>
      <c r="TYT53" s="441"/>
      <c r="TYW53" s="433"/>
      <c r="TYX53" s="440"/>
      <c r="TYY53" s="441"/>
      <c r="TZB53" s="433"/>
      <c r="TZC53" s="440"/>
      <c r="TZD53" s="441"/>
      <c r="TZG53" s="433"/>
      <c r="TZH53" s="440"/>
      <c r="TZI53" s="441"/>
      <c r="TZL53" s="433"/>
      <c r="TZM53" s="440"/>
      <c r="TZN53" s="441"/>
      <c r="TZQ53" s="433"/>
      <c r="TZR53" s="440"/>
      <c r="TZS53" s="441"/>
      <c r="TZV53" s="433"/>
      <c r="TZW53" s="440"/>
      <c r="TZX53" s="441"/>
      <c r="UAA53" s="433"/>
      <c r="UAB53" s="440"/>
      <c r="UAC53" s="441"/>
      <c r="UAF53" s="433"/>
      <c r="UAG53" s="440"/>
      <c r="UAH53" s="441"/>
      <c r="UAK53" s="433"/>
      <c r="UAL53" s="440"/>
      <c r="UAM53" s="441"/>
      <c r="UAP53" s="433"/>
      <c r="UAQ53" s="440"/>
      <c r="UAR53" s="441"/>
      <c r="UAU53" s="433"/>
      <c r="UAV53" s="440"/>
      <c r="UAW53" s="441"/>
      <c r="UAZ53" s="433"/>
      <c r="UBA53" s="440"/>
      <c r="UBB53" s="441"/>
      <c r="UBE53" s="433"/>
      <c r="UBF53" s="440"/>
      <c r="UBG53" s="441"/>
      <c r="UBJ53" s="433"/>
      <c r="UBK53" s="440"/>
      <c r="UBL53" s="441"/>
      <c r="UBO53" s="433"/>
      <c r="UBP53" s="440"/>
      <c r="UBQ53" s="441"/>
      <c r="UBT53" s="433"/>
      <c r="UBU53" s="440"/>
      <c r="UBV53" s="441"/>
      <c r="UBY53" s="433"/>
      <c r="UBZ53" s="440"/>
      <c r="UCA53" s="441"/>
      <c r="UCD53" s="433"/>
      <c r="UCE53" s="440"/>
      <c r="UCF53" s="441"/>
      <c r="UCI53" s="433"/>
      <c r="UCJ53" s="440"/>
      <c r="UCK53" s="441"/>
      <c r="UCN53" s="433"/>
      <c r="UCO53" s="440"/>
      <c r="UCP53" s="441"/>
      <c r="UCS53" s="433"/>
      <c r="UCT53" s="440"/>
      <c r="UCU53" s="441"/>
      <c r="UCX53" s="433"/>
      <c r="UCY53" s="440"/>
      <c r="UCZ53" s="441"/>
      <c r="UDC53" s="433"/>
      <c r="UDD53" s="440"/>
      <c r="UDE53" s="441"/>
      <c r="UDH53" s="433"/>
      <c r="UDI53" s="440"/>
      <c r="UDJ53" s="441"/>
      <c r="UDM53" s="433"/>
      <c r="UDN53" s="440"/>
      <c r="UDO53" s="441"/>
      <c r="UDR53" s="433"/>
      <c r="UDS53" s="440"/>
      <c r="UDT53" s="441"/>
      <c r="UDW53" s="433"/>
      <c r="UDX53" s="440"/>
      <c r="UDY53" s="441"/>
      <c r="UEB53" s="433"/>
      <c r="UEC53" s="440"/>
      <c r="UED53" s="441"/>
      <c r="UEG53" s="433"/>
      <c r="UEH53" s="440"/>
      <c r="UEI53" s="441"/>
      <c r="UEL53" s="433"/>
      <c r="UEM53" s="440"/>
      <c r="UEN53" s="441"/>
      <c r="UEQ53" s="433"/>
      <c r="UER53" s="440"/>
      <c r="UES53" s="441"/>
      <c r="UEV53" s="433"/>
      <c r="UEW53" s="440"/>
      <c r="UEX53" s="441"/>
      <c r="UFA53" s="433"/>
      <c r="UFB53" s="440"/>
      <c r="UFC53" s="441"/>
      <c r="UFF53" s="433"/>
      <c r="UFG53" s="440"/>
      <c r="UFH53" s="441"/>
      <c r="UFK53" s="433"/>
      <c r="UFL53" s="440"/>
      <c r="UFM53" s="441"/>
      <c r="UFP53" s="433"/>
      <c r="UFQ53" s="440"/>
      <c r="UFR53" s="441"/>
      <c r="UFU53" s="433"/>
      <c r="UFV53" s="440"/>
      <c r="UFW53" s="441"/>
      <c r="UFZ53" s="433"/>
      <c r="UGA53" s="440"/>
      <c r="UGB53" s="441"/>
      <c r="UGE53" s="433"/>
      <c r="UGF53" s="440"/>
      <c r="UGG53" s="441"/>
      <c r="UGJ53" s="433"/>
      <c r="UGK53" s="440"/>
      <c r="UGL53" s="441"/>
      <c r="UGO53" s="433"/>
      <c r="UGP53" s="440"/>
      <c r="UGQ53" s="441"/>
      <c r="UGT53" s="433"/>
      <c r="UGU53" s="440"/>
      <c r="UGV53" s="441"/>
      <c r="UGY53" s="433"/>
      <c r="UGZ53" s="440"/>
      <c r="UHA53" s="441"/>
      <c r="UHD53" s="433"/>
      <c r="UHE53" s="440"/>
      <c r="UHF53" s="441"/>
      <c r="UHI53" s="433"/>
      <c r="UHJ53" s="440"/>
      <c r="UHK53" s="441"/>
      <c r="UHN53" s="433"/>
      <c r="UHO53" s="440"/>
      <c r="UHP53" s="441"/>
      <c r="UHS53" s="433"/>
      <c r="UHT53" s="440"/>
      <c r="UHU53" s="441"/>
      <c r="UHX53" s="433"/>
      <c r="UHY53" s="440"/>
      <c r="UHZ53" s="441"/>
      <c r="UIC53" s="433"/>
      <c r="UID53" s="440"/>
      <c r="UIE53" s="441"/>
      <c r="UIH53" s="433"/>
      <c r="UII53" s="440"/>
      <c r="UIJ53" s="441"/>
      <c r="UIM53" s="433"/>
      <c r="UIN53" s="440"/>
      <c r="UIO53" s="441"/>
      <c r="UIR53" s="433"/>
      <c r="UIS53" s="440"/>
      <c r="UIT53" s="441"/>
      <c r="UIW53" s="433"/>
      <c r="UIX53" s="440"/>
      <c r="UIY53" s="441"/>
      <c r="UJB53" s="433"/>
      <c r="UJC53" s="440"/>
      <c r="UJD53" s="441"/>
      <c r="UJG53" s="433"/>
      <c r="UJH53" s="440"/>
      <c r="UJI53" s="441"/>
      <c r="UJL53" s="433"/>
      <c r="UJM53" s="440"/>
      <c r="UJN53" s="441"/>
      <c r="UJQ53" s="433"/>
      <c r="UJR53" s="440"/>
      <c r="UJS53" s="441"/>
      <c r="UJV53" s="433"/>
      <c r="UJW53" s="440"/>
      <c r="UJX53" s="441"/>
      <c r="UKA53" s="433"/>
      <c r="UKB53" s="440"/>
      <c r="UKC53" s="441"/>
      <c r="UKF53" s="433"/>
      <c r="UKG53" s="440"/>
      <c r="UKH53" s="441"/>
      <c r="UKK53" s="433"/>
      <c r="UKL53" s="440"/>
      <c r="UKM53" s="441"/>
      <c r="UKP53" s="433"/>
      <c r="UKQ53" s="440"/>
      <c r="UKR53" s="441"/>
      <c r="UKU53" s="433"/>
      <c r="UKV53" s="440"/>
      <c r="UKW53" s="441"/>
      <c r="UKZ53" s="433"/>
      <c r="ULA53" s="440"/>
      <c r="ULB53" s="441"/>
      <c r="ULE53" s="433"/>
      <c r="ULF53" s="440"/>
      <c r="ULG53" s="441"/>
      <c r="ULJ53" s="433"/>
      <c r="ULK53" s="440"/>
      <c r="ULL53" s="441"/>
      <c r="ULO53" s="433"/>
      <c r="ULP53" s="440"/>
      <c r="ULQ53" s="441"/>
      <c r="ULT53" s="433"/>
      <c r="ULU53" s="440"/>
      <c r="ULV53" s="441"/>
      <c r="ULY53" s="433"/>
      <c r="ULZ53" s="440"/>
      <c r="UMA53" s="441"/>
      <c r="UMD53" s="433"/>
      <c r="UME53" s="440"/>
      <c r="UMF53" s="441"/>
      <c r="UMI53" s="433"/>
      <c r="UMJ53" s="440"/>
      <c r="UMK53" s="441"/>
      <c r="UMN53" s="433"/>
      <c r="UMO53" s="440"/>
      <c r="UMP53" s="441"/>
      <c r="UMS53" s="433"/>
      <c r="UMT53" s="440"/>
      <c r="UMU53" s="441"/>
      <c r="UMX53" s="433"/>
      <c r="UMY53" s="440"/>
      <c r="UMZ53" s="441"/>
      <c r="UNC53" s="433"/>
      <c r="UND53" s="440"/>
      <c r="UNE53" s="441"/>
      <c r="UNH53" s="433"/>
      <c r="UNI53" s="440"/>
      <c r="UNJ53" s="441"/>
      <c r="UNM53" s="433"/>
      <c r="UNN53" s="440"/>
      <c r="UNO53" s="441"/>
      <c r="UNR53" s="433"/>
      <c r="UNS53" s="440"/>
      <c r="UNT53" s="441"/>
      <c r="UNW53" s="433"/>
      <c r="UNX53" s="440"/>
      <c r="UNY53" s="441"/>
      <c r="UOB53" s="433"/>
      <c r="UOC53" s="440"/>
      <c r="UOD53" s="441"/>
      <c r="UOG53" s="433"/>
      <c r="UOH53" s="440"/>
      <c r="UOI53" s="441"/>
      <c r="UOL53" s="433"/>
      <c r="UOM53" s="440"/>
      <c r="UON53" s="441"/>
      <c r="UOQ53" s="433"/>
      <c r="UOR53" s="440"/>
      <c r="UOS53" s="441"/>
      <c r="UOV53" s="433"/>
      <c r="UOW53" s="440"/>
      <c r="UOX53" s="441"/>
      <c r="UPA53" s="433"/>
      <c r="UPB53" s="440"/>
      <c r="UPC53" s="441"/>
      <c r="UPF53" s="433"/>
      <c r="UPG53" s="440"/>
      <c r="UPH53" s="441"/>
      <c r="UPK53" s="433"/>
      <c r="UPL53" s="440"/>
      <c r="UPM53" s="441"/>
      <c r="UPP53" s="433"/>
      <c r="UPQ53" s="440"/>
      <c r="UPR53" s="441"/>
      <c r="UPU53" s="433"/>
      <c r="UPV53" s="440"/>
      <c r="UPW53" s="441"/>
      <c r="UPZ53" s="433"/>
      <c r="UQA53" s="440"/>
      <c r="UQB53" s="441"/>
      <c r="UQE53" s="433"/>
      <c r="UQF53" s="440"/>
      <c r="UQG53" s="441"/>
      <c r="UQJ53" s="433"/>
      <c r="UQK53" s="440"/>
      <c r="UQL53" s="441"/>
      <c r="UQO53" s="433"/>
      <c r="UQP53" s="440"/>
      <c r="UQQ53" s="441"/>
      <c r="UQT53" s="433"/>
      <c r="UQU53" s="440"/>
      <c r="UQV53" s="441"/>
      <c r="UQY53" s="433"/>
      <c r="UQZ53" s="440"/>
      <c r="URA53" s="441"/>
      <c r="URD53" s="433"/>
      <c r="URE53" s="440"/>
      <c r="URF53" s="441"/>
      <c r="URI53" s="433"/>
      <c r="URJ53" s="440"/>
      <c r="URK53" s="441"/>
      <c r="URN53" s="433"/>
      <c r="URO53" s="440"/>
      <c r="URP53" s="441"/>
      <c r="URS53" s="433"/>
      <c r="URT53" s="440"/>
      <c r="URU53" s="441"/>
      <c r="URX53" s="433"/>
      <c r="URY53" s="440"/>
      <c r="URZ53" s="441"/>
      <c r="USC53" s="433"/>
      <c r="USD53" s="440"/>
      <c r="USE53" s="441"/>
      <c r="USH53" s="433"/>
      <c r="USI53" s="440"/>
      <c r="USJ53" s="441"/>
      <c r="USM53" s="433"/>
      <c r="USN53" s="440"/>
      <c r="USO53" s="441"/>
      <c r="USR53" s="433"/>
      <c r="USS53" s="440"/>
      <c r="UST53" s="441"/>
      <c r="USW53" s="433"/>
      <c r="USX53" s="440"/>
      <c r="USY53" s="441"/>
      <c r="UTB53" s="433"/>
      <c r="UTC53" s="440"/>
      <c r="UTD53" s="441"/>
      <c r="UTG53" s="433"/>
      <c r="UTH53" s="440"/>
      <c r="UTI53" s="441"/>
      <c r="UTL53" s="433"/>
      <c r="UTM53" s="440"/>
      <c r="UTN53" s="441"/>
      <c r="UTQ53" s="433"/>
      <c r="UTR53" s="440"/>
      <c r="UTS53" s="441"/>
      <c r="UTV53" s="433"/>
      <c r="UTW53" s="440"/>
      <c r="UTX53" s="441"/>
      <c r="UUA53" s="433"/>
      <c r="UUB53" s="440"/>
      <c r="UUC53" s="441"/>
      <c r="UUF53" s="433"/>
      <c r="UUG53" s="440"/>
      <c r="UUH53" s="441"/>
      <c r="UUK53" s="433"/>
      <c r="UUL53" s="440"/>
      <c r="UUM53" s="441"/>
      <c r="UUP53" s="433"/>
      <c r="UUQ53" s="440"/>
      <c r="UUR53" s="441"/>
      <c r="UUU53" s="433"/>
      <c r="UUV53" s="440"/>
      <c r="UUW53" s="441"/>
      <c r="UUZ53" s="433"/>
      <c r="UVA53" s="440"/>
      <c r="UVB53" s="441"/>
      <c r="UVE53" s="433"/>
      <c r="UVF53" s="440"/>
      <c r="UVG53" s="441"/>
      <c r="UVJ53" s="433"/>
      <c r="UVK53" s="440"/>
      <c r="UVL53" s="441"/>
      <c r="UVO53" s="433"/>
      <c r="UVP53" s="440"/>
      <c r="UVQ53" s="441"/>
      <c r="UVT53" s="433"/>
      <c r="UVU53" s="440"/>
      <c r="UVV53" s="441"/>
      <c r="UVY53" s="433"/>
      <c r="UVZ53" s="440"/>
      <c r="UWA53" s="441"/>
      <c r="UWD53" s="433"/>
      <c r="UWE53" s="440"/>
      <c r="UWF53" s="441"/>
      <c r="UWI53" s="433"/>
      <c r="UWJ53" s="440"/>
      <c r="UWK53" s="441"/>
      <c r="UWN53" s="433"/>
      <c r="UWO53" s="440"/>
      <c r="UWP53" s="441"/>
      <c r="UWS53" s="433"/>
      <c r="UWT53" s="440"/>
      <c r="UWU53" s="441"/>
      <c r="UWX53" s="433"/>
      <c r="UWY53" s="440"/>
      <c r="UWZ53" s="441"/>
      <c r="UXC53" s="433"/>
      <c r="UXD53" s="440"/>
      <c r="UXE53" s="441"/>
      <c r="UXH53" s="433"/>
      <c r="UXI53" s="440"/>
      <c r="UXJ53" s="441"/>
      <c r="UXM53" s="433"/>
      <c r="UXN53" s="440"/>
      <c r="UXO53" s="441"/>
      <c r="UXR53" s="433"/>
      <c r="UXS53" s="440"/>
      <c r="UXT53" s="441"/>
      <c r="UXW53" s="433"/>
      <c r="UXX53" s="440"/>
      <c r="UXY53" s="441"/>
      <c r="UYB53" s="433"/>
      <c r="UYC53" s="440"/>
      <c r="UYD53" s="441"/>
      <c r="UYG53" s="433"/>
      <c r="UYH53" s="440"/>
      <c r="UYI53" s="441"/>
      <c r="UYL53" s="433"/>
      <c r="UYM53" s="440"/>
      <c r="UYN53" s="441"/>
      <c r="UYQ53" s="433"/>
      <c r="UYR53" s="440"/>
      <c r="UYS53" s="441"/>
      <c r="UYV53" s="433"/>
      <c r="UYW53" s="440"/>
      <c r="UYX53" s="441"/>
      <c r="UZA53" s="433"/>
      <c r="UZB53" s="440"/>
      <c r="UZC53" s="441"/>
      <c r="UZF53" s="433"/>
      <c r="UZG53" s="440"/>
      <c r="UZH53" s="441"/>
      <c r="UZK53" s="433"/>
      <c r="UZL53" s="440"/>
      <c r="UZM53" s="441"/>
      <c r="UZP53" s="433"/>
      <c r="UZQ53" s="440"/>
      <c r="UZR53" s="441"/>
      <c r="UZU53" s="433"/>
      <c r="UZV53" s="440"/>
      <c r="UZW53" s="441"/>
      <c r="UZZ53" s="433"/>
      <c r="VAA53" s="440"/>
      <c r="VAB53" s="441"/>
      <c r="VAE53" s="433"/>
      <c r="VAF53" s="440"/>
      <c r="VAG53" s="441"/>
      <c r="VAJ53" s="433"/>
      <c r="VAK53" s="440"/>
      <c r="VAL53" s="441"/>
      <c r="VAO53" s="433"/>
      <c r="VAP53" s="440"/>
      <c r="VAQ53" s="441"/>
      <c r="VAT53" s="433"/>
      <c r="VAU53" s="440"/>
      <c r="VAV53" s="441"/>
      <c r="VAY53" s="433"/>
      <c r="VAZ53" s="440"/>
      <c r="VBA53" s="441"/>
      <c r="VBD53" s="433"/>
      <c r="VBE53" s="440"/>
      <c r="VBF53" s="441"/>
      <c r="VBI53" s="433"/>
      <c r="VBJ53" s="440"/>
      <c r="VBK53" s="441"/>
      <c r="VBN53" s="433"/>
      <c r="VBO53" s="440"/>
      <c r="VBP53" s="441"/>
      <c r="VBS53" s="433"/>
      <c r="VBT53" s="440"/>
      <c r="VBU53" s="441"/>
      <c r="VBX53" s="433"/>
      <c r="VBY53" s="440"/>
      <c r="VBZ53" s="441"/>
      <c r="VCC53" s="433"/>
      <c r="VCD53" s="440"/>
      <c r="VCE53" s="441"/>
      <c r="VCH53" s="433"/>
      <c r="VCI53" s="440"/>
      <c r="VCJ53" s="441"/>
      <c r="VCM53" s="433"/>
      <c r="VCN53" s="440"/>
      <c r="VCO53" s="441"/>
      <c r="VCR53" s="433"/>
      <c r="VCS53" s="440"/>
      <c r="VCT53" s="441"/>
      <c r="VCW53" s="433"/>
      <c r="VCX53" s="440"/>
      <c r="VCY53" s="441"/>
      <c r="VDB53" s="433"/>
      <c r="VDC53" s="440"/>
      <c r="VDD53" s="441"/>
      <c r="VDG53" s="433"/>
      <c r="VDH53" s="440"/>
      <c r="VDI53" s="441"/>
      <c r="VDL53" s="433"/>
      <c r="VDM53" s="440"/>
      <c r="VDN53" s="441"/>
      <c r="VDQ53" s="433"/>
      <c r="VDR53" s="440"/>
      <c r="VDS53" s="441"/>
      <c r="VDV53" s="433"/>
      <c r="VDW53" s="440"/>
      <c r="VDX53" s="441"/>
      <c r="VEA53" s="433"/>
      <c r="VEB53" s="440"/>
      <c r="VEC53" s="441"/>
      <c r="VEF53" s="433"/>
      <c r="VEG53" s="440"/>
      <c r="VEH53" s="441"/>
      <c r="VEK53" s="433"/>
      <c r="VEL53" s="440"/>
      <c r="VEM53" s="441"/>
      <c r="VEP53" s="433"/>
      <c r="VEQ53" s="440"/>
      <c r="VER53" s="441"/>
      <c r="VEU53" s="433"/>
      <c r="VEV53" s="440"/>
      <c r="VEW53" s="441"/>
      <c r="VEZ53" s="433"/>
      <c r="VFA53" s="440"/>
      <c r="VFB53" s="441"/>
      <c r="VFE53" s="433"/>
      <c r="VFF53" s="440"/>
      <c r="VFG53" s="441"/>
      <c r="VFJ53" s="433"/>
      <c r="VFK53" s="440"/>
      <c r="VFL53" s="441"/>
      <c r="VFO53" s="433"/>
      <c r="VFP53" s="440"/>
      <c r="VFQ53" s="441"/>
      <c r="VFT53" s="433"/>
      <c r="VFU53" s="440"/>
      <c r="VFV53" s="441"/>
      <c r="VFY53" s="433"/>
      <c r="VFZ53" s="440"/>
      <c r="VGA53" s="441"/>
      <c r="VGD53" s="433"/>
      <c r="VGE53" s="440"/>
      <c r="VGF53" s="441"/>
      <c r="VGI53" s="433"/>
      <c r="VGJ53" s="440"/>
      <c r="VGK53" s="441"/>
      <c r="VGN53" s="433"/>
      <c r="VGO53" s="440"/>
      <c r="VGP53" s="441"/>
      <c r="VGS53" s="433"/>
      <c r="VGT53" s="440"/>
      <c r="VGU53" s="441"/>
      <c r="VGX53" s="433"/>
      <c r="VGY53" s="440"/>
      <c r="VGZ53" s="441"/>
      <c r="VHC53" s="433"/>
      <c r="VHD53" s="440"/>
      <c r="VHE53" s="441"/>
      <c r="VHH53" s="433"/>
      <c r="VHI53" s="440"/>
      <c r="VHJ53" s="441"/>
      <c r="VHM53" s="433"/>
      <c r="VHN53" s="440"/>
      <c r="VHO53" s="441"/>
      <c r="VHR53" s="433"/>
      <c r="VHS53" s="440"/>
      <c r="VHT53" s="441"/>
      <c r="VHW53" s="433"/>
      <c r="VHX53" s="440"/>
      <c r="VHY53" s="441"/>
      <c r="VIB53" s="433"/>
      <c r="VIC53" s="440"/>
      <c r="VID53" s="441"/>
      <c r="VIG53" s="433"/>
      <c r="VIH53" s="440"/>
      <c r="VII53" s="441"/>
      <c r="VIL53" s="433"/>
      <c r="VIM53" s="440"/>
      <c r="VIN53" s="441"/>
      <c r="VIQ53" s="433"/>
      <c r="VIR53" s="440"/>
      <c r="VIS53" s="441"/>
      <c r="VIV53" s="433"/>
      <c r="VIW53" s="440"/>
      <c r="VIX53" s="441"/>
      <c r="VJA53" s="433"/>
      <c r="VJB53" s="440"/>
      <c r="VJC53" s="441"/>
      <c r="VJF53" s="433"/>
      <c r="VJG53" s="440"/>
      <c r="VJH53" s="441"/>
      <c r="VJK53" s="433"/>
      <c r="VJL53" s="440"/>
      <c r="VJM53" s="441"/>
      <c r="VJP53" s="433"/>
      <c r="VJQ53" s="440"/>
      <c r="VJR53" s="441"/>
      <c r="VJU53" s="433"/>
      <c r="VJV53" s="440"/>
      <c r="VJW53" s="441"/>
      <c r="VJZ53" s="433"/>
      <c r="VKA53" s="440"/>
      <c r="VKB53" s="441"/>
      <c r="VKE53" s="433"/>
      <c r="VKF53" s="440"/>
      <c r="VKG53" s="441"/>
      <c r="VKJ53" s="433"/>
      <c r="VKK53" s="440"/>
      <c r="VKL53" s="441"/>
      <c r="VKO53" s="433"/>
      <c r="VKP53" s="440"/>
      <c r="VKQ53" s="441"/>
      <c r="VKT53" s="433"/>
      <c r="VKU53" s="440"/>
      <c r="VKV53" s="441"/>
      <c r="VKY53" s="433"/>
      <c r="VKZ53" s="440"/>
      <c r="VLA53" s="441"/>
      <c r="VLD53" s="433"/>
      <c r="VLE53" s="440"/>
      <c r="VLF53" s="441"/>
      <c r="VLI53" s="433"/>
      <c r="VLJ53" s="440"/>
      <c r="VLK53" s="441"/>
      <c r="VLN53" s="433"/>
      <c r="VLO53" s="440"/>
      <c r="VLP53" s="441"/>
      <c r="VLS53" s="433"/>
      <c r="VLT53" s="440"/>
      <c r="VLU53" s="441"/>
      <c r="VLX53" s="433"/>
      <c r="VLY53" s="440"/>
      <c r="VLZ53" s="441"/>
      <c r="VMC53" s="433"/>
      <c r="VMD53" s="440"/>
      <c r="VME53" s="441"/>
      <c r="VMH53" s="433"/>
      <c r="VMI53" s="440"/>
      <c r="VMJ53" s="441"/>
      <c r="VMM53" s="433"/>
      <c r="VMN53" s="440"/>
      <c r="VMO53" s="441"/>
      <c r="VMR53" s="433"/>
      <c r="VMS53" s="440"/>
      <c r="VMT53" s="441"/>
      <c r="VMW53" s="433"/>
      <c r="VMX53" s="440"/>
      <c r="VMY53" s="441"/>
      <c r="VNB53" s="433"/>
      <c r="VNC53" s="440"/>
      <c r="VND53" s="441"/>
      <c r="VNG53" s="433"/>
      <c r="VNH53" s="440"/>
      <c r="VNI53" s="441"/>
      <c r="VNL53" s="433"/>
      <c r="VNM53" s="440"/>
      <c r="VNN53" s="441"/>
      <c r="VNQ53" s="433"/>
      <c r="VNR53" s="440"/>
      <c r="VNS53" s="441"/>
      <c r="VNV53" s="433"/>
      <c r="VNW53" s="440"/>
      <c r="VNX53" s="441"/>
      <c r="VOA53" s="433"/>
      <c r="VOB53" s="440"/>
      <c r="VOC53" s="441"/>
      <c r="VOF53" s="433"/>
      <c r="VOG53" s="440"/>
      <c r="VOH53" s="441"/>
      <c r="VOK53" s="433"/>
      <c r="VOL53" s="440"/>
      <c r="VOM53" s="441"/>
      <c r="VOP53" s="433"/>
      <c r="VOQ53" s="440"/>
      <c r="VOR53" s="441"/>
      <c r="VOU53" s="433"/>
      <c r="VOV53" s="440"/>
      <c r="VOW53" s="441"/>
      <c r="VOZ53" s="433"/>
      <c r="VPA53" s="440"/>
      <c r="VPB53" s="441"/>
      <c r="VPE53" s="433"/>
      <c r="VPF53" s="440"/>
      <c r="VPG53" s="441"/>
      <c r="VPJ53" s="433"/>
      <c r="VPK53" s="440"/>
      <c r="VPL53" s="441"/>
      <c r="VPO53" s="433"/>
      <c r="VPP53" s="440"/>
      <c r="VPQ53" s="441"/>
      <c r="VPT53" s="433"/>
      <c r="VPU53" s="440"/>
      <c r="VPV53" s="441"/>
      <c r="VPY53" s="433"/>
      <c r="VPZ53" s="440"/>
      <c r="VQA53" s="441"/>
      <c r="VQD53" s="433"/>
      <c r="VQE53" s="440"/>
      <c r="VQF53" s="441"/>
      <c r="VQI53" s="433"/>
      <c r="VQJ53" s="440"/>
      <c r="VQK53" s="441"/>
      <c r="VQN53" s="433"/>
      <c r="VQO53" s="440"/>
      <c r="VQP53" s="441"/>
      <c r="VQS53" s="433"/>
      <c r="VQT53" s="440"/>
      <c r="VQU53" s="441"/>
      <c r="VQX53" s="433"/>
      <c r="VQY53" s="440"/>
      <c r="VQZ53" s="441"/>
      <c r="VRC53" s="433"/>
      <c r="VRD53" s="440"/>
      <c r="VRE53" s="441"/>
      <c r="VRH53" s="433"/>
      <c r="VRI53" s="440"/>
      <c r="VRJ53" s="441"/>
      <c r="VRM53" s="433"/>
      <c r="VRN53" s="440"/>
      <c r="VRO53" s="441"/>
      <c r="VRR53" s="433"/>
      <c r="VRS53" s="440"/>
      <c r="VRT53" s="441"/>
      <c r="VRW53" s="433"/>
      <c r="VRX53" s="440"/>
      <c r="VRY53" s="441"/>
      <c r="VSB53" s="433"/>
      <c r="VSC53" s="440"/>
      <c r="VSD53" s="441"/>
      <c r="VSG53" s="433"/>
      <c r="VSH53" s="440"/>
      <c r="VSI53" s="441"/>
      <c r="VSL53" s="433"/>
      <c r="VSM53" s="440"/>
      <c r="VSN53" s="441"/>
      <c r="VSQ53" s="433"/>
      <c r="VSR53" s="440"/>
      <c r="VSS53" s="441"/>
      <c r="VSV53" s="433"/>
      <c r="VSW53" s="440"/>
      <c r="VSX53" s="441"/>
      <c r="VTA53" s="433"/>
      <c r="VTB53" s="440"/>
      <c r="VTC53" s="441"/>
      <c r="VTF53" s="433"/>
      <c r="VTG53" s="440"/>
      <c r="VTH53" s="441"/>
      <c r="VTK53" s="433"/>
      <c r="VTL53" s="440"/>
      <c r="VTM53" s="441"/>
      <c r="VTP53" s="433"/>
      <c r="VTQ53" s="440"/>
      <c r="VTR53" s="441"/>
      <c r="VTU53" s="433"/>
      <c r="VTV53" s="440"/>
      <c r="VTW53" s="441"/>
      <c r="VTZ53" s="433"/>
      <c r="VUA53" s="440"/>
      <c r="VUB53" s="441"/>
      <c r="VUE53" s="433"/>
      <c r="VUF53" s="440"/>
      <c r="VUG53" s="441"/>
      <c r="VUJ53" s="433"/>
      <c r="VUK53" s="440"/>
      <c r="VUL53" s="441"/>
      <c r="VUO53" s="433"/>
      <c r="VUP53" s="440"/>
      <c r="VUQ53" s="441"/>
      <c r="VUT53" s="433"/>
      <c r="VUU53" s="440"/>
      <c r="VUV53" s="441"/>
      <c r="VUY53" s="433"/>
      <c r="VUZ53" s="440"/>
      <c r="VVA53" s="441"/>
      <c r="VVD53" s="433"/>
      <c r="VVE53" s="440"/>
      <c r="VVF53" s="441"/>
      <c r="VVI53" s="433"/>
      <c r="VVJ53" s="440"/>
      <c r="VVK53" s="441"/>
      <c r="VVN53" s="433"/>
      <c r="VVO53" s="440"/>
      <c r="VVP53" s="441"/>
      <c r="VVS53" s="433"/>
      <c r="VVT53" s="440"/>
      <c r="VVU53" s="441"/>
      <c r="VVX53" s="433"/>
      <c r="VVY53" s="440"/>
      <c r="VVZ53" s="441"/>
      <c r="VWC53" s="433"/>
      <c r="VWD53" s="440"/>
      <c r="VWE53" s="441"/>
      <c r="VWH53" s="433"/>
      <c r="VWI53" s="440"/>
      <c r="VWJ53" s="441"/>
      <c r="VWM53" s="433"/>
      <c r="VWN53" s="440"/>
      <c r="VWO53" s="441"/>
      <c r="VWR53" s="433"/>
      <c r="VWS53" s="440"/>
      <c r="VWT53" s="441"/>
      <c r="VWW53" s="433"/>
      <c r="VWX53" s="440"/>
      <c r="VWY53" s="441"/>
      <c r="VXB53" s="433"/>
      <c r="VXC53" s="440"/>
      <c r="VXD53" s="441"/>
      <c r="VXG53" s="433"/>
      <c r="VXH53" s="440"/>
      <c r="VXI53" s="441"/>
      <c r="VXL53" s="433"/>
      <c r="VXM53" s="440"/>
      <c r="VXN53" s="441"/>
      <c r="VXQ53" s="433"/>
      <c r="VXR53" s="440"/>
      <c r="VXS53" s="441"/>
      <c r="VXV53" s="433"/>
      <c r="VXW53" s="440"/>
      <c r="VXX53" s="441"/>
      <c r="VYA53" s="433"/>
      <c r="VYB53" s="440"/>
      <c r="VYC53" s="441"/>
      <c r="VYF53" s="433"/>
      <c r="VYG53" s="440"/>
      <c r="VYH53" s="441"/>
      <c r="VYK53" s="433"/>
      <c r="VYL53" s="440"/>
      <c r="VYM53" s="441"/>
      <c r="VYP53" s="433"/>
      <c r="VYQ53" s="440"/>
      <c r="VYR53" s="441"/>
      <c r="VYU53" s="433"/>
      <c r="VYV53" s="440"/>
      <c r="VYW53" s="441"/>
      <c r="VYZ53" s="433"/>
      <c r="VZA53" s="440"/>
      <c r="VZB53" s="441"/>
      <c r="VZE53" s="433"/>
      <c r="VZF53" s="440"/>
      <c r="VZG53" s="441"/>
      <c r="VZJ53" s="433"/>
      <c r="VZK53" s="440"/>
      <c r="VZL53" s="441"/>
      <c r="VZO53" s="433"/>
      <c r="VZP53" s="440"/>
      <c r="VZQ53" s="441"/>
      <c r="VZT53" s="433"/>
      <c r="VZU53" s="440"/>
      <c r="VZV53" s="441"/>
      <c r="VZY53" s="433"/>
      <c r="VZZ53" s="440"/>
      <c r="WAA53" s="441"/>
      <c r="WAD53" s="433"/>
      <c r="WAE53" s="440"/>
      <c r="WAF53" s="441"/>
      <c r="WAI53" s="433"/>
      <c r="WAJ53" s="440"/>
      <c r="WAK53" s="441"/>
      <c r="WAN53" s="433"/>
      <c r="WAO53" s="440"/>
      <c r="WAP53" s="441"/>
      <c r="WAS53" s="433"/>
      <c r="WAT53" s="440"/>
      <c r="WAU53" s="441"/>
      <c r="WAX53" s="433"/>
      <c r="WAY53" s="440"/>
      <c r="WAZ53" s="441"/>
      <c r="WBC53" s="433"/>
      <c r="WBD53" s="440"/>
      <c r="WBE53" s="441"/>
      <c r="WBH53" s="433"/>
      <c r="WBI53" s="440"/>
      <c r="WBJ53" s="441"/>
      <c r="WBM53" s="433"/>
      <c r="WBN53" s="440"/>
      <c r="WBO53" s="441"/>
      <c r="WBR53" s="433"/>
      <c r="WBS53" s="440"/>
      <c r="WBT53" s="441"/>
      <c r="WBW53" s="433"/>
      <c r="WBX53" s="440"/>
      <c r="WBY53" s="441"/>
      <c r="WCB53" s="433"/>
      <c r="WCC53" s="440"/>
      <c r="WCD53" s="441"/>
      <c r="WCG53" s="433"/>
      <c r="WCH53" s="440"/>
      <c r="WCI53" s="441"/>
      <c r="WCL53" s="433"/>
      <c r="WCM53" s="440"/>
      <c r="WCN53" s="441"/>
      <c r="WCQ53" s="433"/>
      <c r="WCR53" s="440"/>
      <c r="WCS53" s="441"/>
      <c r="WCV53" s="433"/>
      <c r="WCW53" s="440"/>
      <c r="WCX53" s="441"/>
      <c r="WDA53" s="433"/>
      <c r="WDB53" s="440"/>
      <c r="WDC53" s="441"/>
      <c r="WDF53" s="433"/>
      <c r="WDG53" s="440"/>
      <c r="WDH53" s="441"/>
      <c r="WDK53" s="433"/>
      <c r="WDL53" s="440"/>
      <c r="WDM53" s="441"/>
      <c r="WDP53" s="433"/>
      <c r="WDQ53" s="440"/>
      <c r="WDR53" s="441"/>
      <c r="WDU53" s="433"/>
      <c r="WDV53" s="440"/>
      <c r="WDW53" s="441"/>
      <c r="WDZ53" s="433"/>
      <c r="WEA53" s="440"/>
      <c r="WEB53" s="441"/>
      <c r="WEE53" s="433"/>
      <c r="WEF53" s="440"/>
      <c r="WEG53" s="441"/>
      <c r="WEJ53" s="433"/>
      <c r="WEK53" s="440"/>
      <c r="WEL53" s="441"/>
      <c r="WEO53" s="433"/>
      <c r="WEP53" s="440"/>
      <c r="WEQ53" s="441"/>
      <c r="WET53" s="433"/>
      <c r="WEU53" s="440"/>
      <c r="WEV53" s="441"/>
      <c r="WEY53" s="433"/>
      <c r="WEZ53" s="440"/>
      <c r="WFA53" s="441"/>
      <c r="WFD53" s="433"/>
      <c r="WFE53" s="440"/>
      <c r="WFF53" s="441"/>
      <c r="WFI53" s="433"/>
      <c r="WFJ53" s="440"/>
      <c r="WFK53" s="441"/>
      <c r="WFN53" s="433"/>
      <c r="WFO53" s="440"/>
      <c r="WFP53" s="441"/>
      <c r="WFS53" s="433"/>
      <c r="WFT53" s="440"/>
      <c r="WFU53" s="441"/>
      <c r="WFX53" s="433"/>
      <c r="WFY53" s="440"/>
      <c r="WFZ53" s="441"/>
      <c r="WGC53" s="433"/>
      <c r="WGD53" s="440"/>
      <c r="WGE53" s="441"/>
      <c r="WGH53" s="433"/>
      <c r="WGI53" s="440"/>
      <c r="WGJ53" s="441"/>
      <c r="WGM53" s="433"/>
      <c r="WGN53" s="440"/>
      <c r="WGO53" s="441"/>
      <c r="WGR53" s="433"/>
      <c r="WGS53" s="440"/>
      <c r="WGT53" s="441"/>
      <c r="WGW53" s="433"/>
      <c r="WGX53" s="440"/>
      <c r="WGY53" s="441"/>
      <c r="WHB53" s="433"/>
      <c r="WHC53" s="440"/>
      <c r="WHD53" s="441"/>
      <c r="WHG53" s="433"/>
      <c r="WHH53" s="440"/>
      <c r="WHI53" s="441"/>
      <c r="WHL53" s="433"/>
      <c r="WHM53" s="440"/>
      <c r="WHN53" s="441"/>
      <c r="WHQ53" s="433"/>
      <c r="WHR53" s="440"/>
      <c r="WHS53" s="441"/>
      <c r="WHV53" s="433"/>
      <c r="WHW53" s="440"/>
      <c r="WHX53" s="441"/>
      <c r="WIA53" s="433"/>
      <c r="WIB53" s="440"/>
      <c r="WIC53" s="441"/>
      <c r="WIF53" s="433"/>
      <c r="WIG53" s="440"/>
      <c r="WIH53" s="441"/>
      <c r="WIK53" s="433"/>
      <c r="WIL53" s="440"/>
      <c r="WIM53" s="441"/>
      <c r="WIP53" s="433"/>
      <c r="WIQ53" s="440"/>
      <c r="WIR53" s="441"/>
      <c r="WIU53" s="433"/>
      <c r="WIV53" s="440"/>
      <c r="WIW53" s="441"/>
      <c r="WIZ53" s="433"/>
      <c r="WJA53" s="440"/>
      <c r="WJB53" s="441"/>
      <c r="WJE53" s="433"/>
      <c r="WJF53" s="440"/>
      <c r="WJG53" s="441"/>
      <c r="WJJ53" s="433"/>
      <c r="WJK53" s="440"/>
      <c r="WJL53" s="441"/>
      <c r="WJO53" s="433"/>
      <c r="WJP53" s="440"/>
      <c r="WJQ53" s="441"/>
      <c r="WJT53" s="433"/>
      <c r="WJU53" s="440"/>
      <c r="WJV53" s="441"/>
      <c r="WJY53" s="433"/>
      <c r="WJZ53" s="440"/>
      <c r="WKA53" s="441"/>
      <c r="WKD53" s="433"/>
      <c r="WKE53" s="440"/>
      <c r="WKF53" s="441"/>
      <c r="WKI53" s="433"/>
      <c r="WKJ53" s="440"/>
      <c r="WKK53" s="441"/>
      <c r="WKN53" s="433"/>
      <c r="WKO53" s="440"/>
      <c r="WKP53" s="441"/>
      <c r="WKS53" s="433"/>
      <c r="WKT53" s="440"/>
      <c r="WKU53" s="441"/>
      <c r="WKX53" s="433"/>
      <c r="WKY53" s="440"/>
      <c r="WKZ53" s="441"/>
      <c r="WLC53" s="433"/>
      <c r="WLD53" s="440"/>
      <c r="WLE53" s="441"/>
      <c r="WLH53" s="433"/>
      <c r="WLI53" s="440"/>
      <c r="WLJ53" s="441"/>
      <c r="WLM53" s="433"/>
      <c r="WLN53" s="440"/>
      <c r="WLO53" s="441"/>
      <c r="WLR53" s="433"/>
      <c r="WLS53" s="440"/>
      <c r="WLT53" s="441"/>
      <c r="WLW53" s="433"/>
      <c r="WLX53" s="440"/>
      <c r="WLY53" s="441"/>
      <c r="WMB53" s="433"/>
      <c r="WMC53" s="440"/>
      <c r="WMD53" s="441"/>
      <c r="WMG53" s="433"/>
      <c r="WMH53" s="440"/>
      <c r="WMI53" s="441"/>
      <c r="WML53" s="433"/>
      <c r="WMM53" s="440"/>
      <c r="WMN53" s="441"/>
      <c r="WMQ53" s="433"/>
      <c r="WMR53" s="440"/>
      <c r="WMS53" s="441"/>
      <c r="WMV53" s="433"/>
      <c r="WMW53" s="440"/>
      <c r="WMX53" s="441"/>
      <c r="WNA53" s="433"/>
      <c r="WNB53" s="440"/>
      <c r="WNC53" s="441"/>
      <c r="WNF53" s="433"/>
      <c r="WNG53" s="440"/>
      <c r="WNH53" s="441"/>
      <c r="WNK53" s="433"/>
      <c r="WNL53" s="440"/>
      <c r="WNM53" s="441"/>
      <c r="WNP53" s="433"/>
      <c r="WNQ53" s="440"/>
      <c r="WNR53" s="441"/>
      <c r="WNU53" s="433"/>
      <c r="WNV53" s="440"/>
      <c r="WNW53" s="441"/>
      <c r="WNZ53" s="433"/>
      <c r="WOA53" s="440"/>
      <c r="WOB53" s="441"/>
      <c r="WOE53" s="433"/>
      <c r="WOF53" s="440"/>
      <c r="WOG53" s="441"/>
      <c r="WOJ53" s="433"/>
      <c r="WOK53" s="440"/>
      <c r="WOL53" s="441"/>
      <c r="WOO53" s="433"/>
      <c r="WOP53" s="440"/>
      <c r="WOQ53" s="441"/>
      <c r="WOT53" s="433"/>
      <c r="WOU53" s="440"/>
      <c r="WOV53" s="441"/>
      <c r="WOY53" s="433"/>
      <c r="WOZ53" s="440"/>
      <c r="WPA53" s="441"/>
      <c r="WPD53" s="433"/>
      <c r="WPE53" s="440"/>
      <c r="WPF53" s="441"/>
      <c r="WPI53" s="433"/>
      <c r="WPJ53" s="440"/>
      <c r="WPK53" s="441"/>
      <c r="WPN53" s="433"/>
      <c r="WPO53" s="440"/>
      <c r="WPP53" s="441"/>
      <c r="WPS53" s="433"/>
      <c r="WPT53" s="440"/>
      <c r="WPU53" s="441"/>
      <c r="WPX53" s="433"/>
      <c r="WPY53" s="440"/>
      <c r="WPZ53" s="441"/>
      <c r="WQC53" s="433"/>
      <c r="WQD53" s="440"/>
      <c r="WQE53" s="441"/>
      <c r="WQH53" s="433"/>
      <c r="WQI53" s="440"/>
      <c r="WQJ53" s="441"/>
      <c r="WQM53" s="433"/>
      <c r="WQN53" s="440"/>
      <c r="WQO53" s="441"/>
      <c r="WQR53" s="433"/>
      <c r="WQS53" s="440"/>
      <c r="WQT53" s="441"/>
      <c r="WQW53" s="433"/>
      <c r="WQX53" s="440"/>
      <c r="WQY53" s="441"/>
      <c r="WRB53" s="433"/>
      <c r="WRC53" s="440"/>
      <c r="WRD53" s="441"/>
      <c r="WRG53" s="433"/>
      <c r="WRH53" s="440"/>
      <c r="WRI53" s="441"/>
      <c r="WRL53" s="433"/>
      <c r="WRM53" s="440"/>
      <c r="WRN53" s="441"/>
      <c r="WRQ53" s="433"/>
      <c r="WRR53" s="440"/>
      <c r="WRS53" s="441"/>
      <c r="WRV53" s="433"/>
      <c r="WRW53" s="440"/>
      <c r="WRX53" s="441"/>
      <c r="WSA53" s="433"/>
      <c r="WSB53" s="440"/>
      <c r="WSC53" s="441"/>
      <c r="WSF53" s="433"/>
      <c r="WSG53" s="440"/>
      <c r="WSH53" s="441"/>
      <c r="WSK53" s="433"/>
      <c r="WSL53" s="440"/>
      <c r="WSM53" s="441"/>
      <c r="WSP53" s="433"/>
      <c r="WSQ53" s="440"/>
      <c r="WSR53" s="441"/>
      <c r="WSU53" s="433"/>
      <c r="WSV53" s="440"/>
      <c r="WSW53" s="441"/>
      <c r="WSZ53" s="433"/>
      <c r="WTA53" s="440"/>
      <c r="WTB53" s="441"/>
      <c r="WTE53" s="433"/>
      <c r="WTF53" s="440"/>
      <c r="WTG53" s="441"/>
      <c r="WTJ53" s="433"/>
      <c r="WTK53" s="440"/>
      <c r="WTL53" s="441"/>
      <c r="WTO53" s="433"/>
      <c r="WTP53" s="440"/>
      <c r="WTQ53" s="441"/>
      <c r="WTT53" s="433"/>
      <c r="WTU53" s="440"/>
      <c r="WTV53" s="441"/>
      <c r="WTY53" s="433"/>
      <c r="WTZ53" s="440"/>
      <c r="WUA53" s="441"/>
      <c r="WUD53" s="433"/>
      <c r="WUE53" s="440"/>
      <c r="WUF53" s="441"/>
      <c r="WUI53" s="433"/>
      <c r="WUJ53" s="440"/>
      <c r="WUK53" s="441"/>
      <c r="WUN53" s="433"/>
      <c r="WUO53" s="440"/>
      <c r="WUP53" s="441"/>
      <c r="WUS53" s="433"/>
      <c r="WUT53" s="440"/>
      <c r="WUU53" s="441"/>
      <c r="WUX53" s="433"/>
      <c r="WUY53" s="440"/>
      <c r="WUZ53" s="441"/>
      <c r="WVC53" s="433"/>
      <c r="WVD53" s="440"/>
      <c r="WVE53" s="441"/>
      <c r="WVH53" s="433"/>
      <c r="WVI53" s="440"/>
      <c r="WVJ53" s="441"/>
      <c r="WVM53" s="433"/>
      <c r="WVN53" s="440"/>
      <c r="WVO53" s="441"/>
      <c r="WVR53" s="433"/>
      <c r="WVS53" s="440"/>
      <c r="WVT53" s="441"/>
      <c r="WVW53" s="433"/>
      <c r="WVX53" s="440"/>
      <c r="WVY53" s="441"/>
      <c r="WWB53" s="433"/>
      <c r="WWC53" s="440"/>
      <c r="WWD53" s="441"/>
      <c r="WWG53" s="433"/>
      <c r="WWH53" s="440"/>
      <c r="WWI53" s="441"/>
      <c r="WWL53" s="433"/>
      <c r="WWM53" s="440"/>
      <c r="WWN53" s="441"/>
      <c r="WWQ53" s="433"/>
      <c r="WWR53" s="440"/>
      <c r="WWS53" s="441"/>
      <c r="WWV53" s="433"/>
      <c r="WWW53" s="440"/>
      <c r="WWX53" s="441"/>
      <c r="WXA53" s="433"/>
      <c r="WXB53" s="440"/>
      <c r="WXC53" s="441"/>
      <c r="WXF53" s="433"/>
      <c r="WXG53" s="440"/>
      <c r="WXH53" s="441"/>
      <c r="WXK53" s="433"/>
      <c r="WXL53" s="440"/>
      <c r="WXM53" s="441"/>
      <c r="WXP53" s="433"/>
      <c r="WXQ53" s="440"/>
      <c r="WXR53" s="441"/>
      <c r="WXU53" s="433"/>
      <c r="WXV53" s="440"/>
      <c r="WXW53" s="441"/>
      <c r="WXZ53" s="433"/>
      <c r="WYA53" s="440"/>
      <c r="WYB53" s="441"/>
      <c r="WYE53" s="433"/>
      <c r="WYF53" s="440"/>
      <c r="WYG53" s="441"/>
      <c r="WYJ53" s="433"/>
      <c r="WYK53" s="440"/>
      <c r="WYL53" s="441"/>
      <c r="WYO53" s="433"/>
      <c r="WYP53" s="440"/>
      <c r="WYQ53" s="441"/>
      <c r="WYT53" s="433"/>
      <c r="WYU53" s="440"/>
      <c r="WYV53" s="441"/>
      <c r="WYY53" s="433"/>
      <c r="WYZ53" s="440"/>
      <c r="WZA53" s="441"/>
      <c r="WZD53" s="433"/>
      <c r="WZE53" s="440"/>
      <c r="WZF53" s="441"/>
      <c r="WZI53" s="433"/>
      <c r="WZJ53" s="440"/>
      <c r="WZK53" s="441"/>
      <c r="WZN53" s="433"/>
      <c r="WZO53" s="440"/>
      <c r="WZP53" s="441"/>
      <c r="WZS53" s="433"/>
      <c r="WZT53" s="440"/>
      <c r="WZU53" s="441"/>
      <c r="WZX53" s="433"/>
      <c r="WZY53" s="440"/>
      <c r="WZZ53" s="441"/>
      <c r="XAC53" s="433"/>
      <c r="XAD53" s="440"/>
      <c r="XAE53" s="441"/>
      <c r="XAH53" s="433"/>
      <c r="XAI53" s="440"/>
      <c r="XAJ53" s="441"/>
      <c r="XAM53" s="433"/>
      <c r="XAN53" s="440"/>
      <c r="XAO53" s="441"/>
      <c r="XAR53" s="433"/>
      <c r="XAS53" s="440"/>
      <c r="XAT53" s="441"/>
      <c r="XAW53" s="433"/>
      <c r="XAX53" s="440"/>
      <c r="XAY53" s="441"/>
      <c r="XBB53" s="433"/>
      <c r="XBC53" s="440"/>
      <c r="XBD53" s="441"/>
      <c r="XBG53" s="433"/>
      <c r="XBH53" s="440"/>
      <c r="XBI53" s="441"/>
      <c r="XBL53" s="433"/>
      <c r="XBM53" s="440"/>
      <c r="XBN53" s="441"/>
      <c r="XBQ53" s="433"/>
      <c r="XBR53" s="440"/>
      <c r="XBS53" s="441"/>
      <c r="XBV53" s="433"/>
      <c r="XBW53" s="440"/>
      <c r="XBX53" s="441"/>
      <c r="XCA53" s="433"/>
      <c r="XCB53" s="440"/>
      <c r="XCC53" s="441"/>
      <c r="XCF53" s="433"/>
      <c r="XCG53" s="440"/>
      <c r="XCH53" s="441"/>
      <c r="XCK53" s="433"/>
      <c r="XCL53" s="440"/>
      <c r="XCM53" s="441"/>
      <c r="XCP53" s="433"/>
      <c r="XCQ53" s="440"/>
      <c r="XCR53" s="441"/>
      <c r="XCU53" s="433"/>
      <c r="XCV53" s="440"/>
      <c r="XCW53" s="441"/>
      <c r="XCZ53" s="433"/>
      <c r="XDA53" s="440"/>
      <c r="XDB53" s="441"/>
      <c r="XDE53" s="433"/>
      <c r="XDF53" s="440"/>
      <c r="XDG53" s="441"/>
      <c r="XDJ53" s="433"/>
      <c r="XDK53" s="440"/>
      <c r="XDL53" s="441"/>
      <c r="XDO53" s="433"/>
      <c r="XDP53" s="440"/>
      <c r="XDQ53" s="441"/>
      <c r="XDT53" s="433"/>
      <c r="XDU53" s="440"/>
      <c r="XDV53" s="441"/>
      <c r="XDY53" s="433"/>
      <c r="XDZ53" s="440"/>
      <c r="XEA53" s="441"/>
      <c r="XED53" s="433"/>
      <c r="XEE53" s="440"/>
      <c r="XEF53" s="441"/>
      <c r="XEI53" s="433"/>
      <c r="XEJ53" s="440"/>
      <c r="XEK53" s="441"/>
      <c r="XEN53" s="433"/>
      <c r="XEO53" s="440"/>
      <c r="XEP53" s="441"/>
      <c r="XES53" s="433"/>
      <c r="XET53" s="440"/>
      <c r="XEU53" s="441"/>
      <c r="XEX53" s="433"/>
      <c r="XEY53" s="440"/>
      <c r="XEZ53" s="441"/>
      <c r="XFC53" s="433"/>
      <c r="XFD53" s="440"/>
    </row>
    <row r="54" spans="1:3070 3073:4095 4098:5120 5123:8190 8193:9215 9218:10240 10243:13310 13313:14335 14338:15360 15363:16384" ht="70">
      <c r="A54" s="433">
        <v>21</v>
      </c>
      <c r="B54" s="433" t="s">
        <v>182</v>
      </c>
      <c r="C54" s="431" t="s">
        <v>437</v>
      </c>
      <c r="D54" s="431"/>
      <c r="E54" s="433" t="s">
        <v>435</v>
      </c>
      <c r="F54" s="433" t="s">
        <v>435</v>
      </c>
      <c r="G54" s="431" t="s">
        <v>436</v>
      </c>
    </row>
    <row r="55" spans="1:3070 3073:4095 4098:5120 5123:8190 8193:9215 9218:10240 10243:13310 13313:14335 14338:15360 15363:16384" ht="7.5" customHeight="1">
      <c r="A55" s="434"/>
      <c r="B55" s="434"/>
      <c r="C55" s="435"/>
      <c r="D55" s="435"/>
      <c r="E55" s="434"/>
      <c r="F55" s="434"/>
      <c r="G55" s="436"/>
      <c r="H55" s="424"/>
      <c r="I55" s="440"/>
      <c r="J55" s="441"/>
      <c r="M55" s="433"/>
      <c r="N55" s="440"/>
      <c r="O55" s="441"/>
      <c r="R55" s="433"/>
      <c r="S55" s="440"/>
      <c r="T55" s="441"/>
      <c r="W55" s="433"/>
      <c r="X55" s="440"/>
      <c r="Y55" s="441"/>
      <c r="AB55" s="433"/>
      <c r="AC55" s="440"/>
      <c r="AD55" s="441"/>
      <c r="AG55" s="433"/>
      <c r="AH55" s="440"/>
      <c r="AI55" s="441"/>
      <c r="AL55" s="433"/>
      <c r="AM55" s="440"/>
      <c r="AN55" s="441"/>
      <c r="AQ55" s="433"/>
      <c r="AR55" s="440"/>
      <c r="AS55" s="441"/>
      <c r="AV55" s="433"/>
      <c r="AW55" s="440"/>
      <c r="AX55" s="441"/>
      <c r="BA55" s="433"/>
      <c r="BB55" s="440"/>
      <c r="BC55" s="441"/>
      <c r="BF55" s="433"/>
      <c r="BG55" s="440"/>
      <c r="BH55" s="441"/>
      <c r="BK55" s="433"/>
      <c r="BL55" s="440"/>
      <c r="BM55" s="441"/>
      <c r="BP55" s="433"/>
      <c r="BQ55" s="440"/>
      <c r="BR55" s="441"/>
      <c r="BU55" s="433"/>
      <c r="BV55" s="440"/>
      <c r="BW55" s="441"/>
      <c r="BZ55" s="433"/>
      <c r="CA55" s="440"/>
      <c r="CB55" s="441"/>
      <c r="CE55" s="433"/>
      <c r="CF55" s="440"/>
      <c r="CG55" s="441"/>
      <c r="CJ55" s="433"/>
      <c r="CK55" s="440"/>
      <c r="CL55" s="441"/>
      <c r="CO55" s="433"/>
      <c r="CP55" s="440"/>
      <c r="CQ55" s="441"/>
      <c r="CT55" s="433"/>
      <c r="CU55" s="440"/>
      <c r="CV55" s="441"/>
      <c r="CY55" s="433"/>
      <c r="CZ55" s="440"/>
      <c r="DA55" s="441"/>
      <c r="DD55" s="433"/>
      <c r="DE55" s="440"/>
      <c r="DF55" s="441"/>
      <c r="DI55" s="433"/>
      <c r="DJ55" s="440"/>
      <c r="DK55" s="441"/>
      <c r="DN55" s="433"/>
      <c r="DO55" s="440"/>
      <c r="DP55" s="441"/>
      <c r="DS55" s="433"/>
      <c r="DT55" s="440"/>
      <c r="DU55" s="441"/>
      <c r="DX55" s="433"/>
      <c r="DY55" s="440"/>
      <c r="DZ55" s="441"/>
      <c r="EC55" s="433"/>
      <c r="ED55" s="440"/>
      <c r="EE55" s="441"/>
      <c r="EH55" s="433"/>
      <c r="EI55" s="440"/>
      <c r="EJ55" s="441"/>
      <c r="EM55" s="433"/>
      <c r="EN55" s="440"/>
      <c r="EO55" s="441"/>
      <c r="ER55" s="433"/>
      <c r="ES55" s="440"/>
      <c r="ET55" s="441"/>
      <c r="EW55" s="433"/>
      <c r="EX55" s="440"/>
      <c r="EY55" s="441"/>
      <c r="FB55" s="433"/>
      <c r="FC55" s="440"/>
      <c r="FD55" s="441"/>
      <c r="FG55" s="433"/>
      <c r="FH55" s="440"/>
      <c r="FI55" s="441"/>
      <c r="FL55" s="433"/>
      <c r="FM55" s="440"/>
      <c r="FN55" s="441"/>
      <c r="FQ55" s="433"/>
      <c r="FR55" s="440"/>
      <c r="FS55" s="441"/>
      <c r="FV55" s="433"/>
      <c r="FW55" s="440"/>
      <c r="FX55" s="441"/>
      <c r="GA55" s="433"/>
      <c r="GB55" s="440"/>
      <c r="GC55" s="441"/>
      <c r="GF55" s="433"/>
      <c r="GG55" s="440"/>
      <c r="GH55" s="441"/>
      <c r="GK55" s="433"/>
      <c r="GL55" s="440"/>
      <c r="GM55" s="441"/>
      <c r="GP55" s="433"/>
      <c r="GQ55" s="440"/>
      <c r="GR55" s="441"/>
      <c r="GU55" s="433"/>
      <c r="GV55" s="440"/>
      <c r="GW55" s="441"/>
      <c r="GZ55" s="433"/>
      <c r="HA55" s="440"/>
      <c r="HB55" s="441"/>
      <c r="HE55" s="433"/>
      <c r="HF55" s="440"/>
      <c r="HG55" s="441"/>
      <c r="HJ55" s="433"/>
      <c r="HK55" s="440"/>
      <c r="HL55" s="441"/>
      <c r="HO55" s="433"/>
      <c r="HP55" s="440"/>
      <c r="HQ55" s="441"/>
      <c r="HT55" s="433"/>
      <c r="HU55" s="440"/>
      <c r="HV55" s="441"/>
      <c r="HY55" s="433"/>
      <c r="HZ55" s="440"/>
      <c r="IA55" s="441"/>
      <c r="ID55" s="433"/>
      <c r="IE55" s="440"/>
      <c r="IF55" s="441"/>
      <c r="II55" s="433"/>
      <c r="IJ55" s="440"/>
      <c r="IK55" s="441"/>
      <c r="IN55" s="433"/>
      <c r="IO55" s="440"/>
      <c r="IP55" s="441"/>
      <c r="IS55" s="433"/>
      <c r="IT55" s="440"/>
      <c r="IU55" s="441"/>
      <c r="IX55" s="433"/>
      <c r="IY55" s="440"/>
      <c r="IZ55" s="441"/>
      <c r="JC55" s="433"/>
      <c r="JD55" s="440"/>
      <c r="JE55" s="441"/>
      <c r="JH55" s="433"/>
      <c r="JI55" s="440"/>
      <c r="JJ55" s="441"/>
      <c r="JM55" s="433"/>
      <c r="JN55" s="440"/>
      <c r="JO55" s="441"/>
      <c r="JR55" s="433"/>
      <c r="JS55" s="440"/>
      <c r="JT55" s="441"/>
      <c r="JW55" s="433"/>
      <c r="JX55" s="440"/>
      <c r="JY55" s="441"/>
      <c r="KB55" s="433"/>
      <c r="KC55" s="440"/>
      <c r="KD55" s="441"/>
      <c r="KG55" s="433"/>
      <c r="KH55" s="440"/>
      <c r="KI55" s="441"/>
      <c r="KL55" s="433"/>
      <c r="KM55" s="440"/>
      <c r="KN55" s="441"/>
      <c r="KQ55" s="433"/>
      <c r="KR55" s="440"/>
      <c r="KS55" s="441"/>
      <c r="KV55" s="433"/>
      <c r="KW55" s="440"/>
      <c r="KX55" s="441"/>
      <c r="LA55" s="433"/>
      <c r="LB55" s="440"/>
      <c r="LC55" s="441"/>
      <c r="LF55" s="433"/>
      <c r="LG55" s="440"/>
      <c r="LH55" s="441"/>
      <c r="LK55" s="433"/>
      <c r="LL55" s="440"/>
      <c r="LM55" s="441"/>
      <c r="LP55" s="433"/>
      <c r="LQ55" s="440"/>
      <c r="LR55" s="441"/>
      <c r="LU55" s="433"/>
      <c r="LV55" s="440"/>
      <c r="LW55" s="441"/>
      <c r="LZ55" s="433"/>
      <c r="MA55" s="440"/>
      <c r="MB55" s="441"/>
      <c r="ME55" s="433"/>
      <c r="MF55" s="440"/>
      <c r="MG55" s="441"/>
      <c r="MJ55" s="433"/>
      <c r="MK55" s="440"/>
      <c r="ML55" s="441"/>
      <c r="MO55" s="433"/>
      <c r="MP55" s="440"/>
      <c r="MQ55" s="441"/>
      <c r="MT55" s="433"/>
      <c r="MU55" s="440"/>
      <c r="MV55" s="441"/>
      <c r="MY55" s="433"/>
      <c r="MZ55" s="440"/>
      <c r="NA55" s="441"/>
      <c r="ND55" s="433"/>
      <c r="NE55" s="440"/>
      <c r="NF55" s="441"/>
      <c r="NI55" s="433"/>
      <c r="NJ55" s="440"/>
      <c r="NK55" s="441"/>
      <c r="NN55" s="433"/>
      <c r="NO55" s="440"/>
      <c r="NP55" s="441"/>
      <c r="NS55" s="433"/>
      <c r="NT55" s="440"/>
      <c r="NU55" s="441"/>
      <c r="NX55" s="433"/>
      <c r="NY55" s="440"/>
      <c r="NZ55" s="441"/>
      <c r="OC55" s="433"/>
      <c r="OD55" s="440"/>
      <c r="OE55" s="441"/>
      <c r="OH55" s="433"/>
      <c r="OI55" s="440"/>
      <c r="OJ55" s="441"/>
      <c r="OM55" s="433"/>
      <c r="ON55" s="440"/>
      <c r="OO55" s="441"/>
      <c r="OR55" s="433"/>
      <c r="OS55" s="440"/>
      <c r="OT55" s="441"/>
      <c r="OW55" s="433"/>
      <c r="OX55" s="440"/>
      <c r="OY55" s="441"/>
      <c r="PB55" s="433"/>
      <c r="PC55" s="440"/>
      <c r="PD55" s="441"/>
      <c r="PG55" s="433"/>
      <c r="PH55" s="440"/>
      <c r="PI55" s="441"/>
      <c r="PL55" s="433"/>
      <c r="PM55" s="440"/>
      <c r="PN55" s="441"/>
      <c r="PQ55" s="433"/>
      <c r="PR55" s="440"/>
      <c r="PS55" s="441"/>
      <c r="PV55" s="433"/>
      <c r="PW55" s="440"/>
      <c r="PX55" s="441"/>
      <c r="QA55" s="433"/>
      <c r="QB55" s="440"/>
      <c r="QC55" s="441"/>
      <c r="QF55" s="433"/>
      <c r="QG55" s="440"/>
      <c r="QH55" s="441"/>
      <c r="QK55" s="433"/>
      <c r="QL55" s="440"/>
      <c r="QM55" s="441"/>
      <c r="QP55" s="433"/>
      <c r="QQ55" s="440"/>
      <c r="QR55" s="441"/>
      <c r="QU55" s="433"/>
      <c r="QV55" s="440"/>
      <c r="QW55" s="441"/>
      <c r="QZ55" s="433"/>
      <c r="RA55" s="440"/>
      <c r="RB55" s="441"/>
      <c r="RE55" s="433"/>
      <c r="RF55" s="440"/>
      <c r="RG55" s="441"/>
      <c r="RJ55" s="433"/>
      <c r="RK55" s="440"/>
      <c r="RL55" s="441"/>
      <c r="RO55" s="433"/>
      <c r="RP55" s="440"/>
      <c r="RQ55" s="441"/>
      <c r="RT55" s="433"/>
      <c r="RU55" s="440"/>
      <c r="RV55" s="441"/>
      <c r="RY55" s="433"/>
      <c r="RZ55" s="440"/>
      <c r="SA55" s="441"/>
      <c r="SD55" s="433"/>
      <c r="SE55" s="440"/>
      <c r="SF55" s="441"/>
      <c r="SI55" s="433"/>
      <c r="SJ55" s="440"/>
      <c r="SK55" s="441"/>
      <c r="SN55" s="433"/>
      <c r="SO55" s="440"/>
      <c r="SP55" s="441"/>
      <c r="SS55" s="433"/>
      <c r="ST55" s="440"/>
      <c r="SU55" s="441"/>
      <c r="SX55" s="433"/>
      <c r="SY55" s="440"/>
      <c r="SZ55" s="441"/>
      <c r="TC55" s="433"/>
      <c r="TD55" s="440"/>
      <c r="TE55" s="441"/>
      <c r="TH55" s="433"/>
      <c r="TI55" s="440"/>
      <c r="TJ55" s="441"/>
      <c r="TM55" s="433"/>
      <c r="TN55" s="440"/>
      <c r="TO55" s="441"/>
      <c r="TR55" s="433"/>
      <c r="TS55" s="440"/>
      <c r="TT55" s="441"/>
      <c r="TW55" s="433"/>
      <c r="TX55" s="440"/>
      <c r="TY55" s="441"/>
      <c r="UB55" s="433"/>
      <c r="UC55" s="440"/>
      <c r="UD55" s="441"/>
      <c r="UG55" s="433"/>
      <c r="UH55" s="440"/>
      <c r="UI55" s="441"/>
      <c r="UL55" s="433"/>
      <c r="UM55" s="440"/>
      <c r="UN55" s="441"/>
      <c r="UQ55" s="433"/>
      <c r="UR55" s="440"/>
      <c r="US55" s="441"/>
      <c r="UV55" s="433"/>
      <c r="UW55" s="440"/>
      <c r="UX55" s="441"/>
      <c r="VA55" s="433"/>
      <c r="VB55" s="440"/>
      <c r="VC55" s="441"/>
      <c r="VF55" s="433"/>
      <c r="VG55" s="440"/>
      <c r="VH55" s="441"/>
      <c r="VK55" s="433"/>
      <c r="VL55" s="440"/>
      <c r="VM55" s="441"/>
      <c r="VP55" s="433"/>
      <c r="VQ55" s="440"/>
      <c r="VR55" s="441"/>
      <c r="VU55" s="433"/>
      <c r="VV55" s="440"/>
      <c r="VW55" s="441"/>
      <c r="VZ55" s="433"/>
      <c r="WA55" s="440"/>
      <c r="WB55" s="441"/>
      <c r="WE55" s="433"/>
      <c r="WF55" s="440"/>
      <c r="WG55" s="441"/>
      <c r="WJ55" s="433"/>
      <c r="WK55" s="440"/>
      <c r="WL55" s="441"/>
      <c r="WO55" s="433"/>
      <c r="WP55" s="440"/>
      <c r="WQ55" s="441"/>
      <c r="WT55" s="433"/>
      <c r="WU55" s="440"/>
      <c r="WV55" s="441"/>
      <c r="WY55" s="433"/>
      <c r="WZ55" s="440"/>
      <c r="XA55" s="441"/>
      <c r="XD55" s="433"/>
      <c r="XE55" s="440"/>
      <c r="XF55" s="441"/>
      <c r="XI55" s="433"/>
      <c r="XJ55" s="440"/>
      <c r="XK55" s="441"/>
      <c r="XN55" s="433"/>
      <c r="XO55" s="440"/>
      <c r="XP55" s="441"/>
      <c r="XS55" s="433"/>
      <c r="XT55" s="440"/>
      <c r="XU55" s="441"/>
      <c r="XX55" s="433"/>
      <c r="XY55" s="440"/>
      <c r="XZ55" s="441"/>
      <c r="YC55" s="433"/>
      <c r="YD55" s="440"/>
      <c r="YE55" s="441"/>
      <c r="YH55" s="433"/>
      <c r="YI55" s="440"/>
      <c r="YJ55" s="441"/>
      <c r="YM55" s="433"/>
      <c r="YN55" s="440"/>
      <c r="YO55" s="441"/>
      <c r="YR55" s="433"/>
      <c r="YS55" s="440"/>
      <c r="YT55" s="441"/>
      <c r="YW55" s="433"/>
      <c r="YX55" s="440"/>
      <c r="YY55" s="441"/>
      <c r="ZB55" s="433"/>
      <c r="ZC55" s="440"/>
      <c r="ZD55" s="441"/>
      <c r="ZG55" s="433"/>
      <c r="ZH55" s="440"/>
      <c r="ZI55" s="441"/>
      <c r="ZL55" s="433"/>
      <c r="ZM55" s="440"/>
      <c r="ZN55" s="441"/>
      <c r="ZQ55" s="433"/>
      <c r="ZR55" s="440"/>
      <c r="ZS55" s="441"/>
      <c r="ZV55" s="433"/>
      <c r="ZW55" s="440"/>
      <c r="ZX55" s="441"/>
      <c r="AAA55" s="433"/>
      <c r="AAB55" s="440"/>
      <c r="AAC55" s="441"/>
      <c r="AAF55" s="433"/>
      <c r="AAG55" s="440"/>
      <c r="AAH55" s="441"/>
      <c r="AAK55" s="433"/>
      <c r="AAL55" s="440"/>
      <c r="AAM55" s="441"/>
      <c r="AAP55" s="433"/>
      <c r="AAQ55" s="440"/>
      <c r="AAR55" s="441"/>
      <c r="AAU55" s="433"/>
      <c r="AAV55" s="440"/>
      <c r="AAW55" s="441"/>
      <c r="AAZ55" s="433"/>
      <c r="ABA55" s="440"/>
      <c r="ABB55" s="441"/>
      <c r="ABE55" s="433"/>
      <c r="ABF55" s="440"/>
      <c r="ABG55" s="441"/>
      <c r="ABJ55" s="433"/>
      <c r="ABK55" s="440"/>
      <c r="ABL55" s="441"/>
      <c r="ABO55" s="433"/>
      <c r="ABP55" s="440"/>
      <c r="ABQ55" s="441"/>
      <c r="ABT55" s="433"/>
      <c r="ABU55" s="440"/>
      <c r="ABV55" s="441"/>
      <c r="ABY55" s="433"/>
      <c r="ABZ55" s="440"/>
      <c r="ACA55" s="441"/>
      <c r="ACD55" s="433"/>
      <c r="ACE55" s="440"/>
      <c r="ACF55" s="441"/>
      <c r="ACI55" s="433"/>
      <c r="ACJ55" s="440"/>
      <c r="ACK55" s="441"/>
      <c r="ACN55" s="433"/>
      <c r="ACO55" s="440"/>
      <c r="ACP55" s="441"/>
      <c r="ACS55" s="433"/>
      <c r="ACT55" s="440"/>
      <c r="ACU55" s="441"/>
      <c r="ACX55" s="433"/>
      <c r="ACY55" s="440"/>
      <c r="ACZ55" s="441"/>
      <c r="ADC55" s="433"/>
      <c r="ADD55" s="440"/>
      <c r="ADE55" s="441"/>
      <c r="ADH55" s="433"/>
      <c r="ADI55" s="440"/>
      <c r="ADJ55" s="441"/>
      <c r="ADM55" s="433"/>
      <c r="ADN55" s="440"/>
      <c r="ADO55" s="441"/>
      <c r="ADR55" s="433"/>
      <c r="ADS55" s="440"/>
      <c r="ADT55" s="441"/>
      <c r="ADW55" s="433"/>
      <c r="ADX55" s="440"/>
      <c r="ADY55" s="441"/>
      <c r="AEB55" s="433"/>
      <c r="AEC55" s="440"/>
      <c r="AED55" s="441"/>
      <c r="AEG55" s="433"/>
      <c r="AEH55" s="440"/>
      <c r="AEI55" s="441"/>
      <c r="AEL55" s="433"/>
      <c r="AEM55" s="440"/>
      <c r="AEN55" s="441"/>
      <c r="AEQ55" s="433"/>
      <c r="AER55" s="440"/>
      <c r="AES55" s="441"/>
      <c r="AEV55" s="433"/>
      <c r="AEW55" s="440"/>
      <c r="AEX55" s="441"/>
      <c r="AFA55" s="433"/>
      <c r="AFB55" s="440"/>
      <c r="AFC55" s="441"/>
      <c r="AFF55" s="433"/>
      <c r="AFG55" s="440"/>
      <c r="AFH55" s="441"/>
      <c r="AFK55" s="433"/>
      <c r="AFL55" s="440"/>
      <c r="AFM55" s="441"/>
      <c r="AFP55" s="433"/>
      <c r="AFQ55" s="440"/>
      <c r="AFR55" s="441"/>
      <c r="AFU55" s="433"/>
      <c r="AFV55" s="440"/>
      <c r="AFW55" s="441"/>
      <c r="AFZ55" s="433"/>
      <c r="AGA55" s="440"/>
      <c r="AGB55" s="441"/>
      <c r="AGE55" s="433"/>
      <c r="AGF55" s="440"/>
      <c r="AGG55" s="441"/>
      <c r="AGJ55" s="433"/>
      <c r="AGK55" s="440"/>
      <c r="AGL55" s="441"/>
      <c r="AGO55" s="433"/>
      <c r="AGP55" s="440"/>
      <c r="AGQ55" s="441"/>
      <c r="AGT55" s="433"/>
      <c r="AGU55" s="440"/>
      <c r="AGV55" s="441"/>
      <c r="AGY55" s="433"/>
      <c r="AGZ55" s="440"/>
      <c r="AHA55" s="441"/>
      <c r="AHD55" s="433"/>
      <c r="AHE55" s="440"/>
      <c r="AHF55" s="441"/>
      <c r="AHI55" s="433"/>
      <c r="AHJ55" s="440"/>
      <c r="AHK55" s="441"/>
      <c r="AHN55" s="433"/>
      <c r="AHO55" s="440"/>
      <c r="AHP55" s="441"/>
      <c r="AHS55" s="433"/>
      <c r="AHT55" s="440"/>
      <c r="AHU55" s="441"/>
      <c r="AHX55" s="433"/>
      <c r="AHY55" s="440"/>
      <c r="AHZ55" s="441"/>
      <c r="AIC55" s="433"/>
      <c r="AID55" s="440"/>
      <c r="AIE55" s="441"/>
      <c r="AIH55" s="433"/>
      <c r="AII55" s="440"/>
      <c r="AIJ55" s="441"/>
      <c r="AIM55" s="433"/>
      <c r="AIN55" s="440"/>
      <c r="AIO55" s="441"/>
      <c r="AIR55" s="433"/>
      <c r="AIS55" s="440"/>
      <c r="AIT55" s="441"/>
      <c r="AIW55" s="433"/>
      <c r="AIX55" s="440"/>
      <c r="AIY55" s="441"/>
      <c r="AJB55" s="433"/>
      <c r="AJC55" s="440"/>
      <c r="AJD55" s="441"/>
      <c r="AJG55" s="433"/>
      <c r="AJH55" s="440"/>
      <c r="AJI55" s="441"/>
      <c r="AJL55" s="433"/>
      <c r="AJM55" s="440"/>
      <c r="AJN55" s="441"/>
      <c r="AJQ55" s="433"/>
      <c r="AJR55" s="440"/>
      <c r="AJS55" s="441"/>
      <c r="AJV55" s="433"/>
      <c r="AJW55" s="440"/>
      <c r="AJX55" s="441"/>
      <c r="AKA55" s="433"/>
      <c r="AKB55" s="440"/>
      <c r="AKC55" s="441"/>
      <c r="AKF55" s="433"/>
      <c r="AKG55" s="440"/>
      <c r="AKH55" s="441"/>
      <c r="AKK55" s="433"/>
      <c r="AKL55" s="440"/>
      <c r="AKM55" s="441"/>
      <c r="AKP55" s="433"/>
      <c r="AKQ55" s="440"/>
      <c r="AKR55" s="441"/>
      <c r="AKU55" s="433"/>
      <c r="AKV55" s="440"/>
      <c r="AKW55" s="441"/>
      <c r="AKZ55" s="433"/>
      <c r="ALA55" s="440"/>
      <c r="ALB55" s="441"/>
      <c r="ALE55" s="433"/>
      <c r="ALF55" s="440"/>
      <c r="ALG55" s="441"/>
      <c r="ALJ55" s="433"/>
      <c r="ALK55" s="440"/>
      <c r="ALL55" s="441"/>
      <c r="ALO55" s="433"/>
      <c r="ALP55" s="440"/>
      <c r="ALQ55" s="441"/>
      <c r="ALT55" s="433"/>
      <c r="ALU55" s="440"/>
      <c r="ALV55" s="441"/>
      <c r="ALY55" s="433"/>
      <c r="ALZ55" s="440"/>
      <c r="AMA55" s="441"/>
      <c r="AMD55" s="433"/>
      <c r="AME55" s="440"/>
      <c r="AMF55" s="441"/>
      <c r="AMI55" s="433"/>
      <c r="AMJ55" s="440"/>
      <c r="AMK55" s="441"/>
      <c r="AMN55" s="433"/>
      <c r="AMO55" s="440"/>
      <c r="AMP55" s="441"/>
      <c r="AMS55" s="433"/>
      <c r="AMT55" s="440"/>
      <c r="AMU55" s="441"/>
      <c r="AMX55" s="433"/>
      <c r="AMY55" s="440"/>
      <c r="AMZ55" s="441"/>
      <c r="ANC55" s="433"/>
      <c r="AND55" s="440"/>
      <c r="ANE55" s="441"/>
      <c r="ANH55" s="433"/>
      <c r="ANI55" s="440"/>
      <c r="ANJ55" s="441"/>
      <c r="ANM55" s="433"/>
      <c r="ANN55" s="440"/>
      <c r="ANO55" s="441"/>
      <c r="ANR55" s="433"/>
      <c r="ANS55" s="440"/>
      <c r="ANT55" s="441"/>
      <c r="ANW55" s="433"/>
      <c r="ANX55" s="440"/>
      <c r="ANY55" s="441"/>
      <c r="AOB55" s="433"/>
      <c r="AOC55" s="440"/>
      <c r="AOD55" s="441"/>
      <c r="AOG55" s="433"/>
      <c r="AOH55" s="440"/>
      <c r="AOI55" s="441"/>
      <c r="AOL55" s="433"/>
      <c r="AOM55" s="440"/>
      <c r="AON55" s="441"/>
      <c r="AOQ55" s="433"/>
      <c r="AOR55" s="440"/>
      <c r="AOS55" s="441"/>
      <c r="AOV55" s="433"/>
      <c r="AOW55" s="440"/>
      <c r="AOX55" s="441"/>
      <c r="APA55" s="433"/>
      <c r="APB55" s="440"/>
      <c r="APC55" s="441"/>
      <c r="APF55" s="433"/>
      <c r="APG55" s="440"/>
      <c r="APH55" s="441"/>
      <c r="APK55" s="433"/>
      <c r="APL55" s="440"/>
      <c r="APM55" s="441"/>
      <c r="APP55" s="433"/>
      <c r="APQ55" s="440"/>
      <c r="APR55" s="441"/>
      <c r="APU55" s="433"/>
      <c r="APV55" s="440"/>
      <c r="APW55" s="441"/>
      <c r="APZ55" s="433"/>
      <c r="AQA55" s="440"/>
      <c r="AQB55" s="441"/>
      <c r="AQE55" s="433"/>
      <c r="AQF55" s="440"/>
      <c r="AQG55" s="441"/>
      <c r="AQJ55" s="433"/>
      <c r="AQK55" s="440"/>
      <c r="AQL55" s="441"/>
      <c r="AQO55" s="433"/>
      <c r="AQP55" s="440"/>
      <c r="AQQ55" s="441"/>
      <c r="AQT55" s="433"/>
      <c r="AQU55" s="440"/>
      <c r="AQV55" s="441"/>
      <c r="AQY55" s="433"/>
      <c r="AQZ55" s="440"/>
      <c r="ARA55" s="441"/>
      <c r="ARD55" s="433"/>
      <c r="ARE55" s="440"/>
      <c r="ARF55" s="441"/>
      <c r="ARI55" s="433"/>
      <c r="ARJ55" s="440"/>
      <c r="ARK55" s="441"/>
      <c r="ARN55" s="433"/>
      <c r="ARO55" s="440"/>
      <c r="ARP55" s="441"/>
      <c r="ARS55" s="433"/>
      <c r="ART55" s="440"/>
      <c r="ARU55" s="441"/>
      <c r="ARX55" s="433"/>
      <c r="ARY55" s="440"/>
      <c r="ARZ55" s="441"/>
      <c r="ASC55" s="433"/>
      <c r="ASD55" s="440"/>
      <c r="ASE55" s="441"/>
      <c r="ASH55" s="433"/>
      <c r="ASI55" s="440"/>
      <c r="ASJ55" s="441"/>
      <c r="ASM55" s="433"/>
      <c r="ASN55" s="440"/>
      <c r="ASO55" s="441"/>
      <c r="ASR55" s="433"/>
      <c r="ASS55" s="440"/>
      <c r="AST55" s="441"/>
      <c r="ASW55" s="433"/>
      <c r="ASX55" s="440"/>
      <c r="ASY55" s="441"/>
      <c r="ATB55" s="433"/>
      <c r="ATC55" s="440"/>
      <c r="ATD55" s="441"/>
      <c r="ATG55" s="433"/>
      <c r="ATH55" s="440"/>
      <c r="ATI55" s="441"/>
      <c r="ATL55" s="433"/>
      <c r="ATM55" s="440"/>
      <c r="ATN55" s="441"/>
      <c r="ATQ55" s="433"/>
      <c r="ATR55" s="440"/>
      <c r="ATS55" s="441"/>
      <c r="ATV55" s="433"/>
      <c r="ATW55" s="440"/>
      <c r="ATX55" s="441"/>
      <c r="AUA55" s="433"/>
      <c r="AUB55" s="440"/>
      <c r="AUC55" s="441"/>
      <c r="AUF55" s="433"/>
      <c r="AUG55" s="440"/>
      <c r="AUH55" s="441"/>
      <c r="AUK55" s="433"/>
      <c r="AUL55" s="440"/>
      <c r="AUM55" s="441"/>
      <c r="AUP55" s="433"/>
      <c r="AUQ55" s="440"/>
      <c r="AUR55" s="441"/>
      <c r="AUU55" s="433"/>
      <c r="AUV55" s="440"/>
      <c r="AUW55" s="441"/>
      <c r="AUZ55" s="433"/>
      <c r="AVA55" s="440"/>
      <c r="AVB55" s="441"/>
      <c r="AVE55" s="433"/>
      <c r="AVF55" s="440"/>
      <c r="AVG55" s="441"/>
      <c r="AVJ55" s="433"/>
      <c r="AVK55" s="440"/>
      <c r="AVL55" s="441"/>
      <c r="AVO55" s="433"/>
      <c r="AVP55" s="440"/>
      <c r="AVQ55" s="441"/>
      <c r="AVT55" s="433"/>
      <c r="AVU55" s="440"/>
      <c r="AVV55" s="441"/>
      <c r="AVY55" s="433"/>
      <c r="AVZ55" s="440"/>
      <c r="AWA55" s="441"/>
      <c r="AWD55" s="433"/>
      <c r="AWE55" s="440"/>
      <c r="AWF55" s="441"/>
      <c r="AWI55" s="433"/>
      <c r="AWJ55" s="440"/>
      <c r="AWK55" s="441"/>
      <c r="AWN55" s="433"/>
      <c r="AWO55" s="440"/>
      <c r="AWP55" s="441"/>
      <c r="AWS55" s="433"/>
      <c r="AWT55" s="440"/>
      <c r="AWU55" s="441"/>
      <c r="AWX55" s="433"/>
      <c r="AWY55" s="440"/>
      <c r="AWZ55" s="441"/>
      <c r="AXC55" s="433"/>
      <c r="AXD55" s="440"/>
      <c r="AXE55" s="441"/>
      <c r="AXH55" s="433"/>
      <c r="AXI55" s="440"/>
      <c r="AXJ55" s="441"/>
      <c r="AXM55" s="433"/>
      <c r="AXN55" s="440"/>
      <c r="AXO55" s="441"/>
      <c r="AXR55" s="433"/>
      <c r="AXS55" s="440"/>
      <c r="AXT55" s="441"/>
      <c r="AXW55" s="433"/>
      <c r="AXX55" s="440"/>
      <c r="AXY55" s="441"/>
      <c r="AYB55" s="433"/>
      <c r="AYC55" s="440"/>
      <c r="AYD55" s="441"/>
      <c r="AYG55" s="433"/>
      <c r="AYH55" s="440"/>
      <c r="AYI55" s="441"/>
      <c r="AYL55" s="433"/>
      <c r="AYM55" s="440"/>
      <c r="AYN55" s="441"/>
      <c r="AYQ55" s="433"/>
      <c r="AYR55" s="440"/>
      <c r="AYS55" s="441"/>
      <c r="AYV55" s="433"/>
      <c r="AYW55" s="440"/>
      <c r="AYX55" s="441"/>
      <c r="AZA55" s="433"/>
      <c r="AZB55" s="440"/>
      <c r="AZC55" s="441"/>
      <c r="AZF55" s="433"/>
      <c r="AZG55" s="440"/>
      <c r="AZH55" s="441"/>
      <c r="AZK55" s="433"/>
      <c r="AZL55" s="440"/>
      <c r="AZM55" s="441"/>
      <c r="AZP55" s="433"/>
      <c r="AZQ55" s="440"/>
      <c r="AZR55" s="441"/>
      <c r="AZU55" s="433"/>
      <c r="AZV55" s="440"/>
      <c r="AZW55" s="441"/>
      <c r="AZZ55" s="433"/>
      <c r="BAA55" s="440"/>
      <c r="BAB55" s="441"/>
      <c r="BAE55" s="433"/>
      <c r="BAF55" s="440"/>
      <c r="BAG55" s="441"/>
      <c r="BAJ55" s="433"/>
      <c r="BAK55" s="440"/>
      <c r="BAL55" s="441"/>
      <c r="BAO55" s="433"/>
      <c r="BAP55" s="440"/>
      <c r="BAQ55" s="441"/>
      <c r="BAT55" s="433"/>
      <c r="BAU55" s="440"/>
      <c r="BAV55" s="441"/>
      <c r="BAY55" s="433"/>
      <c r="BAZ55" s="440"/>
      <c r="BBA55" s="441"/>
      <c r="BBD55" s="433"/>
      <c r="BBE55" s="440"/>
      <c r="BBF55" s="441"/>
      <c r="BBI55" s="433"/>
      <c r="BBJ55" s="440"/>
      <c r="BBK55" s="441"/>
      <c r="BBN55" s="433"/>
      <c r="BBO55" s="440"/>
      <c r="BBP55" s="441"/>
      <c r="BBS55" s="433"/>
      <c r="BBT55" s="440"/>
      <c r="BBU55" s="441"/>
      <c r="BBX55" s="433"/>
      <c r="BBY55" s="440"/>
      <c r="BBZ55" s="441"/>
      <c r="BCC55" s="433"/>
      <c r="BCD55" s="440"/>
      <c r="BCE55" s="441"/>
      <c r="BCH55" s="433"/>
      <c r="BCI55" s="440"/>
      <c r="BCJ55" s="441"/>
      <c r="BCM55" s="433"/>
      <c r="BCN55" s="440"/>
      <c r="BCO55" s="441"/>
      <c r="BCR55" s="433"/>
      <c r="BCS55" s="440"/>
      <c r="BCT55" s="441"/>
      <c r="BCW55" s="433"/>
      <c r="BCX55" s="440"/>
      <c r="BCY55" s="441"/>
      <c r="BDB55" s="433"/>
      <c r="BDC55" s="440"/>
      <c r="BDD55" s="441"/>
      <c r="BDG55" s="433"/>
      <c r="BDH55" s="440"/>
      <c r="BDI55" s="441"/>
      <c r="BDL55" s="433"/>
      <c r="BDM55" s="440"/>
      <c r="BDN55" s="441"/>
      <c r="BDQ55" s="433"/>
      <c r="BDR55" s="440"/>
      <c r="BDS55" s="441"/>
      <c r="BDV55" s="433"/>
      <c r="BDW55" s="440"/>
      <c r="BDX55" s="441"/>
      <c r="BEA55" s="433"/>
      <c r="BEB55" s="440"/>
      <c r="BEC55" s="441"/>
      <c r="BEF55" s="433"/>
      <c r="BEG55" s="440"/>
      <c r="BEH55" s="441"/>
      <c r="BEK55" s="433"/>
      <c r="BEL55" s="440"/>
      <c r="BEM55" s="441"/>
      <c r="BEP55" s="433"/>
      <c r="BEQ55" s="440"/>
      <c r="BER55" s="441"/>
      <c r="BEU55" s="433"/>
      <c r="BEV55" s="440"/>
      <c r="BEW55" s="441"/>
      <c r="BEZ55" s="433"/>
      <c r="BFA55" s="440"/>
      <c r="BFB55" s="441"/>
      <c r="BFE55" s="433"/>
      <c r="BFF55" s="440"/>
      <c r="BFG55" s="441"/>
      <c r="BFJ55" s="433"/>
      <c r="BFK55" s="440"/>
      <c r="BFL55" s="441"/>
      <c r="BFO55" s="433"/>
      <c r="BFP55" s="440"/>
      <c r="BFQ55" s="441"/>
      <c r="BFT55" s="433"/>
      <c r="BFU55" s="440"/>
      <c r="BFV55" s="441"/>
      <c r="BFY55" s="433"/>
      <c r="BFZ55" s="440"/>
      <c r="BGA55" s="441"/>
      <c r="BGD55" s="433"/>
      <c r="BGE55" s="440"/>
      <c r="BGF55" s="441"/>
      <c r="BGI55" s="433"/>
      <c r="BGJ55" s="440"/>
      <c r="BGK55" s="441"/>
      <c r="BGN55" s="433"/>
      <c r="BGO55" s="440"/>
      <c r="BGP55" s="441"/>
      <c r="BGS55" s="433"/>
      <c r="BGT55" s="440"/>
      <c r="BGU55" s="441"/>
      <c r="BGX55" s="433"/>
      <c r="BGY55" s="440"/>
      <c r="BGZ55" s="441"/>
      <c r="BHC55" s="433"/>
      <c r="BHD55" s="440"/>
      <c r="BHE55" s="441"/>
      <c r="BHH55" s="433"/>
      <c r="BHI55" s="440"/>
      <c r="BHJ55" s="441"/>
      <c r="BHM55" s="433"/>
      <c r="BHN55" s="440"/>
      <c r="BHO55" s="441"/>
      <c r="BHR55" s="433"/>
      <c r="BHS55" s="440"/>
      <c r="BHT55" s="441"/>
      <c r="BHW55" s="433"/>
      <c r="BHX55" s="440"/>
      <c r="BHY55" s="441"/>
      <c r="BIB55" s="433"/>
      <c r="BIC55" s="440"/>
      <c r="BID55" s="441"/>
      <c r="BIG55" s="433"/>
      <c r="BIH55" s="440"/>
      <c r="BII55" s="441"/>
      <c r="BIL55" s="433"/>
      <c r="BIM55" s="440"/>
      <c r="BIN55" s="441"/>
      <c r="BIQ55" s="433"/>
      <c r="BIR55" s="440"/>
      <c r="BIS55" s="441"/>
      <c r="BIV55" s="433"/>
      <c r="BIW55" s="440"/>
      <c r="BIX55" s="441"/>
      <c r="BJA55" s="433"/>
      <c r="BJB55" s="440"/>
      <c r="BJC55" s="441"/>
      <c r="BJF55" s="433"/>
      <c r="BJG55" s="440"/>
      <c r="BJH55" s="441"/>
      <c r="BJK55" s="433"/>
      <c r="BJL55" s="440"/>
      <c r="BJM55" s="441"/>
      <c r="BJP55" s="433"/>
      <c r="BJQ55" s="440"/>
      <c r="BJR55" s="441"/>
      <c r="BJU55" s="433"/>
      <c r="BJV55" s="440"/>
      <c r="BJW55" s="441"/>
      <c r="BJZ55" s="433"/>
      <c r="BKA55" s="440"/>
      <c r="BKB55" s="441"/>
      <c r="BKE55" s="433"/>
      <c r="BKF55" s="440"/>
      <c r="BKG55" s="441"/>
      <c r="BKJ55" s="433"/>
      <c r="BKK55" s="440"/>
      <c r="BKL55" s="441"/>
      <c r="BKO55" s="433"/>
      <c r="BKP55" s="440"/>
      <c r="BKQ55" s="441"/>
      <c r="BKT55" s="433"/>
      <c r="BKU55" s="440"/>
      <c r="BKV55" s="441"/>
      <c r="BKY55" s="433"/>
      <c r="BKZ55" s="440"/>
      <c r="BLA55" s="441"/>
      <c r="BLD55" s="433"/>
      <c r="BLE55" s="440"/>
      <c r="BLF55" s="441"/>
      <c r="BLI55" s="433"/>
      <c r="BLJ55" s="440"/>
      <c r="BLK55" s="441"/>
      <c r="BLN55" s="433"/>
      <c r="BLO55" s="440"/>
      <c r="BLP55" s="441"/>
      <c r="BLS55" s="433"/>
      <c r="BLT55" s="440"/>
      <c r="BLU55" s="441"/>
      <c r="BLX55" s="433"/>
      <c r="BLY55" s="440"/>
      <c r="BLZ55" s="441"/>
      <c r="BMC55" s="433"/>
      <c r="BMD55" s="440"/>
      <c r="BME55" s="441"/>
      <c r="BMH55" s="433"/>
      <c r="BMI55" s="440"/>
      <c r="BMJ55" s="441"/>
      <c r="BMM55" s="433"/>
      <c r="BMN55" s="440"/>
      <c r="BMO55" s="441"/>
      <c r="BMR55" s="433"/>
      <c r="BMS55" s="440"/>
      <c r="BMT55" s="441"/>
      <c r="BMW55" s="433"/>
      <c r="BMX55" s="440"/>
      <c r="BMY55" s="441"/>
      <c r="BNB55" s="433"/>
      <c r="BNC55" s="440"/>
      <c r="BND55" s="441"/>
      <c r="BNG55" s="433"/>
      <c r="BNH55" s="440"/>
      <c r="BNI55" s="441"/>
      <c r="BNL55" s="433"/>
      <c r="BNM55" s="440"/>
      <c r="BNN55" s="441"/>
      <c r="BNQ55" s="433"/>
      <c r="BNR55" s="440"/>
      <c r="BNS55" s="441"/>
      <c r="BNV55" s="433"/>
      <c r="BNW55" s="440"/>
      <c r="BNX55" s="441"/>
      <c r="BOA55" s="433"/>
      <c r="BOB55" s="440"/>
      <c r="BOC55" s="441"/>
      <c r="BOF55" s="433"/>
      <c r="BOG55" s="440"/>
      <c r="BOH55" s="441"/>
      <c r="BOK55" s="433"/>
      <c r="BOL55" s="440"/>
      <c r="BOM55" s="441"/>
      <c r="BOP55" s="433"/>
      <c r="BOQ55" s="440"/>
      <c r="BOR55" s="441"/>
      <c r="BOU55" s="433"/>
      <c r="BOV55" s="440"/>
      <c r="BOW55" s="441"/>
      <c r="BOZ55" s="433"/>
      <c r="BPA55" s="440"/>
      <c r="BPB55" s="441"/>
      <c r="BPE55" s="433"/>
      <c r="BPF55" s="440"/>
      <c r="BPG55" s="441"/>
      <c r="BPJ55" s="433"/>
      <c r="BPK55" s="440"/>
      <c r="BPL55" s="441"/>
      <c r="BPO55" s="433"/>
      <c r="BPP55" s="440"/>
      <c r="BPQ55" s="441"/>
      <c r="BPT55" s="433"/>
      <c r="BPU55" s="440"/>
      <c r="BPV55" s="441"/>
      <c r="BPY55" s="433"/>
      <c r="BPZ55" s="440"/>
      <c r="BQA55" s="441"/>
      <c r="BQD55" s="433"/>
      <c r="BQE55" s="440"/>
      <c r="BQF55" s="441"/>
      <c r="BQI55" s="433"/>
      <c r="BQJ55" s="440"/>
      <c r="BQK55" s="441"/>
      <c r="BQN55" s="433"/>
      <c r="BQO55" s="440"/>
      <c r="BQP55" s="441"/>
      <c r="BQS55" s="433"/>
      <c r="BQT55" s="440"/>
      <c r="BQU55" s="441"/>
      <c r="BQX55" s="433"/>
      <c r="BQY55" s="440"/>
      <c r="BQZ55" s="441"/>
      <c r="BRC55" s="433"/>
      <c r="BRD55" s="440"/>
      <c r="BRE55" s="441"/>
      <c r="BRH55" s="433"/>
      <c r="BRI55" s="440"/>
      <c r="BRJ55" s="441"/>
      <c r="BRM55" s="433"/>
      <c r="BRN55" s="440"/>
      <c r="BRO55" s="441"/>
      <c r="BRR55" s="433"/>
      <c r="BRS55" s="440"/>
      <c r="BRT55" s="441"/>
      <c r="BRW55" s="433"/>
      <c r="BRX55" s="440"/>
      <c r="BRY55" s="441"/>
      <c r="BSB55" s="433"/>
      <c r="BSC55" s="440"/>
      <c r="BSD55" s="441"/>
      <c r="BSG55" s="433"/>
      <c r="BSH55" s="440"/>
      <c r="BSI55" s="441"/>
      <c r="BSL55" s="433"/>
      <c r="BSM55" s="440"/>
      <c r="BSN55" s="441"/>
      <c r="BSQ55" s="433"/>
      <c r="BSR55" s="440"/>
      <c r="BSS55" s="441"/>
      <c r="BSV55" s="433"/>
      <c r="BSW55" s="440"/>
      <c r="BSX55" s="441"/>
      <c r="BTA55" s="433"/>
      <c r="BTB55" s="440"/>
      <c r="BTC55" s="441"/>
      <c r="BTF55" s="433"/>
      <c r="BTG55" s="440"/>
      <c r="BTH55" s="441"/>
      <c r="BTK55" s="433"/>
      <c r="BTL55" s="440"/>
      <c r="BTM55" s="441"/>
      <c r="BTP55" s="433"/>
      <c r="BTQ55" s="440"/>
      <c r="BTR55" s="441"/>
      <c r="BTU55" s="433"/>
      <c r="BTV55" s="440"/>
      <c r="BTW55" s="441"/>
      <c r="BTZ55" s="433"/>
      <c r="BUA55" s="440"/>
      <c r="BUB55" s="441"/>
      <c r="BUE55" s="433"/>
      <c r="BUF55" s="440"/>
      <c r="BUG55" s="441"/>
      <c r="BUJ55" s="433"/>
      <c r="BUK55" s="440"/>
      <c r="BUL55" s="441"/>
      <c r="BUO55" s="433"/>
      <c r="BUP55" s="440"/>
      <c r="BUQ55" s="441"/>
      <c r="BUT55" s="433"/>
      <c r="BUU55" s="440"/>
      <c r="BUV55" s="441"/>
      <c r="BUY55" s="433"/>
      <c r="BUZ55" s="440"/>
      <c r="BVA55" s="441"/>
      <c r="BVD55" s="433"/>
      <c r="BVE55" s="440"/>
      <c r="BVF55" s="441"/>
      <c r="BVI55" s="433"/>
      <c r="BVJ55" s="440"/>
      <c r="BVK55" s="441"/>
      <c r="BVN55" s="433"/>
      <c r="BVO55" s="440"/>
      <c r="BVP55" s="441"/>
      <c r="BVS55" s="433"/>
      <c r="BVT55" s="440"/>
      <c r="BVU55" s="441"/>
      <c r="BVX55" s="433"/>
      <c r="BVY55" s="440"/>
      <c r="BVZ55" s="441"/>
      <c r="BWC55" s="433"/>
      <c r="BWD55" s="440"/>
      <c r="BWE55" s="441"/>
      <c r="BWH55" s="433"/>
      <c r="BWI55" s="440"/>
      <c r="BWJ55" s="441"/>
      <c r="BWM55" s="433"/>
      <c r="BWN55" s="440"/>
      <c r="BWO55" s="441"/>
      <c r="BWR55" s="433"/>
      <c r="BWS55" s="440"/>
      <c r="BWT55" s="441"/>
      <c r="BWW55" s="433"/>
      <c r="BWX55" s="440"/>
      <c r="BWY55" s="441"/>
      <c r="BXB55" s="433"/>
      <c r="BXC55" s="440"/>
      <c r="BXD55" s="441"/>
      <c r="BXG55" s="433"/>
      <c r="BXH55" s="440"/>
      <c r="BXI55" s="441"/>
      <c r="BXL55" s="433"/>
      <c r="BXM55" s="440"/>
      <c r="BXN55" s="441"/>
      <c r="BXQ55" s="433"/>
      <c r="BXR55" s="440"/>
      <c r="BXS55" s="441"/>
      <c r="BXV55" s="433"/>
      <c r="BXW55" s="440"/>
      <c r="BXX55" s="441"/>
      <c r="BYA55" s="433"/>
      <c r="BYB55" s="440"/>
      <c r="BYC55" s="441"/>
      <c r="BYF55" s="433"/>
      <c r="BYG55" s="440"/>
      <c r="BYH55" s="441"/>
      <c r="BYK55" s="433"/>
      <c r="BYL55" s="440"/>
      <c r="BYM55" s="441"/>
      <c r="BYP55" s="433"/>
      <c r="BYQ55" s="440"/>
      <c r="BYR55" s="441"/>
      <c r="BYU55" s="433"/>
      <c r="BYV55" s="440"/>
      <c r="BYW55" s="441"/>
      <c r="BYZ55" s="433"/>
      <c r="BZA55" s="440"/>
      <c r="BZB55" s="441"/>
      <c r="BZE55" s="433"/>
      <c r="BZF55" s="440"/>
      <c r="BZG55" s="441"/>
      <c r="BZJ55" s="433"/>
      <c r="BZK55" s="440"/>
      <c r="BZL55" s="441"/>
      <c r="BZO55" s="433"/>
      <c r="BZP55" s="440"/>
      <c r="BZQ55" s="441"/>
      <c r="BZT55" s="433"/>
      <c r="BZU55" s="440"/>
      <c r="BZV55" s="441"/>
      <c r="BZY55" s="433"/>
      <c r="BZZ55" s="440"/>
      <c r="CAA55" s="441"/>
      <c r="CAD55" s="433"/>
      <c r="CAE55" s="440"/>
      <c r="CAF55" s="441"/>
      <c r="CAI55" s="433"/>
      <c r="CAJ55" s="440"/>
      <c r="CAK55" s="441"/>
      <c r="CAN55" s="433"/>
      <c r="CAO55" s="440"/>
      <c r="CAP55" s="441"/>
      <c r="CAS55" s="433"/>
      <c r="CAT55" s="440"/>
      <c r="CAU55" s="441"/>
      <c r="CAX55" s="433"/>
      <c r="CAY55" s="440"/>
      <c r="CAZ55" s="441"/>
      <c r="CBC55" s="433"/>
      <c r="CBD55" s="440"/>
      <c r="CBE55" s="441"/>
      <c r="CBH55" s="433"/>
      <c r="CBI55" s="440"/>
      <c r="CBJ55" s="441"/>
      <c r="CBM55" s="433"/>
      <c r="CBN55" s="440"/>
      <c r="CBO55" s="441"/>
      <c r="CBR55" s="433"/>
      <c r="CBS55" s="440"/>
      <c r="CBT55" s="441"/>
      <c r="CBW55" s="433"/>
      <c r="CBX55" s="440"/>
      <c r="CBY55" s="441"/>
      <c r="CCB55" s="433"/>
      <c r="CCC55" s="440"/>
      <c r="CCD55" s="441"/>
      <c r="CCG55" s="433"/>
      <c r="CCH55" s="440"/>
      <c r="CCI55" s="441"/>
      <c r="CCL55" s="433"/>
      <c r="CCM55" s="440"/>
      <c r="CCN55" s="441"/>
      <c r="CCQ55" s="433"/>
      <c r="CCR55" s="440"/>
      <c r="CCS55" s="441"/>
      <c r="CCV55" s="433"/>
      <c r="CCW55" s="440"/>
      <c r="CCX55" s="441"/>
      <c r="CDA55" s="433"/>
      <c r="CDB55" s="440"/>
      <c r="CDC55" s="441"/>
      <c r="CDF55" s="433"/>
      <c r="CDG55" s="440"/>
      <c r="CDH55" s="441"/>
      <c r="CDK55" s="433"/>
      <c r="CDL55" s="440"/>
      <c r="CDM55" s="441"/>
      <c r="CDP55" s="433"/>
      <c r="CDQ55" s="440"/>
      <c r="CDR55" s="441"/>
      <c r="CDU55" s="433"/>
      <c r="CDV55" s="440"/>
      <c r="CDW55" s="441"/>
      <c r="CDZ55" s="433"/>
      <c r="CEA55" s="440"/>
      <c r="CEB55" s="441"/>
      <c r="CEE55" s="433"/>
      <c r="CEF55" s="440"/>
      <c r="CEG55" s="441"/>
      <c r="CEJ55" s="433"/>
      <c r="CEK55" s="440"/>
      <c r="CEL55" s="441"/>
      <c r="CEO55" s="433"/>
      <c r="CEP55" s="440"/>
      <c r="CEQ55" s="441"/>
      <c r="CET55" s="433"/>
      <c r="CEU55" s="440"/>
      <c r="CEV55" s="441"/>
      <c r="CEY55" s="433"/>
      <c r="CEZ55" s="440"/>
      <c r="CFA55" s="441"/>
      <c r="CFD55" s="433"/>
      <c r="CFE55" s="440"/>
      <c r="CFF55" s="441"/>
      <c r="CFI55" s="433"/>
      <c r="CFJ55" s="440"/>
      <c r="CFK55" s="441"/>
      <c r="CFN55" s="433"/>
      <c r="CFO55" s="440"/>
      <c r="CFP55" s="441"/>
      <c r="CFS55" s="433"/>
      <c r="CFT55" s="440"/>
      <c r="CFU55" s="441"/>
      <c r="CFX55" s="433"/>
      <c r="CFY55" s="440"/>
      <c r="CFZ55" s="441"/>
      <c r="CGC55" s="433"/>
      <c r="CGD55" s="440"/>
      <c r="CGE55" s="441"/>
      <c r="CGH55" s="433"/>
      <c r="CGI55" s="440"/>
      <c r="CGJ55" s="441"/>
      <c r="CGM55" s="433"/>
      <c r="CGN55" s="440"/>
      <c r="CGO55" s="441"/>
      <c r="CGR55" s="433"/>
      <c r="CGS55" s="440"/>
      <c r="CGT55" s="441"/>
      <c r="CGW55" s="433"/>
      <c r="CGX55" s="440"/>
      <c r="CGY55" s="441"/>
      <c r="CHB55" s="433"/>
      <c r="CHC55" s="440"/>
      <c r="CHD55" s="441"/>
      <c r="CHG55" s="433"/>
      <c r="CHH55" s="440"/>
      <c r="CHI55" s="441"/>
      <c r="CHL55" s="433"/>
      <c r="CHM55" s="440"/>
      <c r="CHN55" s="441"/>
      <c r="CHQ55" s="433"/>
      <c r="CHR55" s="440"/>
      <c r="CHS55" s="441"/>
      <c r="CHV55" s="433"/>
      <c r="CHW55" s="440"/>
      <c r="CHX55" s="441"/>
      <c r="CIA55" s="433"/>
      <c r="CIB55" s="440"/>
      <c r="CIC55" s="441"/>
      <c r="CIF55" s="433"/>
      <c r="CIG55" s="440"/>
      <c r="CIH55" s="441"/>
      <c r="CIK55" s="433"/>
      <c r="CIL55" s="440"/>
      <c r="CIM55" s="441"/>
      <c r="CIP55" s="433"/>
      <c r="CIQ55" s="440"/>
      <c r="CIR55" s="441"/>
      <c r="CIU55" s="433"/>
      <c r="CIV55" s="440"/>
      <c r="CIW55" s="441"/>
      <c r="CIZ55" s="433"/>
      <c r="CJA55" s="440"/>
      <c r="CJB55" s="441"/>
      <c r="CJE55" s="433"/>
      <c r="CJF55" s="440"/>
      <c r="CJG55" s="441"/>
      <c r="CJJ55" s="433"/>
      <c r="CJK55" s="440"/>
      <c r="CJL55" s="441"/>
      <c r="CJO55" s="433"/>
      <c r="CJP55" s="440"/>
      <c r="CJQ55" s="441"/>
      <c r="CJT55" s="433"/>
      <c r="CJU55" s="440"/>
      <c r="CJV55" s="441"/>
      <c r="CJY55" s="433"/>
      <c r="CJZ55" s="440"/>
      <c r="CKA55" s="441"/>
      <c r="CKD55" s="433"/>
      <c r="CKE55" s="440"/>
      <c r="CKF55" s="441"/>
      <c r="CKI55" s="433"/>
      <c r="CKJ55" s="440"/>
      <c r="CKK55" s="441"/>
      <c r="CKN55" s="433"/>
      <c r="CKO55" s="440"/>
      <c r="CKP55" s="441"/>
      <c r="CKS55" s="433"/>
      <c r="CKT55" s="440"/>
      <c r="CKU55" s="441"/>
      <c r="CKX55" s="433"/>
      <c r="CKY55" s="440"/>
      <c r="CKZ55" s="441"/>
      <c r="CLC55" s="433"/>
      <c r="CLD55" s="440"/>
      <c r="CLE55" s="441"/>
      <c r="CLH55" s="433"/>
      <c r="CLI55" s="440"/>
      <c r="CLJ55" s="441"/>
      <c r="CLM55" s="433"/>
      <c r="CLN55" s="440"/>
      <c r="CLO55" s="441"/>
      <c r="CLR55" s="433"/>
      <c r="CLS55" s="440"/>
      <c r="CLT55" s="441"/>
      <c r="CLW55" s="433"/>
      <c r="CLX55" s="440"/>
      <c r="CLY55" s="441"/>
      <c r="CMB55" s="433"/>
      <c r="CMC55" s="440"/>
      <c r="CMD55" s="441"/>
      <c r="CMG55" s="433"/>
      <c r="CMH55" s="440"/>
      <c r="CMI55" s="441"/>
      <c r="CML55" s="433"/>
      <c r="CMM55" s="440"/>
      <c r="CMN55" s="441"/>
      <c r="CMQ55" s="433"/>
      <c r="CMR55" s="440"/>
      <c r="CMS55" s="441"/>
      <c r="CMV55" s="433"/>
      <c r="CMW55" s="440"/>
      <c r="CMX55" s="441"/>
      <c r="CNA55" s="433"/>
      <c r="CNB55" s="440"/>
      <c r="CNC55" s="441"/>
      <c r="CNF55" s="433"/>
      <c r="CNG55" s="440"/>
      <c r="CNH55" s="441"/>
      <c r="CNK55" s="433"/>
      <c r="CNL55" s="440"/>
      <c r="CNM55" s="441"/>
      <c r="CNP55" s="433"/>
      <c r="CNQ55" s="440"/>
      <c r="CNR55" s="441"/>
      <c r="CNU55" s="433"/>
      <c r="CNV55" s="440"/>
      <c r="CNW55" s="441"/>
      <c r="CNZ55" s="433"/>
      <c r="COA55" s="440"/>
      <c r="COB55" s="441"/>
      <c r="COE55" s="433"/>
      <c r="COF55" s="440"/>
      <c r="COG55" s="441"/>
      <c r="COJ55" s="433"/>
      <c r="COK55" s="440"/>
      <c r="COL55" s="441"/>
      <c r="COO55" s="433"/>
      <c r="COP55" s="440"/>
      <c r="COQ55" s="441"/>
      <c r="COT55" s="433"/>
      <c r="COU55" s="440"/>
      <c r="COV55" s="441"/>
      <c r="COY55" s="433"/>
      <c r="COZ55" s="440"/>
      <c r="CPA55" s="441"/>
      <c r="CPD55" s="433"/>
      <c r="CPE55" s="440"/>
      <c r="CPF55" s="441"/>
      <c r="CPI55" s="433"/>
      <c r="CPJ55" s="440"/>
      <c r="CPK55" s="441"/>
      <c r="CPN55" s="433"/>
      <c r="CPO55" s="440"/>
      <c r="CPP55" s="441"/>
      <c r="CPS55" s="433"/>
      <c r="CPT55" s="440"/>
      <c r="CPU55" s="441"/>
      <c r="CPX55" s="433"/>
      <c r="CPY55" s="440"/>
      <c r="CPZ55" s="441"/>
      <c r="CQC55" s="433"/>
      <c r="CQD55" s="440"/>
      <c r="CQE55" s="441"/>
      <c r="CQH55" s="433"/>
      <c r="CQI55" s="440"/>
      <c r="CQJ55" s="441"/>
      <c r="CQM55" s="433"/>
      <c r="CQN55" s="440"/>
      <c r="CQO55" s="441"/>
      <c r="CQR55" s="433"/>
      <c r="CQS55" s="440"/>
      <c r="CQT55" s="441"/>
      <c r="CQW55" s="433"/>
      <c r="CQX55" s="440"/>
      <c r="CQY55" s="441"/>
      <c r="CRB55" s="433"/>
      <c r="CRC55" s="440"/>
      <c r="CRD55" s="441"/>
      <c r="CRG55" s="433"/>
      <c r="CRH55" s="440"/>
      <c r="CRI55" s="441"/>
      <c r="CRL55" s="433"/>
      <c r="CRM55" s="440"/>
      <c r="CRN55" s="441"/>
      <c r="CRQ55" s="433"/>
      <c r="CRR55" s="440"/>
      <c r="CRS55" s="441"/>
      <c r="CRV55" s="433"/>
      <c r="CRW55" s="440"/>
      <c r="CRX55" s="441"/>
      <c r="CSA55" s="433"/>
      <c r="CSB55" s="440"/>
      <c r="CSC55" s="441"/>
      <c r="CSF55" s="433"/>
      <c r="CSG55" s="440"/>
      <c r="CSH55" s="441"/>
      <c r="CSK55" s="433"/>
      <c r="CSL55" s="440"/>
      <c r="CSM55" s="441"/>
      <c r="CSP55" s="433"/>
      <c r="CSQ55" s="440"/>
      <c r="CSR55" s="441"/>
      <c r="CSU55" s="433"/>
      <c r="CSV55" s="440"/>
      <c r="CSW55" s="441"/>
      <c r="CSZ55" s="433"/>
      <c r="CTA55" s="440"/>
      <c r="CTB55" s="441"/>
      <c r="CTE55" s="433"/>
      <c r="CTF55" s="440"/>
      <c r="CTG55" s="441"/>
      <c r="CTJ55" s="433"/>
      <c r="CTK55" s="440"/>
      <c r="CTL55" s="441"/>
      <c r="CTO55" s="433"/>
      <c r="CTP55" s="440"/>
      <c r="CTQ55" s="441"/>
      <c r="CTT55" s="433"/>
      <c r="CTU55" s="440"/>
      <c r="CTV55" s="441"/>
      <c r="CTY55" s="433"/>
      <c r="CTZ55" s="440"/>
      <c r="CUA55" s="441"/>
      <c r="CUD55" s="433"/>
      <c r="CUE55" s="440"/>
      <c r="CUF55" s="441"/>
      <c r="CUI55" s="433"/>
      <c r="CUJ55" s="440"/>
      <c r="CUK55" s="441"/>
      <c r="CUN55" s="433"/>
      <c r="CUO55" s="440"/>
      <c r="CUP55" s="441"/>
      <c r="CUS55" s="433"/>
      <c r="CUT55" s="440"/>
      <c r="CUU55" s="441"/>
      <c r="CUX55" s="433"/>
      <c r="CUY55" s="440"/>
      <c r="CUZ55" s="441"/>
      <c r="CVC55" s="433"/>
      <c r="CVD55" s="440"/>
      <c r="CVE55" s="441"/>
      <c r="CVH55" s="433"/>
      <c r="CVI55" s="440"/>
      <c r="CVJ55" s="441"/>
      <c r="CVM55" s="433"/>
      <c r="CVN55" s="440"/>
      <c r="CVO55" s="441"/>
      <c r="CVR55" s="433"/>
      <c r="CVS55" s="440"/>
      <c r="CVT55" s="441"/>
      <c r="CVW55" s="433"/>
      <c r="CVX55" s="440"/>
      <c r="CVY55" s="441"/>
      <c r="CWB55" s="433"/>
      <c r="CWC55" s="440"/>
      <c r="CWD55" s="441"/>
      <c r="CWG55" s="433"/>
      <c r="CWH55" s="440"/>
      <c r="CWI55" s="441"/>
      <c r="CWL55" s="433"/>
      <c r="CWM55" s="440"/>
      <c r="CWN55" s="441"/>
      <c r="CWQ55" s="433"/>
      <c r="CWR55" s="440"/>
      <c r="CWS55" s="441"/>
      <c r="CWV55" s="433"/>
      <c r="CWW55" s="440"/>
      <c r="CWX55" s="441"/>
      <c r="CXA55" s="433"/>
      <c r="CXB55" s="440"/>
      <c r="CXC55" s="441"/>
      <c r="CXF55" s="433"/>
      <c r="CXG55" s="440"/>
      <c r="CXH55" s="441"/>
      <c r="CXK55" s="433"/>
      <c r="CXL55" s="440"/>
      <c r="CXM55" s="441"/>
      <c r="CXP55" s="433"/>
      <c r="CXQ55" s="440"/>
      <c r="CXR55" s="441"/>
      <c r="CXU55" s="433"/>
      <c r="CXV55" s="440"/>
      <c r="CXW55" s="441"/>
      <c r="CXZ55" s="433"/>
      <c r="CYA55" s="440"/>
      <c r="CYB55" s="441"/>
      <c r="CYE55" s="433"/>
      <c r="CYF55" s="440"/>
      <c r="CYG55" s="441"/>
      <c r="CYJ55" s="433"/>
      <c r="CYK55" s="440"/>
      <c r="CYL55" s="441"/>
      <c r="CYO55" s="433"/>
      <c r="CYP55" s="440"/>
      <c r="CYQ55" s="441"/>
      <c r="CYT55" s="433"/>
      <c r="CYU55" s="440"/>
      <c r="CYV55" s="441"/>
      <c r="CYY55" s="433"/>
      <c r="CYZ55" s="440"/>
      <c r="CZA55" s="441"/>
      <c r="CZD55" s="433"/>
      <c r="CZE55" s="440"/>
      <c r="CZF55" s="441"/>
      <c r="CZI55" s="433"/>
      <c r="CZJ55" s="440"/>
      <c r="CZK55" s="441"/>
      <c r="CZN55" s="433"/>
      <c r="CZO55" s="440"/>
      <c r="CZP55" s="441"/>
      <c r="CZS55" s="433"/>
      <c r="CZT55" s="440"/>
      <c r="CZU55" s="441"/>
      <c r="CZX55" s="433"/>
      <c r="CZY55" s="440"/>
      <c r="CZZ55" s="441"/>
      <c r="DAC55" s="433"/>
      <c r="DAD55" s="440"/>
      <c r="DAE55" s="441"/>
      <c r="DAH55" s="433"/>
      <c r="DAI55" s="440"/>
      <c r="DAJ55" s="441"/>
      <c r="DAM55" s="433"/>
      <c r="DAN55" s="440"/>
      <c r="DAO55" s="441"/>
      <c r="DAR55" s="433"/>
      <c r="DAS55" s="440"/>
      <c r="DAT55" s="441"/>
      <c r="DAW55" s="433"/>
      <c r="DAX55" s="440"/>
      <c r="DAY55" s="441"/>
      <c r="DBB55" s="433"/>
      <c r="DBC55" s="440"/>
      <c r="DBD55" s="441"/>
      <c r="DBG55" s="433"/>
      <c r="DBH55" s="440"/>
      <c r="DBI55" s="441"/>
      <c r="DBL55" s="433"/>
      <c r="DBM55" s="440"/>
      <c r="DBN55" s="441"/>
      <c r="DBQ55" s="433"/>
      <c r="DBR55" s="440"/>
      <c r="DBS55" s="441"/>
      <c r="DBV55" s="433"/>
      <c r="DBW55" s="440"/>
      <c r="DBX55" s="441"/>
      <c r="DCA55" s="433"/>
      <c r="DCB55" s="440"/>
      <c r="DCC55" s="441"/>
      <c r="DCF55" s="433"/>
      <c r="DCG55" s="440"/>
      <c r="DCH55" s="441"/>
      <c r="DCK55" s="433"/>
      <c r="DCL55" s="440"/>
      <c r="DCM55" s="441"/>
      <c r="DCP55" s="433"/>
      <c r="DCQ55" s="440"/>
      <c r="DCR55" s="441"/>
      <c r="DCU55" s="433"/>
      <c r="DCV55" s="440"/>
      <c r="DCW55" s="441"/>
      <c r="DCZ55" s="433"/>
      <c r="DDA55" s="440"/>
      <c r="DDB55" s="441"/>
      <c r="DDE55" s="433"/>
      <c r="DDF55" s="440"/>
      <c r="DDG55" s="441"/>
      <c r="DDJ55" s="433"/>
      <c r="DDK55" s="440"/>
      <c r="DDL55" s="441"/>
      <c r="DDO55" s="433"/>
      <c r="DDP55" s="440"/>
      <c r="DDQ55" s="441"/>
      <c r="DDT55" s="433"/>
      <c r="DDU55" s="440"/>
      <c r="DDV55" s="441"/>
      <c r="DDY55" s="433"/>
      <c r="DDZ55" s="440"/>
      <c r="DEA55" s="441"/>
      <c r="DED55" s="433"/>
      <c r="DEE55" s="440"/>
      <c r="DEF55" s="441"/>
      <c r="DEI55" s="433"/>
      <c r="DEJ55" s="440"/>
      <c r="DEK55" s="441"/>
      <c r="DEN55" s="433"/>
      <c r="DEO55" s="440"/>
      <c r="DEP55" s="441"/>
      <c r="DES55" s="433"/>
      <c r="DET55" s="440"/>
      <c r="DEU55" s="441"/>
      <c r="DEX55" s="433"/>
      <c r="DEY55" s="440"/>
      <c r="DEZ55" s="441"/>
      <c r="DFC55" s="433"/>
      <c r="DFD55" s="440"/>
      <c r="DFE55" s="441"/>
      <c r="DFH55" s="433"/>
      <c r="DFI55" s="440"/>
      <c r="DFJ55" s="441"/>
      <c r="DFM55" s="433"/>
      <c r="DFN55" s="440"/>
      <c r="DFO55" s="441"/>
      <c r="DFR55" s="433"/>
      <c r="DFS55" s="440"/>
      <c r="DFT55" s="441"/>
      <c r="DFW55" s="433"/>
      <c r="DFX55" s="440"/>
      <c r="DFY55" s="441"/>
      <c r="DGB55" s="433"/>
      <c r="DGC55" s="440"/>
      <c r="DGD55" s="441"/>
      <c r="DGG55" s="433"/>
      <c r="DGH55" s="440"/>
      <c r="DGI55" s="441"/>
      <c r="DGL55" s="433"/>
      <c r="DGM55" s="440"/>
      <c r="DGN55" s="441"/>
      <c r="DGQ55" s="433"/>
      <c r="DGR55" s="440"/>
      <c r="DGS55" s="441"/>
      <c r="DGV55" s="433"/>
      <c r="DGW55" s="440"/>
      <c r="DGX55" s="441"/>
      <c r="DHA55" s="433"/>
      <c r="DHB55" s="440"/>
      <c r="DHC55" s="441"/>
      <c r="DHF55" s="433"/>
      <c r="DHG55" s="440"/>
      <c r="DHH55" s="441"/>
      <c r="DHK55" s="433"/>
      <c r="DHL55" s="440"/>
      <c r="DHM55" s="441"/>
      <c r="DHP55" s="433"/>
      <c r="DHQ55" s="440"/>
      <c r="DHR55" s="441"/>
      <c r="DHU55" s="433"/>
      <c r="DHV55" s="440"/>
      <c r="DHW55" s="441"/>
      <c r="DHZ55" s="433"/>
      <c r="DIA55" s="440"/>
      <c r="DIB55" s="441"/>
      <c r="DIE55" s="433"/>
      <c r="DIF55" s="440"/>
      <c r="DIG55" s="441"/>
      <c r="DIJ55" s="433"/>
      <c r="DIK55" s="440"/>
      <c r="DIL55" s="441"/>
      <c r="DIO55" s="433"/>
      <c r="DIP55" s="440"/>
      <c r="DIQ55" s="441"/>
      <c r="DIT55" s="433"/>
      <c r="DIU55" s="440"/>
      <c r="DIV55" s="441"/>
      <c r="DIY55" s="433"/>
      <c r="DIZ55" s="440"/>
      <c r="DJA55" s="441"/>
      <c r="DJD55" s="433"/>
      <c r="DJE55" s="440"/>
      <c r="DJF55" s="441"/>
      <c r="DJI55" s="433"/>
      <c r="DJJ55" s="440"/>
      <c r="DJK55" s="441"/>
      <c r="DJN55" s="433"/>
      <c r="DJO55" s="440"/>
      <c r="DJP55" s="441"/>
      <c r="DJS55" s="433"/>
      <c r="DJT55" s="440"/>
      <c r="DJU55" s="441"/>
      <c r="DJX55" s="433"/>
      <c r="DJY55" s="440"/>
      <c r="DJZ55" s="441"/>
      <c r="DKC55" s="433"/>
      <c r="DKD55" s="440"/>
      <c r="DKE55" s="441"/>
      <c r="DKH55" s="433"/>
      <c r="DKI55" s="440"/>
      <c r="DKJ55" s="441"/>
      <c r="DKM55" s="433"/>
      <c r="DKN55" s="440"/>
      <c r="DKO55" s="441"/>
      <c r="DKR55" s="433"/>
      <c r="DKS55" s="440"/>
      <c r="DKT55" s="441"/>
      <c r="DKW55" s="433"/>
      <c r="DKX55" s="440"/>
      <c r="DKY55" s="441"/>
      <c r="DLB55" s="433"/>
      <c r="DLC55" s="440"/>
      <c r="DLD55" s="441"/>
      <c r="DLG55" s="433"/>
      <c r="DLH55" s="440"/>
      <c r="DLI55" s="441"/>
      <c r="DLL55" s="433"/>
      <c r="DLM55" s="440"/>
      <c r="DLN55" s="441"/>
      <c r="DLQ55" s="433"/>
      <c r="DLR55" s="440"/>
      <c r="DLS55" s="441"/>
      <c r="DLV55" s="433"/>
      <c r="DLW55" s="440"/>
      <c r="DLX55" s="441"/>
      <c r="DMA55" s="433"/>
      <c r="DMB55" s="440"/>
      <c r="DMC55" s="441"/>
      <c r="DMF55" s="433"/>
      <c r="DMG55" s="440"/>
      <c r="DMH55" s="441"/>
      <c r="DMK55" s="433"/>
      <c r="DML55" s="440"/>
      <c r="DMM55" s="441"/>
      <c r="DMP55" s="433"/>
      <c r="DMQ55" s="440"/>
      <c r="DMR55" s="441"/>
      <c r="DMU55" s="433"/>
      <c r="DMV55" s="440"/>
      <c r="DMW55" s="441"/>
      <c r="DMZ55" s="433"/>
      <c r="DNA55" s="440"/>
      <c r="DNB55" s="441"/>
      <c r="DNE55" s="433"/>
      <c r="DNF55" s="440"/>
      <c r="DNG55" s="441"/>
      <c r="DNJ55" s="433"/>
      <c r="DNK55" s="440"/>
      <c r="DNL55" s="441"/>
      <c r="DNO55" s="433"/>
      <c r="DNP55" s="440"/>
      <c r="DNQ55" s="441"/>
      <c r="DNT55" s="433"/>
      <c r="DNU55" s="440"/>
      <c r="DNV55" s="441"/>
      <c r="DNY55" s="433"/>
      <c r="DNZ55" s="440"/>
      <c r="DOA55" s="441"/>
      <c r="DOD55" s="433"/>
      <c r="DOE55" s="440"/>
      <c r="DOF55" s="441"/>
      <c r="DOI55" s="433"/>
      <c r="DOJ55" s="440"/>
      <c r="DOK55" s="441"/>
      <c r="DON55" s="433"/>
      <c r="DOO55" s="440"/>
      <c r="DOP55" s="441"/>
      <c r="DOS55" s="433"/>
      <c r="DOT55" s="440"/>
      <c r="DOU55" s="441"/>
      <c r="DOX55" s="433"/>
      <c r="DOY55" s="440"/>
      <c r="DOZ55" s="441"/>
      <c r="DPC55" s="433"/>
      <c r="DPD55" s="440"/>
      <c r="DPE55" s="441"/>
      <c r="DPH55" s="433"/>
      <c r="DPI55" s="440"/>
      <c r="DPJ55" s="441"/>
      <c r="DPM55" s="433"/>
      <c r="DPN55" s="440"/>
      <c r="DPO55" s="441"/>
      <c r="DPR55" s="433"/>
      <c r="DPS55" s="440"/>
      <c r="DPT55" s="441"/>
      <c r="DPW55" s="433"/>
      <c r="DPX55" s="440"/>
      <c r="DPY55" s="441"/>
      <c r="DQB55" s="433"/>
      <c r="DQC55" s="440"/>
      <c r="DQD55" s="441"/>
      <c r="DQG55" s="433"/>
      <c r="DQH55" s="440"/>
      <c r="DQI55" s="441"/>
      <c r="DQL55" s="433"/>
      <c r="DQM55" s="440"/>
      <c r="DQN55" s="441"/>
      <c r="DQQ55" s="433"/>
      <c r="DQR55" s="440"/>
      <c r="DQS55" s="441"/>
      <c r="DQV55" s="433"/>
      <c r="DQW55" s="440"/>
      <c r="DQX55" s="441"/>
      <c r="DRA55" s="433"/>
      <c r="DRB55" s="440"/>
      <c r="DRC55" s="441"/>
      <c r="DRF55" s="433"/>
      <c r="DRG55" s="440"/>
      <c r="DRH55" s="441"/>
      <c r="DRK55" s="433"/>
      <c r="DRL55" s="440"/>
      <c r="DRM55" s="441"/>
      <c r="DRP55" s="433"/>
      <c r="DRQ55" s="440"/>
      <c r="DRR55" s="441"/>
      <c r="DRU55" s="433"/>
      <c r="DRV55" s="440"/>
      <c r="DRW55" s="441"/>
      <c r="DRZ55" s="433"/>
      <c r="DSA55" s="440"/>
      <c r="DSB55" s="441"/>
      <c r="DSE55" s="433"/>
      <c r="DSF55" s="440"/>
      <c r="DSG55" s="441"/>
      <c r="DSJ55" s="433"/>
      <c r="DSK55" s="440"/>
      <c r="DSL55" s="441"/>
      <c r="DSO55" s="433"/>
      <c r="DSP55" s="440"/>
      <c r="DSQ55" s="441"/>
      <c r="DST55" s="433"/>
      <c r="DSU55" s="440"/>
      <c r="DSV55" s="441"/>
      <c r="DSY55" s="433"/>
      <c r="DSZ55" s="440"/>
      <c r="DTA55" s="441"/>
      <c r="DTD55" s="433"/>
      <c r="DTE55" s="440"/>
      <c r="DTF55" s="441"/>
      <c r="DTI55" s="433"/>
      <c r="DTJ55" s="440"/>
      <c r="DTK55" s="441"/>
      <c r="DTN55" s="433"/>
      <c r="DTO55" s="440"/>
      <c r="DTP55" s="441"/>
      <c r="DTS55" s="433"/>
      <c r="DTT55" s="440"/>
      <c r="DTU55" s="441"/>
      <c r="DTX55" s="433"/>
      <c r="DTY55" s="440"/>
      <c r="DTZ55" s="441"/>
      <c r="DUC55" s="433"/>
      <c r="DUD55" s="440"/>
      <c r="DUE55" s="441"/>
      <c r="DUH55" s="433"/>
      <c r="DUI55" s="440"/>
      <c r="DUJ55" s="441"/>
      <c r="DUM55" s="433"/>
      <c r="DUN55" s="440"/>
      <c r="DUO55" s="441"/>
      <c r="DUR55" s="433"/>
      <c r="DUS55" s="440"/>
      <c r="DUT55" s="441"/>
      <c r="DUW55" s="433"/>
      <c r="DUX55" s="440"/>
      <c r="DUY55" s="441"/>
      <c r="DVB55" s="433"/>
      <c r="DVC55" s="440"/>
      <c r="DVD55" s="441"/>
      <c r="DVG55" s="433"/>
      <c r="DVH55" s="440"/>
      <c r="DVI55" s="441"/>
      <c r="DVL55" s="433"/>
      <c r="DVM55" s="440"/>
      <c r="DVN55" s="441"/>
      <c r="DVQ55" s="433"/>
      <c r="DVR55" s="440"/>
      <c r="DVS55" s="441"/>
      <c r="DVV55" s="433"/>
      <c r="DVW55" s="440"/>
      <c r="DVX55" s="441"/>
      <c r="DWA55" s="433"/>
      <c r="DWB55" s="440"/>
      <c r="DWC55" s="441"/>
      <c r="DWF55" s="433"/>
      <c r="DWG55" s="440"/>
      <c r="DWH55" s="441"/>
      <c r="DWK55" s="433"/>
      <c r="DWL55" s="440"/>
      <c r="DWM55" s="441"/>
      <c r="DWP55" s="433"/>
      <c r="DWQ55" s="440"/>
      <c r="DWR55" s="441"/>
      <c r="DWU55" s="433"/>
      <c r="DWV55" s="440"/>
      <c r="DWW55" s="441"/>
      <c r="DWZ55" s="433"/>
      <c r="DXA55" s="440"/>
      <c r="DXB55" s="441"/>
      <c r="DXE55" s="433"/>
      <c r="DXF55" s="440"/>
      <c r="DXG55" s="441"/>
      <c r="DXJ55" s="433"/>
      <c r="DXK55" s="440"/>
      <c r="DXL55" s="441"/>
      <c r="DXO55" s="433"/>
      <c r="DXP55" s="440"/>
      <c r="DXQ55" s="441"/>
      <c r="DXT55" s="433"/>
      <c r="DXU55" s="440"/>
      <c r="DXV55" s="441"/>
      <c r="DXY55" s="433"/>
      <c r="DXZ55" s="440"/>
      <c r="DYA55" s="441"/>
      <c r="DYD55" s="433"/>
      <c r="DYE55" s="440"/>
      <c r="DYF55" s="441"/>
      <c r="DYI55" s="433"/>
      <c r="DYJ55" s="440"/>
      <c r="DYK55" s="441"/>
      <c r="DYN55" s="433"/>
      <c r="DYO55" s="440"/>
      <c r="DYP55" s="441"/>
      <c r="DYS55" s="433"/>
      <c r="DYT55" s="440"/>
      <c r="DYU55" s="441"/>
      <c r="DYX55" s="433"/>
      <c r="DYY55" s="440"/>
      <c r="DYZ55" s="441"/>
      <c r="DZC55" s="433"/>
      <c r="DZD55" s="440"/>
      <c r="DZE55" s="441"/>
      <c r="DZH55" s="433"/>
      <c r="DZI55" s="440"/>
      <c r="DZJ55" s="441"/>
      <c r="DZM55" s="433"/>
      <c r="DZN55" s="440"/>
      <c r="DZO55" s="441"/>
      <c r="DZR55" s="433"/>
      <c r="DZS55" s="440"/>
      <c r="DZT55" s="441"/>
      <c r="DZW55" s="433"/>
      <c r="DZX55" s="440"/>
      <c r="DZY55" s="441"/>
      <c r="EAB55" s="433"/>
      <c r="EAC55" s="440"/>
      <c r="EAD55" s="441"/>
      <c r="EAG55" s="433"/>
      <c r="EAH55" s="440"/>
      <c r="EAI55" s="441"/>
      <c r="EAL55" s="433"/>
      <c r="EAM55" s="440"/>
      <c r="EAN55" s="441"/>
      <c r="EAQ55" s="433"/>
      <c r="EAR55" s="440"/>
      <c r="EAS55" s="441"/>
      <c r="EAV55" s="433"/>
      <c r="EAW55" s="440"/>
      <c r="EAX55" s="441"/>
      <c r="EBA55" s="433"/>
      <c r="EBB55" s="440"/>
      <c r="EBC55" s="441"/>
      <c r="EBF55" s="433"/>
      <c r="EBG55" s="440"/>
      <c r="EBH55" s="441"/>
      <c r="EBK55" s="433"/>
      <c r="EBL55" s="440"/>
      <c r="EBM55" s="441"/>
      <c r="EBP55" s="433"/>
      <c r="EBQ55" s="440"/>
      <c r="EBR55" s="441"/>
      <c r="EBU55" s="433"/>
      <c r="EBV55" s="440"/>
      <c r="EBW55" s="441"/>
      <c r="EBZ55" s="433"/>
      <c r="ECA55" s="440"/>
      <c r="ECB55" s="441"/>
      <c r="ECE55" s="433"/>
      <c r="ECF55" s="440"/>
      <c r="ECG55" s="441"/>
      <c r="ECJ55" s="433"/>
      <c r="ECK55" s="440"/>
      <c r="ECL55" s="441"/>
      <c r="ECO55" s="433"/>
      <c r="ECP55" s="440"/>
      <c r="ECQ55" s="441"/>
      <c r="ECT55" s="433"/>
      <c r="ECU55" s="440"/>
      <c r="ECV55" s="441"/>
      <c r="ECY55" s="433"/>
      <c r="ECZ55" s="440"/>
      <c r="EDA55" s="441"/>
      <c r="EDD55" s="433"/>
      <c r="EDE55" s="440"/>
      <c r="EDF55" s="441"/>
      <c r="EDI55" s="433"/>
      <c r="EDJ55" s="440"/>
      <c r="EDK55" s="441"/>
      <c r="EDN55" s="433"/>
      <c r="EDO55" s="440"/>
      <c r="EDP55" s="441"/>
      <c r="EDS55" s="433"/>
      <c r="EDT55" s="440"/>
      <c r="EDU55" s="441"/>
      <c r="EDX55" s="433"/>
      <c r="EDY55" s="440"/>
      <c r="EDZ55" s="441"/>
      <c r="EEC55" s="433"/>
      <c r="EED55" s="440"/>
      <c r="EEE55" s="441"/>
      <c r="EEH55" s="433"/>
      <c r="EEI55" s="440"/>
      <c r="EEJ55" s="441"/>
      <c r="EEM55" s="433"/>
      <c r="EEN55" s="440"/>
      <c r="EEO55" s="441"/>
      <c r="EER55" s="433"/>
      <c r="EES55" s="440"/>
      <c r="EET55" s="441"/>
      <c r="EEW55" s="433"/>
      <c r="EEX55" s="440"/>
      <c r="EEY55" s="441"/>
      <c r="EFB55" s="433"/>
      <c r="EFC55" s="440"/>
      <c r="EFD55" s="441"/>
      <c r="EFG55" s="433"/>
      <c r="EFH55" s="440"/>
      <c r="EFI55" s="441"/>
      <c r="EFL55" s="433"/>
      <c r="EFM55" s="440"/>
      <c r="EFN55" s="441"/>
      <c r="EFQ55" s="433"/>
      <c r="EFR55" s="440"/>
      <c r="EFS55" s="441"/>
      <c r="EFV55" s="433"/>
      <c r="EFW55" s="440"/>
      <c r="EFX55" s="441"/>
      <c r="EGA55" s="433"/>
      <c r="EGB55" s="440"/>
      <c r="EGC55" s="441"/>
      <c r="EGF55" s="433"/>
      <c r="EGG55" s="440"/>
      <c r="EGH55" s="441"/>
      <c r="EGK55" s="433"/>
      <c r="EGL55" s="440"/>
      <c r="EGM55" s="441"/>
      <c r="EGP55" s="433"/>
      <c r="EGQ55" s="440"/>
      <c r="EGR55" s="441"/>
      <c r="EGU55" s="433"/>
      <c r="EGV55" s="440"/>
      <c r="EGW55" s="441"/>
      <c r="EGZ55" s="433"/>
      <c r="EHA55" s="440"/>
      <c r="EHB55" s="441"/>
      <c r="EHE55" s="433"/>
      <c r="EHF55" s="440"/>
      <c r="EHG55" s="441"/>
      <c r="EHJ55" s="433"/>
      <c r="EHK55" s="440"/>
      <c r="EHL55" s="441"/>
      <c r="EHO55" s="433"/>
      <c r="EHP55" s="440"/>
      <c r="EHQ55" s="441"/>
      <c r="EHT55" s="433"/>
      <c r="EHU55" s="440"/>
      <c r="EHV55" s="441"/>
      <c r="EHY55" s="433"/>
      <c r="EHZ55" s="440"/>
      <c r="EIA55" s="441"/>
      <c r="EID55" s="433"/>
      <c r="EIE55" s="440"/>
      <c r="EIF55" s="441"/>
      <c r="EII55" s="433"/>
      <c r="EIJ55" s="440"/>
      <c r="EIK55" s="441"/>
      <c r="EIN55" s="433"/>
      <c r="EIO55" s="440"/>
      <c r="EIP55" s="441"/>
      <c r="EIS55" s="433"/>
      <c r="EIT55" s="440"/>
      <c r="EIU55" s="441"/>
      <c r="EIX55" s="433"/>
      <c r="EIY55" s="440"/>
      <c r="EIZ55" s="441"/>
      <c r="EJC55" s="433"/>
      <c r="EJD55" s="440"/>
      <c r="EJE55" s="441"/>
      <c r="EJH55" s="433"/>
      <c r="EJI55" s="440"/>
      <c r="EJJ55" s="441"/>
      <c r="EJM55" s="433"/>
      <c r="EJN55" s="440"/>
      <c r="EJO55" s="441"/>
      <c r="EJR55" s="433"/>
      <c r="EJS55" s="440"/>
      <c r="EJT55" s="441"/>
      <c r="EJW55" s="433"/>
      <c r="EJX55" s="440"/>
      <c r="EJY55" s="441"/>
      <c r="EKB55" s="433"/>
      <c r="EKC55" s="440"/>
      <c r="EKD55" s="441"/>
      <c r="EKG55" s="433"/>
      <c r="EKH55" s="440"/>
      <c r="EKI55" s="441"/>
      <c r="EKL55" s="433"/>
      <c r="EKM55" s="440"/>
      <c r="EKN55" s="441"/>
      <c r="EKQ55" s="433"/>
      <c r="EKR55" s="440"/>
      <c r="EKS55" s="441"/>
      <c r="EKV55" s="433"/>
      <c r="EKW55" s="440"/>
      <c r="EKX55" s="441"/>
      <c r="ELA55" s="433"/>
      <c r="ELB55" s="440"/>
      <c r="ELC55" s="441"/>
      <c r="ELF55" s="433"/>
      <c r="ELG55" s="440"/>
      <c r="ELH55" s="441"/>
      <c r="ELK55" s="433"/>
      <c r="ELL55" s="440"/>
      <c r="ELM55" s="441"/>
      <c r="ELP55" s="433"/>
      <c r="ELQ55" s="440"/>
      <c r="ELR55" s="441"/>
      <c r="ELU55" s="433"/>
      <c r="ELV55" s="440"/>
      <c r="ELW55" s="441"/>
      <c r="ELZ55" s="433"/>
      <c r="EMA55" s="440"/>
      <c r="EMB55" s="441"/>
      <c r="EME55" s="433"/>
      <c r="EMF55" s="440"/>
      <c r="EMG55" s="441"/>
      <c r="EMJ55" s="433"/>
      <c r="EMK55" s="440"/>
      <c r="EML55" s="441"/>
      <c r="EMO55" s="433"/>
      <c r="EMP55" s="440"/>
      <c r="EMQ55" s="441"/>
      <c r="EMT55" s="433"/>
      <c r="EMU55" s="440"/>
      <c r="EMV55" s="441"/>
      <c r="EMY55" s="433"/>
      <c r="EMZ55" s="440"/>
      <c r="ENA55" s="441"/>
      <c r="END55" s="433"/>
      <c r="ENE55" s="440"/>
      <c r="ENF55" s="441"/>
      <c r="ENI55" s="433"/>
      <c r="ENJ55" s="440"/>
      <c r="ENK55" s="441"/>
      <c r="ENN55" s="433"/>
      <c r="ENO55" s="440"/>
      <c r="ENP55" s="441"/>
      <c r="ENS55" s="433"/>
      <c r="ENT55" s="440"/>
      <c r="ENU55" s="441"/>
      <c r="ENX55" s="433"/>
      <c r="ENY55" s="440"/>
      <c r="ENZ55" s="441"/>
      <c r="EOC55" s="433"/>
      <c r="EOD55" s="440"/>
      <c r="EOE55" s="441"/>
      <c r="EOH55" s="433"/>
      <c r="EOI55" s="440"/>
      <c r="EOJ55" s="441"/>
      <c r="EOM55" s="433"/>
      <c r="EON55" s="440"/>
      <c r="EOO55" s="441"/>
      <c r="EOR55" s="433"/>
      <c r="EOS55" s="440"/>
      <c r="EOT55" s="441"/>
      <c r="EOW55" s="433"/>
      <c r="EOX55" s="440"/>
      <c r="EOY55" s="441"/>
      <c r="EPB55" s="433"/>
      <c r="EPC55" s="440"/>
      <c r="EPD55" s="441"/>
      <c r="EPG55" s="433"/>
      <c r="EPH55" s="440"/>
      <c r="EPI55" s="441"/>
      <c r="EPL55" s="433"/>
      <c r="EPM55" s="440"/>
      <c r="EPN55" s="441"/>
      <c r="EPQ55" s="433"/>
      <c r="EPR55" s="440"/>
      <c r="EPS55" s="441"/>
      <c r="EPV55" s="433"/>
      <c r="EPW55" s="440"/>
      <c r="EPX55" s="441"/>
      <c r="EQA55" s="433"/>
      <c r="EQB55" s="440"/>
      <c r="EQC55" s="441"/>
      <c r="EQF55" s="433"/>
      <c r="EQG55" s="440"/>
      <c r="EQH55" s="441"/>
      <c r="EQK55" s="433"/>
      <c r="EQL55" s="440"/>
      <c r="EQM55" s="441"/>
      <c r="EQP55" s="433"/>
      <c r="EQQ55" s="440"/>
      <c r="EQR55" s="441"/>
      <c r="EQU55" s="433"/>
      <c r="EQV55" s="440"/>
      <c r="EQW55" s="441"/>
      <c r="EQZ55" s="433"/>
      <c r="ERA55" s="440"/>
      <c r="ERB55" s="441"/>
      <c r="ERE55" s="433"/>
      <c r="ERF55" s="440"/>
      <c r="ERG55" s="441"/>
      <c r="ERJ55" s="433"/>
      <c r="ERK55" s="440"/>
      <c r="ERL55" s="441"/>
      <c r="ERO55" s="433"/>
      <c r="ERP55" s="440"/>
      <c r="ERQ55" s="441"/>
      <c r="ERT55" s="433"/>
      <c r="ERU55" s="440"/>
      <c r="ERV55" s="441"/>
      <c r="ERY55" s="433"/>
      <c r="ERZ55" s="440"/>
      <c r="ESA55" s="441"/>
      <c r="ESD55" s="433"/>
      <c r="ESE55" s="440"/>
      <c r="ESF55" s="441"/>
      <c r="ESI55" s="433"/>
      <c r="ESJ55" s="440"/>
      <c r="ESK55" s="441"/>
      <c r="ESN55" s="433"/>
      <c r="ESO55" s="440"/>
      <c r="ESP55" s="441"/>
      <c r="ESS55" s="433"/>
      <c r="EST55" s="440"/>
      <c r="ESU55" s="441"/>
      <c r="ESX55" s="433"/>
      <c r="ESY55" s="440"/>
      <c r="ESZ55" s="441"/>
      <c r="ETC55" s="433"/>
      <c r="ETD55" s="440"/>
      <c r="ETE55" s="441"/>
      <c r="ETH55" s="433"/>
      <c r="ETI55" s="440"/>
      <c r="ETJ55" s="441"/>
      <c r="ETM55" s="433"/>
      <c r="ETN55" s="440"/>
      <c r="ETO55" s="441"/>
      <c r="ETR55" s="433"/>
      <c r="ETS55" s="440"/>
      <c r="ETT55" s="441"/>
      <c r="ETW55" s="433"/>
      <c r="ETX55" s="440"/>
      <c r="ETY55" s="441"/>
      <c r="EUB55" s="433"/>
      <c r="EUC55" s="440"/>
      <c r="EUD55" s="441"/>
      <c r="EUG55" s="433"/>
      <c r="EUH55" s="440"/>
      <c r="EUI55" s="441"/>
      <c r="EUL55" s="433"/>
      <c r="EUM55" s="440"/>
      <c r="EUN55" s="441"/>
      <c r="EUQ55" s="433"/>
      <c r="EUR55" s="440"/>
      <c r="EUS55" s="441"/>
      <c r="EUV55" s="433"/>
      <c r="EUW55" s="440"/>
      <c r="EUX55" s="441"/>
      <c r="EVA55" s="433"/>
      <c r="EVB55" s="440"/>
      <c r="EVC55" s="441"/>
      <c r="EVF55" s="433"/>
      <c r="EVG55" s="440"/>
      <c r="EVH55" s="441"/>
      <c r="EVK55" s="433"/>
      <c r="EVL55" s="440"/>
      <c r="EVM55" s="441"/>
      <c r="EVP55" s="433"/>
      <c r="EVQ55" s="440"/>
      <c r="EVR55" s="441"/>
      <c r="EVU55" s="433"/>
      <c r="EVV55" s="440"/>
      <c r="EVW55" s="441"/>
      <c r="EVZ55" s="433"/>
      <c r="EWA55" s="440"/>
      <c r="EWB55" s="441"/>
      <c r="EWE55" s="433"/>
      <c r="EWF55" s="440"/>
      <c r="EWG55" s="441"/>
      <c r="EWJ55" s="433"/>
      <c r="EWK55" s="440"/>
      <c r="EWL55" s="441"/>
      <c r="EWO55" s="433"/>
      <c r="EWP55" s="440"/>
      <c r="EWQ55" s="441"/>
      <c r="EWT55" s="433"/>
      <c r="EWU55" s="440"/>
      <c r="EWV55" s="441"/>
      <c r="EWY55" s="433"/>
      <c r="EWZ55" s="440"/>
      <c r="EXA55" s="441"/>
      <c r="EXD55" s="433"/>
      <c r="EXE55" s="440"/>
      <c r="EXF55" s="441"/>
      <c r="EXI55" s="433"/>
      <c r="EXJ55" s="440"/>
      <c r="EXK55" s="441"/>
      <c r="EXN55" s="433"/>
      <c r="EXO55" s="440"/>
      <c r="EXP55" s="441"/>
      <c r="EXS55" s="433"/>
      <c r="EXT55" s="440"/>
      <c r="EXU55" s="441"/>
      <c r="EXX55" s="433"/>
      <c r="EXY55" s="440"/>
      <c r="EXZ55" s="441"/>
      <c r="EYC55" s="433"/>
      <c r="EYD55" s="440"/>
      <c r="EYE55" s="441"/>
      <c r="EYH55" s="433"/>
      <c r="EYI55" s="440"/>
      <c r="EYJ55" s="441"/>
      <c r="EYM55" s="433"/>
      <c r="EYN55" s="440"/>
      <c r="EYO55" s="441"/>
      <c r="EYR55" s="433"/>
      <c r="EYS55" s="440"/>
      <c r="EYT55" s="441"/>
      <c r="EYW55" s="433"/>
      <c r="EYX55" s="440"/>
      <c r="EYY55" s="441"/>
      <c r="EZB55" s="433"/>
      <c r="EZC55" s="440"/>
      <c r="EZD55" s="441"/>
      <c r="EZG55" s="433"/>
      <c r="EZH55" s="440"/>
      <c r="EZI55" s="441"/>
      <c r="EZL55" s="433"/>
      <c r="EZM55" s="440"/>
      <c r="EZN55" s="441"/>
      <c r="EZQ55" s="433"/>
      <c r="EZR55" s="440"/>
      <c r="EZS55" s="441"/>
      <c r="EZV55" s="433"/>
      <c r="EZW55" s="440"/>
      <c r="EZX55" s="441"/>
      <c r="FAA55" s="433"/>
      <c r="FAB55" s="440"/>
      <c r="FAC55" s="441"/>
      <c r="FAF55" s="433"/>
      <c r="FAG55" s="440"/>
      <c r="FAH55" s="441"/>
      <c r="FAK55" s="433"/>
      <c r="FAL55" s="440"/>
      <c r="FAM55" s="441"/>
      <c r="FAP55" s="433"/>
      <c r="FAQ55" s="440"/>
      <c r="FAR55" s="441"/>
      <c r="FAU55" s="433"/>
      <c r="FAV55" s="440"/>
      <c r="FAW55" s="441"/>
      <c r="FAZ55" s="433"/>
      <c r="FBA55" s="440"/>
      <c r="FBB55" s="441"/>
      <c r="FBE55" s="433"/>
      <c r="FBF55" s="440"/>
      <c r="FBG55" s="441"/>
      <c r="FBJ55" s="433"/>
      <c r="FBK55" s="440"/>
      <c r="FBL55" s="441"/>
      <c r="FBO55" s="433"/>
      <c r="FBP55" s="440"/>
      <c r="FBQ55" s="441"/>
      <c r="FBT55" s="433"/>
      <c r="FBU55" s="440"/>
      <c r="FBV55" s="441"/>
      <c r="FBY55" s="433"/>
      <c r="FBZ55" s="440"/>
      <c r="FCA55" s="441"/>
      <c r="FCD55" s="433"/>
      <c r="FCE55" s="440"/>
      <c r="FCF55" s="441"/>
      <c r="FCI55" s="433"/>
      <c r="FCJ55" s="440"/>
      <c r="FCK55" s="441"/>
      <c r="FCN55" s="433"/>
      <c r="FCO55" s="440"/>
      <c r="FCP55" s="441"/>
      <c r="FCS55" s="433"/>
      <c r="FCT55" s="440"/>
      <c r="FCU55" s="441"/>
      <c r="FCX55" s="433"/>
      <c r="FCY55" s="440"/>
      <c r="FCZ55" s="441"/>
      <c r="FDC55" s="433"/>
      <c r="FDD55" s="440"/>
      <c r="FDE55" s="441"/>
      <c r="FDH55" s="433"/>
      <c r="FDI55" s="440"/>
      <c r="FDJ55" s="441"/>
      <c r="FDM55" s="433"/>
      <c r="FDN55" s="440"/>
      <c r="FDO55" s="441"/>
      <c r="FDR55" s="433"/>
      <c r="FDS55" s="440"/>
      <c r="FDT55" s="441"/>
      <c r="FDW55" s="433"/>
      <c r="FDX55" s="440"/>
      <c r="FDY55" s="441"/>
      <c r="FEB55" s="433"/>
      <c r="FEC55" s="440"/>
      <c r="FED55" s="441"/>
      <c r="FEG55" s="433"/>
      <c r="FEH55" s="440"/>
      <c r="FEI55" s="441"/>
      <c r="FEL55" s="433"/>
      <c r="FEM55" s="440"/>
      <c r="FEN55" s="441"/>
      <c r="FEQ55" s="433"/>
      <c r="FER55" s="440"/>
      <c r="FES55" s="441"/>
      <c r="FEV55" s="433"/>
      <c r="FEW55" s="440"/>
      <c r="FEX55" s="441"/>
      <c r="FFA55" s="433"/>
      <c r="FFB55" s="440"/>
      <c r="FFC55" s="441"/>
      <c r="FFF55" s="433"/>
      <c r="FFG55" s="440"/>
      <c r="FFH55" s="441"/>
      <c r="FFK55" s="433"/>
      <c r="FFL55" s="440"/>
      <c r="FFM55" s="441"/>
      <c r="FFP55" s="433"/>
      <c r="FFQ55" s="440"/>
      <c r="FFR55" s="441"/>
      <c r="FFU55" s="433"/>
      <c r="FFV55" s="440"/>
      <c r="FFW55" s="441"/>
      <c r="FFZ55" s="433"/>
      <c r="FGA55" s="440"/>
      <c r="FGB55" s="441"/>
      <c r="FGE55" s="433"/>
      <c r="FGF55" s="440"/>
      <c r="FGG55" s="441"/>
      <c r="FGJ55" s="433"/>
      <c r="FGK55" s="440"/>
      <c r="FGL55" s="441"/>
      <c r="FGO55" s="433"/>
      <c r="FGP55" s="440"/>
      <c r="FGQ55" s="441"/>
      <c r="FGT55" s="433"/>
      <c r="FGU55" s="440"/>
      <c r="FGV55" s="441"/>
      <c r="FGY55" s="433"/>
      <c r="FGZ55" s="440"/>
      <c r="FHA55" s="441"/>
      <c r="FHD55" s="433"/>
      <c r="FHE55" s="440"/>
      <c r="FHF55" s="441"/>
      <c r="FHI55" s="433"/>
      <c r="FHJ55" s="440"/>
      <c r="FHK55" s="441"/>
      <c r="FHN55" s="433"/>
      <c r="FHO55" s="440"/>
      <c r="FHP55" s="441"/>
      <c r="FHS55" s="433"/>
      <c r="FHT55" s="440"/>
      <c r="FHU55" s="441"/>
      <c r="FHX55" s="433"/>
      <c r="FHY55" s="440"/>
      <c r="FHZ55" s="441"/>
      <c r="FIC55" s="433"/>
      <c r="FID55" s="440"/>
      <c r="FIE55" s="441"/>
      <c r="FIH55" s="433"/>
      <c r="FII55" s="440"/>
      <c r="FIJ55" s="441"/>
      <c r="FIM55" s="433"/>
      <c r="FIN55" s="440"/>
      <c r="FIO55" s="441"/>
      <c r="FIR55" s="433"/>
      <c r="FIS55" s="440"/>
      <c r="FIT55" s="441"/>
      <c r="FIW55" s="433"/>
      <c r="FIX55" s="440"/>
      <c r="FIY55" s="441"/>
      <c r="FJB55" s="433"/>
      <c r="FJC55" s="440"/>
      <c r="FJD55" s="441"/>
      <c r="FJG55" s="433"/>
      <c r="FJH55" s="440"/>
      <c r="FJI55" s="441"/>
      <c r="FJL55" s="433"/>
      <c r="FJM55" s="440"/>
      <c r="FJN55" s="441"/>
      <c r="FJQ55" s="433"/>
      <c r="FJR55" s="440"/>
      <c r="FJS55" s="441"/>
      <c r="FJV55" s="433"/>
      <c r="FJW55" s="440"/>
      <c r="FJX55" s="441"/>
      <c r="FKA55" s="433"/>
      <c r="FKB55" s="440"/>
      <c r="FKC55" s="441"/>
      <c r="FKF55" s="433"/>
      <c r="FKG55" s="440"/>
      <c r="FKH55" s="441"/>
      <c r="FKK55" s="433"/>
      <c r="FKL55" s="440"/>
      <c r="FKM55" s="441"/>
      <c r="FKP55" s="433"/>
      <c r="FKQ55" s="440"/>
      <c r="FKR55" s="441"/>
      <c r="FKU55" s="433"/>
      <c r="FKV55" s="440"/>
      <c r="FKW55" s="441"/>
      <c r="FKZ55" s="433"/>
      <c r="FLA55" s="440"/>
      <c r="FLB55" s="441"/>
      <c r="FLE55" s="433"/>
      <c r="FLF55" s="440"/>
      <c r="FLG55" s="441"/>
      <c r="FLJ55" s="433"/>
      <c r="FLK55" s="440"/>
      <c r="FLL55" s="441"/>
      <c r="FLO55" s="433"/>
      <c r="FLP55" s="440"/>
      <c r="FLQ55" s="441"/>
      <c r="FLT55" s="433"/>
      <c r="FLU55" s="440"/>
      <c r="FLV55" s="441"/>
      <c r="FLY55" s="433"/>
      <c r="FLZ55" s="440"/>
      <c r="FMA55" s="441"/>
      <c r="FMD55" s="433"/>
      <c r="FME55" s="440"/>
      <c r="FMF55" s="441"/>
      <c r="FMI55" s="433"/>
      <c r="FMJ55" s="440"/>
      <c r="FMK55" s="441"/>
      <c r="FMN55" s="433"/>
      <c r="FMO55" s="440"/>
      <c r="FMP55" s="441"/>
      <c r="FMS55" s="433"/>
      <c r="FMT55" s="440"/>
      <c r="FMU55" s="441"/>
      <c r="FMX55" s="433"/>
      <c r="FMY55" s="440"/>
      <c r="FMZ55" s="441"/>
      <c r="FNC55" s="433"/>
      <c r="FND55" s="440"/>
      <c r="FNE55" s="441"/>
      <c r="FNH55" s="433"/>
      <c r="FNI55" s="440"/>
      <c r="FNJ55" s="441"/>
      <c r="FNM55" s="433"/>
      <c r="FNN55" s="440"/>
      <c r="FNO55" s="441"/>
      <c r="FNR55" s="433"/>
      <c r="FNS55" s="440"/>
      <c r="FNT55" s="441"/>
      <c r="FNW55" s="433"/>
      <c r="FNX55" s="440"/>
      <c r="FNY55" s="441"/>
      <c r="FOB55" s="433"/>
      <c r="FOC55" s="440"/>
      <c r="FOD55" s="441"/>
      <c r="FOG55" s="433"/>
      <c r="FOH55" s="440"/>
      <c r="FOI55" s="441"/>
      <c r="FOL55" s="433"/>
      <c r="FOM55" s="440"/>
      <c r="FON55" s="441"/>
      <c r="FOQ55" s="433"/>
      <c r="FOR55" s="440"/>
      <c r="FOS55" s="441"/>
      <c r="FOV55" s="433"/>
      <c r="FOW55" s="440"/>
      <c r="FOX55" s="441"/>
      <c r="FPA55" s="433"/>
      <c r="FPB55" s="440"/>
      <c r="FPC55" s="441"/>
      <c r="FPF55" s="433"/>
      <c r="FPG55" s="440"/>
      <c r="FPH55" s="441"/>
      <c r="FPK55" s="433"/>
      <c r="FPL55" s="440"/>
      <c r="FPM55" s="441"/>
      <c r="FPP55" s="433"/>
      <c r="FPQ55" s="440"/>
      <c r="FPR55" s="441"/>
      <c r="FPU55" s="433"/>
      <c r="FPV55" s="440"/>
      <c r="FPW55" s="441"/>
      <c r="FPZ55" s="433"/>
      <c r="FQA55" s="440"/>
      <c r="FQB55" s="441"/>
      <c r="FQE55" s="433"/>
      <c r="FQF55" s="440"/>
      <c r="FQG55" s="441"/>
      <c r="FQJ55" s="433"/>
      <c r="FQK55" s="440"/>
      <c r="FQL55" s="441"/>
      <c r="FQO55" s="433"/>
      <c r="FQP55" s="440"/>
      <c r="FQQ55" s="441"/>
      <c r="FQT55" s="433"/>
      <c r="FQU55" s="440"/>
      <c r="FQV55" s="441"/>
      <c r="FQY55" s="433"/>
      <c r="FQZ55" s="440"/>
      <c r="FRA55" s="441"/>
      <c r="FRD55" s="433"/>
      <c r="FRE55" s="440"/>
      <c r="FRF55" s="441"/>
      <c r="FRI55" s="433"/>
      <c r="FRJ55" s="440"/>
      <c r="FRK55" s="441"/>
      <c r="FRN55" s="433"/>
      <c r="FRO55" s="440"/>
      <c r="FRP55" s="441"/>
      <c r="FRS55" s="433"/>
      <c r="FRT55" s="440"/>
      <c r="FRU55" s="441"/>
      <c r="FRX55" s="433"/>
      <c r="FRY55" s="440"/>
      <c r="FRZ55" s="441"/>
      <c r="FSC55" s="433"/>
      <c r="FSD55" s="440"/>
      <c r="FSE55" s="441"/>
      <c r="FSH55" s="433"/>
      <c r="FSI55" s="440"/>
      <c r="FSJ55" s="441"/>
      <c r="FSM55" s="433"/>
      <c r="FSN55" s="440"/>
      <c r="FSO55" s="441"/>
      <c r="FSR55" s="433"/>
      <c r="FSS55" s="440"/>
      <c r="FST55" s="441"/>
      <c r="FSW55" s="433"/>
      <c r="FSX55" s="440"/>
      <c r="FSY55" s="441"/>
      <c r="FTB55" s="433"/>
      <c r="FTC55" s="440"/>
      <c r="FTD55" s="441"/>
      <c r="FTG55" s="433"/>
      <c r="FTH55" s="440"/>
      <c r="FTI55" s="441"/>
      <c r="FTL55" s="433"/>
      <c r="FTM55" s="440"/>
      <c r="FTN55" s="441"/>
      <c r="FTQ55" s="433"/>
      <c r="FTR55" s="440"/>
      <c r="FTS55" s="441"/>
      <c r="FTV55" s="433"/>
      <c r="FTW55" s="440"/>
      <c r="FTX55" s="441"/>
      <c r="FUA55" s="433"/>
      <c r="FUB55" s="440"/>
      <c r="FUC55" s="441"/>
      <c r="FUF55" s="433"/>
      <c r="FUG55" s="440"/>
      <c r="FUH55" s="441"/>
      <c r="FUK55" s="433"/>
      <c r="FUL55" s="440"/>
      <c r="FUM55" s="441"/>
      <c r="FUP55" s="433"/>
      <c r="FUQ55" s="440"/>
      <c r="FUR55" s="441"/>
      <c r="FUU55" s="433"/>
      <c r="FUV55" s="440"/>
      <c r="FUW55" s="441"/>
      <c r="FUZ55" s="433"/>
      <c r="FVA55" s="440"/>
      <c r="FVB55" s="441"/>
      <c r="FVE55" s="433"/>
      <c r="FVF55" s="440"/>
      <c r="FVG55" s="441"/>
      <c r="FVJ55" s="433"/>
      <c r="FVK55" s="440"/>
      <c r="FVL55" s="441"/>
      <c r="FVO55" s="433"/>
      <c r="FVP55" s="440"/>
      <c r="FVQ55" s="441"/>
      <c r="FVT55" s="433"/>
      <c r="FVU55" s="440"/>
      <c r="FVV55" s="441"/>
      <c r="FVY55" s="433"/>
      <c r="FVZ55" s="440"/>
      <c r="FWA55" s="441"/>
      <c r="FWD55" s="433"/>
      <c r="FWE55" s="440"/>
      <c r="FWF55" s="441"/>
      <c r="FWI55" s="433"/>
      <c r="FWJ55" s="440"/>
      <c r="FWK55" s="441"/>
      <c r="FWN55" s="433"/>
      <c r="FWO55" s="440"/>
      <c r="FWP55" s="441"/>
      <c r="FWS55" s="433"/>
      <c r="FWT55" s="440"/>
      <c r="FWU55" s="441"/>
      <c r="FWX55" s="433"/>
      <c r="FWY55" s="440"/>
      <c r="FWZ55" s="441"/>
      <c r="FXC55" s="433"/>
      <c r="FXD55" s="440"/>
      <c r="FXE55" s="441"/>
      <c r="FXH55" s="433"/>
      <c r="FXI55" s="440"/>
      <c r="FXJ55" s="441"/>
      <c r="FXM55" s="433"/>
      <c r="FXN55" s="440"/>
      <c r="FXO55" s="441"/>
      <c r="FXR55" s="433"/>
      <c r="FXS55" s="440"/>
      <c r="FXT55" s="441"/>
      <c r="FXW55" s="433"/>
      <c r="FXX55" s="440"/>
      <c r="FXY55" s="441"/>
      <c r="FYB55" s="433"/>
      <c r="FYC55" s="440"/>
      <c r="FYD55" s="441"/>
      <c r="FYG55" s="433"/>
      <c r="FYH55" s="440"/>
      <c r="FYI55" s="441"/>
      <c r="FYL55" s="433"/>
      <c r="FYM55" s="440"/>
      <c r="FYN55" s="441"/>
      <c r="FYQ55" s="433"/>
      <c r="FYR55" s="440"/>
      <c r="FYS55" s="441"/>
      <c r="FYV55" s="433"/>
      <c r="FYW55" s="440"/>
      <c r="FYX55" s="441"/>
      <c r="FZA55" s="433"/>
      <c r="FZB55" s="440"/>
      <c r="FZC55" s="441"/>
      <c r="FZF55" s="433"/>
      <c r="FZG55" s="440"/>
      <c r="FZH55" s="441"/>
      <c r="FZK55" s="433"/>
      <c r="FZL55" s="440"/>
      <c r="FZM55" s="441"/>
      <c r="FZP55" s="433"/>
      <c r="FZQ55" s="440"/>
      <c r="FZR55" s="441"/>
      <c r="FZU55" s="433"/>
      <c r="FZV55" s="440"/>
      <c r="FZW55" s="441"/>
      <c r="FZZ55" s="433"/>
      <c r="GAA55" s="440"/>
      <c r="GAB55" s="441"/>
      <c r="GAE55" s="433"/>
      <c r="GAF55" s="440"/>
      <c r="GAG55" s="441"/>
      <c r="GAJ55" s="433"/>
      <c r="GAK55" s="440"/>
      <c r="GAL55" s="441"/>
      <c r="GAO55" s="433"/>
      <c r="GAP55" s="440"/>
      <c r="GAQ55" s="441"/>
      <c r="GAT55" s="433"/>
      <c r="GAU55" s="440"/>
      <c r="GAV55" s="441"/>
      <c r="GAY55" s="433"/>
      <c r="GAZ55" s="440"/>
      <c r="GBA55" s="441"/>
      <c r="GBD55" s="433"/>
      <c r="GBE55" s="440"/>
      <c r="GBF55" s="441"/>
      <c r="GBI55" s="433"/>
      <c r="GBJ55" s="440"/>
      <c r="GBK55" s="441"/>
      <c r="GBN55" s="433"/>
      <c r="GBO55" s="440"/>
      <c r="GBP55" s="441"/>
      <c r="GBS55" s="433"/>
      <c r="GBT55" s="440"/>
      <c r="GBU55" s="441"/>
      <c r="GBX55" s="433"/>
      <c r="GBY55" s="440"/>
      <c r="GBZ55" s="441"/>
      <c r="GCC55" s="433"/>
      <c r="GCD55" s="440"/>
      <c r="GCE55" s="441"/>
      <c r="GCH55" s="433"/>
      <c r="GCI55" s="440"/>
      <c r="GCJ55" s="441"/>
      <c r="GCM55" s="433"/>
      <c r="GCN55" s="440"/>
      <c r="GCO55" s="441"/>
      <c r="GCR55" s="433"/>
      <c r="GCS55" s="440"/>
      <c r="GCT55" s="441"/>
      <c r="GCW55" s="433"/>
      <c r="GCX55" s="440"/>
      <c r="GCY55" s="441"/>
      <c r="GDB55" s="433"/>
      <c r="GDC55" s="440"/>
      <c r="GDD55" s="441"/>
      <c r="GDG55" s="433"/>
      <c r="GDH55" s="440"/>
      <c r="GDI55" s="441"/>
      <c r="GDL55" s="433"/>
      <c r="GDM55" s="440"/>
      <c r="GDN55" s="441"/>
      <c r="GDQ55" s="433"/>
      <c r="GDR55" s="440"/>
      <c r="GDS55" s="441"/>
      <c r="GDV55" s="433"/>
      <c r="GDW55" s="440"/>
      <c r="GDX55" s="441"/>
      <c r="GEA55" s="433"/>
      <c r="GEB55" s="440"/>
      <c r="GEC55" s="441"/>
      <c r="GEF55" s="433"/>
      <c r="GEG55" s="440"/>
      <c r="GEH55" s="441"/>
      <c r="GEK55" s="433"/>
      <c r="GEL55" s="440"/>
      <c r="GEM55" s="441"/>
      <c r="GEP55" s="433"/>
      <c r="GEQ55" s="440"/>
      <c r="GER55" s="441"/>
      <c r="GEU55" s="433"/>
      <c r="GEV55" s="440"/>
      <c r="GEW55" s="441"/>
      <c r="GEZ55" s="433"/>
      <c r="GFA55" s="440"/>
      <c r="GFB55" s="441"/>
      <c r="GFE55" s="433"/>
      <c r="GFF55" s="440"/>
      <c r="GFG55" s="441"/>
      <c r="GFJ55" s="433"/>
      <c r="GFK55" s="440"/>
      <c r="GFL55" s="441"/>
      <c r="GFO55" s="433"/>
      <c r="GFP55" s="440"/>
      <c r="GFQ55" s="441"/>
      <c r="GFT55" s="433"/>
      <c r="GFU55" s="440"/>
      <c r="GFV55" s="441"/>
      <c r="GFY55" s="433"/>
      <c r="GFZ55" s="440"/>
      <c r="GGA55" s="441"/>
      <c r="GGD55" s="433"/>
      <c r="GGE55" s="440"/>
      <c r="GGF55" s="441"/>
      <c r="GGI55" s="433"/>
      <c r="GGJ55" s="440"/>
      <c r="GGK55" s="441"/>
      <c r="GGN55" s="433"/>
      <c r="GGO55" s="440"/>
      <c r="GGP55" s="441"/>
      <c r="GGS55" s="433"/>
      <c r="GGT55" s="440"/>
      <c r="GGU55" s="441"/>
      <c r="GGX55" s="433"/>
      <c r="GGY55" s="440"/>
      <c r="GGZ55" s="441"/>
      <c r="GHC55" s="433"/>
      <c r="GHD55" s="440"/>
      <c r="GHE55" s="441"/>
      <c r="GHH55" s="433"/>
      <c r="GHI55" s="440"/>
      <c r="GHJ55" s="441"/>
      <c r="GHM55" s="433"/>
      <c r="GHN55" s="440"/>
      <c r="GHO55" s="441"/>
      <c r="GHR55" s="433"/>
      <c r="GHS55" s="440"/>
      <c r="GHT55" s="441"/>
      <c r="GHW55" s="433"/>
      <c r="GHX55" s="440"/>
      <c r="GHY55" s="441"/>
      <c r="GIB55" s="433"/>
      <c r="GIC55" s="440"/>
      <c r="GID55" s="441"/>
      <c r="GIG55" s="433"/>
      <c r="GIH55" s="440"/>
      <c r="GII55" s="441"/>
      <c r="GIL55" s="433"/>
      <c r="GIM55" s="440"/>
      <c r="GIN55" s="441"/>
      <c r="GIQ55" s="433"/>
      <c r="GIR55" s="440"/>
      <c r="GIS55" s="441"/>
      <c r="GIV55" s="433"/>
      <c r="GIW55" s="440"/>
      <c r="GIX55" s="441"/>
      <c r="GJA55" s="433"/>
      <c r="GJB55" s="440"/>
      <c r="GJC55" s="441"/>
      <c r="GJF55" s="433"/>
      <c r="GJG55" s="440"/>
      <c r="GJH55" s="441"/>
      <c r="GJK55" s="433"/>
      <c r="GJL55" s="440"/>
      <c r="GJM55" s="441"/>
      <c r="GJP55" s="433"/>
      <c r="GJQ55" s="440"/>
      <c r="GJR55" s="441"/>
      <c r="GJU55" s="433"/>
      <c r="GJV55" s="440"/>
      <c r="GJW55" s="441"/>
      <c r="GJZ55" s="433"/>
      <c r="GKA55" s="440"/>
      <c r="GKB55" s="441"/>
      <c r="GKE55" s="433"/>
      <c r="GKF55" s="440"/>
      <c r="GKG55" s="441"/>
      <c r="GKJ55" s="433"/>
      <c r="GKK55" s="440"/>
      <c r="GKL55" s="441"/>
      <c r="GKO55" s="433"/>
      <c r="GKP55" s="440"/>
      <c r="GKQ55" s="441"/>
      <c r="GKT55" s="433"/>
      <c r="GKU55" s="440"/>
      <c r="GKV55" s="441"/>
      <c r="GKY55" s="433"/>
      <c r="GKZ55" s="440"/>
      <c r="GLA55" s="441"/>
      <c r="GLD55" s="433"/>
      <c r="GLE55" s="440"/>
      <c r="GLF55" s="441"/>
      <c r="GLI55" s="433"/>
      <c r="GLJ55" s="440"/>
      <c r="GLK55" s="441"/>
      <c r="GLN55" s="433"/>
      <c r="GLO55" s="440"/>
      <c r="GLP55" s="441"/>
      <c r="GLS55" s="433"/>
      <c r="GLT55" s="440"/>
      <c r="GLU55" s="441"/>
      <c r="GLX55" s="433"/>
      <c r="GLY55" s="440"/>
      <c r="GLZ55" s="441"/>
      <c r="GMC55" s="433"/>
      <c r="GMD55" s="440"/>
      <c r="GME55" s="441"/>
      <c r="GMH55" s="433"/>
      <c r="GMI55" s="440"/>
      <c r="GMJ55" s="441"/>
      <c r="GMM55" s="433"/>
      <c r="GMN55" s="440"/>
      <c r="GMO55" s="441"/>
      <c r="GMR55" s="433"/>
      <c r="GMS55" s="440"/>
      <c r="GMT55" s="441"/>
      <c r="GMW55" s="433"/>
      <c r="GMX55" s="440"/>
      <c r="GMY55" s="441"/>
      <c r="GNB55" s="433"/>
      <c r="GNC55" s="440"/>
      <c r="GND55" s="441"/>
      <c r="GNG55" s="433"/>
      <c r="GNH55" s="440"/>
      <c r="GNI55" s="441"/>
      <c r="GNL55" s="433"/>
      <c r="GNM55" s="440"/>
      <c r="GNN55" s="441"/>
      <c r="GNQ55" s="433"/>
      <c r="GNR55" s="440"/>
      <c r="GNS55" s="441"/>
      <c r="GNV55" s="433"/>
      <c r="GNW55" s="440"/>
      <c r="GNX55" s="441"/>
      <c r="GOA55" s="433"/>
      <c r="GOB55" s="440"/>
      <c r="GOC55" s="441"/>
      <c r="GOF55" s="433"/>
      <c r="GOG55" s="440"/>
      <c r="GOH55" s="441"/>
      <c r="GOK55" s="433"/>
      <c r="GOL55" s="440"/>
      <c r="GOM55" s="441"/>
      <c r="GOP55" s="433"/>
      <c r="GOQ55" s="440"/>
      <c r="GOR55" s="441"/>
      <c r="GOU55" s="433"/>
      <c r="GOV55" s="440"/>
      <c r="GOW55" s="441"/>
      <c r="GOZ55" s="433"/>
      <c r="GPA55" s="440"/>
      <c r="GPB55" s="441"/>
      <c r="GPE55" s="433"/>
      <c r="GPF55" s="440"/>
      <c r="GPG55" s="441"/>
      <c r="GPJ55" s="433"/>
      <c r="GPK55" s="440"/>
      <c r="GPL55" s="441"/>
      <c r="GPO55" s="433"/>
      <c r="GPP55" s="440"/>
      <c r="GPQ55" s="441"/>
      <c r="GPT55" s="433"/>
      <c r="GPU55" s="440"/>
      <c r="GPV55" s="441"/>
      <c r="GPY55" s="433"/>
      <c r="GPZ55" s="440"/>
      <c r="GQA55" s="441"/>
      <c r="GQD55" s="433"/>
      <c r="GQE55" s="440"/>
      <c r="GQF55" s="441"/>
      <c r="GQI55" s="433"/>
      <c r="GQJ55" s="440"/>
      <c r="GQK55" s="441"/>
      <c r="GQN55" s="433"/>
      <c r="GQO55" s="440"/>
      <c r="GQP55" s="441"/>
      <c r="GQS55" s="433"/>
      <c r="GQT55" s="440"/>
      <c r="GQU55" s="441"/>
      <c r="GQX55" s="433"/>
      <c r="GQY55" s="440"/>
      <c r="GQZ55" s="441"/>
      <c r="GRC55" s="433"/>
      <c r="GRD55" s="440"/>
      <c r="GRE55" s="441"/>
      <c r="GRH55" s="433"/>
      <c r="GRI55" s="440"/>
      <c r="GRJ55" s="441"/>
      <c r="GRM55" s="433"/>
      <c r="GRN55" s="440"/>
      <c r="GRO55" s="441"/>
      <c r="GRR55" s="433"/>
      <c r="GRS55" s="440"/>
      <c r="GRT55" s="441"/>
      <c r="GRW55" s="433"/>
      <c r="GRX55" s="440"/>
      <c r="GRY55" s="441"/>
      <c r="GSB55" s="433"/>
      <c r="GSC55" s="440"/>
      <c r="GSD55" s="441"/>
      <c r="GSG55" s="433"/>
      <c r="GSH55" s="440"/>
      <c r="GSI55" s="441"/>
      <c r="GSL55" s="433"/>
      <c r="GSM55" s="440"/>
      <c r="GSN55" s="441"/>
      <c r="GSQ55" s="433"/>
      <c r="GSR55" s="440"/>
      <c r="GSS55" s="441"/>
      <c r="GSV55" s="433"/>
      <c r="GSW55" s="440"/>
      <c r="GSX55" s="441"/>
      <c r="GTA55" s="433"/>
      <c r="GTB55" s="440"/>
      <c r="GTC55" s="441"/>
      <c r="GTF55" s="433"/>
      <c r="GTG55" s="440"/>
      <c r="GTH55" s="441"/>
      <c r="GTK55" s="433"/>
      <c r="GTL55" s="440"/>
      <c r="GTM55" s="441"/>
      <c r="GTP55" s="433"/>
      <c r="GTQ55" s="440"/>
      <c r="GTR55" s="441"/>
      <c r="GTU55" s="433"/>
      <c r="GTV55" s="440"/>
      <c r="GTW55" s="441"/>
      <c r="GTZ55" s="433"/>
      <c r="GUA55" s="440"/>
      <c r="GUB55" s="441"/>
      <c r="GUE55" s="433"/>
      <c r="GUF55" s="440"/>
      <c r="GUG55" s="441"/>
      <c r="GUJ55" s="433"/>
      <c r="GUK55" s="440"/>
      <c r="GUL55" s="441"/>
      <c r="GUO55" s="433"/>
      <c r="GUP55" s="440"/>
      <c r="GUQ55" s="441"/>
      <c r="GUT55" s="433"/>
      <c r="GUU55" s="440"/>
      <c r="GUV55" s="441"/>
      <c r="GUY55" s="433"/>
      <c r="GUZ55" s="440"/>
      <c r="GVA55" s="441"/>
      <c r="GVD55" s="433"/>
      <c r="GVE55" s="440"/>
      <c r="GVF55" s="441"/>
      <c r="GVI55" s="433"/>
      <c r="GVJ55" s="440"/>
      <c r="GVK55" s="441"/>
      <c r="GVN55" s="433"/>
      <c r="GVO55" s="440"/>
      <c r="GVP55" s="441"/>
      <c r="GVS55" s="433"/>
      <c r="GVT55" s="440"/>
      <c r="GVU55" s="441"/>
      <c r="GVX55" s="433"/>
      <c r="GVY55" s="440"/>
      <c r="GVZ55" s="441"/>
      <c r="GWC55" s="433"/>
      <c r="GWD55" s="440"/>
      <c r="GWE55" s="441"/>
      <c r="GWH55" s="433"/>
      <c r="GWI55" s="440"/>
      <c r="GWJ55" s="441"/>
      <c r="GWM55" s="433"/>
      <c r="GWN55" s="440"/>
      <c r="GWO55" s="441"/>
      <c r="GWR55" s="433"/>
      <c r="GWS55" s="440"/>
      <c r="GWT55" s="441"/>
      <c r="GWW55" s="433"/>
      <c r="GWX55" s="440"/>
      <c r="GWY55" s="441"/>
      <c r="GXB55" s="433"/>
      <c r="GXC55" s="440"/>
      <c r="GXD55" s="441"/>
      <c r="GXG55" s="433"/>
      <c r="GXH55" s="440"/>
      <c r="GXI55" s="441"/>
      <c r="GXL55" s="433"/>
      <c r="GXM55" s="440"/>
      <c r="GXN55" s="441"/>
      <c r="GXQ55" s="433"/>
      <c r="GXR55" s="440"/>
      <c r="GXS55" s="441"/>
      <c r="GXV55" s="433"/>
      <c r="GXW55" s="440"/>
      <c r="GXX55" s="441"/>
      <c r="GYA55" s="433"/>
      <c r="GYB55" s="440"/>
      <c r="GYC55" s="441"/>
      <c r="GYF55" s="433"/>
      <c r="GYG55" s="440"/>
      <c r="GYH55" s="441"/>
      <c r="GYK55" s="433"/>
      <c r="GYL55" s="440"/>
      <c r="GYM55" s="441"/>
      <c r="GYP55" s="433"/>
      <c r="GYQ55" s="440"/>
      <c r="GYR55" s="441"/>
      <c r="GYU55" s="433"/>
      <c r="GYV55" s="440"/>
      <c r="GYW55" s="441"/>
      <c r="GYZ55" s="433"/>
      <c r="GZA55" s="440"/>
      <c r="GZB55" s="441"/>
      <c r="GZE55" s="433"/>
      <c r="GZF55" s="440"/>
      <c r="GZG55" s="441"/>
      <c r="GZJ55" s="433"/>
      <c r="GZK55" s="440"/>
      <c r="GZL55" s="441"/>
      <c r="GZO55" s="433"/>
      <c r="GZP55" s="440"/>
      <c r="GZQ55" s="441"/>
      <c r="GZT55" s="433"/>
      <c r="GZU55" s="440"/>
      <c r="GZV55" s="441"/>
      <c r="GZY55" s="433"/>
      <c r="GZZ55" s="440"/>
      <c r="HAA55" s="441"/>
      <c r="HAD55" s="433"/>
      <c r="HAE55" s="440"/>
      <c r="HAF55" s="441"/>
      <c r="HAI55" s="433"/>
      <c r="HAJ55" s="440"/>
      <c r="HAK55" s="441"/>
      <c r="HAN55" s="433"/>
      <c r="HAO55" s="440"/>
      <c r="HAP55" s="441"/>
      <c r="HAS55" s="433"/>
      <c r="HAT55" s="440"/>
      <c r="HAU55" s="441"/>
      <c r="HAX55" s="433"/>
      <c r="HAY55" s="440"/>
      <c r="HAZ55" s="441"/>
      <c r="HBC55" s="433"/>
      <c r="HBD55" s="440"/>
      <c r="HBE55" s="441"/>
      <c r="HBH55" s="433"/>
      <c r="HBI55" s="440"/>
      <c r="HBJ55" s="441"/>
      <c r="HBM55" s="433"/>
      <c r="HBN55" s="440"/>
      <c r="HBO55" s="441"/>
      <c r="HBR55" s="433"/>
      <c r="HBS55" s="440"/>
      <c r="HBT55" s="441"/>
      <c r="HBW55" s="433"/>
      <c r="HBX55" s="440"/>
      <c r="HBY55" s="441"/>
      <c r="HCB55" s="433"/>
      <c r="HCC55" s="440"/>
      <c r="HCD55" s="441"/>
      <c r="HCG55" s="433"/>
      <c r="HCH55" s="440"/>
      <c r="HCI55" s="441"/>
      <c r="HCL55" s="433"/>
      <c r="HCM55" s="440"/>
      <c r="HCN55" s="441"/>
      <c r="HCQ55" s="433"/>
      <c r="HCR55" s="440"/>
      <c r="HCS55" s="441"/>
      <c r="HCV55" s="433"/>
      <c r="HCW55" s="440"/>
      <c r="HCX55" s="441"/>
      <c r="HDA55" s="433"/>
      <c r="HDB55" s="440"/>
      <c r="HDC55" s="441"/>
      <c r="HDF55" s="433"/>
      <c r="HDG55" s="440"/>
      <c r="HDH55" s="441"/>
      <c r="HDK55" s="433"/>
      <c r="HDL55" s="440"/>
      <c r="HDM55" s="441"/>
      <c r="HDP55" s="433"/>
      <c r="HDQ55" s="440"/>
      <c r="HDR55" s="441"/>
      <c r="HDU55" s="433"/>
      <c r="HDV55" s="440"/>
      <c r="HDW55" s="441"/>
      <c r="HDZ55" s="433"/>
      <c r="HEA55" s="440"/>
      <c r="HEB55" s="441"/>
      <c r="HEE55" s="433"/>
      <c r="HEF55" s="440"/>
      <c r="HEG55" s="441"/>
      <c r="HEJ55" s="433"/>
      <c r="HEK55" s="440"/>
      <c r="HEL55" s="441"/>
      <c r="HEO55" s="433"/>
      <c r="HEP55" s="440"/>
      <c r="HEQ55" s="441"/>
      <c r="HET55" s="433"/>
      <c r="HEU55" s="440"/>
      <c r="HEV55" s="441"/>
      <c r="HEY55" s="433"/>
      <c r="HEZ55" s="440"/>
      <c r="HFA55" s="441"/>
      <c r="HFD55" s="433"/>
      <c r="HFE55" s="440"/>
      <c r="HFF55" s="441"/>
      <c r="HFI55" s="433"/>
      <c r="HFJ55" s="440"/>
      <c r="HFK55" s="441"/>
      <c r="HFN55" s="433"/>
      <c r="HFO55" s="440"/>
      <c r="HFP55" s="441"/>
      <c r="HFS55" s="433"/>
      <c r="HFT55" s="440"/>
      <c r="HFU55" s="441"/>
      <c r="HFX55" s="433"/>
      <c r="HFY55" s="440"/>
      <c r="HFZ55" s="441"/>
      <c r="HGC55" s="433"/>
      <c r="HGD55" s="440"/>
      <c r="HGE55" s="441"/>
      <c r="HGH55" s="433"/>
      <c r="HGI55" s="440"/>
      <c r="HGJ55" s="441"/>
      <c r="HGM55" s="433"/>
      <c r="HGN55" s="440"/>
      <c r="HGO55" s="441"/>
      <c r="HGR55" s="433"/>
      <c r="HGS55" s="440"/>
      <c r="HGT55" s="441"/>
      <c r="HGW55" s="433"/>
      <c r="HGX55" s="440"/>
      <c r="HGY55" s="441"/>
      <c r="HHB55" s="433"/>
      <c r="HHC55" s="440"/>
      <c r="HHD55" s="441"/>
      <c r="HHG55" s="433"/>
      <c r="HHH55" s="440"/>
      <c r="HHI55" s="441"/>
      <c r="HHL55" s="433"/>
      <c r="HHM55" s="440"/>
      <c r="HHN55" s="441"/>
      <c r="HHQ55" s="433"/>
      <c r="HHR55" s="440"/>
      <c r="HHS55" s="441"/>
      <c r="HHV55" s="433"/>
      <c r="HHW55" s="440"/>
      <c r="HHX55" s="441"/>
      <c r="HIA55" s="433"/>
      <c r="HIB55" s="440"/>
      <c r="HIC55" s="441"/>
      <c r="HIF55" s="433"/>
      <c r="HIG55" s="440"/>
      <c r="HIH55" s="441"/>
      <c r="HIK55" s="433"/>
      <c r="HIL55" s="440"/>
      <c r="HIM55" s="441"/>
      <c r="HIP55" s="433"/>
      <c r="HIQ55" s="440"/>
      <c r="HIR55" s="441"/>
      <c r="HIU55" s="433"/>
      <c r="HIV55" s="440"/>
      <c r="HIW55" s="441"/>
      <c r="HIZ55" s="433"/>
      <c r="HJA55" s="440"/>
      <c r="HJB55" s="441"/>
      <c r="HJE55" s="433"/>
      <c r="HJF55" s="440"/>
      <c r="HJG55" s="441"/>
      <c r="HJJ55" s="433"/>
      <c r="HJK55" s="440"/>
      <c r="HJL55" s="441"/>
      <c r="HJO55" s="433"/>
      <c r="HJP55" s="440"/>
      <c r="HJQ55" s="441"/>
      <c r="HJT55" s="433"/>
      <c r="HJU55" s="440"/>
      <c r="HJV55" s="441"/>
      <c r="HJY55" s="433"/>
      <c r="HJZ55" s="440"/>
      <c r="HKA55" s="441"/>
      <c r="HKD55" s="433"/>
      <c r="HKE55" s="440"/>
      <c r="HKF55" s="441"/>
      <c r="HKI55" s="433"/>
      <c r="HKJ55" s="440"/>
      <c r="HKK55" s="441"/>
      <c r="HKN55" s="433"/>
      <c r="HKO55" s="440"/>
      <c r="HKP55" s="441"/>
      <c r="HKS55" s="433"/>
      <c r="HKT55" s="440"/>
      <c r="HKU55" s="441"/>
      <c r="HKX55" s="433"/>
      <c r="HKY55" s="440"/>
      <c r="HKZ55" s="441"/>
      <c r="HLC55" s="433"/>
      <c r="HLD55" s="440"/>
      <c r="HLE55" s="441"/>
      <c r="HLH55" s="433"/>
      <c r="HLI55" s="440"/>
      <c r="HLJ55" s="441"/>
      <c r="HLM55" s="433"/>
      <c r="HLN55" s="440"/>
      <c r="HLO55" s="441"/>
      <c r="HLR55" s="433"/>
      <c r="HLS55" s="440"/>
      <c r="HLT55" s="441"/>
      <c r="HLW55" s="433"/>
      <c r="HLX55" s="440"/>
      <c r="HLY55" s="441"/>
      <c r="HMB55" s="433"/>
      <c r="HMC55" s="440"/>
      <c r="HMD55" s="441"/>
      <c r="HMG55" s="433"/>
      <c r="HMH55" s="440"/>
      <c r="HMI55" s="441"/>
      <c r="HML55" s="433"/>
      <c r="HMM55" s="440"/>
      <c r="HMN55" s="441"/>
      <c r="HMQ55" s="433"/>
      <c r="HMR55" s="440"/>
      <c r="HMS55" s="441"/>
      <c r="HMV55" s="433"/>
      <c r="HMW55" s="440"/>
      <c r="HMX55" s="441"/>
      <c r="HNA55" s="433"/>
      <c r="HNB55" s="440"/>
      <c r="HNC55" s="441"/>
      <c r="HNF55" s="433"/>
      <c r="HNG55" s="440"/>
      <c r="HNH55" s="441"/>
      <c r="HNK55" s="433"/>
      <c r="HNL55" s="440"/>
      <c r="HNM55" s="441"/>
      <c r="HNP55" s="433"/>
      <c r="HNQ55" s="440"/>
      <c r="HNR55" s="441"/>
      <c r="HNU55" s="433"/>
      <c r="HNV55" s="440"/>
      <c r="HNW55" s="441"/>
      <c r="HNZ55" s="433"/>
      <c r="HOA55" s="440"/>
      <c r="HOB55" s="441"/>
      <c r="HOE55" s="433"/>
      <c r="HOF55" s="440"/>
      <c r="HOG55" s="441"/>
      <c r="HOJ55" s="433"/>
      <c r="HOK55" s="440"/>
      <c r="HOL55" s="441"/>
      <c r="HOO55" s="433"/>
      <c r="HOP55" s="440"/>
      <c r="HOQ55" s="441"/>
      <c r="HOT55" s="433"/>
      <c r="HOU55" s="440"/>
      <c r="HOV55" s="441"/>
      <c r="HOY55" s="433"/>
      <c r="HOZ55" s="440"/>
      <c r="HPA55" s="441"/>
      <c r="HPD55" s="433"/>
      <c r="HPE55" s="440"/>
      <c r="HPF55" s="441"/>
      <c r="HPI55" s="433"/>
      <c r="HPJ55" s="440"/>
      <c r="HPK55" s="441"/>
      <c r="HPN55" s="433"/>
      <c r="HPO55" s="440"/>
      <c r="HPP55" s="441"/>
      <c r="HPS55" s="433"/>
      <c r="HPT55" s="440"/>
      <c r="HPU55" s="441"/>
      <c r="HPX55" s="433"/>
      <c r="HPY55" s="440"/>
      <c r="HPZ55" s="441"/>
      <c r="HQC55" s="433"/>
      <c r="HQD55" s="440"/>
      <c r="HQE55" s="441"/>
      <c r="HQH55" s="433"/>
      <c r="HQI55" s="440"/>
      <c r="HQJ55" s="441"/>
      <c r="HQM55" s="433"/>
      <c r="HQN55" s="440"/>
      <c r="HQO55" s="441"/>
      <c r="HQR55" s="433"/>
      <c r="HQS55" s="440"/>
      <c r="HQT55" s="441"/>
      <c r="HQW55" s="433"/>
      <c r="HQX55" s="440"/>
      <c r="HQY55" s="441"/>
      <c r="HRB55" s="433"/>
      <c r="HRC55" s="440"/>
      <c r="HRD55" s="441"/>
      <c r="HRG55" s="433"/>
      <c r="HRH55" s="440"/>
      <c r="HRI55" s="441"/>
      <c r="HRL55" s="433"/>
      <c r="HRM55" s="440"/>
      <c r="HRN55" s="441"/>
      <c r="HRQ55" s="433"/>
      <c r="HRR55" s="440"/>
      <c r="HRS55" s="441"/>
      <c r="HRV55" s="433"/>
      <c r="HRW55" s="440"/>
      <c r="HRX55" s="441"/>
      <c r="HSA55" s="433"/>
      <c r="HSB55" s="440"/>
      <c r="HSC55" s="441"/>
      <c r="HSF55" s="433"/>
      <c r="HSG55" s="440"/>
      <c r="HSH55" s="441"/>
      <c r="HSK55" s="433"/>
      <c r="HSL55" s="440"/>
      <c r="HSM55" s="441"/>
      <c r="HSP55" s="433"/>
      <c r="HSQ55" s="440"/>
      <c r="HSR55" s="441"/>
      <c r="HSU55" s="433"/>
      <c r="HSV55" s="440"/>
      <c r="HSW55" s="441"/>
      <c r="HSZ55" s="433"/>
      <c r="HTA55" s="440"/>
      <c r="HTB55" s="441"/>
      <c r="HTE55" s="433"/>
      <c r="HTF55" s="440"/>
      <c r="HTG55" s="441"/>
      <c r="HTJ55" s="433"/>
      <c r="HTK55" s="440"/>
      <c r="HTL55" s="441"/>
      <c r="HTO55" s="433"/>
      <c r="HTP55" s="440"/>
      <c r="HTQ55" s="441"/>
      <c r="HTT55" s="433"/>
      <c r="HTU55" s="440"/>
      <c r="HTV55" s="441"/>
      <c r="HTY55" s="433"/>
      <c r="HTZ55" s="440"/>
      <c r="HUA55" s="441"/>
      <c r="HUD55" s="433"/>
      <c r="HUE55" s="440"/>
      <c r="HUF55" s="441"/>
      <c r="HUI55" s="433"/>
      <c r="HUJ55" s="440"/>
      <c r="HUK55" s="441"/>
      <c r="HUN55" s="433"/>
      <c r="HUO55" s="440"/>
      <c r="HUP55" s="441"/>
      <c r="HUS55" s="433"/>
      <c r="HUT55" s="440"/>
      <c r="HUU55" s="441"/>
      <c r="HUX55" s="433"/>
      <c r="HUY55" s="440"/>
      <c r="HUZ55" s="441"/>
      <c r="HVC55" s="433"/>
      <c r="HVD55" s="440"/>
      <c r="HVE55" s="441"/>
      <c r="HVH55" s="433"/>
      <c r="HVI55" s="440"/>
      <c r="HVJ55" s="441"/>
      <c r="HVM55" s="433"/>
      <c r="HVN55" s="440"/>
      <c r="HVO55" s="441"/>
      <c r="HVR55" s="433"/>
      <c r="HVS55" s="440"/>
      <c r="HVT55" s="441"/>
      <c r="HVW55" s="433"/>
      <c r="HVX55" s="440"/>
      <c r="HVY55" s="441"/>
      <c r="HWB55" s="433"/>
      <c r="HWC55" s="440"/>
      <c r="HWD55" s="441"/>
      <c r="HWG55" s="433"/>
      <c r="HWH55" s="440"/>
      <c r="HWI55" s="441"/>
      <c r="HWL55" s="433"/>
      <c r="HWM55" s="440"/>
      <c r="HWN55" s="441"/>
      <c r="HWQ55" s="433"/>
      <c r="HWR55" s="440"/>
      <c r="HWS55" s="441"/>
      <c r="HWV55" s="433"/>
      <c r="HWW55" s="440"/>
      <c r="HWX55" s="441"/>
      <c r="HXA55" s="433"/>
      <c r="HXB55" s="440"/>
      <c r="HXC55" s="441"/>
      <c r="HXF55" s="433"/>
      <c r="HXG55" s="440"/>
      <c r="HXH55" s="441"/>
      <c r="HXK55" s="433"/>
      <c r="HXL55" s="440"/>
      <c r="HXM55" s="441"/>
      <c r="HXP55" s="433"/>
      <c r="HXQ55" s="440"/>
      <c r="HXR55" s="441"/>
      <c r="HXU55" s="433"/>
      <c r="HXV55" s="440"/>
      <c r="HXW55" s="441"/>
      <c r="HXZ55" s="433"/>
      <c r="HYA55" s="440"/>
      <c r="HYB55" s="441"/>
      <c r="HYE55" s="433"/>
      <c r="HYF55" s="440"/>
      <c r="HYG55" s="441"/>
      <c r="HYJ55" s="433"/>
      <c r="HYK55" s="440"/>
      <c r="HYL55" s="441"/>
      <c r="HYO55" s="433"/>
      <c r="HYP55" s="440"/>
      <c r="HYQ55" s="441"/>
      <c r="HYT55" s="433"/>
      <c r="HYU55" s="440"/>
      <c r="HYV55" s="441"/>
      <c r="HYY55" s="433"/>
      <c r="HYZ55" s="440"/>
      <c r="HZA55" s="441"/>
      <c r="HZD55" s="433"/>
      <c r="HZE55" s="440"/>
      <c r="HZF55" s="441"/>
      <c r="HZI55" s="433"/>
      <c r="HZJ55" s="440"/>
      <c r="HZK55" s="441"/>
      <c r="HZN55" s="433"/>
      <c r="HZO55" s="440"/>
      <c r="HZP55" s="441"/>
      <c r="HZS55" s="433"/>
      <c r="HZT55" s="440"/>
      <c r="HZU55" s="441"/>
      <c r="HZX55" s="433"/>
      <c r="HZY55" s="440"/>
      <c r="HZZ55" s="441"/>
      <c r="IAC55" s="433"/>
      <c r="IAD55" s="440"/>
      <c r="IAE55" s="441"/>
      <c r="IAH55" s="433"/>
      <c r="IAI55" s="440"/>
      <c r="IAJ55" s="441"/>
      <c r="IAM55" s="433"/>
      <c r="IAN55" s="440"/>
      <c r="IAO55" s="441"/>
      <c r="IAR55" s="433"/>
      <c r="IAS55" s="440"/>
      <c r="IAT55" s="441"/>
      <c r="IAW55" s="433"/>
      <c r="IAX55" s="440"/>
      <c r="IAY55" s="441"/>
      <c r="IBB55" s="433"/>
      <c r="IBC55" s="440"/>
      <c r="IBD55" s="441"/>
      <c r="IBG55" s="433"/>
      <c r="IBH55" s="440"/>
      <c r="IBI55" s="441"/>
      <c r="IBL55" s="433"/>
      <c r="IBM55" s="440"/>
      <c r="IBN55" s="441"/>
      <c r="IBQ55" s="433"/>
      <c r="IBR55" s="440"/>
      <c r="IBS55" s="441"/>
      <c r="IBV55" s="433"/>
      <c r="IBW55" s="440"/>
      <c r="IBX55" s="441"/>
      <c r="ICA55" s="433"/>
      <c r="ICB55" s="440"/>
      <c r="ICC55" s="441"/>
      <c r="ICF55" s="433"/>
      <c r="ICG55" s="440"/>
      <c r="ICH55" s="441"/>
      <c r="ICK55" s="433"/>
      <c r="ICL55" s="440"/>
      <c r="ICM55" s="441"/>
      <c r="ICP55" s="433"/>
      <c r="ICQ55" s="440"/>
      <c r="ICR55" s="441"/>
      <c r="ICU55" s="433"/>
      <c r="ICV55" s="440"/>
      <c r="ICW55" s="441"/>
      <c r="ICZ55" s="433"/>
      <c r="IDA55" s="440"/>
      <c r="IDB55" s="441"/>
      <c r="IDE55" s="433"/>
      <c r="IDF55" s="440"/>
      <c r="IDG55" s="441"/>
      <c r="IDJ55" s="433"/>
      <c r="IDK55" s="440"/>
      <c r="IDL55" s="441"/>
      <c r="IDO55" s="433"/>
      <c r="IDP55" s="440"/>
      <c r="IDQ55" s="441"/>
      <c r="IDT55" s="433"/>
      <c r="IDU55" s="440"/>
      <c r="IDV55" s="441"/>
      <c r="IDY55" s="433"/>
      <c r="IDZ55" s="440"/>
      <c r="IEA55" s="441"/>
      <c r="IED55" s="433"/>
      <c r="IEE55" s="440"/>
      <c r="IEF55" s="441"/>
      <c r="IEI55" s="433"/>
      <c r="IEJ55" s="440"/>
      <c r="IEK55" s="441"/>
      <c r="IEN55" s="433"/>
      <c r="IEO55" s="440"/>
      <c r="IEP55" s="441"/>
      <c r="IES55" s="433"/>
      <c r="IET55" s="440"/>
      <c r="IEU55" s="441"/>
      <c r="IEX55" s="433"/>
      <c r="IEY55" s="440"/>
      <c r="IEZ55" s="441"/>
      <c r="IFC55" s="433"/>
      <c r="IFD55" s="440"/>
      <c r="IFE55" s="441"/>
      <c r="IFH55" s="433"/>
      <c r="IFI55" s="440"/>
      <c r="IFJ55" s="441"/>
      <c r="IFM55" s="433"/>
      <c r="IFN55" s="440"/>
      <c r="IFO55" s="441"/>
      <c r="IFR55" s="433"/>
      <c r="IFS55" s="440"/>
      <c r="IFT55" s="441"/>
      <c r="IFW55" s="433"/>
      <c r="IFX55" s="440"/>
      <c r="IFY55" s="441"/>
      <c r="IGB55" s="433"/>
      <c r="IGC55" s="440"/>
      <c r="IGD55" s="441"/>
      <c r="IGG55" s="433"/>
      <c r="IGH55" s="440"/>
      <c r="IGI55" s="441"/>
      <c r="IGL55" s="433"/>
      <c r="IGM55" s="440"/>
      <c r="IGN55" s="441"/>
      <c r="IGQ55" s="433"/>
      <c r="IGR55" s="440"/>
      <c r="IGS55" s="441"/>
      <c r="IGV55" s="433"/>
      <c r="IGW55" s="440"/>
      <c r="IGX55" s="441"/>
      <c r="IHA55" s="433"/>
      <c r="IHB55" s="440"/>
      <c r="IHC55" s="441"/>
      <c r="IHF55" s="433"/>
      <c r="IHG55" s="440"/>
      <c r="IHH55" s="441"/>
      <c r="IHK55" s="433"/>
      <c r="IHL55" s="440"/>
      <c r="IHM55" s="441"/>
      <c r="IHP55" s="433"/>
      <c r="IHQ55" s="440"/>
      <c r="IHR55" s="441"/>
      <c r="IHU55" s="433"/>
      <c r="IHV55" s="440"/>
      <c r="IHW55" s="441"/>
      <c r="IHZ55" s="433"/>
      <c r="IIA55" s="440"/>
      <c r="IIB55" s="441"/>
      <c r="IIE55" s="433"/>
      <c r="IIF55" s="440"/>
      <c r="IIG55" s="441"/>
      <c r="IIJ55" s="433"/>
      <c r="IIK55" s="440"/>
      <c r="IIL55" s="441"/>
      <c r="IIO55" s="433"/>
      <c r="IIP55" s="440"/>
      <c r="IIQ55" s="441"/>
      <c r="IIT55" s="433"/>
      <c r="IIU55" s="440"/>
      <c r="IIV55" s="441"/>
      <c r="IIY55" s="433"/>
      <c r="IIZ55" s="440"/>
      <c r="IJA55" s="441"/>
      <c r="IJD55" s="433"/>
      <c r="IJE55" s="440"/>
      <c r="IJF55" s="441"/>
      <c r="IJI55" s="433"/>
      <c r="IJJ55" s="440"/>
      <c r="IJK55" s="441"/>
      <c r="IJN55" s="433"/>
      <c r="IJO55" s="440"/>
      <c r="IJP55" s="441"/>
      <c r="IJS55" s="433"/>
      <c r="IJT55" s="440"/>
      <c r="IJU55" s="441"/>
      <c r="IJX55" s="433"/>
      <c r="IJY55" s="440"/>
      <c r="IJZ55" s="441"/>
      <c r="IKC55" s="433"/>
      <c r="IKD55" s="440"/>
      <c r="IKE55" s="441"/>
      <c r="IKH55" s="433"/>
      <c r="IKI55" s="440"/>
      <c r="IKJ55" s="441"/>
      <c r="IKM55" s="433"/>
      <c r="IKN55" s="440"/>
      <c r="IKO55" s="441"/>
      <c r="IKR55" s="433"/>
      <c r="IKS55" s="440"/>
      <c r="IKT55" s="441"/>
      <c r="IKW55" s="433"/>
      <c r="IKX55" s="440"/>
      <c r="IKY55" s="441"/>
      <c r="ILB55" s="433"/>
      <c r="ILC55" s="440"/>
      <c r="ILD55" s="441"/>
      <c r="ILG55" s="433"/>
      <c r="ILH55" s="440"/>
      <c r="ILI55" s="441"/>
      <c r="ILL55" s="433"/>
      <c r="ILM55" s="440"/>
      <c r="ILN55" s="441"/>
      <c r="ILQ55" s="433"/>
      <c r="ILR55" s="440"/>
      <c r="ILS55" s="441"/>
      <c r="ILV55" s="433"/>
      <c r="ILW55" s="440"/>
      <c r="ILX55" s="441"/>
      <c r="IMA55" s="433"/>
      <c r="IMB55" s="440"/>
      <c r="IMC55" s="441"/>
      <c r="IMF55" s="433"/>
      <c r="IMG55" s="440"/>
      <c r="IMH55" s="441"/>
      <c r="IMK55" s="433"/>
      <c r="IML55" s="440"/>
      <c r="IMM55" s="441"/>
      <c r="IMP55" s="433"/>
      <c r="IMQ55" s="440"/>
      <c r="IMR55" s="441"/>
      <c r="IMU55" s="433"/>
      <c r="IMV55" s="440"/>
      <c r="IMW55" s="441"/>
      <c r="IMZ55" s="433"/>
      <c r="INA55" s="440"/>
      <c r="INB55" s="441"/>
      <c r="INE55" s="433"/>
      <c r="INF55" s="440"/>
      <c r="ING55" s="441"/>
      <c r="INJ55" s="433"/>
      <c r="INK55" s="440"/>
      <c r="INL55" s="441"/>
      <c r="INO55" s="433"/>
      <c r="INP55" s="440"/>
      <c r="INQ55" s="441"/>
      <c r="INT55" s="433"/>
      <c r="INU55" s="440"/>
      <c r="INV55" s="441"/>
      <c r="INY55" s="433"/>
      <c r="INZ55" s="440"/>
      <c r="IOA55" s="441"/>
      <c r="IOD55" s="433"/>
      <c r="IOE55" s="440"/>
      <c r="IOF55" s="441"/>
      <c r="IOI55" s="433"/>
      <c r="IOJ55" s="440"/>
      <c r="IOK55" s="441"/>
      <c r="ION55" s="433"/>
      <c r="IOO55" s="440"/>
      <c r="IOP55" s="441"/>
      <c r="IOS55" s="433"/>
      <c r="IOT55" s="440"/>
      <c r="IOU55" s="441"/>
      <c r="IOX55" s="433"/>
      <c r="IOY55" s="440"/>
      <c r="IOZ55" s="441"/>
      <c r="IPC55" s="433"/>
      <c r="IPD55" s="440"/>
      <c r="IPE55" s="441"/>
      <c r="IPH55" s="433"/>
      <c r="IPI55" s="440"/>
      <c r="IPJ55" s="441"/>
      <c r="IPM55" s="433"/>
      <c r="IPN55" s="440"/>
      <c r="IPO55" s="441"/>
      <c r="IPR55" s="433"/>
      <c r="IPS55" s="440"/>
      <c r="IPT55" s="441"/>
      <c r="IPW55" s="433"/>
      <c r="IPX55" s="440"/>
      <c r="IPY55" s="441"/>
      <c r="IQB55" s="433"/>
      <c r="IQC55" s="440"/>
      <c r="IQD55" s="441"/>
      <c r="IQG55" s="433"/>
      <c r="IQH55" s="440"/>
      <c r="IQI55" s="441"/>
      <c r="IQL55" s="433"/>
      <c r="IQM55" s="440"/>
      <c r="IQN55" s="441"/>
      <c r="IQQ55" s="433"/>
      <c r="IQR55" s="440"/>
      <c r="IQS55" s="441"/>
      <c r="IQV55" s="433"/>
      <c r="IQW55" s="440"/>
      <c r="IQX55" s="441"/>
      <c r="IRA55" s="433"/>
      <c r="IRB55" s="440"/>
      <c r="IRC55" s="441"/>
      <c r="IRF55" s="433"/>
      <c r="IRG55" s="440"/>
      <c r="IRH55" s="441"/>
      <c r="IRK55" s="433"/>
      <c r="IRL55" s="440"/>
      <c r="IRM55" s="441"/>
      <c r="IRP55" s="433"/>
      <c r="IRQ55" s="440"/>
      <c r="IRR55" s="441"/>
      <c r="IRU55" s="433"/>
      <c r="IRV55" s="440"/>
      <c r="IRW55" s="441"/>
      <c r="IRZ55" s="433"/>
      <c r="ISA55" s="440"/>
      <c r="ISB55" s="441"/>
      <c r="ISE55" s="433"/>
      <c r="ISF55" s="440"/>
      <c r="ISG55" s="441"/>
      <c r="ISJ55" s="433"/>
      <c r="ISK55" s="440"/>
      <c r="ISL55" s="441"/>
      <c r="ISO55" s="433"/>
      <c r="ISP55" s="440"/>
      <c r="ISQ55" s="441"/>
      <c r="IST55" s="433"/>
      <c r="ISU55" s="440"/>
      <c r="ISV55" s="441"/>
      <c r="ISY55" s="433"/>
      <c r="ISZ55" s="440"/>
      <c r="ITA55" s="441"/>
      <c r="ITD55" s="433"/>
      <c r="ITE55" s="440"/>
      <c r="ITF55" s="441"/>
      <c r="ITI55" s="433"/>
      <c r="ITJ55" s="440"/>
      <c r="ITK55" s="441"/>
      <c r="ITN55" s="433"/>
      <c r="ITO55" s="440"/>
      <c r="ITP55" s="441"/>
      <c r="ITS55" s="433"/>
      <c r="ITT55" s="440"/>
      <c r="ITU55" s="441"/>
      <c r="ITX55" s="433"/>
      <c r="ITY55" s="440"/>
      <c r="ITZ55" s="441"/>
      <c r="IUC55" s="433"/>
      <c r="IUD55" s="440"/>
      <c r="IUE55" s="441"/>
      <c r="IUH55" s="433"/>
      <c r="IUI55" s="440"/>
      <c r="IUJ55" s="441"/>
      <c r="IUM55" s="433"/>
      <c r="IUN55" s="440"/>
      <c r="IUO55" s="441"/>
      <c r="IUR55" s="433"/>
      <c r="IUS55" s="440"/>
      <c r="IUT55" s="441"/>
      <c r="IUW55" s="433"/>
      <c r="IUX55" s="440"/>
      <c r="IUY55" s="441"/>
      <c r="IVB55" s="433"/>
      <c r="IVC55" s="440"/>
      <c r="IVD55" s="441"/>
      <c r="IVG55" s="433"/>
      <c r="IVH55" s="440"/>
      <c r="IVI55" s="441"/>
      <c r="IVL55" s="433"/>
      <c r="IVM55" s="440"/>
      <c r="IVN55" s="441"/>
      <c r="IVQ55" s="433"/>
      <c r="IVR55" s="440"/>
      <c r="IVS55" s="441"/>
      <c r="IVV55" s="433"/>
      <c r="IVW55" s="440"/>
      <c r="IVX55" s="441"/>
      <c r="IWA55" s="433"/>
      <c r="IWB55" s="440"/>
      <c r="IWC55" s="441"/>
      <c r="IWF55" s="433"/>
      <c r="IWG55" s="440"/>
      <c r="IWH55" s="441"/>
      <c r="IWK55" s="433"/>
      <c r="IWL55" s="440"/>
      <c r="IWM55" s="441"/>
      <c r="IWP55" s="433"/>
      <c r="IWQ55" s="440"/>
      <c r="IWR55" s="441"/>
      <c r="IWU55" s="433"/>
      <c r="IWV55" s="440"/>
      <c r="IWW55" s="441"/>
      <c r="IWZ55" s="433"/>
      <c r="IXA55" s="440"/>
      <c r="IXB55" s="441"/>
      <c r="IXE55" s="433"/>
      <c r="IXF55" s="440"/>
      <c r="IXG55" s="441"/>
      <c r="IXJ55" s="433"/>
      <c r="IXK55" s="440"/>
      <c r="IXL55" s="441"/>
      <c r="IXO55" s="433"/>
      <c r="IXP55" s="440"/>
      <c r="IXQ55" s="441"/>
      <c r="IXT55" s="433"/>
      <c r="IXU55" s="440"/>
      <c r="IXV55" s="441"/>
      <c r="IXY55" s="433"/>
      <c r="IXZ55" s="440"/>
      <c r="IYA55" s="441"/>
      <c r="IYD55" s="433"/>
      <c r="IYE55" s="440"/>
      <c r="IYF55" s="441"/>
      <c r="IYI55" s="433"/>
      <c r="IYJ55" s="440"/>
      <c r="IYK55" s="441"/>
      <c r="IYN55" s="433"/>
      <c r="IYO55" s="440"/>
      <c r="IYP55" s="441"/>
      <c r="IYS55" s="433"/>
      <c r="IYT55" s="440"/>
      <c r="IYU55" s="441"/>
      <c r="IYX55" s="433"/>
      <c r="IYY55" s="440"/>
      <c r="IYZ55" s="441"/>
      <c r="IZC55" s="433"/>
      <c r="IZD55" s="440"/>
      <c r="IZE55" s="441"/>
      <c r="IZH55" s="433"/>
      <c r="IZI55" s="440"/>
      <c r="IZJ55" s="441"/>
      <c r="IZM55" s="433"/>
      <c r="IZN55" s="440"/>
      <c r="IZO55" s="441"/>
      <c r="IZR55" s="433"/>
      <c r="IZS55" s="440"/>
      <c r="IZT55" s="441"/>
      <c r="IZW55" s="433"/>
      <c r="IZX55" s="440"/>
      <c r="IZY55" s="441"/>
      <c r="JAB55" s="433"/>
      <c r="JAC55" s="440"/>
      <c r="JAD55" s="441"/>
      <c r="JAG55" s="433"/>
      <c r="JAH55" s="440"/>
      <c r="JAI55" s="441"/>
      <c r="JAL55" s="433"/>
      <c r="JAM55" s="440"/>
      <c r="JAN55" s="441"/>
      <c r="JAQ55" s="433"/>
      <c r="JAR55" s="440"/>
      <c r="JAS55" s="441"/>
      <c r="JAV55" s="433"/>
      <c r="JAW55" s="440"/>
      <c r="JAX55" s="441"/>
      <c r="JBA55" s="433"/>
      <c r="JBB55" s="440"/>
      <c r="JBC55" s="441"/>
      <c r="JBF55" s="433"/>
      <c r="JBG55" s="440"/>
      <c r="JBH55" s="441"/>
      <c r="JBK55" s="433"/>
      <c r="JBL55" s="440"/>
      <c r="JBM55" s="441"/>
      <c r="JBP55" s="433"/>
      <c r="JBQ55" s="440"/>
      <c r="JBR55" s="441"/>
      <c r="JBU55" s="433"/>
      <c r="JBV55" s="440"/>
      <c r="JBW55" s="441"/>
      <c r="JBZ55" s="433"/>
      <c r="JCA55" s="440"/>
      <c r="JCB55" s="441"/>
      <c r="JCE55" s="433"/>
      <c r="JCF55" s="440"/>
      <c r="JCG55" s="441"/>
      <c r="JCJ55" s="433"/>
      <c r="JCK55" s="440"/>
      <c r="JCL55" s="441"/>
      <c r="JCO55" s="433"/>
      <c r="JCP55" s="440"/>
      <c r="JCQ55" s="441"/>
      <c r="JCT55" s="433"/>
      <c r="JCU55" s="440"/>
      <c r="JCV55" s="441"/>
      <c r="JCY55" s="433"/>
      <c r="JCZ55" s="440"/>
      <c r="JDA55" s="441"/>
      <c r="JDD55" s="433"/>
      <c r="JDE55" s="440"/>
      <c r="JDF55" s="441"/>
      <c r="JDI55" s="433"/>
      <c r="JDJ55" s="440"/>
      <c r="JDK55" s="441"/>
      <c r="JDN55" s="433"/>
      <c r="JDO55" s="440"/>
      <c r="JDP55" s="441"/>
      <c r="JDS55" s="433"/>
      <c r="JDT55" s="440"/>
      <c r="JDU55" s="441"/>
      <c r="JDX55" s="433"/>
      <c r="JDY55" s="440"/>
      <c r="JDZ55" s="441"/>
      <c r="JEC55" s="433"/>
      <c r="JED55" s="440"/>
      <c r="JEE55" s="441"/>
      <c r="JEH55" s="433"/>
      <c r="JEI55" s="440"/>
      <c r="JEJ55" s="441"/>
      <c r="JEM55" s="433"/>
      <c r="JEN55" s="440"/>
      <c r="JEO55" s="441"/>
      <c r="JER55" s="433"/>
      <c r="JES55" s="440"/>
      <c r="JET55" s="441"/>
      <c r="JEW55" s="433"/>
      <c r="JEX55" s="440"/>
      <c r="JEY55" s="441"/>
      <c r="JFB55" s="433"/>
      <c r="JFC55" s="440"/>
      <c r="JFD55" s="441"/>
      <c r="JFG55" s="433"/>
      <c r="JFH55" s="440"/>
      <c r="JFI55" s="441"/>
      <c r="JFL55" s="433"/>
      <c r="JFM55" s="440"/>
      <c r="JFN55" s="441"/>
      <c r="JFQ55" s="433"/>
      <c r="JFR55" s="440"/>
      <c r="JFS55" s="441"/>
      <c r="JFV55" s="433"/>
      <c r="JFW55" s="440"/>
      <c r="JFX55" s="441"/>
      <c r="JGA55" s="433"/>
      <c r="JGB55" s="440"/>
      <c r="JGC55" s="441"/>
      <c r="JGF55" s="433"/>
      <c r="JGG55" s="440"/>
      <c r="JGH55" s="441"/>
      <c r="JGK55" s="433"/>
      <c r="JGL55" s="440"/>
      <c r="JGM55" s="441"/>
      <c r="JGP55" s="433"/>
      <c r="JGQ55" s="440"/>
      <c r="JGR55" s="441"/>
      <c r="JGU55" s="433"/>
      <c r="JGV55" s="440"/>
      <c r="JGW55" s="441"/>
      <c r="JGZ55" s="433"/>
      <c r="JHA55" s="440"/>
      <c r="JHB55" s="441"/>
      <c r="JHE55" s="433"/>
      <c r="JHF55" s="440"/>
      <c r="JHG55" s="441"/>
      <c r="JHJ55" s="433"/>
      <c r="JHK55" s="440"/>
      <c r="JHL55" s="441"/>
      <c r="JHO55" s="433"/>
      <c r="JHP55" s="440"/>
      <c r="JHQ55" s="441"/>
      <c r="JHT55" s="433"/>
      <c r="JHU55" s="440"/>
      <c r="JHV55" s="441"/>
      <c r="JHY55" s="433"/>
      <c r="JHZ55" s="440"/>
      <c r="JIA55" s="441"/>
      <c r="JID55" s="433"/>
      <c r="JIE55" s="440"/>
      <c r="JIF55" s="441"/>
      <c r="JII55" s="433"/>
      <c r="JIJ55" s="440"/>
      <c r="JIK55" s="441"/>
      <c r="JIN55" s="433"/>
      <c r="JIO55" s="440"/>
      <c r="JIP55" s="441"/>
      <c r="JIS55" s="433"/>
      <c r="JIT55" s="440"/>
      <c r="JIU55" s="441"/>
      <c r="JIX55" s="433"/>
      <c r="JIY55" s="440"/>
      <c r="JIZ55" s="441"/>
      <c r="JJC55" s="433"/>
      <c r="JJD55" s="440"/>
      <c r="JJE55" s="441"/>
      <c r="JJH55" s="433"/>
      <c r="JJI55" s="440"/>
      <c r="JJJ55" s="441"/>
      <c r="JJM55" s="433"/>
      <c r="JJN55" s="440"/>
      <c r="JJO55" s="441"/>
      <c r="JJR55" s="433"/>
      <c r="JJS55" s="440"/>
      <c r="JJT55" s="441"/>
      <c r="JJW55" s="433"/>
      <c r="JJX55" s="440"/>
      <c r="JJY55" s="441"/>
      <c r="JKB55" s="433"/>
      <c r="JKC55" s="440"/>
      <c r="JKD55" s="441"/>
      <c r="JKG55" s="433"/>
      <c r="JKH55" s="440"/>
      <c r="JKI55" s="441"/>
      <c r="JKL55" s="433"/>
      <c r="JKM55" s="440"/>
      <c r="JKN55" s="441"/>
      <c r="JKQ55" s="433"/>
      <c r="JKR55" s="440"/>
      <c r="JKS55" s="441"/>
      <c r="JKV55" s="433"/>
      <c r="JKW55" s="440"/>
      <c r="JKX55" s="441"/>
      <c r="JLA55" s="433"/>
      <c r="JLB55" s="440"/>
      <c r="JLC55" s="441"/>
      <c r="JLF55" s="433"/>
      <c r="JLG55" s="440"/>
      <c r="JLH55" s="441"/>
      <c r="JLK55" s="433"/>
      <c r="JLL55" s="440"/>
      <c r="JLM55" s="441"/>
      <c r="JLP55" s="433"/>
      <c r="JLQ55" s="440"/>
      <c r="JLR55" s="441"/>
      <c r="JLU55" s="433"/>
      <c r="JLV55" s="440"/>
      <c r="JLW55" s="441"/>
      <c r="JLZ55" s="433"/>
      <c r="JMA55" s="440"/>
      <c r="JMB55" s="441"/>
      <c r="JME55" s="433"/>
      <c r="JMF55" s="440"/>
      <c r="JMG55" s="441"/>
      <c r="JMJ55" s="433"/>
      <c r="JMK55" s="440"/>
      <c r="JML55" s="441"/>
      <c r="JMO55" s="433"/>
      <c r="JMP55" s="440"/>
      <c r="JMQ55" s="441"/>
      <c r="JMT55" s="433"/>
      <c r="JMU55" s="440"/>
      <c r="JMV55" s="441"/>
      <c r="JMY55" s="433"/>
      <c r="JMZ55" s="440"/>
      <c r="JNA55" s="441"/>
      <c r="JND55" s="433"/>
      <c r="JNE55" s="440"/>
      <c r="JNF55" s="441"/>
      <c r="JNI55" s="433"/>
      <c r="JNJ55" s="440"/>
      <c r="JNK55" s="441"/>
      <c r="JNN55" s="433"/>
      <c r="JNO55" s="440"/>
      <c r="JNP55" s="441"/>
      <c r="JNS55" s="433"/>
      <c r="JNT55" s="440"/>
      <c r="JNU55" s="441"/>
      <c r="JNX55" s="433"/>
      <c r="JNY55" s="440"/>
      <c r="JNZ55" s="441"/>
      <c r="JOC55" s="433"/>
      <c r="JOD55" s="440"/>
      <c r="JOE55" s="441"/>
      <c r="JOH55" s="433"/>
      <c r="JOI55" s="440"/>
      <c r="JOJ55" s="441"/>
      <c r="JOM55" s="433"/>
      <c r="JON55" s="440"/>
      <c r="JOO55" s="441"/>
      <c r="JOR55" s="433"/>
      <c r="JOS55" s="440"/>
      <c r="JOT55" s="441"/>
      <c r="JOW55" s="433"/>
      <c r="JOX55" s="440"/>
      <c r="JOY55" s="441"/>
      <c r="JPB55" s="433"/>
      <c r="JPC55" s="440"/>
      <c r="JPD55" s="441"/>
      <c r="JPG55" s="433"/>
      <c r="JPH55" s="440"/>
      <c r="JPI55" s="441"/>
      <c r="JPL55" s="433"/>
      <c r="JPM55" s="440"/>
      <c r="JPN55" s="441"/>
      <c r="JPQ55" s="433"/>
      <c r="JPR55" s="440"/>
      <c r="JPS55" s="441"/>
      <c r="JPV55" s="433"/>
      <c r="JPW55" s="440"/>
      <c r="JPX55" s="441"/>
      <c r="JQA55" s="433"/>
      <c r="JQB55" s="440"/>
      <c r="JQC55" s="441"/>
      <c r="JQF55" s="433"/>
      <c r="JQG55" s="440"/>
      <c r="JQH55" s="441"/>
      <c r="JQK55" s="433"/>
      <c r="JQL55" s="440"/>
      <c r="JQM55" s="441"/>
      <c r="JQP55" s="433"/>
      <c r="JQQ55" s="440"/>
      <c r="JQR55" s="441"/>
      <c r="JQU55" s="433"/>
      <c r="JQV55" s="440"/>
      <c r="JQW55" s="441"/>
      <c r="JQZ55" s="433"/>
      <c r="JRA55" s="440"/>
      <c r="JRB55" s="441"/>
      <c r="JRE55" s="433"/>
      <c r="JRF55" s="440"/>
      <c r="JRG55" s="441"/>
      <c r="JRJ55" s="433"/>
      <c r="JRK55" s="440"/>
      <c r="JRL55" s="441"/>
      <c r="JRO55" s="433"/>
      <c r="JRP55" s="440"/>
      <c r="JRQ55" s="441"/>
      <c r="JRT55" s="433"/>
      <c r="JRU55" s="440"/>
      <c r="JRV55" s="441"/>
      <c r="JRY55" s="433"/>
      <c r="JRZ55" s="440"/>
      <c r="JSA55" s="441"/>
      <c r="JSD55" s="433"/>
      <c r="JSE55" s="440"/>
      <c r="JSF55" s="441"/>
      <c r="JSI55" s="433"/>
      <c r="JSJ55" s="440"/>
      <c r="JSK55" s="441"/>
      <c r="JSN55" s="433"/>
      <c r="JSO55" s="440"/>
      <c r="JSP55" s="441"/>
      <c r="JSS55" s="433"/>
      <c r="JST55" s="440"/>
      <c r="JSU55" s="441"/>
      <c r="JSX55" s="433"/>
      <c r="JSY55" s="440"/>
      <c r="JSZ55" s="441"/>
      <c r="JTC55" s="433"/>
      <c r="JTD55" s="440"/>
      <c r="JTE55" s="441"/>
      <c r="JTH55" s="433"/>
      <c r="JTI55" s="440"/>
      <c r="JTJ55" s="441"/>
      <c r="JTM55" s="433"/>
      <c r="JTN55" s="440"/>
      <c r="JTO55" s="441"/>
      <c r="JTR55" s="433"/>
      <c r="JTS55" s="440"/>
      <c r="JTT55" s="441"/>
      <c r="JTW55" s="433"/>
      <c r="JTX55" s="440"/>
      <c r="JTY55" s="441"/>
      <c r="JUB55" s="433"/>
      <c r="JUC55" s="440"/>
      <c r="JUD55" s="441"/>
      <c r="JUG55" s="433"/>
      <c r="JUH55" s="440"/>
      <c r="JUI55" s="441"/>
      <c r="JUL55" s="433"/>
      <c r="JUM55" s="440"/>
      <c r="JUN55" s="441"/>
      <c r="JUQ55" s="433"/>
      <c r="JUR55" s="440"/>
      <c r="JUS55" s="441"/>
      <c r="JUV55" s="433"/>
      <c r="JUW55" s="440"/>
      <c r="JUX55" s="441"/>
      <c r="JVA55" s="433"/>
      <c r="JVB55" s="440"/>
      <c r="JVC55" s="441"/>
      <c r="JVF55" s="433"/>
      <c r="JVG55" s="440"/>
      <c r="JVH55" s="441"/>
      <c r="JVK55" s="433"/>
      <c r="JVL55" s="440"/>
      <c r="JVM55" s="441"/>
      <c r="JVP55" s="433"/>
      <c r="JVQ55" s="440"/>
      <c r="JVR55" s="441"/>
      <c r="JVU55" s="433"/>
      <c r="JVV55" s="440"/>
      <c r="JVW55" s="441"/>
      <c r="JVZ55" s="433"/>
      <c r="JWA55" s="440"/>
      <c r="JWB55" s="441"/>
      <c r="JWE55" s="433"/>
      <c r="JWF55" s="440"/>
      <c r="JWG55" s="441"/>
      <c r="JWJ55" s="433"/>
      <c r="JWK55" s="440"/>
      <c r="JWL55" s="441"/>
      <c r="JWO55" s="433"/>
      <c r="JWP55" s="440"/>
      <c r="JWQ55" s="441"/>
      <c r="JWT55" s="433"/>
      <c r="JWU55" s="440"/>
      <c r="JWV55" s="441"/>
      <c r="JWY55" s="433"/>
      <c r="JWZ55" s="440"/>
      <c r="JXA55" s="441"/>
      <c r="JXD55" s="433"/>
      <c r="JXE55" s="440"/>
      <c r="JXF55" s="441"/>
      <c r="JXI55" s="433"/>
      <c r="JXJ55" s="440"/>
      <c r="JXK55" s="441"/>
      <c r="JXN55" s="433"/>
      <c r="JXO55" s="440"/>
      <c r="JXP55" s="441"/>
      <c r="JXS55" s="433"/>
      <c r="JXT55" s="440"/>
      <c r="JXU55" s="441"/>
      <c r="JXX55" s="433"/>
      <c r="JXY55" s="440"/>
      <c r="JXZ55" s="441"/>
      <c r="JYC55" s="433"/>
      <c r="JYD55" s="440"/>
      <c r="JYE55" s="441"/>
      <c r="JYH55" s="433"/>
      <c r="JYI55" s="440"/>
      <c r="JYJ55" s="441"/>
      <c r="JYM55" s="433"/>
      <c r="JYN55" s="440"/>
      <c r="JYO55" s="441"/>
      <c r="JYR55" s="433"/>
      <c r="JYS55" s="440"/>
      <c r="JYT55" s="441"/>
      <c r="JYW55" s="433"/>
      <c r="JYX55" s="440"/>
      <c r="JYY55" s="441"/>
      <c r="JZB55" s="433"/>
      <c r="JZC55" s="440"/>
      <c r="JZD55" s="441"/>
      <c r="JZG55" s="433"/>
      <c r="JZH55" s="440"/>
      <c r="JZI55" s="441"/>
      <c r="JZL55" s="433"/>
      <c r="JZM55" s="440"/>
      <c r="JZN55" s="441"/>
      <c r="JZQ55" s="433"/>
      <c r="JZR55" s="440"/>
      <c r="JZS55" s="441"/>
      <c r="JZV55" s="433"/>
      <c r="JZW55" s="440"/>
      <c r="JZX55" s="441"/>
      <c r="KAA55" s="433"/>
      <c r="KAB55" s="440"/>
      <c r="KAC55" s="441"/>
      <c r="KAF55" s="433"/>
      <c r="KAG55" s="440"/>
      <c r="KAH55" s="441"/>
      <c r="KAK55" s="433"/>
      <c r="KAL55" s="440"/>
      <c r="KAM55" s="441"/>
      <c r="KAP55" s="433"/>
      <c r="KAQ55" s="440"/>
      <c r="KAR55" s="441"/>
      <c r="KAU55" s="433"/>
      <c r="KAV55" s="440"/>
      <c r="KAW55" s="441"/>
      <c r="KAZ55" s="433"/>
      <c r="KBA55" s="440"/>
      <c r="KBB55" s="441"/>
      <c r="KBE55" s="433"/>
      <c r="KBF55" s="440"/>
      <c r="KBG55" s="441"/>
      <c r="KBJ55" s="433"/>
      <c r="KBK55" s="440"/>
      <c r="KBL55" s="441"/>
      <c r="KBO55" s="433"/>
      <c r="KBP55" s="440"/>
      <c r="KBQ55" s="441"/>
      <c r="KBT55" s="433"/>
      <c r="KBU55" s="440"/>
      <c r="KBV55" s="441"/>
      <c r="KBY55" s="433"/>
      <c r="KBZ55" s="440"/>
      <c r="KCA55" s="441"/>
      <c r="KCD55" s="433"/>
      <c r="KCE55" s="440"/>
      <c r="KCF55" s="441"/>
      <c r="KCI55" s="433"/>
      <c r="KCJ55" s="440"/>
      <c r="KCK55" s="441"/>
      <c r="KCN55" s="433"/>
      <c r="KCO55" s="440"/>
      <c r="KCP55" s="441"/>
      <c r="KCS55" s="433"/>
      <c r="KCT55" s="440"/>
      <c r="KCU55" s="441"/>
      <c r="KCX55" s="433"/>
      <c r="KCY55" s="440"/>
      <c r="KCZ55" s="441"/>
      <c r="KDC55" s="433"/>
      <c r="KDD55" s="440"/>
      <c r="KDE55" s="441"/>
      <c r="KDH55" s="433"/>
      <c r="KDI55" s="440"/>
      <c r="KDJ55" s="441"/>
      <c r="KDM55" s="433"/>
      <c r="KDN55" s="440"/>
      <c r="KDO55" s="441"/>
      <c r="KDR55" s="433"/>
      <c r="KDS55" s="440"/>
      <c r="KDT55" s="441"/>
      <c r="KDW55" s="433"/>
      <c r="KDX55" s="440"/>
      <c r="KDY55" s="441"/>
      <c r="KEB55" s="433"/>
      <c r="KEC55" s="440"/>
      <c r="KED55" s="441"/>
      <c r="KEG55" s="433"/>
      <c r="KEH55" s="440"/>
      <c r="KEI55" s="441"/>
      <c r="KEL55" s="433"/>
      <c r="KEM55" s="440"/>
      <c r="KEN55" s="441"/>
      <c r="KEQ55" s="433"/>
      <c r="KER55" s="440"/>
      <c r="KES55" s="441"/>
      <c r="KEV55" s="433"/>
      <c r="KEW55" s="440"/>
      <c r="KEX55" s="441"/>
      <c r="KFA55" s="433"/>
      <c r="KFB55" s="440"/>
      <c r="KFC55" s="441"/>
      <c r="KFF55" s="433"/>
      <c r="KFG55" s="440"/>
      <c r="KFH55" s="441"/>
      <c r="KFK55" s="433"/>
      <c r="KFL55" s="440"/>
      <c r="KFM55" s="441"/>
      <c r="KFP55" s="433"/>
      <c r="KFQ55" s="440"/>
      <c r="KFR55" s="441"/>
      <c r="KFU55" s="433"/>
      <c r="KFV55" s="440"/>
      <c r="KFW55" s="441"/>
      <c r="KFZ55" s="433"/>
      <c r="KGA55" s="440"/>
      <c r="KGB55" s="441"/>
      <c r="KGE55" s="433"/>
      <c r="KGF55" s="440"/>
      <c r="KGG55" s="441"/>
      <c r="KGJ55" s="433"/>
      <c r="KGK55" s="440"/>
      <c r="KGL55" s="441"/>
      <c r="KGO55" s="433"/>
      <c r="KGP55" s="440"/>
      <c r="KGQ55" s="441"/>
      <c r="KGT55" s="433"/>
      <c r="KGU55" s="440"/>
      <c r="KGV55" s="441"/>
      <c r="KGY55" s="433"/>
      <c r="KGZ55" s="440"/>
      <c r="KHA55" s="441"/>
      <c r="KHD55" s="433"/>
      <c r="KHE55" s="440"/>
      <c r="KHF55" s="441"/>
      <c r="KHI55" s="433"/>
      <c r="KHJ55" s="440"/>
      <c r="KHK55" s="441"/>
      <c r="KHN55" s="433"/>
      <c r="KHO55" s="440"/>
      <c r="KHP55" s="441"/>
      <c r="KHS55" s="433"/>
      <c r="KHT55" s="440"/>
      <c r="KHU55" s="441"/>
      <c r="KHX55" s="433"/>
      <c r="KHY55" s="440"/>
      <c r="KHZ55" s="441"/>
      <c r="KIC55" s="433"/>
      <c r="KID55" s="440"/>
      <c r="KIE55" s="441"/>
      <c r="KIH55" s="433"/>
      <c r="KII55" s="440"/>
      <c r="KIJ55" s="441"/>
      <c r="KIM55" s="433"/>
      <c r="KIN55" s="440"/>
      <c r="KIO55" s="441"/>
      <c r="KIR55" s="433"/>
      <c r="KIS55" s="440"/>
      <c r="KIT55" s="441"/>
      <c r="KIW55" s="433"/>
      <c r="KIX55" s="440"/>
      <c r="KIY55" s="441"/>
      <c r="KJB55" s="433"/>
      <c r="KJC55" s="440"/>
      <c r="KJD55" s="441"/>
      <c r="KJG55" s="433"/>
      <c r="KJH55" s="440"/>
      <c r="KJI55" s="441"/>
      <c r="KJL55" s="433"/>
      <c r="KJM55" s="440"/>
      <c r="KJN55" s="441"/>
      <c r="KJQ55" s="433"/>
      <c r="KJR55" s="440"/>
      <c r="KJS55" s="441"/>
      <c r="KJV55" s="433"/>
      <c r="KJW55" s="440"/>
      <c r="KJX55" s="441"/>
      <c r="KKA55" s="433"/>
      <c r="KKB55" s="440"/>
      <c r="KKC55" s="441"/>
      <c r="KKF55" s="433"/>
      <c r="KKG55" s="440"/>
      <c r="KKH55" s="441"/>
      <c r="KKK55" s="433"/>
      <c r="KKL55" s="440"/>
      <c r="KKM55" s="441"/>
      <c r="KKP55" s="433"/>
      <c r="KKQ55" s="440"/>
      <c r="KKR55" s="441"/>
      <c r="KKU55" s="433"/>
      <c r="KKV55" s="440"/>
      <c r="KKW55" s="441"/>
      <c r="KKZ55" s="433"/>
      <c r="KLA55" s="440"/>
      <c r="KLB55" s="441"/>
      <c r="KLE55" s="433"/>
      <c r="KLF55" s="440"/>
      <c r="KLG55" s="441"/>
      <c r="KLJ55" s="433"/>
      <c r="KLK55" s="440"/>
      <c r="KLL55" s="441"/>
      <c r="KLO55" s="433"/>
      <c r="KLP55" s="440"/>
      <c r="KLQ55" s="441"/>
      <c r="KLT55" s="433"/>
      <c r="KLU55" s="440"/>
      <c r="KLV55" s="441"/>
      <c r="KLY55" s="433"/>
      <c r="KLZ55" s="440"/>
      <c r="KMA55" s="441"/>
      <c r="KMD55" s="433"/>
      <c r="KME55" s="440"/>
      <c r="KMF55" s="441"/>
      <c r="KMI55" s="433"/>
      <c r="KMJ55" s="440"/>
      <c r="KMK55" s="441"/>
      <c r="KMN55" s="433"/>
      <c r="KMO55" s="440"/>
      <c r="KMP55" s="441"/>
      <c r="KMS55" s="433"/>
      <c r="KMT55" s="440"/>
      <c r="KMU55" s="441"/>
      <c r="KMX55" s="433"/>
      <c r="KMY55" s="440"/>
      <c r="KMZ55" s="441"/>
      <c r="KNC55" s="433"/>
      <c r="KND55" s="440"/>
      <c r="KNE55" s="441"/>
      <c r="KNH55" s="433"/>
      <c r="KNI55" s="440"/>
      <c r="KNJ55" s="441"/>
      <c r="KNM55" s="433"/>
      <c r="KNN55" s="440"/>
      <c r="KNO55" s="441"/>
      <c r="KNR55" s="433"/>
      <c r="KNS55" s="440"/>
      <c r="KNT55" s="441"/>
      <c r="KNW55" s="433"/>
      <c r="KNX55" s="440"/>
      <c r="KNY55" s="441"/>
      <c r="KOB55" s="433"/>
      <c r="KOC55" s="440"/>
      <c r="KOD55" s="441"/>
      <c r="KOG55" s="433"/>
      <c r="KOH55" s="440"/>
      <c r="KOI55" s="441"/>
      <c r="KOL55" s="433"/>
      <c r="KOM55" s="440"/>
      <c r="KON55" s="441"/>
      <c r="KOQ55" s="433"/>
      <c r="KOR55" s="440"/>
      <c r="KOS55" s="441"/>
      <c r="KOV55" s="433"/>
      <c r="KOW55" s="440"/>
      <c r="KOX55" s="441"/>
      <c r="KPA55" s="433"/>
      <c r="KPB55" s="440"/>
      <c r="KPC55" s="441"/>
      <c r="KPF55" s="433"/>
      <c r="KPG55" s="440"/>
      <c r="KPH55" s="441"/>
      <c r="KPK55" s="433"/>
      <c r="KPL55" s="440"/>
      <c r="KPM55" s="441"/>
      <c r="KPP55" s="433"/>
      <c r="KPQ55" s="440"/>
      <c r="KPR55" s="441"/>
      <c r="KPU55" s="433"/>
      <c r="KPV55" s="440"/>
      <c r="KPW55" s="441"/>
      <c r="KPZ55" s="433"/>
      <c r="KQA55" s="440"/>
      <c r="KQB55" s="441"/>
      <c r="KQE55" s="433"/>
      <c r="KQF55" s="440"/>
      <c r="KQG55" s="441"/>
      <c r="KQJ55" s="433"/>
      <c r="KQK55" s="440"/>
      <c r="KQL55" s="441"/>
      <c r="KQO55" s="433"/>
      <c r="KQP55" s="440"/>
      <c r="KQQ55" s="441"/>
      <c r="KQT55" s="433"/>
      <c r="KQU55" s="440"/>
      <c r="KQV55" s="441"/>
      <c r="KQY55" s="433"/>
      <c r="KQZ55" s="440"/>
      <c r="KRA55" s="441"/>
      <c r="KRD55" s="433"/>
      <c r="KRE55" s="440"/>
      <c r="KRF55" s="441"/>
      <c r="KRI55" s="433"/>
      <c r="KRJ55" s="440"/>
      <c r="KRK55" s="441"/>
      <c r="KRN55" s="433"/>
      <c r="KRO55" s="440"/>
      <c r="KRP55" s="441"/>
      <c r="KRS55" s="433"/>
      <c r="KRT55" s="440"/>
      <c r="KRU55" s="441"/>
      <c r="KRX55" s="433"/>
      <c r="KRY55" s="440"/>
      <c r="KRZ55" s="441"/>
      <c r="KSC55" s="433"/>
      <c r="KSD55" s="440"/>
      <c r="KSE55" s="441"/>
      <c r="KSH55" s="433"/>
      <c r="KSI55" s="440"/>
      <c r="KSJ55" s="441"/>
      <c r="KSM55" s="433"/>
      <c r="KSN55" s="440"/>
      <c r="KSO55" s="441"/>
      <c r="KSR55" s="433"/>
      <c r="KSS55" s="440"/>
      <c r="KST55" s="441"/>
      <c r="KSW55" s="433"/>
      <c r="KSX55" s="440"/>
      <c r="KSY55" s="441"/>
      <c r="KTB55" s="433"/>
      <c r="KTC55" s="440"/>
      <c r="KTD55" s="441"/>
      <c r="KTG55" s="433"/>
      <c r="KTH55" s="440"/>
      <c r="KTI55" s="441"/>
      <c r="KTL55" s="433"/>
      <c r="KTM55" s="440"/>
      <c r="KTN55" s="441"/>
      <c r="KTQ55" s="433"/>
      <c r="KTR55" s="440"/>
      <c r="KTS55" s="441"/>
      <c r="KTV55" s="433"/>
      <c r="KTW55" s="440"/>
      <c r="KTX55" s="441"/>
      <c r="KUA55" s="433"/>
      <c r="KUB55" s="440"/>
      <c r="KUC55" s="441"/>
      <c r="KUF55" s="433"/>
      <c r="KUG55" s="440"/>
      <c r="KUH55" s="441"/>
      <c r="KUK55" s="433"/>
      <c r="KUL55" s="440"/>
      <c r="KUM55" s="441"/>
      <c r="KUP55" s="433"/>
      <c r="KUQ55" s="440"/>
      <c r="KUR55" s="441"/>
      <c r="KUU55" s="433"/>
      <c r="KUV55" s="440"/>
      <c r="KUW55" s="441"/>
      <c r="KUZ55" s="433"/>
      <c r="KVA55" s="440"/>
      <c r="KVB55" s="441"/>
      <c r="KVE55" s="433"/>
      <c r="KVF55" s="440"/>
      <c r="KVG55" s="441"/>
      <c r="KVJ55" s="433"/>
      <c r="KVK55" s="440"/>
      <c r="KVL55" s="441"/>
      <c r="KVO55" s="433"/>
      <c r="KVP55" s="440"/>
      <c r="KVQ55" s="441"/>
      <c r="KVT55" s="433"/>
      <c r="KVU55" s="440"/>
      <c r="KVV55" s="441"/>
      <c r="KVY55" s="433"/>
      <c r="KVZ55" s="440"/>
      <c r="KWA55" s="441"/>
      <c r="KWD55" s="433"/>
      <c r="KWE55" s="440"/>
      <c r="KWF55" s="441"/>
      <c r="KWI55" s="433"/>
      <c r="KWJ55" s="440"/>
      <c r="KWK55" s="441"/>
      <c r="KWN55" s="433"/>
      <c r="KWO55" s="440"/>
      <c r="KWP55" s="441"/>
      <c r="KWS55" s="433"/>
      <c r="KWT55" s="440"/>
      <c r="KWU55" s="441"/>
      <c r="KWX55" s="433"/>
      <c r="KWY55" s="440"/>
      <c r="KWZ55" s="441"/>
      <c r="KXC55" s="433"/>
      <c r="KXD55" s="440"/>
      <c r="KXE55" s="441"/>
      <c r="KXH55" s="433"/>
      <c r="KXI55" s="440"/>
      <c r="KXJ55" s="441"/>
      <c r="KXM55" s="433"/>
      <c r="KXN55" s="440"/>
      <c r="KXO55" s="441"/>
      <c r="KXR55" s="433"/>
      <c r="KXS55" s="440"/>
      <c r="KXT55" s="441"/>
      <c r="KXW55" s="433"/>
      <c r="KXX55" s="440"/>
      <c r="KXY55" s="441"/>
      <c r="KYB55" s="433"/>
      <c r="KYC55" s="440"/>
      <c r="KYD55" s="441"/>
      <c r="KYG55" s="433"/>
      <c r="KYH55" s="440"/>
      <c r="KYI55" s="441"/>
      <c r="KYL55" s="433"/>
      <c r="KYM55" s="440"/>
      <c r="KYN55" s="441"/>
      <c r="KYQ55" s="433"/>
      <c r="KYR55" s="440"/>
      <c r="KYS55" s="441"/>
      <c r="KYV55" s="433"/>
      <c r="KYW55" s="440"/>
      <c r="KYX55" s="441"/>
      <c r="KZA55" s="433"/>
      <c r="KZB55" s="440"/>
      <c r="KZC55" s="441"/>
      <c r="KZF55" s="433"/>
      <c r="KZG55" s="440"/>
      <c r="KZH55" s="441"/>
      <c r="KZK55" s="433"/>
      <c r="KZL55" s="440"/>
      <c r="KZM55" s="441"/>
      <c r="KZP55" s="433"/>
      <c r="KZQ55" s="440"/>
      <c r="KZR55" s="441"/>
      <c r="KZU55" s="433"/>
      <c r="KZV55" s="440"/>
      <c r="KZW55" s="441"/>
      <c r="KZZ55" s="433"/>
      <c r="LAA55" s="440"/>
      <c r="LAB55" s="441"/>
      <c r="LAE55" s="433"/>
      <c r="LAF55" s="440"/>
      <c r="LAG55" s="441"/>
      <c r="LAJ55" s="433"/>
      <c r="LAK55" s="440"/>
      <c r="LAL55" s="441"/>
      <c r="LAO55" s="433"/>
      <c r="LAP55" s="440"/>
      <c r="LAQ55" s="441"/>
      <c r="LAT55" s="433"/>
      <c r="LAU55" s="440"/>
      <c r="LAV55" s="441"/>
      <c r="LAY55" s="433"/>
      <c r="LAZ55" s="440"/>
      <c r="LBA55" s="441"/>
      <c r="LBD55" s="433"/>
      <c r="LBE55" s="440"/>
      <c r="LBF55" s="441"/>
      <c r="LBI55" s="433"/>
      <c r="LBJ55" s="440"/>
      <c r="LBK55" s="441"/>
      <c r="LBN55" s="433"/>
      <c r="LBO55" s="440"/>
      <c r="LBP55" s="441"/>
      <c r="LBS55" s="433"/>
      <c r="LBT55" s="440"/>
      <c r="LBU55" s="441"/>
      <c r="LBX55" s="433"/>
      <c r="LBY55" s="440"/>
      <c r="LBZ55" s="441"/>
      <c r="LCC55" s="433"/>
      <c r="LCD55" s="440"/>
      <c r="LCE55" s="441"/>
      <c r="LCH55" s="433"/>
      <c r="LCI55" s="440"/>
      <c r="LCJ55" s="441"/>
      <c r="LCM55" s="433"/>
      <c r="LCN55" s="440"/>
      <c r="LCO55" s="441"/>
      <c r="LCR55" s="433"/>
      <c r="LCS55" s="440"/>
      <c r="LCT55" s="441"/>
      <c r="LCW55" s="433"/>
      <c r="LCX55" s="440"/>
      <c r="LCY55" s="441"/>
      <c r="LDB55" s="433"/>
      <c r="LDC55" s="440"/>
      <c r="LDD55" s="441"/>
      <c r="LDG55" s="433"/>
      <c r="LDH55" s="440"/>
      <c r="LDI55" s="441"/>
      <c r="LDL55" s="433"/>
      <c r="LDM55" s="440"/>
      <c r="LDN55" s="441"/>
      <c r="LDQ55" s="433"/>
      <c r="LDR55" s="440"/>
      <c r="LDS55" s="441"/>
      <c r="LDV55" s="433"/>
      <c r="LDW55" s="440"/>
      <c r="LDX55" s="441"/>
      <c r="LEA55" s="433"/>
      <c r="LEB55" s="440"/>
      <c r="LEC55" s="441"/>
      <c r="LEF55" s="433"/>
      <c r="LEG55" s="440"/>
      <c r="LEH55" s="441"/>
      <c r="LEK55" s="433"/>
      <c r="LEL55" s="440"/>
      <c r="LEM55" s="441"/>
      <c r="LEP55" s="433"/>
      <c r="LEQ55" s="440"/>
      <c r="LER55" s="441"/>
      <c r="LEU55" s="433"/>
      <c r="LEV55" s="440"/>
      <c r="LEW55" s="441"/>
      <c r="LEZ55" s="433"/>
      <c r="LFA55" s="440"/>
      <c r="LFB55" s="441"/>
      <c r="LFE55" s="433"/>
      <c r="LFF55" s="440"/>
      <c r="LFG55" s="441"/>
      <c r="LFJ55" s="433"/>
      <c r="LFK55" s="440"/>
      <c r="LFL55" s="441"/>
      <c r="LFO55" s="433"/>
      <c r="LFP55" s="440"/>
      <c r="LFQ55" s="441"/>
      <c r="LFT55" s="433"/>
      <c r="LFU55" s="440"/>
      <c r="LFV55" s="441"/>
      <c r="LFY55" s="433"/>
      <c r="LFZ55" s="440"/>
      <c r="LGA55" s="441"/>
      <c r="LGD55" s="433"/>
      <c r="LGE55" s="440"/>
      <c r="LGF55" s="441"/>
      <c r="LGI55" s="433"/>
      <c r="LGJ55" s="440"/>
      <c r="LGK55" s="441"/>
      <c r="LGN55" s="433"/>
      <c r="LGO55" s="440"/>
      <c r="LGP55" s="441"/>
      <c r="LGS55" s="433"/>
      <c r="LGT55" s="440"/>
      <c r="LGU55" s="441"/>
      <c r="LGX55" s="433"/>
      <c r="LGY55" s="440"/>
      <c r="LGZ55" s="441"/>
      <c r="LHC55" s="433"/>
      <c r="LHD55" s="440"/>
      <c r="LHE55" s="441"/>
      <c r="LHH55" s="433"/>
      <c r="LHI55" s="440"/>
      <c r="LHJ55" s="441"/>
      <c r="LHM55" s="433"/>
      <c r="LHN55" s="440"/>
      <c r="LHO55" s="441"/>
      <c r="LHR55" s="433"/>
      <c r="LHS55" s="440"/>
      <c r="LHT55" s="441"/>
      <c r="LHW55" s="433"/>
      <c r="LHX55" s="440"/>
      <c r="LHY55" s="441"/>
      <c r="LIB55" s="433"/>
      <c r="LIC55" s="440"/>
      <c r="LID55" s="441"/>
      <c r="LIG55" s="433"/>
      <c r="LIH55" s="440"/>
      <c r="LII55" s="441"/>
      <c r="LIL55" s="433"/>
      <c r="LIM55" s="440"/>
      <c r="LIN55" s="441"/>
      <c r="LIQ55" s="433"/>
      <c r="LIR55" s="440"/>
      <c r="LIS55" s="441"/>
      <c r="LIV55" s="433"/>
      <c r="LIW55" s="440"/>
      <c r="LIX55" s="441"/>
      <c r="LJA55" s="433"/>
      <c r="LJB55" s="440"/>
      <c r="LJC55" s="441"/>
      <c r="LJF55" s="433"/>
      <c r="LJG55" s="440"/>
      <c r="LJH55" s="441"/>
      <c r="LJK55" s="433"/>
      <c r="LJL55" s="440"/>
      <c r="LJM55" s="441"/>
      <c r="LJP55" s="433"/>
      <c r="LJQ55" s="440"/>
      <c r="LJR55" s="441"/>
      <c r="LJU55" s="433"/>
      <c r="LJV55" s="440"/>
      <c r="LJW55" s="441"/>
      <c r="LJZ55" s="433"/>
      <c r="LKA55" s="440"/>
      <c r="LKB55" s="441"/>
      <c r="LKE55" s="433"/>
      <c r="LKF55" s="440"/>
      <c r="LKG55" s="441"/>
      <c r="LKJ55" s="433"/>
      <c r="LKK55" s="440"/>
      <c r="LKL55" s="441"/>
      <c r="LKO55" s="433"/>
      <c r="LKP55" s="440"/>
      <c r="LKQ55" s="441"/>
      <c r="LKT55" s="433"/>
      <c r="LKU55" s="440"/>
      <c r="LKV55" s="441"/>
      <c r="LKY55" s="433"/>
      <c r="LKZ55" s="440"/>
      <c r="LLA55" s="441"/>
      <c r="LLD55" s="433"/>
      <c r="LLE55" s="440"/>
      <c r="LLF55" s="441"/>
      <c r="LLI55" s="433"/>
      <c r="LLJ55" s="440"/>
      <c r="LLK55" s="441"/>
      <c r="LLN55" s="433"/>
      <c r="LLO55" s="440"/>
      <c r="LLP55" s="441"/>
      <c r="LLS55" s="433"/>
      <c r="LLT55" s="440"/>
      <c r="LLU55" s="441"/>
      <c r="LLX55" s="433"/>
      <c r="LLY55" s="440"/>
      <c r="LLZ55" s="441"/>
      <c r="LMC55" s="433"/>
      <c r="LMD55" s="440"/>
      <c r="LME55" s="441"/>
      <c r="LMH55" s="433"/>
      <c r="LMI55" s="440"/>
      <c r="LMJ55" s="441"/>
      <c r="LMM55" s="433"/>
      <c r="LMN55" s="440"/>
      <c r="LMO55" s="441"/>
      <c r="LMR55" s="433"/>
      <c r="LMS55" s="440"/>
      <c r="LMT55" s="441"/>
      <c r="LMW55" s="433"/>
      <c r="LMX55" s="440"/>
      <c r="LMY55" s="441"/>
      <c r="LNB55" s="433"/>
      <c r="LNC55" s="440"/>
      <c r="LND55" s="441"/>
      <c r="LNG55" s="433"/>
      <c r="LNH55" s="440"/>
      <c r="LNI55" s="441"/>
      <c r="LNL55" s="433"/>
      <c r="LNM55" s="440"/>
      <c r="LNN55" s="441"/>
      <c r="LNQ55" s="433"/>
      <c r="LNR55" s="440"/>
      <c r="LNS55" s="441"/>
      <c r="LNV55" s="433"/>
      <c r="LNW55" s="440"/>
      <c r="LNX55" s="441"/>
      <c r="LOA55" s="433"/>
      <c r="LOB55" s="440"/>
      <c r="LOC55" s="441"/>
      <c r="LOF55" s="433"/>
      <c r="LOG55" s="440"/>
      <c r="LOH55" s="441"/>
      <c r="LOK55" s="433"/>
      <c r="LOL55" s="440"/>
      <c r="LOM55" s="441"/>
      <c r="LOP55" s="433"/>
      <c r="LOQ55" s="440"/>
      <c r="LOR55" s="441"/>
      <c r="LOU55" s="433"/>
      <c r="LOV55" s="440"/>
      <c r="LOW55" s="441"/>
      <c r="LOZ55" s="433"/>
      <c r="LPA55" s="440"/>
      <c r="LPB55" s="441"/>
      <c r="LPE55" s="433"/>
      <c r="LPF55" s="440"/>
      <c r="LPG55" s="441"/>
      <c r="LPJ55" s="433"/>
      <c r="LPK55" s="440"/>
      <c r="LPL55" s="441"/>
      <c r="LPO55" s="433"/>
      <c r="LPP55" s="440"/>
      <c r="LPQ55" s="441"/>
      <c r="LPT55" s="433"/>
      <c r="LPU55" s="440"/>
      <c r="LPV55" s="441"/>
      <c r="LPY55" s="433"/>
      <c r="LPZ55" s="440"/>
      <c r="LQA55" s="441"/>
      <c r="LQD55" s="433"/>
      <c r="LQE55" s="440"/>
      <c r="LQF55" s="441"/>
      <c r="LQI55" s="433"/>
      <c r="LQJ55" s="440"/>
      <c r="LQK55" s="441"/>
      <c r="LQN55" s="433"/>
      <c r="LQO55" s="440"/>
      <c r="LQP55" s="441"/>
      <c r="LQS55" s="433"/>
      <c r="LQT55" s="440"/>
      <c r="LQU55" s="441"/>
      <c r="LQX55" s="433"/>
      <c r="LQY55" s="440"/>
      <c r="LQZ55" s="441"/>
      <c r="LRC55" s="433"/>
      <c r="LRD55" s="440"/>
      <c r="LRE55" s="441"/>
      <c r="LRH55" s="433"/>
      <c r="LRI55" s="440"/>
      <c r="LRJ55" s="441"/>
      <c r="LRM55" s="433"/>
      <c r="LRN55" s="440"/>
      <c r="LRO55" s="441"/>
      <c r="LRR55" s="433"/>
      <c r="LRS55" s="440"/>
      <c r="LRT55" s="441"/>
      <c r="LRW55" s="433"/>
      <c r="LRX55" s="440"/>
      <c r="LRY55" s="441"/>
      <c r="LSB55" s="433"/>
      <c r="LSC55" s="440"/>
      <c r="LSD55" s="441"/>
      <c r="LSG55" s="433"/>
      <c r="LSH55" s="440"/>
      <c r="LSI55" s="441"/>
      <c r="LSL55" s="433"/>
      <c r="LSM55" s="440"/>
      <c r="LSN55" s="441"/>
      <c r="LSQ55" s="433"/>
      <c r="LSR55" s="440"/>
      <c r="LSS55" s="441"/>
      <c r="LSV55" s="433"/>
      <c r="LSW55" s="440"/>
      <c r="LSX55" s="441"/>
      <c r="LTA55" s="433"/>
      <c r="LTB55" s="440"/>
      <c r="LTC55" s="441"/>
      <c r="LTF55" s="433"/>
      <c r="LTG55" s="440"/>
      <c r="LTH55" s="441"/>
      <c r="LTK55" s="433"/>
      <c r="LTL55" s="440"/>
      <c r="LTM55" s="441"/>
      <c r="LTP55" s="433"/>
      <c r="LTQ55" s="440"/>
      <c r="LTR55" s="441"/>
      <c r="LTU55" s="433"/>
      <c r="LTV55" s="440"/>
      <c r="LTW55" s="441"/>
      <c r="LTZ55" s="433"/>
      <c r="LUA55" s="440"/>
      <c r="LUB55" s="441"/>
      <c r="LUE55" s="433"/>
      <c r="LUF55" s="440"/>
      <c r="LUG55" s="441"/>
      <c r="LUJ55" s="433"/>
      <c r="LUK55" s="440"/>
      <c r="LUL55" s="441"/>
      <c r="LUO55" s="433"/>
      <c r="LUP55" s="440"/>
      <c r="LUQ55" s="441"/>
      <c r="LUT55" s="433"/>
      <c r="LUU55" s="440"/>
      <c r="LUV55" s="441"/>
      <c r="LUY55" s="433"/>
      <c r="LUZ55" s="440"/>
      <c r="LVA55" s="441"/>
      <c r="LVD55" s="433"/>
      <c r="LVE55" s="440"/>
      <c r="LVF55" s="441"/>
      <c r="LVI55" s="433"/>
      <c r="LVJ55" s="440"/>
      <c r="LVK55" s="441"/>
      <c r="LVN55" s="433"/>
      <c r="LVO55" s="440"/>
      <c r="LVP55" s="441"/>
      <c r="LVS55" s="433"/>
      <c r="LVT55" s="440"/>
      <c r="LVU55" s="441"/>
      <c r="LVX55" s="433"/>
      <c r="LVY55" s="440"/>
      <c r="LVZ55" s="441"/>
      <c r="LWC55" s="433"/>
      <c r="LWD55" s="440"/>
      <c r="LWE55" s="441"/>
      <c r="LWH55" s="433"/>
      <c r="LWI55" s="440"/>
      <c r="LWJ55" s="441"/>
      <c r="LWM55" s="433"/>
      <c r="LWN55" s="440"/>
      <c r="LWO55" s="441"/>
      <c r="LWR55" s="433"/>
      <c r="LWS55" s="440"/>
      <c r="LWT55" s="441"/>
      <c r="LWW55" s="433"/>
      <c r="LWX55" s="440"/>
      <c r="LWY55" s="441"/>
      <c r="LXB55" s="433"/>
      <c r="LXC55" s="440"/>
      <c r="LXD55" s="441"/>
      <c r="LXG55" s="433"/>
      <c r="LXH55" s="440"/>
      <c r="LXI55" s="441"/>
      <c r="LXL55" s="433"/>
      <c r="LXM55" s="440"/>
      <c r="LXN55" s="441"/>
      <c r="LXQ55" s="433"/>
      <c r="LXR55" s="440"/>
      <c r="LXS55" s="441"/>
      <c r="LXV55" s="433"/>
      <c r="LXW55" s="440"/>
      <c r="LXX55" s="441"/>
      <c r="LYA55" s="433"/>
      <c r="LYB55" s="440"/>
      <c r="LYC55" s="441"/>
      <c r="LYF55" s="433"/>
      <c r="LYG55" s="440"/>
      <c r="LYH55" s="441"/>
      <c r="LYK55" s="433"/>
      <c r="LYL55" s="440"/>
      <c r="LYM55" s="441"/>
      <c r="LYP55" s="433"/>
      <c r="LYQ55" s="440"/>
      <c r="LYR55" s="441"/>
      <c r="LYU55" s="433"/>
      <c r="LYV55" s="440"/>
      <c r="LYW55" s="441"/>
      <c r="LYZ55" s="433"/>
      <c r="LZA55" s="440"/>
      <c r="LZB55" s="441"/>
      <c r="LZE55" s="433"/>
      <c r="LZF55" s="440"/>
      <c r="LZG55" s="441"/>
      <c r="LZJ55" s="433"/>
      <c r="LZK55" s="440"/>
      <c r="LZL55" s="441"/>
      <c r="LZO55" s="433"/>
      <c r="LZP55" s="440"/>
      <c r="LZQ55" s="441"/>
      <c r="LZT55" s="433"/>
      <c r="LZU55" s="440"/>
      <c r="LZV55" s="441"/>
      <c r="LZY55" s="433"/>
      <c r="LZZ55" s="440"/>
      <c r="MAA55" s="441"/>
      <c r="MAD55" s="433"/>
      <c r="MAE55" s="440"/>
      <c r="MAF55" s="441"/>
      <c r="MAI55" s="433"/>
      <c r="MAJ55" s="440"/>
      <c r="MAK55" s="441"/>
      <c r="MAN55" s="433"/>
      <c r="MAO55" s="440"/>
      <c r="MAP55" s="441"/>
      <c r="MAS55" s="433"/>
      <c r="MAT55" s="440"/>
      <c r="MAU55" s="441"/>
      <c r="MAX55" s="433"/>
      <c r="MAY55" s="440"/>
      <c r="MAZ55" s="441"/>
      <c r="MBC55" s="433"/>
      <c r="MBD55" s="440"/>
      <c r="MBE55" s="441"/>
      <c r="MBH55" s="433"/>
      <c r="MBI55" s="440"/>
      <c r="MBJ55" s="441"/>
      <c r="MBM55" s="433"/>
      <c r="MBN55" s="440"/>
      <c r="MBO55" s="441"/>
      <c r="MBR55" s="433"/>
      <c r="MBS55" s="440"/>
      <c r="MBT55" s="441"/>
      <c r="MBW55" s="433"/>
      <c r="MBX55" s="440"/>
      <c r="MBY55" s="441"/>
      <c r="MCB55" s="433"/>
      <c r="MCC55" s="440"/>
      <c r="MCD55" s="441"/>
      <c r="MCG55" s="433"/>
      <c r="MCH55" s="440"/>
      <c r="MCI55" s="441"/>
      <c r="MCL55" s="433"/>
      <c r="MCM55" s="440"/>
      <c r="MCN55" s="441"/>
      <c r="MCQ55" s="433"/>
      <c r="MCR55" s="440"/>
      <c r="MCS55" s="441"/>
      <c r="MCV55" s="433"/>
      <c r="MCW55" s="440"/>
      <c r="MCX55" s="441"/>
      <c r="MDA55" s="433"/>
      <c r="MDB55" s="440"/>
      <c r="MDC55" s="441"/>
      <c r="MDF55" s="433"/>
      <c r="MDG55" s="440"/>
      <c r="MDH55" s="441"/>
      <c r="MDK55" s="433"/>
      <c r="MDL55" s="440"/>
      <c r="MDM55" s="441"/>
      <c r="MDP55" s="433"/>
      <c r="MDQ55" s="440"/>
      <c r="MDR55" s="441"/>
      <c r="MDU55" s="433"/>
      <c r="MDV55" s="440"/>
      <c r="MDW55" s="441"/>
      <c r="MDZ55" s="433"/>
      <c r="MEA55" s="440"/>
      <c r="MEB55" s="441"/>
      <c r="MEE55" s="433"/>
      <c r="MEF55" s="440"/>
      <c r="MEG55" s="441"/>
      <c r="MEJ55" s="433"/>
      <c r="MEK55" s="440"/>
      <c r="MEL55" s="441"/>
      <c r="MEO55" s="433"/>
      <c r="MEP55" s="440"/>
      <c r="MEQ55" s="441"/>
      <c r="MET55" s="433"/>
      <c r="MEU55" s="440"/>
      <c r="MEV55" s="441"/>
      <c r="MEY55" s="433"/>
      <c r="MEZ55" s="440"/>
      <c r="MFA55" s="441"/>
      <c r="MFD55" s="433"/>
      <c r="MFE55" s="440"/>
      <c r="MFF55" s="441"/>
      <c r="MFI55" s="433"/>
      <c r="MFJ55" s="440"/>
      <c r="MFK55" s="441"/>
      <c r="MFN55" s="433"/>
      <c r="MFO55" s="440"/>
      <c r="MFP55" s="441"/>
      <c r="MFS55" s="433"/>
      <c r="MFT55" s="440"/>
      <c r="MFU55" s="441"/>
      <c r="MFX55" s="433"/>
      <c r="MFY55" s="440"/>
      <c r="MFZ55" s="441"/>
      <c r="MGC55" s="433"/>
      <c r="MGD55" s="440"/>
      <c r="MGE55" s="441"/>
      <c r="MGH55" s="433"/>
      <c r="MGI55" s="440"/>
      <c r="MGJ55" s="441"/>
      <c r="MGM55" s="433"/>
      <c r="MGN55" s="440"/>
      <c r="MGO55" s="441"/>
      <c r="MGR55" s="433"/>
      <c r="MGS55" s="440"/>
      <c r="MGT55" s="441"/>
      <c r="MGW55" s="433"/>
      <c r="MGX55" s="440"/>
      <c r="MGY55" s="441"/>
      <c r="MHB55" s="433"/>
      <c r="MHC55" s="440"/>
      <c r="MHD55" s="441"/>
      <c r="MHG55" s="433"/>
      <c r="MHH55" s="440"/>
      <c r="MHI55" s="441"/>
      <c r="MHL55" s="433"/>
      <c r="MHM55" s="440"/>
      <c r="MHN55" s="441"/>
      <c r="MHQ55" s="433"/>
      <c r="MHR55" s="440"/>
      <c r="MHS55" s="441"/>
      <c r="MHV55" s="433"/>
      <c r="MHW55" s="440"/>
      <c r="MHX55" s="441"/>
      <c r="MIA55" s="433"/>
      <c r="MIB55" s="440"/>
      <c r="MIC55" s="441"/>
      <c r="MIF55" s="433"/>
      <c r="MIG55" s="440"/>
      <c r="MIH55" s="441"/>
      <c r="MIK55" s="433"/>
      <c r="MIL55" s="440"/>
      <c r="MIM55" s="441"/>
      <c r="MIP55" s="433"/>
      <c r="MIQ55" s="440"/>
      <c r="MIR55" s="441"/>
      <c r="MIU55" s="433"/>
      <c r="MIV55" s="440"/>
      <c r="MIW55" s="441"/>
      <c r="MIZ55" s="433"/>
      <c r="MJA55" s="440"/>
      <c r="MJB55" s="441"/>
      <c r="MJE55" s="433"/>
      <c r="MJF55" s="440"/>
      <c r="MJG55" s="441"/>
      <c r="MJJ55" s="433"/>
      <c r="MJK55" s="440"/>
      <c r="MJL55" s="441"/>
      <c r="MJO55" s="433"/>
      <c r="MJP55" s="440"/>
      <c r="MJQ55" s="441"/>
      <c r="MJT55" s="433"/>
      <c r="MJU55" s="440"/>
      <c r="MJV55" s="441"/>
      <c r="MJY55" s="433"/>
      <c r="MJZ55" s="440"/>
      <c r="MKA55" s="441"/>
      <c r="MKD55" s="433"/>
      <c r="MKE55" s="440"/>
      <c r="MKF55" s="441"/>
      <c r="MKI55" s="433"/>
      <c r="MKJ55" s="440"/>
      <c r="MKK55" s="441"/>
      <c r="MKN55" s="433"/>
      <c r="MKO55" s="440"/>
      <c r="MKP55" s="441"/>
      <c r="MKS55" s="433"/>
      <c r="MKT55" s="440"/>
      <c r="MKU55" s="441"/>
      <c r="MKX55" s="433"/>
      <c r="MKY55" s="440"/>
      <c r="MKZ55" s="441"/>
      <c r="MLC55" s="433"/>
      <c r="MLD55" s="440"/>
      <c r="MLE55" s="441"/>
      <c r="MLH55" s="433"/>
      <c r="MLI55" s="440"/>
      <c r="MLJ55" s="441"/>
      <c r="MLM55" s="433"/>
      <c r="MLN55" s="440"/>
      <c r="MLO55" s="441"/>
      <c r="MLR55" s="433"/>
      <c r="MLS55" s="440"/>
      <c r="MLT55" s="441"/>
      <c r="MLW55" s="433"/>
      <c r="MLX55" s="440"/>
      <c r="MLY55" s="441"/>
      <c r="MMB55" s="433"/>
      <c r="MMC55" s="440"/>
      <c r="MMD55" s="441"/>
      <c r="MMG55" s="433"/>
      <c r="MMH55" s="440"/>
      <c r="MMI55" s="441"/>
      <c r="MML55" s="433"/>
      <c r="MMM55" s="440"/>
      <c r="MMN55" s="441"/>
      <c r="MMQ55" s="433"/>
      <c r="MMR55" s="440"/>
      <c r="MMS55" s="441"/>
      <c r="MMV55" s="433"/>
      <c r="MMW55" s="440"/>
      <c r="MMX55" s="441"/>
      <c r="MNA55" s="433"/>
      <c r="MNB55" s="440"/>
      <c r="MNC55" s="441"/>
      <c r="MNF55" s="433"/>
      <c r="MNG55" s="440"/>
      <c r="MNH55" s="441"/>
      <c r="MNK55" s="433"/>
      <c r="MNL55" s="440"/>
      <c r="MNM55" s="441"/>
      <c r="MNP55" s="433"/>
      <c r="MNQ55" s="440"/>
      <c r="MNR55" s="441"/>
      <c r="MNU55" s="433"/>
      <c r="MNV55" s="440"/>
      <c r="MNW55" s="441"/>
      <c r="MNZ55" s="433"/>
      <c r="MOA55" s="440"/>
      <c r="MOB55" s="441"/>
      <c r="MOE55" s="433"/>
      <c r="MOF55" s="440"/>
      <c r="MOG55" s="441"/>
      <c r="MOJ55" s="433"/>
      <c r="MOK55" s="440"/>
      <c r="MOL55" s="441"/>
      <c r="MOO55" s="433"/>
      <c r="MOP55" s="440"/>
      <c r="MOQ55" s="441"/>
      <c r="MOT55" s="433"/>
      <c r="MOU55" s="440"/>
      <c r="MOV55" s="441"/>
      <c r="MOY55" s="433"/>
      <c r="MOZ55" s="440"/>
      <c r="MPA55" s="441"/>
      <c r="MPD55" s="433"/>
      <c r="MPE55" s="440"/>
      <c r="MPF55" s="441"/>
      <c r="MPI55" s="433"/>
      <c r="MPJ55" s="440"/>
      <c r="MPK55" s="441"/>
      <c r="MPN55" s="433"/>
      <c r="MPO55" s="440"/>
      <c r="MPP55" s="441"/>
      <c r="MPS55" s="433"/>
      <c r="MPT55" s="440"/>
      <c r="MPU55" s="441"/>
      <c r="MPX55" s="433"/>
      <c r="MPY55" s="440"/>
      <c r="MPZ55" s="441"/>
      <c r="MQC55" s="433"/>
      <c r="MQD55" s="440"/>
      <c r="MQE55" s="441"/>
      <c r="MQH55" s="433"/>
      <c r="MQI55" s="440"/>
      <c r="MQJ55" s="441"/>
      <c r="MQM55" s="433"/>
      <c r="MQN55" s="440"/>
      <c r="MQO55" s="441"/>
      <c r="MQR55" s="433"/>
      <c r="MQS55" s="440"/>
      <c r="MQT55" s="441"/>
      <c r="MQW55" s="433"/>
      <c r="MQX55" s="440"/>
      <c r="MQY55" s="441"/>
      <c r="MRB55" s="433"/>
      <c r="MRC55" s="440"/>
      <c r="MRD55" s="441"/>
      <c r="MRG55" s="433"/>
      <c r="MRH55" s="440"/>
      <c r="MRI55" s="441"/>
      <c r="MRL55" s="433"/>
      <c r="MRM55" s="440"/>
      <c r="MRN55" s="441"/>
      <c r="MRQ55" s="433"/>
      <c r="MRR55" s="440"/>
      <c r="MRS55" s="441"/>
      <c r="MRV55" s="433"/>
      <c r="MRW55" s="440"/>
      <c r="MRX55" s="441"/>
      <c r="MSA55" s="433"/>
      <c r="MSB55" s="440"/>
      <c r="MSC55" s="441"/>
      <c r="MSF55" s="433"/>
      <c r="MSG55" s="440"/>
      <c r="MSH55" s="441"/>
      <c r="MSK55" s="433"/>
      <c r="MSL55" s="440"/>
      <c r="MSM55" s="441"/>
      <c r="MSP55" s="433"/>
      <c r="MSQ55" s="440"/>
      <c r="MSR55" s="441"/>
      <c r="MSU55" s="433"/>
      <c r="MSV55" s="440"/>
      <c r="MSW55" s="441"/>
      <c r="MSZ55" s="433"/>
      <c r="MTA55" s="440"/>
      <c r="MTB55" s="441"/>
      <c r="MTE55" s="433"/>
      <c r="MTF55" s="440"/>
      <c r="MTG55" s="441"/>
      <c r="MTJ55" s="433"/>
      <c r="MTK55" s="440"/>
      <c r="MTL55" s="441"/>
      <c r="MTO55" s="433"/>
      <c r="MTP55" s="440"/>
      <c r="MTQ55" s="441"/>
      <c r="MTT55" s="433"/>
      <c r="MTU55" s="440"/>
      <c r="MTV55" s="441"/>
      <c r="MTY55" s="433"/>
      <c r="MTZ55" s="440"/>
      <c r="MUA55" s="441"/>
      <c r="MUD55" s="433"/>
      <c r="MUE55" s="440"/>
      <c r="MUF55" s="441"/>
      <c r="MUI55" s="433"/>
      <c r="MUJ55" s="440"/>
      <c r="MUK55" s="441"/>
      <c r="MUN55" s="433"/>
      <c r="MUO55" s="440"/>
      <c r="MUP55" s="441"/>
      <c r="MUS55" s="433"/>
      <c r="MUT55" s="440"/>
      <c r="MUU55" s="441"/>
      <c r="MUX55" s="433"/>
      <c r="MUY55" s="440"/>
      <c r="MUZ55" s="441"/>
      <c r="MVC55" s="433"/>
      <c r="MVD55" s="440"/>
      <c r="MVE55" s="441"/>
      <c r="MVH55" s="433"/>
      <c r="MVI55" s="440"/>
      <c r="MVJ55" s="441"/>
      <c r="MVM55" s="433"/>
      <c r="MVN55" s="440"/>
      <c r="MVO55" s="441"/>
      <c r="MVR55" s="433"/>
      <c r="MVS55" s="440"/>
      <c r="MVT55" s="441"/>
      <c r="MVW55" s="433"/>
      <c r="MVX55" s="440"/>
      <c r="MVY55" s="441"/>
      <c r="MWB55" s="433"/>
      <c r="MWC55" s="440"/>
      <c r="MWD55" s="441"/>
      <c r="MWG55" s="433"/>
      <c r="MWH55" s="440"/>
      <c r="MWI55" s="441"/>
      <c r="MWL55" s="433"/>
      <c r="MWM55" s="440"/>
      <c r="MWN55" s="441"/>
      <c r="MWQ55" s="433"/>
      <c r="MWR55" s="440"/>
      <c r="MWS55" s="441"/>
      <c r="MWV55" s="433"/>
      <c r="MWW55" s="440"/>
      <c r="MWX55" s="441"/>
      <c r="MXA55" s="433"/>
      <c r="MXB55" s="440"/>
      <c r="MXC55" s="441"/>
      <c r="MXF55" s="433"/>
      <c r="MXG55" s="440"/>
      <c r="MXH55" s="441"/>
      <c r="MXK55" s="433"/>
      <c r="MXL55" s="440"/>
      <c r="MXM55" s="441"/>
      <c r="MXP55" s="433"/>
      <c r="MXQ55" s="440"/>
      <c r="MXR55" s="441"/>
      <c r="MXU55" s="433"/>
      <c r="MXV55" s="440"/>
      <c r="MXW55" s="441"/>
      <c r="MXZ55" s="433"/>
      <c r="MYA55" s="440"/>
      <c r="MYB55" s="441"/>
      <c r="MYE55" s="433"/>
      <c r="MYF55" s="440"/>
      <c r="MYG55" s="441"/>
      <c r="MYJ55" s="433"/>
      <c r="MYK55" s="440"/>
      <c r="MYL55" s="441"/>
      <c r="MYO55" s="433"/>
      <c r="MYP55" s="440"/>
      <c r="MYQ55" s="441"/>
      <c r="MYT55" s="433"/>
      <c r="MYU55" s="440"/>
      <c r="MYV55" s="441"/>
      <c r="MYY55" s="433"/>
      <c r="MYZ55" s="440"/>
      <c r="MZA55" s="441"/>
      <c r="MZD55" s="433"/>
      <c r="MZE55" s="440"/>
      <c r="MZF55" s="441"/>
      <c r="MZI55" s="433"/>
      <c r="MZJ55" s="440"/>
      <c r="MZK55" s="441"/>
      <c r="MZN55" s="433"/>
      <c r="MZO55" s="440"/>
      <c r="MZP55" s="441"/>
      <c r="MZS55" s="433"/>
      <c r="MZT55" s="440"/>
      <c r="MZU55" s="441"/>
      <c r="MZX55" s="433"/>
      <c r="MZY55" s="440"/>
      <c r="MZZ55" s="441"/>
      <c r="NAC55" s="433"/>
      <c r="NAD55" s="440"/>
      <c r="NAE55" s="441"/>
      <c r="NAH55" s="433"/>
      <c r="NAI55" s="440"/>
      <c r="NAJ55" s="441"/>
      <c r="NAM55" s="433"/>
      <c r="NAN55" s="440"/>
      <c r="NAO55" s="441"/>
      <c r="NAR55" s="433"/>
      <c r="NAS55" s="440"/>
      <c r="NAT55" s="441"/>
      <c r="NAW55" s="433"/>
      <c r="NAX55" s="440"/>
      <c r="NAY55" s="441"/>
      <c r="NBB55" s="433"/>
      <c r="NBC55" s="440"/>
      <c r="NBD55" s="441"/>
      <c r="NBG55" s="433"/>
      <c r="NBH55" s="440"/>
      <c r="NBI55" s="441"/>
      <c r="NBL55" s="433"/>
      <c r="NBM55" s="440"/>
      <c r="NBN55" s="441"/>
      <c r="NBQ55" s="433"/>
      <c r="NBR55" s="440"/>
      <c r="NBS55" s="441"/>
      <c r="NBV55" s="433"/>
      <c r="NBW55" s="440"/>
      <c r="NBX55" s="441"/>
      <c r="NCA55" s="433"/>
      <c r="NCB55" s="440"/>
      <c r="NCC55" s="441"/>
      <c r="NCF55" s="433"/>
      <c r="NCG55" s="440"/>
      <c r="NCH55" s="441"/>
      <c r="NCK55" s="433"/>
      <c r="NCL55" s="440"/>
      <c r="NCM55" s="441"/>
      <c r="NCP55" s="433"/>
      <c r="NCQ55" s="440"/>
      <c r="NCR55" s="441"/>
      <c r="NCU55" s="433"/>
      <c r="NCV55" s="440"/>
      <c r="NCW55" s="441"/>
      <c r="NCZ55" s="433"/>
      <c r="NDA55" s="440"/>
      <c r="NDB55" s="441"/>
      <c r="NDE55" s="433"/>
      <c r="NDF55" s="440"/>
      <c r="NDG55" s="441"/>
      <c r="NDJ55" s="433"/>
      <c r="NDK55" s="440"/>
      <c r="NDL55" s="441"/>
      <c r="NDO55" s="433"/>
      <c r="NDP55" s="440"/>
      <c r="NDQ55" s="441"/>
      <c r="NDT55" s="433"/>
      <c r="NDU55" s="440"/>
      <c r="NDV55" s="441"/>
      <c r="NDY55" s="433"/>
      <c r="NDZ55" s="440"/>
      <c r="NEA55" s="441"/>
      <c r="NED55" s="433"/>
      <c r="NEE55" s="440"/>
      <c r="NEF55" s="441"/>
      <c r="NEI55" s="433"/>
      <c r="NEJ55" s="440"/>
      <c r="NEK55" s="441"/>
      <c r="NEN55" s="433"/>
      <c r="NEO55" s="440"/>
      <c r="NEP55" s="441"/>
      <c r="NES55" s="433"/>
      <c r="NET55" s="440"/>
      <c r="NEU55" s="441"/>
      <c r="NEX55" s="433"/>
      <c r="NEY55" s="440"/>
      <c r="NEZ55" s="441"/>
      <c r="NFC55" s="433"/>
      <c r="NFD55" s="440"/>
      <c r="NFE55" s="441"/>
      <c r="NFH55" s="433"/>
      <c r="NFI55" s="440"/>
      <c r="NFJ55" s="441"/>
      <c r="NFM55" s="433"/>
      <c r="NFN55" s="440"/>
      <c r="NFO55" s="441"/>
      <c r="NFR55" s="433"/>
      <c r="NFS55" s="440"/>
      <c r="NFT55" s="441"/>
      <c r="NFW55" s="433"/>
      <c r="NFX55" s="440"/>
      <c r="NFY55" s="441"/>
      <c r="NGB55" s="433"/>
      <c r="NGC55" s="440"/>
      <c r="NGD55" s="441"/>
      <c r="NGG55" s="433"/>
      <c r="NGH55" s="440"/>
      <c r="NGI55" s="441"/>
      <c r="NGL55" s="433"/>
      <c r="NGM55" s="440"/>
      <c r="NGN55" s="441"/>
      <c r="NGQ55" s="433"/>
      <c r="NGR55" s="440"/>
      <c r="NGS55" s="441"/>
      <c r="NGV55" s="433"/>
      <c r="NGW55" s="440"/>
      <c r="NGX55" s="441"/>
      <c r="NHA55" s="433"/>
      <c r="NHB55" s="440"/>
      <c r="NHC55" s="441"/>
      <c r="NHF55" s="433"/>
      <c r="NHG55" s="440"/>
      <c r="NHH55" s="441"/>
      <c r="NHK55" s="433"/>
      <c r="NHL55" s="440"/>
      <c r="NHM55" s="441"/>
      <c r="NHP55" s="433"/>
      <c r="NHQ55" s="440"/>
      <c r="NHR55" s="441"/>
      <c r="NHU55" s="433"/>
      <c r="NHV55" s="440"/>
      <c r="NHW55" s="441"/>
      <c r="NHZ55" s="433"/>
      <c r="NIA55" s="440"/>
      <c r="NIB55" s="441"/>
      <c r="NIE55" s="433"/>
      <c r="NIF55" s="440"/>
      <c r="NIG55" s="441"/>
      <c r="NIJ55" s="433"/>
      <c r="NIK55" s="440"/>
      <c r="NIL55" s="441"/>
      <c r="NIO55" s="433"/>
      <c r="NIP55" s="440"/>
      <c r="NIQ55" s="441"/>
      <c r="NIT55" s="433"/>
      <c r="NIU55" s="440"/>
      <c r="NIV55" s="441"/>
      <c r="NIY55" s="433"/>
      <c r="NIZ55" s="440"/>
      <c r="NJA55" s="441"/>
      <c r="NJD55" s="433"/>
      <c r="NJE55" s="440"/>
      <c r="NJF55" s="441"/>
      <c r="NJI55" s="433"/>
      <c r="NJJ55" s="440"/>
      <c r="NJK55" s="441"/>
      <c r="NJN55" s="433"/>
      <c r="NJO55" s="440"/>
      <c r="NJP55" s="441"/>
      <c r="NJS55" s="433"/>
      <c r="NJT55" s="440"/>
      <c r="NJU55" s="441"/>
      <c r="NJX55" s="433"/>
      <c r="NJY55" s="440"/>
      <c r="NJZ55" s="441"/>
      <c r="NKC55" s="433"/>
      <c r="NKD55" s="440"/>
      <c r="NKE55" s="441"/>
      <c r="NKH55" s="433"/>
      <c r="NKI55" s="440"/>
      <c r="NKJ55" s="441"/>
      <c r="NKM55" s="433"/>
      <c r="NKN55" s="440"/>
      <c r="NKO55" s="441"/>
      <c r="NKR55" s="433"/>
      <c r="NKS55" s="440"/>
      <c r="NKT55" s="441"/>
      <c r="NKW55" s="433"/>
      <c r="NKX55" s="440"/>
      <c r="NKY55" s="441"/>
      <c r="NLB55" s="433"/>
      <c r="NLC55" s="440"/>
      <c r="NLD55" s="441"/>
      <c r="NLG55" s="433"/>
      <c r="NLH55" s="440"/>
      <c r="NLI55" s="441"/>
      <c r="NLL55" s="433"/>
      <c r="NLM55" s="440"/>
      <c r="NLN55" s="441"/>
      <c r="NLQ55" s="433"/>
      <c r="NLR55" s="440"/>
      <c r="NLS55" s="441"/>
      <c r="NLV55" s="433"/>
      <c r="NLW55" s="440"/>
      <c r="NLX55" s="441"/>
      <c r="NMA55" s="433"/>
      <c r="NMB55" s="440"/>
      <c r="NMC55" s="441"/>
      <c r="NMF55" s="433"/>
      <c r="NMG55" s="440"/>
      <c r="NMH55" s="441"/>
      <c r="NMK55" s="433"/>
      <c r="NML55" s="440"/>
      <c r="NMM55" s="441"/>
      <c r="NMP55" s="433"/>
      <c r="NMQ55" s="440"/>
      <c r="NMR55" s="441"/>
      <c r="NMU55" s="433"/>
      <c r="NMV55" s="440"/>
      <c r="NMW55" s="441"/>
      <c r="NMZ55" s="433"/>
      <c r="NNA55" s="440"/>
      <c r="NNB55" s="441"/>
      <c r="NNE55" s="433"/>
      <c r="NNF55" s="440"/>
      <c r="NNG55" s="441"/>
      <c r="NNJ55" s="433"/>
      <c r="NNK55" s="440"/>
      <c r="NNL55" s="441"/>
      <c r="NNO55" s="433"/>
      <c r="NNP55" s="440"/>
      <c r="NNQ55" s="441"/>
      <c r="NNT55" s="433"/>
      <c r="NNU55" s="440"/>
      <c r="NNV55" s="441"/>
      <c r="NNY55" s="433"/>
      <c r="NNZ55" s="440"/>
      <c r="NOA55" s="441"/>
      <c r="NOD55" s="433"/>
      <c r="NOE55" s="440"/>
      <c r="NOF55" s="441"/>
      <c r="NOI55" s="433"/>
      <c r="NOJ55" s="440"/>
      <c r="NOK55" s="441"/>
      <c r="NON55" s="433"/>
      <c r="NOO55" s="440"/>
      <c r="NOP55" s="441"/>
      <c r="NOS55" s="433"/>
      <c r="NOT55" s="440"/>
      <c r="NOU55" s="441"/>
      <c r="NOX55" s="433"/>
      <c r="NOY55" s="440"/>
      <c r="NOZ55" s="441"/>
      <c r="NPC55" s="433"/>
      <c r="NPD55" s="440"/>
      <c r="NPE55" s="441"/>
      <c r="NPH55" s="433"/>
      <c r="NPI55" s="440"/>
      <c r="NPJ55" s="441"/>
      <c r="NPM55" s="433"/>
      <c r="NPN55" s="440"/>
      <c r="NPO55" s="441"/>
      <c r="NPR55" s="433"/>
      <c r="NPS55" s="440"/>
      <c r="NPT55" s="441"/>
      <c r="NPW55" s="433"/>
      <c r="NPX55" s="440"/>
      <c r="NPY55" s="441"/>
      <c r="NQB55" s="433"/>
      <c r="NQC55" s="440"/>
      <c r="NQD55" s="441"/>
      <c r="NQG55" s="433"/>
      <c r="NQH55" s="440"/>
      <c r="NQI55" s="441"/>
      <c r="NQL55" s="433"/>
      <c r="NQM55" s="440"/>
      <c r="NQN55" s="441"/>
      <c r="NQQ55" s="433"/>
      <c r="NQR55" s="440"/>
      <c r="NQS55" s="441"/>
      <c r="NQV55" s="433"/>
      <c r="NQW55" s="440"/>
      <c r="NQX55" s="441"/>
      <c r="NRA55" s="433"/>
      <c r="NRB55" s="440"/>
      <c r="NRC55" s="441"/>
      <c r="NRF55" s="433"/>
      <c r="NRG55" s="440"/>
      <c r="NRH55" s="441"/>
      <c r="NRK55" s="433"/>
      <c r="NRL55" s="440"/>
      <c r="NRM55" s="441"/>
      <c r="NRP55" s="433"/>
      <c r="NRQ55" s="440"/>
      <c r="NRR55" s="441"/>
      <c r="NRU55" s="433"/>
      <c r="NRV55" s="440"/>
      <c r="NRW55" s="441"/>
      <c r="NRZ55" s="433"/>
      <c r="NSA55" s="440"/>
      <c r="NSB55" s="441"/>
      <c r="NSE55" s="433"/>
      <c r="NSF55" s="440"/>
      <c r="NSG55" s="441"/>
      <c r="NSJ55" s="433"/>
      <c r="NSK55" s="440"/>
      <c r="NSL55" s="441"/>
      <c r="NSO55" s="433"/>
      <c r="NSP55" s="440"/>
      <c r="NSQ55" s="441"/>
      <c r="NST55" s="433"/>
      <c r="NSU55" s="440"/>
      <c r="NSV55" s="441"/>
      <c r="NSY55" s="433"/>
      <c r="NSZ55" s="440"/>
      <c r="NTA55" s="441"/>
      <c r="NTD55" s="433"/>
      <c r="NTE55" s="440"/>
      <c r="NTF55" s="441"/>
      <c r="NTI55" s="433"/>
      <c r="NTJ55" s="440"/>
      <c r="NTK55" s="441"/>
      <c r="NTN55" s="433"/>
      <c r="NTO55" s="440"/>
      <c r="NTP55" s="441"/>
      <c r="NTS55" s="433"/>
      <c r="NTT55" s="440"/>
      <c r="NTU55" s="441"/>
      <c r="NTX55" s="433"/>
      <c r="NTY55" s="440"/>
      <c r="NTZ55" s="441"/>
      <c r="NUC55" s="433"/>
      <c r="NUD55" s="440"/>
      <c r="NUE55" s="441"/>
      <c r="NUH55" s="433"/>
      <c r="NUI55" s="440"/>
      <c r="NUJ55" s="441"/>
      <c r="NUM55" s="433"/>
      <c r="NUN55" s="440"/>
      <c r="NUO55" s="441"/>
      <c r="NUR55" s="433"/>
      <c r="NUS55" s="440"/>
      <c r="NUT55" s="441"/>
      <c r="NUW55" s="433"/>
      <c r="NUX55" s="440"/>
      <c r="NUY55" s="441"/>
      <c r="NVB55" s="433"/>
      <c r="NVC55" s="440"/>
      <c r="NVD55" s="441"/>
      <c r="NVG55" s="433"/>
      <c r="NVH55" s="440"/>
      <c r="NVI55" s="441"/>
      <c r="NVL55" s="433"/>
      <c r="NVM55" s="440"/>
      <c r="NVN55" s="441"/>
      <c r="NVQ55" s="433"/>
      <c r="NVR55" s="440"/>
      <c r="NVS55" s="441"/>
      <c r="NVV55" s="433"/>
      <c r="NVW55" s="440"/>
      <c r="NVX55" s="441"/>
      <c r="NWA55" s="433"/>
      <c r="NWB55" s="440"/>
      <c r="NWC55" s="441"/>
      <c r="NWF55" s="433"/>
      <c r="NWG55" s="440"/>
      <c r="NWH55" s="441"/>
      <c r="NWK55" s="433"/>
      <c r="NWL55" s="440"/>
      <c r="NWM55" s="441"/>
      <c r="NWP55" s="433"/>
      <c r="NWQ55" s="440"/>
      <c r="NWR55" s="441"/>
      <c r="NWU55" s="433"/>
      <c r="NWV55" s="440"/>
      <c r="NWW55" s="441"/>
      <c r="NWZ55" s="433"/>
      <c r="NXA55" s="440"/>
      <c r="NXB55" s="441"/>
      <c r="NXE55" s="433"/>
      <c r="NXF55" s="440"/>
      <c r="NXG55" s="441"/>
      <c r="NXJ55" s="433"/>
      <c r="NXK55" s="440"/>
      <c r="NXL55" s="441"/>
      <c r="NXO55" s="433"/>
      <c r="NXP55" s="440"/>
      <c r="NXQ55" s="441"/>
      <c r="NXT55" s="433"/>
      <c r="NXU55" s="440"/>
      <c r="NXV55" s="441"/>
      <c r="NXY55" s="433"/>
      <c r="NXZ55" s="440"/>
      <c r="NYA55" s="441"/>
      <c r="NYD55" s="433"/>
      <c r="NYE55" s="440"/>
      <c r="NYF55" s="441"/>
      <c r="NYI55" s="433"/>
      <c r="NYJ55" s="440"/>
      <c r="NYK55" s="441"/>
      <c r="NYN55" s="433"/>
      <c r="NYO55" s="440"/>
      <c r="NYP55" s="441"/>
      <c r="NYS55" s="433"/>
      <c r="NYT55" s="440"/>
      <c r="NYU55" s="441"/>
      <c r="NYX55" s="433"/>
      <c r="NYY55" s="440"/>
      <c r="NYZ55" s="441"/>
      <c r="NZC55" s="433"/>
      <c r="NZD55" s="440"/>
      <c r="NZE55" s="441"/>
      <c r="NZH55" s="433"/>
      <c r="NZI55" s="440"/>
      <c r="NZJ55" s="441"/>
      <c r="NZM55" s="433"/>
      <c r="NZN55" s="440"/>
      <c r="NZO55" s="441"/>
      <c r="NZR55" s="433"/>
      <c r="NZS55" s="440"/>
      <c r="NZT55" s="441"/>
      <c r="NZW55" s="433"/>
      <c r="NZX55" s="440"/>
      <c r="NZY55" s="441"/>
      <c r="OAB55" s="433"/>
      <c r="OAC55" s="440"/>
      <c r="OAD55" s="441"/>
      <c r="OAG55" s="433"/>
      <c r="OAH55" s="440"/>
      <c r="OAI55" s="441"/>
      <c r="OAL55" s="433"/>
      <c r="OAM55" s="440"/>
      <c r="OAN55" s="441"/>
      <c r="OAQ55" s="433"/>
      <c r="OAR55" s="440"/>
      <c r="OAS55" s="441"/>
      <c r="OAV55" s="433"/>
      <c r="OAW55" s="440"/>
      <c r="OAX55" s="441"/>
      <c r="OBA55" s="433"/>
      <c r="OBB55" s="440"/>
      <c r="OBC55" s="441"/>
      <c r="OBF55" s="433"/>
      <c r="OBG55" s="440"/>
      <c r="OBH55" s="441"/>
      <c r="OBK55" s="433"/>
      <c r="OBL55" s="440"/>
      <c r="OBM55" s="441"/>
      <c r="OBP55" s="433"/>
      <c r="OBQ55" s="440"/>
      <c r="OBR55" s="441"/>
      <c r="OBU55" s="433"/>
      <c r="OBV55" s="440"/>
      <c r="OBW55" s="441"/>
      <c r="OBZ55" s="433"/>
      <c r="OCA55" s="440"/>
      <c r="OCB55" s="441"/>
      <c r="OCE55" s="433"/>
      <c r="OCF55" s="440"/>
      <c r="OCG55" s="441"/>
      <c r="OCJ55" s="433"/>
      <c r="OCK55" s="440"/>
      <c r="OCL55" s="441"/>
      <c r="OCO55" s="433"/>
      <c r="OCP55" s="440"/>
      <c r="OCQ55" s="441"/>
      <c r="OCT55" s="433"/>
      <c r="OCU55" s="440"/>
      <c r="OCV55" s="441"/>
      <c r="OCY55" s="433"/>
      <c r="OCZ55" s="440"/>
      <c r="ODA55" s="441"/>
      <c r="ODD55" s="433"/>
      <c r="ODE55" s="440"/>
      <c r="ODF55" s="441"/>
      <c r="ODI55" s="433"/>
      <c r="ODJ55" s="440"/>
      <c r="ODK55" s="441"/>
      <c r="ODN55" s="433"/>
      <c r="ODO55" s="440"/>
      <c r="ODP55" s="441"/>
      <c r="ODS55" s="433"/>
      <c r="ODT55" s="440"/>
      <c r="ODU55" s="441"/>
      <c r="ODX55" s="433"/>
      <c r="ODY55" s="440"/>
      <c r="ODZ55" s="441"/>
      <c r="OEC55" s="433"/>
      <c r="OED55" s="440"/>
      <c r="OEE55" s="441"/>
      <c r="OEH55" s="433"/>
      <c r="OEI55" s="440"/>
      <c r="OEJ55" s="441"/>
      <c r="OEM55" s="433"/>
      <c r="OEN55" s="440"/>
      <c r="OEO55" s="441"/>
      <c r="OER55" s="433"/>
      <c r="OES55" s="440"/>
      <c r="OET55" s="441"/>
      <c r="OEW55" s="433"/>
      <c r="OEX55" s="440"/>
      <c r="OEY55" s="441"/>
      <c r="OFB55" s="433"/>
      <c r="OFC55" s="440"/>
      <c r="OFD55" s="441"/>
      <c r="OFG55" s="433"/>
      <c r="OFH55" s="440"/>
      <c r="OFI55" s="441"/>
      <c r="OFL55" s="433"/>
      <c r="OFM55" s="440"/>
      <c r="OFN55" s="441"/>
      <c r="OFQ55" s="433"/>
      <c r="OFR55" s="440"/>
      <c r="OFS55" s="441"/>
      <c r="OFV55" s="433"/>
      <c r="OFW55" s="440"/>
      <c r="OFX55" s="441"/>
      <c r="OGA55" s="433"/>
      <c r="OGB55" s="440"/>
      <c r="OGC55" s="441"/>
      <c r="OGF55" s="433"/>
      <c r="OGG55" s="440"/>
      <c r="OGH55" s="441"/>
      <c r="OGK55" s="433"/>
      <c r="OGL55" s="440"/>
      <c r="OGM55" s="441"/>
      <c r="OGP55" s="433"/>
      <c r="OGQ55" s="440"/>
      <c r="OGR55" s="441"/>
      <c r="OGU55" s="433"/>
      <c r="OGV55" s="440"/>
      <c r="OGW55" s="441"/>
      <c r="OGZ55" s="433"/>
      <c r="OHA55" s="440"/>
      <c r="OHB55" s="441"/>
      <c r="OHE55" s="433"/>
      <c r="OHF55" s="440"/>
      <c r="OHG55" s="441"/>
      <c r="OHJ55" s="433"/>
      <c r="OHK55" s="440"/>
      <c r="OHL55" s="441"/>
      <c r="OHO55" s="433"/>
      <c r="OHP55" s="440"/>
      <c r="OHQ55" s="441"/>
      <c r="OHT55" s="433"/>
      <c r="OHU55" s="440"/>
      <c r="OHV55" s="441"/>
      <c r="OHY55" s="433"/>
      <c r="OHZ55" s="440"/>
      <c r="OIA55" s="441"/>
      <c r="OID55" s="433"/>
      <c r="OIE55" s="440"/>
      <c r="OIF55" s="441"/>
      <c r="OII55" s="433"/>
      <c r="OIJ55" s="440"/>
      <c r="OIK55" s="441"/>
      <c r="OIN55" s="433"/>
      <c r="OIO55" s="440"/>
      <c r="OIP55" s="441"/>
      <c r="OIS55" s="433"/>
      <c r="OIT55" s="440"/>
      <c r="OIU55" s="441"/>
      <c r="OIX55" s="433"/>
      <c r="OIY55" s="440"/>
      <c r="OIZ55" s="441"/>
      <c r="OJC55" s="433"/>
      <c r="OJD55" s="440"/>
      <c r="OJE55" s="441"/>
      <c r="OJH55" s="433"/>
      <c r="OJI55" s="440"/>
      <c r="OJJ55" s="441"/>
      <c r="OJM55" s="433"/>
      <c r="OJN55" s="440"/>
      <c r="OJO55" s="441"/>
      <c r="OJR55" s="433"/>
      <c r="OJS55" s="440"/>
      <c r="OJT55" s="441"/>
      <c r="OJW55" s="433"/>
      <c r="OJX55" s="440"/>
      <c r="OJY55" s="441"/>
      <c r="OKB55" s="433"/>
      <c r="OKC55" s="440"/>
      <c r="OKD55" s="441"/>
      <c r="OKG55" s="433"/>
      <c r="OKH55" s="440"/>
      <c r="OKI55" s="441"/>
      <c r="OKL55" s="433"/>
      <c r="OKM55" s="440"/>
      <c r="OKN55" s="441"/>
      <c r="OKQ55" s="433"/>
      <c r="OKR55" s="440"/>
      <c r="OKS55" s="441"/>
      <c r="OKV55" s="433"/>
      <c r="OKW55" s="440"/>
      <c r="OKX55" s="441"/>
      <c r="OLA55" s="433"/>
      <c r="OLB55" s="440"/>
      <c r="OLC55" s="441"/>
      <c r="OLF55" s="433"/>
      <c r="OLG55" s="440"/>
      <c r="OLH55" s="441"/>
      <c r="OLK55" s="433"/>
      <c r="OLL55" s="440"/>
      <c r="OLM55" s="441"/>
      <c r="OLP55" s="433"/>
      <c r="OLQ55" s="440"/>
      <c r="OLR55" s="441"/>
      <c r="OLU55" s="433"/>
      <c r="OLV55" s="440"/>
      <c r="OLW55" s="441"/>
      <c r="OLZ55" s="433"/>
      <c r="OMA55" s="440"/>
      <c r="OMB55" s="441"/>
      <c r="OME55" s="433"/>
      <c r="OMF55" s="440"/>
      <c r="OMG55" s="441"/>
      <c r="OMJ55" s="433"/>
      <c r="OMK55" s="440"/>
      <c r="OML55" s="441"/>
      <c r="OMO55" s="433"/>
      <c r="OMP55" s="440"/>
      <c r="OMQ55" s="441"/>
      <c r="OMT55" s="433"/>
      <c r="OMU55" s="440"/>
      <c r="OMV55" s="441"/>
      <c r="OMY55" s="433"/>
      <c r="OMZ55" s="440"/>
      <c r="ONA55" s="441"/>
      <c r="OND55" s="433"/>
      <c r="ONE55" s="440"/>
      <c r="ONF55" s="441"/>
      <c r="ONI55" s="433"/>
      <c r="ONJ55" s="440"/>
      <c r="ONK55" s="441"/>
      <c r="ONN55" s="433"/>
      <c r="ONO55" s="440"/>
      <c r="ONP55" s="441"/>
      <c r="ONS55" s="433"/>
      <c r="ONT55" s="440"/>
      <c r="ONU55" s="441"/>
      <c r="ONX55" s="433"/>
      <c r="ONY55" s="440"/>
      <c r="ONZ55" s="441"/>
      <c r="OOC55" s="433"/>
      <c r="OOD55" s="440"/>
      <c r="OOE55" s="441"/>
      <c r="OOH55" s="433"/>
      <c r="OOI55" s="440"/>
      <c r="OOJ55" s="441"/>
      <c r="OOM55" s="433"/>
      <c r="OON55" s="440"/>
      <c r="OOO55" s="441"/>
      <c r="OOR55" s="433"/>
      <c r="OOS55" s="440"/>
      <c r="OOT55" s="441"/>
      <c r="OOW55" s="433"/>
      <c r="OOX55" s="440"/>
      <c r="OOY55" s="441"/>
      <c r="OPB55" s="433"/>
      <c r="OPC55" s="440"/>
      <c r="OPD55" s="441"/>
      <c r="OPG55" s="433"/>
      <c r="OPH55" s="440"/>
      <c r="OPI55" s="441"/>
      <c r="OPL55" s="433"/>
      <c r="OPM55" s="440"/>
      <c r="OPN55" s="441"/>
      <c r="OPQ55" s="433"/>
      <c r="OPR55" s="440"/>
      <c r="OPS55" s="441"/>
      <c r="OPV55" s="433"/>
      <c r="OPW55" s="440"/>
      <c r="OPX55" s="441"/>
      <c r="OQA55" s="433"/>
      <c r="OQB55" s="440"/>
      <c r="OQC55" s="441"/>
      <c r="OQF55" s="433"/>
      <c r="OQG55" s="440"/>
      <c r="OQH55" s="441"/>
      <c r="OQK55" s="433"/>
      <c r="OQL55" s="440"/>
      <c r="OQM55" s="441"/>
      <c r="OQP55" s="433"/>
      <c r="OQQ55" s="440"/>
      <c r="OQR55" s="441"/>
      <c r="OQU55" s="433"/>
      <c r="OQV55" s="440"/>
      <c r="OQW55" s="441"/>
      <c r="OQZ55" s="433"/>
      <c r="ORA55" s="440"/>
      <c r="ORB55" s="441"/>
      <c r="ORE55" s="433"/>
      <c r="ORF55" s="440"/>
      <c r="ORG55" s="441"/>
      <c r="ORJ55" s="433"/>
      <c r="ORK55" s="440"/>
      <c r="ORL55" s="441"/>
      <c r="ORO55" s="433"/>
      <c r="ORP55" s="440"/>
      <c r="ORQ55" s="441"/>
      <c r="ORT55" s="433"/>
      <c r="ORU55" s="440"/>
      <c r="ORV55" s="441"/>
      <c r="ORY55" s="433"/>
      <c r="ORZ55" s="440"/>
      <c r="OSA55" s="441"/>
      <c r="OSD55" s="433"/>
      <c r="OSE55" s="440"/>
      <c r="OSF55" s="441"/>
      <c r="OSI55" s="433"/>
      <c r="OSJ55" s="440"/>
      <c r="OSK55" s="441"/>
      <c r="OSN55" s="433"/>
      <c r="OSO55" s="440"/>
      <c r="OSP55" s="441"/>
      <c r="OSS55" s="433"/>
      <c r="OST55" s="440"/>
      <c r="OSU55" s="441"/>
      <c r="OSX55" s="433"/>
      <c r="OSY55" s="440"/>
      <c r="OSZ55" s="441"/>
      <c r="OTC55" s="433"/>
      <c r="OTD55" s="440"/>
      <c r="OTE55" s="441"/>
      <c r="OTH55" s="433"/>
      <c r="OTI55" s="440"/>
      <c r="OTJ55" s="441"/>
      <c r="OTM55" s="433"/>
      <c r="OTN55" s="440"/>
      <c r="OTO55" s="441"/>
      <c r="OTR55" s="433"/>
      <c r="OTS55" s="440"/>
      <c r="OTT55" s="441"/>
      <c r="OTW55" s="433"/>
      <c r="OTX55" s="440"/>
      <c r="OTY55" s="441"/>
      <c r="OUB55" s="433"/>
      <c r="OUC55" s="440"/>
      <c r="OUD55" s="441"/>
      <c r="OUG55" s="433"/>
      <c r="OUH55" s="440"/>
      <c r="OUI55" s="441"/>
      <c r="OUL55" s="433"/>
      <c r="OUM55" s="440"/>
      <c r="OUN55" s="441"/>
      <c r="OUQ55" s="433"/>
      <c r="OUR55" s="440"/>
      <c r="OUS55" s="441"/>
      <c r="OUV55" s="433"/>
      <c r="OUW55" s="440"/>
      <c r="OUX55" s="441"/>
      <c r="OVA55" s="433"/>
      <c r="OVB55" s="440"/>
      <c r="OVC55" s="441"/>
      <c r="OVF55" s="433"/>
      <c r="OVG55" s="440"/>
      <c r="OVH55" s="441"/>
      <c r="OVK55" s="433"/>
      <c r="OVL55" s="440"/>
      <c r="OVM55" s="441"/>
      <c r="OVP55" s="433"/>
      <c r="OVQ55" s="440"/>
      <c r="OVR55" s="441"/>
      <c r="OVU55" s="433"/>
      <c r="OVV55" s="440"/>
      <c r="OVW55" s="441"/>
      <c r="OVZ55" s="433"/>
      <c r="OWA55" s="440"/>
      <c r="OWB55" s="441"/>
      <c r="OWE55" s="433"/>
      <c r="OWF55" s="440"/>
      <c r="OWG55" s="441"/>
      <c r="OWJ55" s="433"/>
      <c r="OWK55" s="440"/>
      <c r="OWL55" s="441"/>
      <c r="OWO55" s="433"/>
      <c r="OWP55" s="440"/>
      <c r="OWQ55" s="441"/>
      <c r="OWT55" s="433"/>
      <c r="OWU55" s="440"/>
      <c r="OWV55" s="441"/>
      <c r="OWY55" s="433"/>
      <c r="OWZ55" s="440"/>
      <c r="OXA55" s="441"/>
      <c r="OXD55" s="433"/>
      <c r="OXE55" s="440"/>
      <c r="OXF55" s="441"/>
      <c r="OXI55" s="433"/>
      <c r="OXJ55" s="440"/>
      <c r="OXK55" s="441"/>
      <c r="OXN55" s="433"/>
      <c r="OXO55" s="440"/>
      <c r="OXP55" s="441"/>
      <c r="OXS55" s="433"/>
      <c r="OXT55" s="440"/>
      <c r="OXU55" s="441"/>
      <c r="OXX55" s="433"/>
      <c r="OXY55" s="440"/>
      <c r="OXZ55" s="441"/>
      <c r="OYC55" s="433"/>
      <c r="OYD55" s="440"/>
      <c r="OYE55" s="441"/>
      <c r="OYH55" s="433"/>
      <c r="OYI55" s="440"/>
      <c r="OYJ55" s="441"/>
      <c r="OYM55" s="433"/>
      <c r="OYN55" s="440"/>
      <c r="OYO55" s="441"/>
      <c r="OYR55" s="433"/>
      <c r="OYS55" s="440"/>
      <c r="OYT55" s="441"/>
      <c r="OYW55" s="433"/>
      <c r="OYX55" s="440"/>
      <c r="OYY55" s="441"/>
      <c r="OZB55" s="433"/>
      <c r="OZC55" s="440"/>
      <c r="OZD55" s="441"/>
      <c r="OZG55" s="433"/>
      <c r="OZH55" s="440"/>
      <c r="OZI55" s="441"/>
      <c r="OZL55" s="433"/>
      <c r="OZM55" s="440"/>
      <c r="OZN55" s="441"/>
      <c r="OZQ55" s="433"/>
      <c r="OZR55" s="440"/>
      <c r="OZS55" s="441"/>
      <c r="OZV55" s="433"/>
      <c r="OZW55" s="440"/>
      <c r="OZX55" s="441"/>
      <c r="PAA55" s="433"/>
      <c r="PAB55" s="440"/>
      <c r="PAC55" s="441"/>
      <c r="PAF55" s="433"/>
      <c r="PAG55" s="440"/>
      <c r="PAH55" s="441"/>
      <c r="PAK55" s="433"/>
      <c r="PAL55" s="440"/>
      <c r="PAM55" s="441"/>
      <c r="PAP55" s="433"/>
      <c r="PAQ55" s="440"/>
      <c r="PAR55" s="441"/>
      <c r="PAU55" s="433"/>
      <c r="PAV55" s="440"/>
      <c r="PAW55" s="441"/>
      <c r="PAZ55" s="433"/>
      <c r="PBA55" s="440"/>
      <c r="PBB55" s="441"/>
      <c r="PBE55" s="433"/>
      <c r="PBF55" s="440"/>
      <c r="PBG55" s="441"/>
      <c r="PBJ55" s="433"/>
      <c r="PBK55" s="440"/>
      <c r="PBL55" s="441"/>
      <c r="PBO55" s="433"/>
      <c r="PBP55" s="440"/>
      <c r="PBQ55" s="441"/>
      <c r="PBT55" s="433"/>
      <c r="PBU55" s="440"/>
      <c r="PBV55" s="441"/>
      <c r="PBY55" s="433"/>
      <c r="PBZ55" s="440"/>
      <c r="PCA55" s="441"/>
      <c r="PCD55" s="433"/>
      <c r="PCE55" s="440"/>
      <c r="PCF55" s="441"/>
      <c r="PCI55" s="433"/>
      <c r="PCJ55" s="440"/>
      <c r="PCK55" s="441"/>
      <c r="PCN55" s="433"/>
      <c r="PCO55" s="440"/>
      <c r="PCP55" s="441"/>
      <c r="PCS55" s="433"/>
      <c r="PCT55" s="440"/>
      <c r="PCU55" s="441"/>
      <c r="PCX55" s="433"/>
      <c r="PCY55" s="440"/>
      <c r="PCZ55" s="441"/>
      <c r="PDC55" s="433"/>
      <c r="PDD55" s="440"/>
      <c r="PDE55" s="441"/>
      <c r="PDH55" s="433"/>
      <c r="PDI55" s="440"/>
      <c r="PDJ55" s="441"/>
      <c r="PDM55" s="433"/>
      <c r="PDN55" s="440"/>
      <c r="PDO55" s="441"/>
      <c r="PDR55" s="433"/>
      <c r="PDS55" s="440"/>
      <c r="PDT55" s="441"/>
      <c r="PDW55" s="433"/>
      <c r="PDX55" s="440"/>
      <c r="PDY55" s="441"/>
      <c r="PEB55" s="433"/>
      <c r="PEC55" s="440"/>
      <c r="PED55" s="441"/>
      <c r="PEG55" s="433"/>
      <c r="PEH55" s="440"/>
      <c r="PEI55" s="441"/>
      <c r="PEL55" s="433"/>
      <c r="PEM55" s="440"/>
      <c r="PEN55" s="441"/>
      <c r="PEQ55" s="433"/>
      <c r="PER55" s="440"/>
      <c r="PES55" s="441"/>
      <c r="PEV55" s="433"/>
      <c r="PEW55" s="440"/>
      <c r="PEX55" s="441"/>
      <c r="PFA55" s="433"/>
      <c r="PFB55" s="440"/>
      <c r="PFC55" s="441"/>
      <c r="PFF55" s="433"/>
      <c r="PFG55" s="440"/>
      <c r="PFH55" s="441"/>
      <c r="PFK55" s="433"/>
      <c r="PFL55" s="440"/>
      <c r="PFM55" s="441"/>
      <c r="PFP55" s="433"/>
      <c r="PFQ55" s="440"/>
      <c r="PFR55" s="441"/>
      <c r="PFU55" s="433"/>
      <c r="PFV55" s="440"/>
      <c r="PFW55" s="441"/>
      <c r="PFZ55" s="433"/>
      <c r="PGA55" s="440"/>
      <c r="PGB55" s="441"/>
      <c r="PGE55" s="433"/>
      <c r="PGF55" s="440"/>
      <c r="PGG55" s="441"/>
      <c r="PGJ55" s="433"/>
      <c r="PGK55" s="440"/>
      <c r="PGL55" s="441"/>
      <c r="PGO55" s="433"/>
      <c r="PGP55" s="440"/>
      <c r="PGQ55" s="441"/>
      <c r="PGT55" s="433"/>
      <c r="PGU55" s="440"/>
      <c r="PGV55" s="441"/>
      <c r="PGY55" s="433"/>
      <c r="PGZ55" s="440"/>
      <c r="PHA55" s="441"/>
      <c r="PHD55" s="433"/>
      <c r="PHE55" s="440"/>
      <c r="PHF55" s="441"/>
      <c r="PHI55" s="433"/>
      <c r="PHJ55" s="440"/>
      <c r="PHK55" s="441"/>
      <c r="PHN55" s="433"/>
      <c r="PHO55" s="440"/>
      <c r="PHP55" s="441"/>
      <c r="PHS55" s="433"/>
      <c r="PHT55" s="440"/>
      <c r="PHU55" s="441"/>
      <c r="PHX55" s="433"/>
      <c r="PHY55" s="440"/>
      <c r="PHZ55" s="441"/>
      <c r="PIC55" s="433"/>
      <c r="PID55" s="440"/>
      <c r="PIE55" s="441"/>
      <c r="PIH55" s="433"/>
      <c r="PII55" s="440"/>
      <c r="PIJ55" s="441"/>
      <c r="PIM55" s="433"/>
      <c r="PIN55" s="440"/>
      <c r="PIO55" s="441"/>
      <c r="PIR55" s="433"/>
      <c r="PIS55" s="440"/>
      <c r="PIT55" s="441"/>
      <c r="PIW55" s="433"/>
      <c r="PIX55" s="440"/>
      <c r="PIY55" s="441"/>
      <c r="PJB55" s="433"/>
      <c r="PJC55" s="440"/>
      <c r="PJD55" s="441"/>
      <c r="PJG55" s="433"/>
      <c r="PJH55" s="440"/>
      <c r="PJI55" s="441"/>
      <c r="PJL55" s="433"/>
      <c r="PJM55" s="440"/>
      <c r="PJN55" s="441"/>
      <c r="PJQ55" s="433"/>
      <c r="PJR55" s="440"/>
      <c r="PJS55" s="441"/>
      <c r="PJV55" s="433"/>
      <c r="PJW55" s="440"/>
      <c r="PJX55" s="441"/>
      <c r="PKA55" s="433"/>
      <c r="PKB55" s="440"/>
      <c r="PKC55" s="441"/>
      <c r="PKF55" s="433"/>
      <c r="PKG55" s="440"/>
      <c r="PKH55" s="441"/>
      <c r="PKK55" s="433"/>
      <c r="PKL55" s="440"/>
      <c r="PKM55" s="441"/>
      <c r="PKP55" s="433"/>
      <c r="PKQ55" s="440"/>
      <c r="PKR55" s="441"/>
      <c r="PKU55" s="433"/>
      <c r="PKV55" s="440"/>
      <c r="PKW55" s="441"/>
      <c r="PKZ55" s="433"/>
      <c r="PLA55" s="440"/>
      <c r="PLB55" s="441"/>
      <c r="PLE55" s="433"/>
      <c r="PLF55" s="440"/>
      <c r="PLG55" s="441"/>
      <c r="PLJ55" s="433"/>
      <c r="PLK55" s="440"/>
      <c r="PLL55" s="441"/>
      <c r="PLO55" s="433"/>
      <c r="PLP55" s="440"/>
      <c r="PLQ55" s="441"/>
      <c r="PLT55" s="433"/>
      <c r="PLU55" s="440"/>
      <c r="PLV55" s="441"/>
      <c r="PLY55" s="433"/>
      <c r="PLZ55" s="440"/>
      <c r="PMA55" s="441"/>
      <c r="PMD55" s="433"/>
      <c r="PME55" s="440"/>
      <c r="PMF55" s="441"/>
      <c r="PMI55" s="433"/>
      <c r="PMJ55" s="440"/>
      <c r="PMK55" s="441"/>
      <c r="PMN55" s="433"/>
      <c r="PMO55" s="440"/>
      <c r="PMP55" s="441"/>
      <c r="PMS55" s="433"/>
      <c r="PMT55" s="440"/>
      <c r="PMU55" s="441"/>
      <c r="PMX55" s="433"/>
      <c r="PMY55" s="440"/>
      <c r="PMZ55" s="441"/>
      <c r="PNC55" s="433"/>
      <c r="PND55" s="440"/>
      <c r="PNE55" s="441"/>
      <c r="PNH55" s="433"/>
      <c r="PNI55" s="440"/>
      <c r="PNJ55" s="441"/>
      <c r="PNM55" s="433"/>
      <c r="PNN55" s="440"/>
      <c r="PNO55" s="441"/>
      <c r="PNR55" s="433"/>
      <c r="PNS55" s="440"/>
      <c r="PNT55" s="441"/>
      <c r="PNW55" s="433"/>
      <c r="PNX55" s="440"/>
      <c r="PNY55" s="441"/>
      <c r="POB55" s="433"/>
      <c r="POC55" s="440"/>
      <c r="POD55" s="441"/>
      <c r="POG55" s="433"/>
      <c r="POH55" s="440"/>
      <c r="POI55" s="441"/>
      <c r="POL55" s="433"/>
      <c r="POM55" s="440"/>
      <c r="PON55" s="441"/>
      <c r="POQ55" s="433"/>
      <c r="POR55" s="440"/>
      <c r="POS55" s="441"/>
      <c r="POV55" s="433"/>
      <c r="POW55" s="440"/>
      <c r="POX55" s="441"/>
      <c r="PPA55" s="433"/>
      <c r="PPB55" s="440"/>
      <c r="PPC55" s="441"/>
      <c r="PPF55" s="433"/>
      <c r="PPG55" s="440"/>
      <c r="PPH55" s="441"/>
      <c r="PPK55" s="433"/>
      <c r="PPL55" s="440"/>
      <c r="PPM55" s="441"/>
      <c r="PPP55" s="433"/>
      <c r="PPQ55" s="440"/>
      <c r="PPR55" s="441"/>
      <c r="PPU55" s="433"/>
      <c r="PPV55" s="440"/>
      <c r="PPW55" s="441"/>
      <c r="PPZ55" s="433"/>
      <c r="PQA55" s="440"/>
      <c r="PQB55" s="441"/>
      <c r="PQE55" s="433"/>
      <c r="PQF55" s="440"/>
      <c r="PQG55" s="441"/>
      <c r="PQJ55" s="433"/>
      <c r="PQK55" s="440"/>
      <c r="PQL55" s="441"/>
      <c r="PQO55" s="433"/>
      <c r="PQP55" s="440"/>
      <c r="PQQ55" s="441"/>
      <c r="PQT55" s="433"/>
      <c r="PQU55" s="440"/>
      <c r="PQV55" s="441"/>
      <c r="PQY55" s="433"/>
      <c r="PQZ55" s="440"/>
      <c r="PRA55" s="441"/>
      <c r="PRD55" s="433"/>
      <c r="PRE55" s="440"/>
      <c r="PRF55" s="441"/>
      <c r="PRI55" s="433"/>
      <c r="PRJ55" s="440"/>
      <c r="PRK55" s="441"/>
      <c r="PRN55" s="433"/>
      <c r="PRO55" s="440"/>
      <c r="PRP55" s="441"/>
      <c r="PRS55" s="433"/>
      <c r="PRT55" s="440"/>
      <c r="PRU55" s="441"/>
      <c r="PRX55" s="433"/>
      <c r="PRY55" s="440"/>
      <c r="PRZ55" s="441"/>
      <c r="PSC55" s="433"/>
      <c r="PSD55" s="440"/>
      <c r="PSE55" s="441"/>
      <c r="PSH55" s="433"/>
      <c r="PSI55" s="440"/>
      <c r="PSJ55" s="441"/>
      <c r="PSM55" s="433"/>
      <c r="PSN55" s="440"/>
      <c r="PSO55" s="441"/>
      <c r="PSR55" s="433"/>
      <c r="PSS55" s="440"/>
      <c r="PST55" s="441"/>
      <c r="PSW55" s="433"/>
      <c r="PSX55" s="440"/>
      <c r="PSY55" s="441"/>
      <c r="PTB55" s="433"/>
      <c r="PTC55" s="440"/>
      <c r="PTD55" s="441"/>
      <c r="PTG55" s="433"/>
      <c r="PTH55" s="440"/>
      <c r="PTI55" s="441"/>
      <c r="PTL55" s="433"/>
      <c r="PTM55" s="440"/>
      <c r="PTN55" s="441"/>
      <c r="PTQ55" s="433"/>
      <c r="PTR55" s="440"/>
      <c r="PTS55" s="441"/>
      <c r="PTV55" s="433"/>
      <c r="PTW55" s="440"/>
      <c r="PTX55" s="441"/>
      <c r="PUA55" s="433"/>
      <c r="PUB55" s="440"/>
      <c r="PUC55" s="441"/>
      <c r="PUF55" s="433"/>
      <c r="PUG55" s="440"/>
      <c r="PUH55" s="441"/>
      <c r="PUK55" s="433"/>
      <c r="PUL55" s="440"/>
      <c r="PUM55" s="441"/>
      <c r="PUP55" s="433"/>
      <c r="PUQ55" s="440"/>
      <c r="PUR55" s="441"/>
      <c r="PUU55" s="433"/>
      <c r="PUV55" s="440"/>
      <c r="PUW55" s="441"/>
      <c r="PUZ55" s="433"/>
      <c r="PVA55" s="440"/>
      <c r="PVB55" s="441"/>
      <c r="PVE55" s="433"/>
      <c r="PVF55" s="440"/>
      <c r="PVG55" s="441"/>
      <c r="PVJ55" s="433"/>
      <c r="PVK55" s="440"/>
      <c r="PVL55" s="441"/>
      <c r="PVO55" s="433"/>
      <c r="PVP55" s="440"/>
      <c r="PVQ55" s="441"/>
      <c r="PVT55" s="433"/>
      <c r="PVU55" s="440"/>
      <c r="PVV55" s="441"/>
      <c r="PVY55" s="433"/>
      <c r="PVZ55" s="440"/>
      <c r="PWA55" s="441"/>
      <c r="PWD55" s="433"/>
      <c r="PWE55" s="440"/>
      <c r="PWF55" s="441"/>
      <c r="PWI55" s="433"/>
      <c r="PWJ55" s="440"/>
      <c r="PWK55" s="441"/>
      <c r="PWN55" s="433"/>
      <c r="PWO55" s="440"/>
      <c r="PWP55" s="441"/>
      <c r="PWS55" s="433"/>
      <c r="PWT55" s="440"/>
      <c r="PWU55" s="441"/>
      <c r="PWX55" s="433"/>
      <c r="PWY55" s="440"/>
      <c r="PWZ55" s="441"/>
      <c r="PXC55" s="433"/>
      <c r="PXD55" s="440"/>
      <c r="PXE55" s="441"/>
      <c r="PXH55" s="433"/>
      <c r="PXI55" s="440"/>
      <c r="PXJ55" s="441"/>
      <c r="PXM55" s="433"/>
      <c r="PXN55" s="440"/>
      <c r="PXO55" s="441"/>
      <c r="PXR55" s="433"/>
      <c r="PXS55" s="440"/>
      <c r="PXT55" s="441"/>
      <c r="PXW55" s="433"/>
      <c r="PXX55" s="440"/>
      <c r="PXY55" s="441"/>
      <c r="PYB55" s="433"/>
      <c r="PYC55" s="440"/>
      <c r="PYD55" s="441"/>
      <c r="PYG55" s="433"/>
      <c r="PYH55" s="440"/>
      <c r="PYI55" s="441"/>
      <c r="PYL55" s="433"/>
      <c r="PYM55" s="440"/>
      <c r="PYN55" s="441"/>
      <c r="PYQ55" s="433"/>
      <c r="PYR55" s="440"/>
      <c r="PYS55" s="441"/>
      <c r="PYV55" s="433"/>
      <c r="PYW55" s="440"/>
      <c r="PYX55" s="441"/>
      <c r="PZA55" s="433"/>
      <c r="PZB55" s="440"/>
      <c r="PZC55" s="441"/>
      <c r="PZF55" s="433"/>
      <c r="PZG55" s="440"/>
      <c r="PZH55" s="441"/>
      <c r="PZK55" s="433"/>
      <c r="PZL55" s="440"/>
      <c r="PZM55" s="441"/>
      <c r="PZP55" s="433"/>
      <c r="PZQ55" s="440"/>
      <c r="PZR55" s="441"/>
      <c r="PZU55" s="433"/>
      <c r="PZV55" s="440"/>
      <c r="PZW55" s="441"/>
      <c r="PZZ55" s="433"/>
      <c r="QAA55" s="440"/>
      <c r="QAB55" s="441"/>
      <c r="QAE55" s="433"/>
      <c r="QAF55" s="440"/>
      <c r="QAG55" s="441"/>
      <c r="QAJ55" s="433"/>
      <c r="QAK55" s="440"/>
      <c r="QAL55" s="441"/>
      <c r="QAO55" s="433"/>
      <c r="QAP55" s="440"/>
      <c r="QAQ55" s="441"/>
      <c r="QAT55" s="433"/>
      <c r="QAU55" s="440"/>
      <c r="QAV55" s="441"/>
      <c r="QAY55" s="433"/>
      <c r="QAZ55" s="440"/>
      <c r="QBA55" s="441"/>
      <c r="QBD55" s="433"/>
      <c r="QBE55" s="440"/>
      <c r="QBF55" s="441"/>
      <c r="QBI55" s="433"/>
      <c r="QBJ55" s="440"/>
      <c r="QBK55" s="441"/>
      <c r="QBN55" s="433"/>
      <c r="QBO55" s="440"/>
      <c r="QBP55" s="441"/>
      <c r="QBS55" s="433"/>
      <c r="QBT55" s="440"/>
      <c r="QBU55" s="441"/>
      <c r="QBX55" s="433"/>
      <c r="QBY55" s="440"/>
      <c r="QBZ55" s="441"/>
      <c r="QCC55" s="433"/>
      <c r="QCD55" s="440"/>
      <c r="QCE55" s="441"/>
      <c r="QCH55" s="433"/>
      <c r="QCI55" s="440"/>
      <c r="QCJ55" s="441"/>
      <c r="QCM55" s="433"/>
      <c r="QCN55" s="440"/>
      <c r="QCO55" s="441"/>
      <c r="QCR55" s="433"/>
      <c r="QCS55" s="440"/>
      <c r="QCT55" s="441"/>
      <c r="QCW55" s="433"/>
      <c r="QCX55" s="440"/>
      <c r="QCY55" s="441"/>
      <c r="QDB55" s="433"/>
      <c r="QDC55" s="440"/>
      <c r="QDD55" s="441"/>
      <c r="QDG55" s="433"/>
      <c r="QDH55" s="440"/>
      <c r="QDI55" s="441"/>
      <c r="QDL55" s="433"/>
      <c r="QDM55" s="440"/>
      <c r="QDN55" s="441"/>
      <c r="QDQ55" s="433"/>
      <c r="QDR55" s="440"/>
      <c r="QDS55" s="441"/>
      <c r="QDV55" s="433"/>
      <c r="QDW55" s="440"/>
      <c r="QDX55" s="441"/>
      <c r="QEA55" s="433"/>
      <c r="QEB55" s="440"/>
      <c r="QEC55" s="441"/>
      <c r="QEF55" s="433"/>
      <c r="QEG55" s="440"/>
      <c r="QEH55" s="441"/>
      <c r="QEK55" s="433"/>
      <c r="QEL55" s="440"/>
      <c r="QEM55" s="441"/>
      <c r="QEP55" s="433"/>
      <c r="QEQ55" s="440"/>
      <c r="QER55" s="441"/>
      <c r="QEU55" s="433"/>
      <c r="QEV55" s="440"/>
      <c r="QEW55" s="441"/>
      <c r="QEZ55" s="433"/>
      <c r="QFA55" s="440"/>
      <c r="QFB55" s="441"/>
      <c r="QFE55" s="433"/>
      <c r="QFF55" s="440"/>
      <c r="QFG55" s="441"/>
      <c r="QFJ55" s="433"/>
      <c r="QFK55" s="440"/>
      <c r="QFL55" s="441"/>
      <c r="QFO55" s="433"/>
      <c r="QFP55" s="440"/>
      <c r="QFQ55" s="441"/>
      <c r="QFT55" s="433"/>
      <c r="QFU55" s="440"/>
      <c r="QFV55" s="441"/>
      <c r="QFY55" s="433"/>
      <c r="QFZ55" s="440"/>
      <c r="QGA55" s="441"/>
      <c r="QGD55" s="433"/>
      <c r="QGE55" s="440"/>
      <c r="QGF55" s="441"/>
      <c r="QGI55" s="433"/>
      <c r="QGJ55" s="440"/>
      <c r="QGK55" s="441"/>
      <c r="QGN55" s="433"/>
      <c r="QGO55" s="440"/>
      <c r="QGP55" s="441"/>
      <c r="QGS55" s="433"/>
      <c r="QGT55" s="440"/>
      <c r="QGU55" s="441"/>
      <c r="QGX55" s="433"/>
      <c r="QGY55" s="440"/>
      <c r="QGZ55" s="441"/>
      <c r="QHC55" s="433"/>
      <c r="QHD55" s="440"/>
      <c r="QHE55" s="441"/>
      <c r="QHH55" s="433"/>
      <c r="QHI55" s="440"/>
      <c r="QHJ55" s="441"/>
      <c r="QHM55" s="433"/>
      <c r="QHN55" s="440"/>
      <c r="QHO55" s="441"/>
      <c r="QHR55" s="433"/>
      <c r="QHS55" s="440"/>
      <c r="QHT55" s="441"/>
      <c r="QHW55" s="433"/>
      <c r="QHX55" s="440"/>
      <c r="QHY55" s="441"/>
      <c r="QIB55" s="433"/>
      <c r="QIC55" s="440"/>
      <c r="QID55" s="441"/>
      <c r="QIG55" s="433"/>
      <c r="QIH55" s="440"/>
      <c r="QII55" s="441"/>
      <c r="QIL55" s="433"/>
      <c r="QIM55" s="440"/>
      <c r="QIN55" s="441"/>
      <c r="QIQ55" s="433"/>
      <c r="QIR55" s="440"/>
      <c r="QIS55" s="441"/>
      <c r="QIV55" s="433"/>
      <c r="QIW55" s="440"/>
      <c r="QIX55" s="441"/>
      <c r="QJA55" s="433"/>
      <c r="QJB55" s="440"/>
      <c r="QJC55" s="441"/>
      <c r="QJF55" s="433"/>
      <c r="QJG55" s="440"/>
      <c r="QJH55" s="441"/>
      <c r="QJK55" s="433"/>
      <c r="QJL55" s="440"/>
      <c r="QJM55" s="441"/>
      <c r="QJP55" s="433"/>
      <c r="QJQ55" s="440"/>
      <c r="QJR55" s="441"/>
      <c r="QJU55" s="433"/>
      <c r="QJV55" s="440"/>
      <c r="QJW55" s="441"/>
      <c r="QJZ55" s="433"/>
      <c r="QKA55" s="440"/>
      <c r="QKB55" s="441"/>
      <c r="QKE55" s="433"/>
      <c r="QKF55" s="440"/>
      <c r="QKG55" s="441"/>
      <c r="QKJ55" s="433"/>
      <c r="QKK55" s="440"/>
      <c r="QKL55" s="441"/>
      <c r="QKO55" s="433"/>
      <c r="QKP55" s="440"/>
      <c r="QKQ55" s="441"/>
      <c r="QKT55" s="433"/>
      <c r="QKU55" s="440"/>
      <c r="QKV55" s="441"/>
      <c r="QKY55" s="433"/>
      <c r="QKZ55" s="440"/>
      <c r="QLA55" s="441"/>
      <c r="QLD55" s="433"/>
      <c r="QLE55" s="440"/>
      <c r="QLF55" s="441"/>
      <c r="QLI55" s="433"/>
      <c r="QLJ55" s="440"/>
      <c r="QLK55" s="441"/>
      <c r="QLN55" s="433"/>
      <c r="QLO55" s="440"/>
      <c r="QLP55" s="441"/>
      <c r="QLS55" s="433"/>
      <c r="QLT55" s="440"/>
      <c r="QLU55" s="441"/>
      <c r="QLX55" s="433"/>
      <c r="QLY55" s="440"/>
      <c r="QLZ55" s="441"/>
      <c r="QMC55" s="433"/>
      <c r="QMD55" s="440"/>
      <c r="QME55" s="441"/>
      <c r="QMH55" s="433"/>
      <c r="QMI55" s="440"/>
      <c r="QMJ55" s="441"/>
      <c r="QMM55" s="433"/>
      <c r="QMN55" s="440"/>
      <c r="QMO55" s="441"/>
      <c r="QMR55" s="433"/>
      <c r="QMS55" s="440"/>
      <c r="QMT55" s="441"/>
      <c r="QMW55" s="433"/>
      <c r="QMX55" s="440"/>
      <c r="QMY55" s="441"/>
      <c r="QNB55" s="433"/>
      <c r="QNC55" s="440"/>
      <c r="QND55" s="441"/>
      <c r="QNG55" s="433"/>
      <c r="QNH55" s="440"/>
      <c r="QNI55" s="441"/>
      <c r="QNL55" s="433"/>
      <c r="QNM55" s="440"/>
      <c r="QNN55" s="441"/>
      <c r="QNQ55" s="433"/>
      <c r="QNR55" s="440"/>
      <c r="QNS55" s="441"/>
      <c r="QNV55" s="433"/>
      <c r="QNW55" s="440"/>
      <c r="QNX55" s="441"/>
      <c r="QOA55" s="433"/>
      <c r="QOB55" s="440"/>
      <c r="QOC55" s="441"/>
      <c r="QOF55" s="433"/>
      <c r="QOG55" s="440"/>
      <c r="QOH55" s="441"/>
      <c r="QOK55" s="433"/>
      <c r="QOL55" s="440"/>
      <c r="QOM55" s="441"/>
      <c r="QOP55" s="433"/>
      <c r="QOQ55" s="440"/>
      <c r="QOR55" s="441"/>
      <c r="QOU55" s="433"/>
      <c r="QOV55" s="440"/>
      <c r="QOW55" s="441"/>
      <c r="QOZ55" s="433"/>
      <c r="QPA55" s="440"/>
      <c r="QPB55" s="441"/>
      <c r="QPE55" s="433"/>
      <c r="QPF55" s="440"/>
      <c r="QPG55" s="441"/>
      <c r="QPJ55" s="433"/>
      <c r="QPK55" s="440"/>
      <c r="QPL55" s="441"/>
      <c r="QPO55" s="433"/>
      <c r="QPP55" s="440"/>
      <c r="QPQ55" s="441"/>
      <c r="QPT55" s="433"/>
      <c r="QPU55" s="440"/>
      <c r="QPV55" s="441"/>
      <c r="QPY55" s="433"/>
      <c r="QPZ55" s="440"/>
      <c r="QQA55" s="441"/>
      <c r="QQD55" s="433"/>
      <c r="QQE55" s="440"/>
      <c r="QQF55" s="441"/>
      <c r="QQI55" s="433"/>
      <c r="QQJ55" s="440"/>
      <c r="QQK55" s="441"/>
      <c r="QQN55" s="433"/>
      <c r="QQO55" s="440"/>
      <c r="QQP55" s="441"/>
      <c r="QQS55" s="433"/>
      <c r="QQT55" s="440"/>
      <c r="QQU55" s="441"/>
      <c r="QQX55" s="433"/>
      <c r="QQY55" s="440"/>
      <c r="QQZ55" s="441"/>
      <c r="QRC55" s="433"/>
      <c r="QRD55" s="440"/>
      <c r="QRE55" s="441"/>
      <c r="QRH55" s="433"/>
      <c r="QRI55" s="440"/>
      <c r="QRJ55" s="441"/>
      <c r="QRM55" s="433"/>
      <c r="QRN55" s="440"/>
      <c r="QRO55" s="441"/>
      <c r="QRR55" s="433"/>
      <c r="QRS55" s="440"/>
      <c r="QRT55" s="441"/>
      <c r="QRW55" s="433"/>
      <c r="QRX55" s="440"/>
      <c r="QRY55" s="441"/>
      <c r="QSB55" s="433"/>
      <c r="QSC55" s="440"/>
      <c r="QSD55" s="441"/>
      <c r="QSG55" s="433"/>
      <c r="QSH55" s="440"/>
      <c r="QSI55" s="441"/>
      <c r="QSL55" s="433"/>
      <c r="QSM55" s="440"/>
      <c r="QSN55" s="441"/>
      <c r="QSQ55" s="433"/>
      <c r="QSR55" s="440"/>
      <c r="QSS55" s="441"/>
      <c r="QSV55" s="433"/>
      <c r="QSW55" s="440"/>
      <c r="QSX55" s="441"/>
      <c r="QTA55" s="433"/>
      <c r="QTB55" s="440"/>
      <c r="QTC55" s="441"/>
      <c r="QTF55" s="433"/>
      <c r="QTG55" s="440"/>
      <c r="QTH55" s="441"/>
      <c r="QTK55" s="433"/>
      <c r="QTL55" s="440"/>
      <c r="QTM55" s="441"/>
      <c r="QTP55" s="433"/>
      <c r="QTQ55" s="440"/>
      <c r="QTR55" s="441"/>
      <c r="QTU55" s="433"/>
      <c r="QTV55" s="440"/>
      <c r="QTW55" s="441"/>
      <c r="QTZ55" s="433"/>
      <c r="QUA55" s="440"/>
      <c r="QUB55" s="441"/>
      <c r="QUE55" s="433"/>
      <c r="QUF55" s="440"/>
      <c r="QUG55" s="441"/>
      <c r="QUJ55" s="433"/>
      <c r="QUK55" s="440"/>
      <c r="QUL55" s="441"/>
      <c r="QUO55" s="433"/>
      <c r="QUP55" s="440"/>
      <c r="QUQ55" s="441"/>
      <c r="QUT55" s="433"/>
      <c r="QUU55" s="440"/>
      <c r="QUV55" s="441"/>
      <c r="QUY55" s="433"/>
      <c r="QUZ55" s="440"/>
      <c r="QVA55" s="441"/>
      <c r="QVD55" s="433"/>
      <c r="QVE55" s="440"/>
      <c r="QVF55" s="441"/>
      <c r="QVI55" s="433"/>
      <c r="QVJ55" s="440"/>
      <c r="QVK55" s="441"/>
      <c r="QVN55" s="433"/>
      <c r="QVO55" s="440"/>
      <c r="QVP55" s="441"/>
      <c r="QVS55" s="433"/>
      <c r="QVT55" s="440"/>
      <c r="QVU55" s="441"/>
      <c r="QVX55" s="433"/>
      <c r="QVY55" s="440"/>
      <c r="QVZ55" s="441"/>
      <c r="QWC55" s="433"/>
      <c r="QWD55" s="440"/>
      <c r="QWE55" s="441"/>
      <c r="QWH55" s="433"/>
      <c r="QWI55" s="440"/>
      <c r="QWJ55" s="441"/>
      <c r="QWM55" s="433"/>
      <c r="QWN55" s="440"/>
      <c r="QWO55" s="441"/>
      <c r="QWR55" s="433"/>
      <c r="QWS55" s="440"/>
      <c r="QWT55" s="441"/>
      <c r="QWW55" s="433"/>
      <c r="QWX55" s="440"/>
      <c r="QWY55" s="441"/>
      <c r="QXB55" s="433"/>
      <c r="QXC55" s="440"/>
      <c r="QXD55" s="441"/>
      <c r="QXG55" s="433"/>
      <c r="QXH55" s="440"/>
      <c r="QXI55" s="441"/>
      <c r="QXL55" s="433"/>
      <c r="QXM55" s="440"/>
      <c r="QXN55" s="441"/>
      <c r="QXQ55" s="433"/>
      <c r="QXR55" s="440"/>
      <c r="QXS55" s="441"/>
      <c r="QXV55" s="433"/>
      <c r="QXW55" s="440"/>
      <c r="QXX55" s="441"/>
      <c r="QYA55" s="433"/>
      <c r="QYB55" s="440"/>
      <c r="QYC55" s="441"/>
      <c r="QYF55" s="433"/>
      <c r="QYG55" s="440"/>
      <c r="QYH55" s="441"/>
      <c r="QYK55" s="433"/>
      <c r="QYL55" s="440"/>
      <c r="QYM55" s="441"/>
      <c r="QYP55" s="433"/>
      <c r="QYQ55" s="440"/>
      <c r="QYR55" s="441"/>
      <c r="QYU55" s="433"/>
      <c r="QYV55" s="440"/>
      <c r="QYW55" s="441"/>
      <c r="QYZ55" s="433"/>
      <c r="QZA55" s="440"/>
      <c r="QZB55" s="441"/>
      <c r="QZE55" s="433"/>
      <c r="QZF55" s="440"/>
      <c r="QZG55" s="441"/>
      <c r="QZJ55" s="433"/>
      <c r="QZK55" s="440"/>
      <c r="QZL55" s="441"/>
      <c r="QZO55" s="433"/>
      <c r="QZP55" s="440"/>
      <c r="QZQ55" s="441"/>
      <c r="QZT55" s="433"/>
      <c r="QZU55" s="440"/>
      <c r="QZV55" s="441"/>
      <c r="QZY55" s="433"/>
      <c r="QZZ55" s="440"/>
      <c r="RAA55" s="441"/>
      <c r="RAD55" s="433"/>
      <c r="RAE55" s="440"/>
      <c r="RAF55" s="441"/>
      <c r="RAI55" s="433"/>
      <c r="RAJ55" s="440"/>
      <c r="RAK55" s="441"/>
      <c r="RAN55" s="433"/>
      <c r="RAO55" s="440"/>
      <c r="RAP55" s="441"/>
      <c r="RAS55" s="433"/>
      <c r="RAT55" s="440"/>
      <c r="RAU55" s="441"/>
      <c r="RAX55" s="433"/>
      <c r="RAY55" s="440"/>
      <c r="RAZ55" s="441"/>
      <c r="RBC55" s="433"/>
      <c r="RBD55" s="440"/>
      <c r="RBE55" s="441"/>
      <c r="RBH55" s="433"/>
      <c r="RBI55" s="440"/>
      <c r="RBJ55" s="441"/>
      <c r="RBM55" s="433"/>
      <c r="RBN55" s="440"/>
      <c r="RBO55" s="441"/>
      <c r="RBR55" s="433"/>
      <c r="RBS55" s="440"/>
      <c r="RBT55" s="441"/>
      <c r="RBW55" s="433"/>
      <c r="RBX55" s="440"/>
      <c r="RBY55" s="441"/>
      <c r="RCB55" s="433"/>
      <c r="RCC55" s="440"/>
      <c r="RCD55" s="441"/>
      <c r="RCG55" s="433"/>
      <c r="RCH55" s="440"/>
      <c r="RCI55" s="441"/>
      <c r="RCL55" s="433"/>
      <c r="RCM55" s="440"/>
      <c r="RCN55" s="441"/>
      <c r="RCQ55" s="433"/>
      <c r="RCR55" s="440"/>
      <c r="RCS55" s="441"/>
      <c r="RCV55" s="433"/>
      <c r="RCW55" s="440"/>
      <c r="RCX55" s="441"/>
      <c r="RDA55" s="433"/>
      <c r="RDB55" s="440"/>
      <c r="RDC55" s="441"/>
      <c r="RDF55" s="433"/>
      <c r="RDG55" s="440"/>
      <c r="RDH55" s="441"/>
      <c r="RDK55" s="433"/>
      <c r="RDL55" s="440"/>
      <c r="RDM55" s="441"/>
      <c r="RDP55" s="433"/>
      <c r="RDQ55" s="440"/>
      <c r="RDR55" s="441"/>
      <c r="RDU55" s="433"/>
      <c r="RDV55" s="440"/>
      <c r="RDW55" s="441"/>
      <c r="RDZ55" s="433"/>
      <c r="REA55" s="440"/>
      <c r="REB55" s="441"/>
      <c r="REE55" s="433"/>
      <c r="REF55" s="440"/>
      <c r="REG55" s="441"/>
      <c r="REJ55" s="433"/>
      <c r="REK55" s="440"/>
      <c r="REL55" s="441"/>
      <c r="REO55" s="433"/>
      <c r="REP55" s="440"/>
      <c r="REQ55" s="441"/>
      <c r="RET55" s="433"/>
      <c r="REU55" s="440"/>
      <c r="REV55" s="441"/>
      <c r="REY55" s="433"/>
      <c r="REZ55" s="440"/>
      <c r="RFA55" s="441"/>
      <c r="RFD55" s="433"/>
      <c r="RFE55" s="440"/>
      <c r="RFF55" s="441"/>
      <c r="RFI55" s="433"/>
      <c r="RFJ55" s="440"/>
      <c r="RFK55" s="441"/>
      <c r="RFN55" s="433"/>
      <c r="RFO55" s="440"/>
      <c r="RFP55" s="441"/>
      <c r="RFS55" s="433"/>
      <c r="RFT55" s="440"/>
      <c r="RFU55" s="441"/>
      <c r="RFX55" s="433"/>
      <c r="RFY55" s="440"/>
      <c r="RFZ55" s="441"/>
      <c r="RGC55" s="433"/>
      <c r="RGD55" s="440"/>
      <c r="RGE55" s="441"/>
      <c r="RGH55" s="433"/>
      <c r="RGI55" s="440"/>
      <c r="RGJ55" s="441"/>
      <c r="RGM55" s="433"/>
      <c r="RGN55" s="440"/>
      <c r="RGO55" s="441"/>
      <c r="RGR55" s="433"/>
      <c r="RGS55" s="440"/>
      <c r="RGT55" s="441"/>
      <c r="RGW55" s="433"/>
      <c r="RGX55" s="440"/>
      <c r="RGY55" s="441"/>
      <c r="RHB55" s="433"/>
      <c r="RHC55" s="440"/>
      <c r="RHD55" s="441"/>
      <c r="RHG55" s="433"/>
      <c r="RHH55" s="440"/>
      <c r="RHI55" s="441"/>
      <c r="RHL55" s="433"/>
      <c r="RHM55" s="440"/>
      <c r="RHN55" s="441"/>
      <c r="RHQ55" s="433"/>
      <c r="RHR55" s="440"/>
      <c r="RHS55" s="441"/>
      <c r="RHV55" s="433"/>
      <c r="RHW55" s="440"/>
      <c r="RHX55" s="441"/>
      <c r="RIA55" s="433"/>
      <c r="RIB55" s="440"/>
      <c r="RIC55" s="441"/>
      <c r="RIF55" s="433"/>
      <c r="RIG55" s="440"/>
      <c r="RIH55" s="441"/>
      <c r="RIK55" s="433"/>
      <c r="RIL55" s="440"/>
      <c r="RIM55" s="441"/>
      <c r="RIP55" s="433"/>
      <c r="RIQ55" s="440"/>
      <c r="RIR55" s="441"/>
      <c r="RIU55" s="433"/>
      <c r="RIV55" s="440"/>
      <c r="RIW55" s="441"/>
      <c r="RIZ55" s="433"/>
      <c r="RJA55" s="440"/>
      <c r="RJB55" s="441"/>
      <c r="RJE55" s="433"/>
      <c r="RJF55" s="440"/>
      <c r="RJG55" s="441"/>
      <c r="RJJ55" s="433"/>
      <c r="RJK55" s="440"/>
      <c r="RJL55" s="441"/>
      <c r="RJO55" s="433"/>
      <c r="RJP55" s="440"/>
      <c r="RJQ55" s="441"/>
      <c r="RJT55" s="433"/>
      <c r="RJU55" s="440"/>
      <c r="RJV55" s="441"/>
      <c r="RJY55" s="433"/>
      <c r="RJZ55" s="440"/>
      <c r="RKA55" s="441"/>
      <c r="RKD55" s="433"/>
      <c r="RKE55" s="440"/>
      <c r="RKF55" s="441"/>
      <c r="RKI55" s="433"/>
      <c r="RKJ55" s="440"/>
      <c r="RKK55" s="441"/>
      <c r="RKN55" s="433"/>
      <c r="RKO55" s="440"/>
      <c r="RKP55" s="441"/>
      <c r="RKS55" s="433"/>
      <c r="RKT55" s="440"/>
      <c r="RKU55" s="441"/>
      <c r="RKX55" s="433"/>
      <c r="RKY55" s="440"/>
      <c r="RKZ55" s="441"/>
      <c r="RLC55" s="433"/>
      <c r="RLD55" s="440"/>
      <c r="RLE55" s="441"/>
      <c r="RLH55" s="433"/>
      <c r="RLI55" s="440"/>
      <c r="RLJ55" s="441"/>
      <c r="RLM55" s="433"/>
      <c r="RLN55" s="440"/>
      <c r="RLO55" s="441"/>
      <c r="RLR55" s="433"/>
      <c r="RLS55" s="440"/>
      <c r="RLT55" s="441"/>
      <c r="RLW55" s="433"/>
      <c r="RLX55" s="440"/>
      <c r="RLY55" s="441"/>
      <c r="RMB55" s="433"/>
      <c r="RMC55" s="440"/>
      <c r="RMD55" s="441"/>
      <c r="RMG55" s="433"/>
      <c r="RMH55" s="440"/>
      <c r="RMI55" s="441"/>
      <c r="RML55" s="433"/>
      <c r="RMM55" s="440"/>
      <c r="RMN55" s="441"/>
      <c r="RMQ55" s="433"/>
      <c r="RMR55" s="440"/>
      <c r="RMS55" s="441"/>
      <c r="RMV55" s="433"/>
      <c r="RMW55" s="440"/>
      <c r="RMX55" s="441"/>
      <c r="RNA55" s="433"/>
      <c r="RNB55" s="440"/>
      <c r="RNC55" s="441"/>
      <c r="RNF55" s="433"/>
      <c r="RNG55" s="440"/>
      <c r="RNH55" s="441"/>
      <c r="RNK55" s="433"/>
      <c r="RNL55" s="440"/>
      <c r="RNM55" s="441"/>
      <c r="RNP55" s="433"/>
      <c r="RNQ55" s="440"/>
      <c r="RNR55" s="441"/>
      <c r="RNU55" s="433"/>
      <c r="RNV55" s="440"/>
      <c r="RNW55" s="441"/>
      <c r="RNZ55" s="433"/>
      <c r="ROA55" s="440"/>
      <c r="ROB55" s="441"/>
      <c r="ROE55" s="433"/>
      <c r="ROF55" s="440"/>
      <c r="ROG55" s="441"/>
      <c r="ROJ55" s="433"/>
      <c r="ROK55" s="440"/>
      <c r="ROL55" s="441"/>
      <c r="ROO55" s="433"/>
      <c r="ROP55" s="440"/>
      <c r="ROQ55" s="441"/>
      <c r="ROT55" s="433"/>
      <c r="ROU55" s="440"/>
      <c r="ROV55" s="441"/>
      <c r="ROY55" s="433"/>
      <c r="ROZ55" s="440"/>
      <c r="RPA55" s="441"/>
      <c r="RPD55" s="433"/>
      <c r="RPE55" s="440"/>
      <c r="RPF55" s="441"/>
      <c r="RPI55" s="433"/>
      <c r="RPJ55" s="440"/>
      <c r="RPK55" s="441"/>
      <c r="RPN55" s="433"/>
      <c r="RPO55" s="440"/>
      <c r="RPP55" s="441"/>
      <c r="RPS55" s="433"/>
      <c r="RPT55" s="440"/>
      <c r="RPU55" s="441"/>
      <c r="RPX55" s="433"/>
      <c r="RPY55" s="440"/>
      <c r="RPZ55" s="441"/>
      <c r="RQC55" s="433"/>
      <c r="RQD55" s="440"/>
      <c r="RQE55" s="441"/>
      <c r="RQH55" s="433"/>
      <c r="RQI55" s="440"/>
      <c r="RQJ55" s="441"/>
      <c r="RQM55" s="433"/>
      <c r="RQN55" s="440"/>
      <c r="RQO55" s="441"/>
      <c r="RQR55" s="433"/>
      <c r="RQS55" s="440"/>
      <c r="RQT55" s="441"/>
      <c r="RQW55" s="433"/>
      <c r="RQX55" s="440"/>
      <c r="RQY55" s="441"/>
      <c r="RRB55" s="433"/>
      <c r="RRC55" s="440"/>
      <c r="RRD55" s="441"/>
      <c r="RRG55" s="433"/>
      <c r="RRH55" s="440"/>
      <c r="RRI55" s="441"/>
      <c r="RRL55" s="433"/>
      <c r="RRM55" s="440"/>
      <c r="RRN55" s="441"/>
      <c r="RRQ55" s="433"/>
      <c r="RRR55" s="440"/>
      <c r="RRS55" s="441"/>
      <c r="RRV55" s="433"/>
      <c r="RRW55" s="440"/>
      <c r="RRX55" s="441"/>
      <c r="RSA55" s="433"/>
      <c r="RSB55" s="440"/>
      <c r="RSC55" s="441"/>
      <c r="RSF55" s="433"/>
      <c r="RSG55" s="440"/>
      <c r="RSH55" s="441"/>
      <c r="RSK55" s="433"/>
      <c r="RSL55" s="440"/>
      <c r="RSM55" s="441"/>
      <c r="RSP55" s="433"/>
      <c r="RSQ55" s="440"/>
      <c r="RSR55" s="441"/>
      <c r="RSU55" s="433"/>
      <c r="RSV55" s="440"/>
      <c r="RSW55" s="441"/>
      <c r="RSZ55" s="433"/>
      <c r="RTA55" s="440"/>
      <c r="RTB55" s="441"/>
      <c r="RTE55" s="433"/>
      <c r="RTF55" s="440"/>
      <c r="RTG55" s="441"/>
      <c r="RTJ55" s="433"/>
      <c r="RTK55" s="440"/>
      <c r="RTL55" s="441"/>
      <c r="RTO55" s="433"/>
      <c r="RTP55" s="440"/>
      <c r="RTQ55" s="441"/>
      <c r="RTT55" s="433"/>
      <c r="RTU55" s="440"/>
      <c r="RTV55" s="441"/>
      <c r="RTY55" s="433"/>
      <c r="RTZ55" s="440"/>
      <c r="RUA55" s="441"/>
      <c r="RUD55" s="433"/>
      <c r="RUE55" s="440"/>
      <c r="RUF55" s="441"/>
      <c r="RUI55" s="433"/>
      <c r="RUJ55" s="440"/>
      <c r="RUK55" s="441"/>
      <c r="RUN55" s="433"/>
      <c r="RUO55" s="440"/>
      <c r="RUP55" s="441"/>
      <c r="RUS55" s="433"/>
      <c r="RUT55" s="440"/>
      <c r="RUU55" s="441"/>
      <c r="RUX55" s="433"/>
      <c r="RUY55" s="440"/>
      <c r="RUZ55" s="441"/>
      <c r="RVC55" s="433"/>
      <c r="RVD55" s="440"/>
      <c r="RVE55" s="441"/>
      <c r="RVH55" s="433"/>
      <c r="RVI55" s="440"/>
      <c r="RVJ55" s="441"/>
      <c r="RVM55" s="433"/>
      <c r="RVN55" s="440"/>
      <c r="RVO55" s="441"/>
      <c r="RVR55" s="433"/>
      <c r="RVS55" s="440"/>
      <c r="RVT55" s="441"/>
      <c r="RVW55" s="433"/>
      <c r="RVX55" s="440"/>
      <c r="RVY55" s="441"/>
      <c r="RWB55" s="433"/>
      <c r="RWC55" s="440"/>
      <c r="RWD55" s="441"/>
      <c r="RWG55" s="433"/>
      <c r="RWH55" s="440"/>
      <c r="RWI55" s="441"/>
      <c r="RWL55" s="433"/>
      <c r="RWM55" s="440"/>
      <c r="RWN55" s="441"/>
      <c r="RWQ55" s="433"/>
      <c r="RWR55" s="440"/>
      <c r="RWS55" s="441"/>
      <c r="RWV55" s="433"/>
      <c r="RWW55" s="440"/>
      <c r="RWX55" s="441"/>
      <c r="RXA55" s="433"/>
      <c r="RXB55" s="440"/>
      <c r="RXC55" s="441"/>
      <c r="RXF55" s="433"/>
      <c r="RXG55" s="440"/>
      <c r="RXH55" s="441"/>
      <c r="RXK55" s="433"/>
      <c r="RXL55" s="440"/>
      <c r="RXM55" s="441"/>
      <c r="RXP55" s="433"/>
      <c r="RXQ55" s="440"/>
      <c r="RXR55" s="441"/>
      <c r="RXU55" s="433"/>
      <c r="RXV55" s="440"/>
      <c r="RXW55" s="441"/>
      <c r="RXZ55" s="433"/>
      <c r="RYA55" s="440"/>
      <c r="RYB55" s="441"/>
      <c r="RYE55" s="433"/>
      <c r="RYF55" s="440"/>
      <c r="RYG55" s="441"/>
      <c r="RYJ55" s="433"/>
      <c r="RYK55" s="440"/>
      <c r="RYL55" s="441"/>
      <c r="RYO55" s="433"/>
      <c r="RYP55" s="440"/>
      <c r="RYQ55" s="441"/>
      <c r="RYT55" s="433"/>
      <c r="RYU55" s="440"/>
      <c r="RYV55" s="441"/>
      <c r="RYY55" s="433"/>
      <c r="RYZ55" s="440"/>
      <c r="RZA55" s="441"/>
      <c r="RZD55" s="433"/>
      <c r="RZE55" s="440"/>
      <c r="RZF55" s="441"/>
      <c r="RZI55" s="433"/>
      <c r="RZJ55" s="440"/>
      <c r="RZK55" s="441"/>
      <c r="RZN55" s="433"/>
      <c r="RZO55" s="440"/>
      <c r="RZP55" s="441"/>
      <c r="RZS55" s="433"/>
      <c r="RZT55" s="440"/>
      <c r="RZU55" s="441"/>
      <c r="RZX55" s="433"/>
      <c r="RZY55" s="440"/>
      <c r="RZZ55" s="441"/>
      <c r="SAC55" s="433"/>
      <c r="SAD55" s="440"/>
      <c r="SAE55" s="441"/>
      <c r="SAH55" s="433"/>
      <c r="SAI55" s="440"/>
      <c r="SAJ55" s="441"/>
      <c r="SAM55" s="433"/>
      <c r="SAN55" s="440"/>
      <c r="SAO55" s="441"/>
      <c r="SAR55" s="433"/>
      <c r="SAS55" s="440"/>
      <c r="SAT55" s="441"/>
      <c r="SAW55" s="433"/>
      <c r="SAX55" s="440"/>
      <c r="SAY55" s="441"/>
      <c r="SBB55" s="433"/>
      <c r="SBC55" s="440"/>
      <c r="SBD55" s="441"/>
      <c r="SBG55" s="433"/>
      <c r="SBH55" s="440"/>
      <c r="SBI55" s="441"/>
      <c r="SBL55" s="433"/>
      <c r="SBM55" s="440"/>
      <c r="SBN55" s="441"/>
      <c r="SBQ55" s="433"/>
      <c r="SBR55" s="440"/>
      <c r="SBS55" s="441"/>
      <c r="SBV55" s="433"/>
      <c r="SBW55" s="440"/>
      <c r="SBX55" s="441"/>
      <c r="SCA55" s="433"/>
      <c r="SCB55" s="440"/>
      <c r="SCC55" s="441"/>
      <c r="SCF55" s="433"/>
      <c r="SCG55" s="440"/>
      <c r="SCH55" s="441"/>
      <c r="SCK55" s="433"/>
      <c r="SCL55" s="440"/>
      <c r="SCM55" s="441"/>
      <c r="SCP55" s="433"/>
      <c r="SCQ55" s="440"/>
      <c r="SCR55" s="441"/>
      <c r="SCU55" s="433"/>
      <c r="SCV55" s="440"/>
      <c r="SCW55" s="441"/>
      <c r="SCZ55" s="433"/>
      <c r="SDA55" s="440"/>
      <c r="SDB55" s="441"/>
      <c r="SDE55" s="433"/>
      <c r="SDF55" s="440"/>
      <c r="SDG55" s="441"/>
      <c r="SDJ55" s="433"/>
      <c r="SDK55" s="440"/>
      <c r="SDL55" s="441"/>
      <c r="SDO55" s="433"/>
      <c r="SDP55" s="440"/>
      <c r="SDQ55" s="441"/>
      <c r="SDT55" s="433"/>
      <c r="SDU55" s="440"/>
      <c r="SDV55" s="441"/>
      <c r="SDY55" s="433"/>
      <c r="SDZ55" s="440"/>
      <c r="SEA55" s="441"/>
      <c r="SED55" s="433"/>
      <c r="SEE55" s="440"/>
      <c r="SEF55" s="441"/>
      <c r="SEI55" s="433"/>
      <c r="SEJ55" s="440"/>
      <c r="SEK55" s="441"/>
      <c r="SEN55" s="433"/>
      <c r="SEO55" s="440"/>
      <c r="SEP55" s="441"/>
      <c r="SES55" s="433"/>
      <c r="SET55" s="440"/>
      <c r="SEU55" s="441"/>
      <c r="SEX55" s="433"/>
      <c r="SEY55" s="440"/>
      <c r="SEZ55" s="441"/>
      <c r="SFC55" s="433"/>
      <c r="SFD55" s="440"/>
      <c r="SFE55" s="441"/>
      <c r="SFH55" s="433"/>
      <c r="SFI55" s="440"/>
      <c r="SFJ55" s="441"/>
      <c r="SFM55" s="433"/>
      <c r="SFN55" s="440"/>
      <c r="SFO55" s="441"/>
      <c r="SFR55" s="433"/>
      <c r="SFS55" s="440"/>
      <c r="SFT55" s="441"/>
      <c r="SFW55" s="433"/>
      <c r="SFX55" s="440"/>
      <c r="SFY55" s="441"/>
      <c r="SGB55" s="433"/>
      <c r="SGC55" s="440"/>
      <c r="SGD55" s="441"/>
      <c r="SGG55" s="433"/>
      <c r="SGH55" s="440"/>
      <c r="SGI55" s="441"/>
      <c r="SGL55" s="433"/>
      <c r="SGM55" s="440"/>
      <c r="SGN55" s="441"/>
      <c r="SGQ55" s="433"/>
      <c r="SGR55" s="440"/>
      <c r="SGS55" s="441"/>
      <c r="SGV55" s="433"/>
      <c r="SGW55" s="440"/>
      <c r="SGX55" s="441"/>
      <c r="SHA55" s="433"/>
      <c r="SHB55" s="440"/>
      <c r="SHC55" s="441"/>
      <c r="SHF55" s="433"/>
      <c r="SHG55" s="440"/>
      <c r="SHH55" s="441"/>
      <c r="SHK55" s="433"/>
      <c r="SHL55" s="440"/>
      <c r="SHM55" s="441"/>
      <c r="SHP55" s="433"/>
      <c r="SHQ55" s="440"/>
      <c r="SHR55" s="441"/>
      <c r="SHU55" s="433"/>
      <c r="SHV55" s="440"/>
      <c r="SHW55" s="441"/>
      <c r="SHZ55" s="433"/>
      <c r="SIA55" s="440"/>
      <c r="SIB55" s="441"/>
      <c r="SIE55" s="433"/>
      <c r="SIF55" s="440"/>
      <c r="SIG55" s="441"/>
      <c r="SIJ55" s="433"/>
      <c r="SIK55" s="440"/>
      <c r="SIL55" s="441"/>
      <c r="SIO55" s="433"/>
      <c r="SIP55" s="440"/>
      <c r="SIQ55" s="441"/>
      <c r="SIT55" s="433"/>
      <c r="SIU55" s="440"/>
      <c r="SIV55" s="441"/>
      <c r="SIY55" s="433"/>
      <c r="SIZ55" s="440"/>
      <c r="SJA55" s="441"/>
      <c r="SJD55" s="433"/>
      <c r="SJE55" s="440"/>
      <c r="SJF55" s="441"/>
      <c r="SJI55" s="433"/>
      <c r="SJJ55" s="440"/>
      <c r="SJK55" s="441"/>
      <c r="SJN55" s="433"/>
      <c r="SJO55" s="440"/>
      <c r="SJP55" s="441"/>
      <c r="SJS55" s="433"/>
      <c r="SJT55" s="440"/>
      <c r="SJU55" s="441"/>
      <c r="SJX55" s="433"/>
      <c r="SJY55" s="440"/>
      <c r="SJZ55" s="441"/>
      <c r="SKC55" s="433"/>
      <c r="SKD55" s="440"/>
      <c r="SKE55" s="441"/>
      <c r="SKH55" s="433"/>
      <c r="SKI55" s="440"/>
      <c r="SKJ55" s="441"/>
      <c r="SKM55" s="433"/>
      <c r="SKN55" s="440"/>
      <c r="SKO55" s="441"/>
      <c r="SKR55" s="433"/>
      <c r="SKS55" s="440"/>
      <c r="SKT55" s="441"/>
      <c r="SKW55" s="433"/>
      <c r="SKX55" s="440"/>
      <c r="SKY55" s="441"/>
      <c r="SLB55" s="433"/>
      <c r="SLC55" s="440"/>
      <c r="SLD55" s="441"/>
      <c r="SLG55" s="433"/>
      <c r="SLH55" s="440"/>
      <c r="SLI55" s="441"/>
      <c r="SLL55" s="433"/>
      <c r="SLM55" s="440"/>
      <c r="SLN55" s="441"/>
      <c r="SLQ55" s="433"/>
      <c r="SLR55" s="440"/>
      <c r="SLS55" s="441"/>
      <c r="SLV55" s="433"/>
      <c r="SLW55" s="440"/>
      <c r="SLX55" s="441"/>
      <c r="SMA55" s="433"/>
      <c r="SMB55" s="440"/>
      <c r="SMC55" s="441"/>
      <c r="SMF55" s="433"/>
      <c r="SMG55" s="440"/>
      <c r="SMH55" s="441"/>
      <c r="SMK55" s="433"/>
      <c r="SML55" s="440"/>
      <c r="SMM55" s="441"/>
      <c r="SMP55" s="433"/>
      <c r="SMQ55" s="440"/>
      <c r="SMR55" s="441"/>
      <c r="SMU55" s="433"/>
      <c r="SMV55" s="440"/>
      <c r="SMW55" s="441"/>
      <c r="SMZ55" s="433"/>
      <c r="SNA55" s="440"/>
      <c r="SNB55" s="441"/>
      <c r="SNE55" s="433"/>
      <c r="SNF55" s="440"/>
      <c r="SNG55" s="441"/>
      <c r="SNJ55" s="433"/>
      <c r="SNK55" s="440"/>
      <c r="SNL55" s="441"/>
      <c r="SNO55" s="433"/>
      <c r="SNP55" s="440"/>
      <c r="SNQ55" s="441"/>
      <c r="SNT55" s="433"/>
      <c r="SNU55" s="440"/>
      <c r="SNV55" s="441"/>
      <c r="SNY55" s="433"/>
      <c r="SNZ55" s="440"/>
      <c r="SOA55" s="441"/>
      <c r="SOD55" s="433"/>
      <c r="SOE55" s="440"/>
      <c r="SOF55" s="441"/>
      <c r="SOI55" s="433"/>
      <c r="SOJ55" s="440"/>
      <c r="SOK55" s="441"/>
      <c r="SON55" s="433"/>
      <c r="SOO55" s="440"/>
      <c r="SOP55" s="441"/>
      <c r="SOS55" s="433"/>
      <c r="SOT55" s="440"/>
      <c r="SOU55" s="441"/>
      <c r="SOX55" s="433"/>
      <c r="SOY55" s="440"/>
      <c r="SOZ55" s="441"/>
      <c r="SPC55" s="433"/>
      <c r="SPD55" s="440"/>
      <c r="SPE55" s="441"/>
      <c r="SPH55" s="433"/>
      <c r="SPI55" s="440"/>
      <c r="SPJ55" s="441"/>
      <c r="SPM55" s="433"/>
      <c r="SPN55" s="440"/>
      <c r="SPO55" s="441"/>
      <c r="SPR55" s="433"/>
      <c r="SPS55" s="440"/>
      <c r="SPT55" s="441"/>
      <c r="SPW55" s="433"/>
      <c r="SPX55" s="440"/>
      <c r="SPY55" s="441"/>
      <c r="SQB55" s="433"/>
      <c r="SQC55" s="440"/>
      <c r="SQD55" s="441"/>
      <c r="SQG55" s="433"/>
      <c r="SQH55" s="440"/>
      <c r="SQI55" s="441"/>
      <c r="SQL55" s="433"/>
      <c r="SQM55" s="440"/>
      <c r="SQN55" s="441"/>
      <c r="SQQ55" s="433"/>
      <c r="SQR55" s="440"/>
      <c r="SQS55" s="441"/>
      <c r="SQV55" s="433"/>
      <c r="SQW55" s="440"/>
      <c r="SQX55" s="441"/>
      <c r="SRA55" s="433"/>
      <c r="SRB55" s="440"/>
      <c r="SRC55" s="441"/>
      <c r="SRF55" s="433"/>
      <c r="SRG55" s="440"/>
      <c r="SRH55" s="441"/>
      <c r="SRK55" s="433"/>
      <c r="SRL55" s="440"/>
      <c r="SRM55" s="441"/>
      <c r="SRP55" s="433"/>
      <c r="SRQ55" s="440"/>
      <c r="SRR55" s="441"/>
      <c r="SRU55" s="433"/>
      <c r="SRV55" s="440"/>
      <c r="SRW55" s="441"/>
      <c r="SRZ55" s="433"/>
      <c r="SSA55" s="440"/>
      <c r="SSB55" s="441"/>
      <c r="SSE55" s="433"/>
      <c r="SSF55" s="440"/>
      <c r="SSG55" s="441"/>
      <c r="SSJ55" s="433"/>
      <c r="SSK55" s="440"/>
      <c r="SSL55" s="441"/>
      <c r="SSO55" s="433"/>
      <c r="SSP55" s="440"/>
      <c r="SSQ55" s="441"/>
      <c r="SST55" s="433"/>
      <c r="SSU55" s="440"/>
      <c r="SSV55" s="441"/>
      <c r="SSY55" s="433"/>
      <c r="SSZ55" s="440"/>
      <c r="STA55" s="441"/>
      <c r="STD55" s="433"/>
      <c r="STE55" s="440"/>
      <c r="STF55" s="441"/>
      <c r="STI55" s="433"/>
      <c r="STJ55" s="440"/>
      <c r="STK55" s="441"/>
      <c r="STN55" s="433"/>
      <c r="STO55" s="440"/>
      <c r="STP55" s="441"/>
      <c r="STS55" s="433"/>
      <c r="STT55" s="440"/>
      <c r="STU55" s="441"/>
      <c r="STX55" s="433"/>
      <c r="STY55" s="440"/>
      <c r="STZ55" s="441"/>
      <c r="SUC55" s="433"/>
      <c r="SUD55" s="440"/>
      <c r="SUE55" s="441"/>
      <c r="SUH55" s="433"/>
      <c r="SUI55" s="440"/>
      <c r="SUJ55" s="441"/>
      <c r="SUM55" s="433"/>
      <c r="SUN55" s="440"/>
      <c r="SUO55" s="441"/>
      <c r="SUR55" s="433"/>
      <c r="SUS55" s="440"/>
      <c r="SUT55" s="441"/>
      <c r="SUW55" s="433"/>
      <c r="SUX55" s="440"/>
      <c r="SUY55" s="441"/>
      <c r="SVB55" s="433"/>
      <c r="SVC55" s="440"/>
      <c r="SVD55" s="441"/>
      <c r="SVG55" s="433"/>
      <c r="SVH55" s="440"/>
      <c r="SVI55" s="441"/>
      <c r="SVL55" s="433"/>
      <c r="SVM55" s="440"/>
      <c r="SVN55" s="441"/>
      <c r="SVQ55" s="433"/>
      <c r="SVR55" s="440"/>
      <c r="SVS55" s="441"/>
      <c r="SVV55" s="433"/>
      <c r="SVW55" s="440"/>
      <c r="SVX55" s="441"/>
      <c r="SWA55" s="433"/>
      <c r="SWB55" s="440"/>
      <c r="SWC55" s="441"/>
      <c r="SWF55" s="433"/>
      <c r="SWG55" s="440"/>
      <c r="SWH55" s="441"/>
      <c r="SWK55" s="433"/>
      <c r="SWL55" s="440"/>
      <c r="SWM55" s="441"/>
      <c r="SWP55" s="433"/>
      <c r="SWQ55" s="440"/>
      <c r="SWR55" s="441"/>
      <c r="SWU55" s="433"/>
      <c r="SWV55" s="440"/>
      <c r="SWW55" s="441"/>
      <c r="SWZ55" s="433"/>
      <c r="SXA55" s="440"/>
      <c r="SXB55" s="441"/>
      <c r="SXE55" s="433"/>
      <c r="SXF55" s="440"/>
      <c r="SXG55" s="441"/>
      <c r="SXJ55" s="433"/>
      <c r="SXK55" s="440"/>
      <c r="SXL55" s="441"/>
      <c r="SXO55" s="433"/>
      <c r="SXP55" s="440"/>
      <c r="SXQ55" s="441"/>
      <c r="SXT55" s="433"/>
      <c r="SXU55" s="440"/>
      <c r="SXV55" s="441"/>
      <c r="SXY55" s="433"/>
      <c r="SXZ55" s="440"/>
      <c r="SYA55" s="441"/>
      <c r="SYD55" s="433"/>
      <c r="SYE55" s="440"/>
      <c r="SYF55" s="441"/>
      <c r="SYI55" s="433"/>
      <c r="SYJ55" s="440"/>
      <c r="SYK55" s="441"/>
      <c r="SYN55" s="433"/>
      <c r="SYO55" s="440"/>
      <c r="SYP55" s="441"/>
      <c r="SYS55" s="433"/>
      <c r="SYT55" s="440"/>
      <c r="SYU55" s="441"/>
      <c r="SYX55" s="433"/>
      <c r="SYY55" s="440"/>
      <c r="SYZ55" s="441"/>
      <c r="SZC55" s="433"/>
      <c r="SZD55" s="440"/>
      <c r="SZE55" s="441"/>
      <c r="SZH55" s="433"/>
      <c r="SZI55" s="440"/>
      <c r="SZJ55" s="441"/>
      <c r="SZM55" s="433"/>
      <c r="SZN55" s="440"/>
      <c r="SZO55" s="441"/>
      <c r="SZR55" s="433"/>
      <c r="SZS55" s="440"/>
      <c r="SZT55" s="441"/>
      <c r="SZW55" s="433"/>
      <c r="SZX55" s="440"/>
      <c r="SZY55" s="441"/>
      <c r="TAB55" s="433"/>
      <c r="TAC55" s="440"/>
      <c r="TAD55" s="441"/>
      <c r="TAG55" s="433"/>
      <c r="TAH55" s="440"/>
      <c r="TAI55" s="441"/>
      <c r="TAL55" s="433"/>
      <c r="TAM55" s="440"/>
      <c r="TAN55" s="441"/>
      <c r="TAQ55" s="433"/>
      <c r="TAR55" s="440"/>
      <c r="TAS55" s="441"/>
      <c r="TAV55" s="433"/>
      <c r="TAW55" s="440"/>
      <c r="TAX55" s="441"/>
      <c r="TBA55" s="433"/>
      <c r="TBB55" s="440"/>
      <c r="TBC55" s="441"/>
      <c r="TBF55" s="433"/>
      <c r="TBG55" s="440"/>
      <c r="TBH55" s="441"/>
      <c r="TBK55" s="433"/>
      <c r="TBL55" s="440"/>
      <c r="TBM55" s="441"/>
      <c r="TBP55" s="433"/>
      <c r="TBQ55" s="440"/>
      <c r="TBR55" s="441"/>
      <c r="TBU55" s="433"/>
      <c r="TBV55" s="440"/>
      <c r="TBW55" s="441"/>
      <c r="TBZ55" s="433"/>
      <c r="TCA55" s="440"/>
      <c r="TCB55" s="441"/>
      <c r="TCE55" s="433"/>
      <c r="TCF55" s="440"/>
      <c r="TCG55" s="441"/>
      <c r="TCJ55" s="433"/>
      <c r="TCK55" s="440"/>
      <c r="TCL55" s="441"/>
      <c r="TCO55" s="433"/>
      <c r="TCP55" s="440"/>
      <c r="TCQ55" s="441"/>
      <c r="TCT55" s="433"/>
      <c r="TCU55" s="440"/>
      <c r="TCV55" s="441"/>
      <c r="TCY55" s="433"/>
      <c r="TCZ55" s="440"/>
      <c r="TDA55" s="441"/>
      <c r="TDD55" s="433"/>
      <c r="TDE55" s="440"/>
      <c r="TDF55" s="441"/>
      <c r="TDI55" s="433"/>
      <c r="TDJ55" s="440"/>
      <c r="TDK55" s="441"/>
      <c r="TDN55" s="433"/>
      <c r="TDO55" s="440"/>
      <c r="TDP55" s="441"/>
      <c r="TDS55" s="433"/>
      <c r="TDT55" s="440"/>
      <c r="TDU55" s="441"/>
      <c r="TDX55" s="433"/>
      <c r="TDY55" s="440"/>
      <c r="TDZ55" s="441"/>
      <c r="TEC55" s="433"/>
      <c r="TED55" s="440"/>
      <c r="TEE55" s="441"/>
      <c r="TEH55" s="433"/>
      <c r="TEI55" s="440"/>
      <c r="TEJ55" s="441"/>
      <c r="TEM55" s="433"/>
      <c r="TEN55" s="440"/>
      <c r="TEO55" s="441"/>
      <c r="TER55" s="433"/>
      <c r="TES55" s="440"/>
      <c r="TET55" s="441"/>
      <c r="TEW55" s="433"/>
      <c r="TEX55" s="440"/>
      <c r="TEY55" s="441"/>
      <c r="TFB55" s="433"/>
      <c r="TFC55" s="440"/>
      <c r="TFD55" s="441"/>
      <c r="TFG55" s="433"/>
      <c r="TFH55" s="440"/>
      <c r="TFI55" s="441"/>
      <c r="TFL55" s="433"/>
      <c r="TFM55" s="440"/>
      <c r="TFN55" s="441"/>
      <c r="TFQ55" s="433"/>
      <c r="TFR55" s="440"/>
      <c r="TFS55" s="441"/>
      <c r="TFV55" s="433"/>
      <c r="TFW55" s="440"/>
      <c r="TFX55" s="441"/>
      <c r="TGA55" s="433"/>
      <c r="TGB55" s="440"/>
      <c r="TGC55" s="441"/>
      <c r="TGF55" s="433"/>
      <c r="TGG55" s="440"/>
      <c r="TGH55" s="441"/>
      <c r="TGK55" s="433"/>
      <c r="TGL55" s="440"/>
      <c r="TGM55" s="441"/>
      <c r="TGP55" s="433"/>
      <c r="TGQ55" s="440"/>
      <c r="TGR55" s="441"/>
      <c r="TGU55" s="433"/>
      <c r="TGV55" s="440"/>
      <c r="TGW55" s="441"/>
      <c r="TGZ55" s="433"/>
      <c r="THA55" s="440"/>
      <c r="THB55" s="441"/>
      <c r="THE55" s="433"/>
      <c r="THF55" s="440"/>
      <c r="THG55" s="441"/>
      <c r="THJ55" s="433"/>
      <c r="THK55" s="440"/>
      <c r="THL55" s="441"/>
      <c r="THO55" s="433"/>
      <c r="THP55" s="440"/>
      <c r="THQ55" s="441"/>
      <c r="THT55" s="433"/>
      <c r="THU55" s="440"/>
      <c r="THV55" s="441"/>
      <c r="THY55" s="433"/>
      <c r="THZ55" s="440"/>
      <c r="TIA55" s="441"/>
      <c r="TID55" s="433"/>
      <c r="TIE55" s="440"/>
      <c r="TIF55" s="441"/>
      <c r="TII55" s="433"/>
      <c r="TIJ55" s="440"/>
      <c r="TIK55" s="441"/>
      <c r="TIN55" s="433"/>
      <c r="TIO55" s="440"/>
      <c r="TIP55" s="441"/>
      <c r="TIS55" s="433"/>
      <c r="TIT55" s="440"/>
      <c r="TIU55" s="441"/>
      <c r="TIX55" s="433"/>
      <c r="TIY55" s="440"/>
      <c r="TIZ55" s="441"/>
      <c r="TJC55" s="433"/>
      <c r="TJD55" s="440"/>
      <c r="TJE55" s="441"/>
      <c r="TJH55" s="433"/>
      <c r="TJI55" s="440"/>
      <c r="TJJ55" s="441"/>
      <c r="TJM55" s="433"/>
      <c r="TJN55" s="440"/>
      <c r="TJO55" s="441"/>
      <c r="TJR55" s="433"/>
      <c r="TJS55" s="440"/>
      <c r="TJT55" s="441"/>
      <c r="TJW55" s="433"/>
      <c r="TJX55" s="440"/>
      <c r="TJY55" s="441"/>
      <c r="TKB55" s="433"/>
      <c r="TKC55" s="440"/>
      <c r="TKD55" s="441"/>
      <c r="TKG55" s="433"/>
      <c r="TKH55" s="440"/>
      <c r="TKI55" s="441"/>
      <c r="TKL55" s="433"/>
      <c r="TKM55" s="440"/>
      <c r="TKN55" s="441"/>
      <c r="TKQ55" s="433"/>
      <c r="TKR55" s="440"/>
      <c r="TKS55" s="441"/>
      <c r="TKV55" s="433"/>
      <c r="TKW55" s="440"/>
      <c r="TKX55" s="441"/>
      <c r="TLA55" s="433"/>
      <c r="TLB55" s="440"/>
      <c r="TLC55" s="441"/>
      <c r="TLF55" s="433"/>
      <c r="TLG55" s="440"/>
      <c r="TLH55" s="441"/>
      <c r="TLK55" s="433"/>
      <c r="TLL55" s="440"/>
      <c r="TLM55" s="441"/>
      <c r="TLP55" s="433"/>
      <c r="TLQ55" s="440"/>
      <c r="TLR55" s="441"/>
      <c r="TLU55" s="433"/>
      <c r="TLV55" s="440"/>
      <c r="TLW55" s="441"/>
      <c r="TLZ55" s="433"/>
      <c r="TMA55" s="440"/>
      <c r="TMB55" s="441"/>
      <c r="TME55" s="433"/>
      <c r="TMF55" s="440"/>
      <c r="TMG55" s="441"/>
      <c r="TMJ55" s="433"/>
      <c r="TMK55" s="440"/>
      <c r="TML55" s="441"/>
      <c r="TMO55" s="433"/>
      <c r="TMP55" s="440"/>
      <c r="TMQ55" s="441"/>
      <c r="TMT55" s="433"/>
      <c r="TMU55" s="440"/>
      <c r="TMV55" s="441"/>
      <c r="TMY55" s="433"/>
      <c r="TMZ55" s="440"/>
      <c r="TNA55" s="441"/>
      <c r="TND55" s="433"/>
      <c r="TNE55" s="440"/>
      <c r="TNF55" s="441"/>
      <c r="TNI55" s="433"/>
      <c r="TNJ55" s="440"/>
      <c r="TNK55" s="441"/>
      <c r="TNN55" s="433"/>
      <c r="TNO55" s="440"/>
      <c r="TNP55" s="441"/>
      <c r="TNS55" s="433"/>
      <c r="TNT55" s="440"/>
      <c r="TNU55" s="441"/>
      <c r="TNX55" s="433"/>
      <c r="TNY55" s="440"/>
      <c r="TNZ55" s="441"/>
      <c r="TOC55" s="433"/>
      <c r="TOD55" s="440"/>
      <c r="TOE55" s="441"/>
      <c r="TOH55" s="433"/>
      <c r="TOI55" s="440"/>
      <c r="TOJ55" s="441"/>
      <c r="TOM55" s="433"/>
      <c r="TON55" s="440"/>
      <c r="TOO55" s="441"/>
      <c r="TOR55" s="433"/>
      <c r="TOS55" s="440"/>
      <c r="TOT55" s="441"/>
      <c r="TOW55" s="433"/>
      <c r="TOX55" s="440"/>
      <c r="TOY55" s="441"/>
      <c r="TPB55" s="433"/>
      <c r="TPC55" s="440"/>
      <c r="TPD55" s="441"/>
      <c r="TPG55" s="433"/>
      <c r="TPH55" s="440"/>
      <c r="TPI55" s="441"/>
      <c r="TPL55" s="433"/>
      <c r="TPM55" s="440"/>
      <c r="TPN55" s="441"/>
      <c r="TPQ55" s="433"/>
      <c r="TPR55" s="440"/>
      <c r="TPS55" s="441"/>
      <c r="TPV55" s="433"/>
      <c r="TPW55" s="440"/>
      <c r="TPX55" s="441"/>
      <c r="TQA55" s="433"/>
      <c r="TQB55" s="440"/>
      <c r="TQC55" s="441"/>
      <c r="TQF55" s="433"/>
      <c r="TQG55" s="440"/>
      <c r="TQH55" s="441"/>
      <c r="TQK55" s="433"/>
      <c r="TQL55" s="440"/>
      <c r="TQM55" s="441"/>
      <c r="TQP55" s="433"/>
      <c r="TQQ55" s="440"/>
      <c r="TQR55" s="441"/>
      <c r="TQU55" s="433"/>
      <c r="TQV55" s="440"/>
      <c r="TQW55" s="441"/>
      <c r="TQZ55" s="433"/>
      <c r="TRA55" s="440"/>
      <c r="TRB55" s="441"/>
      <c r="TRE55" s="433"/>
      <c r="TRF55" s="440"/>
      <c r="TRG55" s="441"/>
      <c r="TRJ55" s="433"/>
      <c r="TRK55" s="440"/>
      <c r="TRL55" s="441"/>
      <c r="TRO55" s="433"/>
      <c r="TRP55" s="440"/>
      <c r="TRQ55" s="441"/>
      <c r="TRT55" s="433"/>
      <c r="TRU55" s="440"/>
      <c r="TRV55" s="441"/>
      <c r="TRY55" s="433"/>
      <c r="TRZ55" s="440"/>
      <c r="TSA55" s="441"/>
      <c r="TSD55" s="433"/>
      <c r="TSE55" s="440"/>
      <c r="TSF55" s="441"/>
      <c r="TSI55" s="433"/>
      <c r="TSJ55" s="440"/>
      <c r="TSK55" s="441"/>
      <c r="TSN55" s="433"/>
      <c r="TSO55" s="440"/>
      <c r="TSP55" s="441"/>
      <c r="TSS55" s="433"/>
      <c r="TST55" s="440"/>
      <c r="TSU55" s="441"/>
      <c r="TSX55" s="433"/>
      <c r="TSY55" s="440"/>
      <c r="TSZ55" s="441"/>
      <c r="TTC55" s="433"/>
      <c r="TTD55" s="440"/>
      <c r="TTE55" s="441"/>
      <c r="TTH55" s="433"/>
      <c r="TTI55" s="440"/>
      <c r="TTJ55" s="441"/>
      <c r="TTM55" s="433"/>
      <c r="TTN55" s="440"/>
      <c r="TTO55" s="441"/>
      <c r="TTR55" s="433"/>
      <c r="TTS55" s="440"/>
      <c r="TTT55" s="441"/>
      <c r="TTW55" s="433"/>
      <c r="TTX55" s="440"/>
      <c r="TTY55" s="441"/>
      <c r="TUB55" s="433"/>
      <c r="TUC55" s="440"/>
      <c r="TUD55" s="441"/>
      <c r="TUG55" s="433"/>
      <c r="TUH55" s="440"/>
      <c r="TUI55" s="441"/>
      <c r="TUL55" s="433"/>
      <c r="TUM55" s="440"/>
      <c r="TUN55" s="441"/>
      <c r="TUQ55" s="433"/>
      <c r="TUR55" s="440"/>
      <c r="TUS55" s="441"/>
      <c r="TUV55" s="433"/>
      <c r="TUW55" s="440"/>
      <c r="TUX55" s="441"/>
      <c r="TVA55" s="433"/>
      <c r="TVB55" s="440"/>
      <c r="TVC55" s="441"/>
      <c r="TVF55" s="433"/>
      <c r="TVG55" s="440"/>
      <c r="TVH55" s="441"/>
      <c r="TVK55" s="433"/>
      <c r="TVL55" s="440"/>
      <c r="TVM55" s="441"/>
      <c r="TVP55" s="433"/>
      <c r="TVQ55" s="440"/>
      <c r="TVR55" s="441"/>
      <c r="TVU55" s="433"/>
      <c r="TVV55" s="440"/>
      <c r="TVW55" s="441"/>
      <c r="TVZ55" s="433"/>
      <c r="TWA55" s="440"/>
      <c r="TWB55" s="441"/>
      <c r="TWE55" s="433"/>
      <c r="TWF55" s="440"/>
      <c r="TWG55" s="441"/>
      <c r="TWJ55" s="433"/>
      <c r="TWK55" s="440"/>
      <c r="TWL55" s="441"/>
      <c r="TWO55" s="433"/>
      <c r="TWP55" s="440"/>
      <c r="TWQ55" s="441"/>
      <c r="TWT55" s="433"/>
      <c r="TWU55" s="440"/>
      <c r="TWV55" s="441"/>
      <c r="TWY55" s="433"/>
      <c r="TWZ55" s="440"/>
      <c r="TXA55" s="441"/>
      <c r="TXD55" s="433"/>
      <c r="TXE55" s="440"/>
      <c r="TXF55" s="441"/>
      <c r="TXI55" s="433"/>
      <c r="TXJ55" s="440"/>
      <c r="TXK55" s="441"/>
      <c r="TXN55" s="433"/>
      <c r="TXO55" s="440"/>
      <c r="TXP55" s="441"/>
      <c r="TXS55" s="433"/>
      <c r="TXT55" s="440"/>
      <c r="TXU55" s="441"/>
      <c r="TXX55" s="433"/>
      <c r="TXY55" s="440"/>
      <c r="TXZ55" s="441"/>
      <c r="TYC55" s="433"/>
      <c r="TYD55" s="440"/>
      <c r="TYE55" s="441"/>
      <c r="TYH55" s="433"/>
      <c r="TYI55" s="440"/>
      <c r="TYJ55" s="441"/>
      <c r="TYM55" s="433"/>
      <c r="TYN55" s="440"/>
      <c r="TYO55" s="441"/>
      <c r="TYR55" s="433"/>
      <c r="TYS55" s="440"/>
      <c r="TYT55" s="441"/>
      <c r="TYW55" s="433"/>
      <c r="TYX55" s="440"/>
      <c r="TYY55" s="441"/>
      <c r="TZB55" s="433"/>
      <c r="TZC55" s="440"/>
      <c r="TZD55" s="441"/>
      <c r="TZG55" s="433"/>
      <c r="TZH55" s="440"/>
      <c r="TZI55" s="441"/>
      <c r="TZL55" s="433"/>
      <c r="TZM55" s="440"/>
      <c r="TZN55" s="441"/>
      <c r="TZQ55" s="433"/>
      <c r="TZR55" s="440"/>
      <c r="TZS55" s="441"/>
      <c r="TZV55" s="433"/>
      <c r="TZW55" s="440"/>
      <c r="TZX55" s="441"/>
      <c r="UAA55" s="433"/>
      <c r="UAB55" s="440"/>
      <c r="UAC55" s="441"/>
      <c r="UAF55" s="433"/>
      <c r="UAG55" s="440"/>
      <c r="UAH55" s="441"/>
      <c r="UAK55" s="433"/>
      <c r="UAL55" s="440"/>
      <c r="UAM55" s="441"/>
      <c r="UAP55" s="433"/>
      <c r="UAQ55" s="440"/>
      <c r="UAR55" s="441"/>
      <c r="UAU55" s="433"/>
      <c r="UAV55" s="440"/>
      <c r="UAW55" s="441"/>
      <c r="UAZ55" s="433"/>
      <c r="UBA55" s="440"/>
      <c r="UBB55" s="441"/>
      <c r="UBE55" s="433"/>
      <c r="UBF55" s="440"/>
      <c r="UBG55" s="441"/>
      <c r="UBJ55" s="433"/>
      <c r="UBK55" s="440"/>
      <c r="UBL55" s="441"/>
      <c r="UBO55" s="433"/>
      <c r="UBP55" s="440"/>
      <c r="UBQ55" s="441"/>
      <c r="UBT55" s="433"/>
      <c r="UBU55" s="440"/>
      <c r="UBV55" s="441"/>
      <c r="UBY55" s="433"/>
      <c r="UBZ55" s="440"/>
      <c r="UCA55" s="441"/>
      <c r="UCD55" s="433"/>
      <c r="UCE55" s="440"/>
      <c r="UCF55" s="441"/>
      <c r="UCI55" s="433"/>
      <c r="UCJ55" s="440"/>
      <c r="UCK55" s="441"/>
      <c r="UCN55" s="433"/>
      <c r="UCO55" s="440"/>
      <c r="UCP55" s="441"/>
      <c r="UCS55" s="433"/>
      <c r="UCT55" s="440"/>
      <c r="UCU55" s="441"/>
      <c r="UCX55" s="433"/>
      <c r="UCY55" s="440"/>
      <c r="UCZ55" s="441"/>
      <c r="UDC55" s="433"/>
      <c r="UDD55" s="440"/>
      <c r="UDE55" s="441"/>
      <c r="UDH55" s="433"/>
      <c r="UDI55" s="440"/>
      <c r="UDJ55" s="441"/>
      <c r="UDM55" s="433"/>
      <c r="UDN55" s="440"/>
      <c r="UDO55" s="441"/>
      <c r="UDR55" s="433"/>
      <c r="UDS55" s="440"/>
      <c r="UDT55" s="441"/>
      <c r="UDW55" s="433"/>
      <c r="UDX55" s="440"/>
      <c r="UDY55" s="441"/>
      <c r="UEB55" s="433"/>
      <c r="UEC55" s="440"/>
      <c r="UED55" s="441"/>
      <c r="UEG55" s="433"/>
      <c r="UEH55" s="440"/>
      <c r="UEI55" s="441"/>
      <c r="UEL55" s="433"/>
      <c r="UEM55" s="440"/>
      <c r="UEN55" s="441"/>
      <c r="UEQ55" s="433"/>
      <c r="UER55" s="440"/>
      <c r="UES55" s="441"/>
      <c r="UEV55" s="433"/>
      <c r="UEW55" s="440"/>
      <c r="UEX55" s="441"/>
      <c r="UFA55" s="433"/>
      <c r="UFB55" s="440"/>
      <c r="UFC55" s="441"/>
      <c r="UFF55" s="433"/>
      <c r="UFG55" s="440"/>
      <c r="UFH55" s="441"/>
      <c r="UFK55" s="433"/>
      <c r="UFL55" s="440"/>
      <c r="UFM55" s="441"/>
      <c r="UFP55" s="433"/>
      <c r="UFQ55" s="440"/>
      <c r="UFR55" s="441"/>
      <c r="UFU55" s="433"/>
      <c r="UFV55" s="440"/>
      <c r="UFW55" s="441"/>
      <c r="UFZ55" s="433"/>
      <c r="UGA55" s="440"/>
      <c r="UGB55" s="441"/>
      <c r="UGE55" s="433"/>
      <c r="UGF55" s="440"/>
      <c r="UGG55" s="441"/>
      <c r="UGJ55" s="433"/>
      <c r="UGK55" s="440"/>
      <c r="UGL55" s="441"/>
      <c r="UGO55" s="433"/>
      <c r="UGP55" s="440"/>
      <c r="UGQ55" s="441"/>
      <c r="UGT55" s="433"/>
      <c r="UGU55" s="440"/>
      <c r="UGV55" s="441"/>
      <c r="UGY55" s="433"/>
      <c r="UGZ55" s="440"/>
      <c r="UHA55" s="441"/>
      <c r="UHD55" s="433"/>
      <c r="UHE55" s="440"/>
      <c r="UHF55" s="441"/>
      <c r="UHI55" s="433"/>
      <c r="UHJ55" s="440"/>
      <c r="UHK55" s="441"/>
      <c r="UHN55" s="433"/>
      <c r="UHO55" s="440"/>
      <c r="UHP55" s="441"/>
      <c r="UHS55" s="433"/>
      <c r="UHT55" s="440"/>
      <c r="UHU55" s="441"/>
      <c r="UHX55" s="433"/>
      <c r="UHY55" s="440"/>
      <c r="UHZ55" s="441"/>
      <c r="UIC55" s="433"/>
      <c r="UID55" s="440"/>
      <c r="UIE55" s="441"/>
      <c r="UIH55" s="433"/>
      <c r="UII55" s="440"/>
      <c r="UIJ55" s="441"/>
      <c r="UIM55" s="433"/>
      <c r="UIN55" s="440"/>
      <c r="UIO55" s="441"/>
      <c r="UIR55" s="433"/>
      <c r="UIS55" s="440"/>
      <c r="UIT55" s="441"/>
      <c r="UIW55" s="433"/>
      <c r="UIX55" s="440"/>
      <c r="UIY55" s="441"/>
      <c r="UJB55" s="433"/>
      <c r="UJC55" s="440"/>
      <c r="UJD55" s="441"/>
      <c r="UJG55" s="433"/>
      <c r="UJH55" s="440"/>
      <c r="UJI55" s="441"/>
      <c r="UJL55" s="433"/>
      <c r="UJM55" s="440"/>
      <c r="UJN55" s="441"/>
      <c r="UJQ55" s="433"/>
      <c r="UJR55" s="440"/>
      <c r="UJS55" s="441"/>
      <c r="UJV55" s="433"/>
      <c r="UJW55" s="440"/>
      <c r="UJX55" s="441"/>
      <c r="UKA55" s="433"/>
      <c r="UKB55" s="440"/>
      <c r="UKC55" s="441"/>
      <c r="UKF55" s="433"/>
      <c r="UKG55" s="440"/>
      <c r="UKH55" s="441"/>
      <c r="UKK55" s="433"/>
      <c r="UKL55" s="440"/>
      <c r="UKM55" s="441"/>
      <c r="UKP55" s="433"/>
      <c r="UKQ55" s="440"/>
      <c r="UKR55" s="441"/>
      <c r="UKU55" s="433"/>
      <c r="UKV55" s="440"/>
      <c r="UKW55" s="441"/>
      <c r="UKZ55" s="433"/>
      <c r="ULA55" s="440"/>
      <c r="ULB55" s="441"/>
      <c r="ULE55" s="433"/>
      <c r="ULF55" s="440"/>
      <c r="ULG55" s="441"/>
      <c r="ULJ55" s="433"/>
      <c r="ULK55" s="440"/>
      <c r="ULL55" s="441"/>
      <c r="ULO55" s="433"/>
      <c r="ULP55" s="440"/>
      <c r="ULQ55" s="441"/>
      <c r="ULT55" s="433"/>
      <c r="ULU55" s="440"/>
      <c r="ULV55" s="441"/>
      <c r="ULY55" s="433"/>
      <c r="ULZ55" s="440"/>
      <c r="UMA55" s="441"/>
      <c r="UMD55" s="433"/>
      <c r="UME55" s="440"/>
      <c r="UMF55" s="441"/>
      <c r="UMI55" s="433"/>
      <c r="UMJ55" s="440"/>
      <c r="UMK55" s="441"/>
      <c r="UMN55" s="433"/>
      <c r="UMO55" s="440"/>
      <c r="UMP55" s="441"/>
      <c r="UMS55" s="433"/>
      <c r="UMT55" s="440"/>
      <c r="UMU55" s="441"/>
      <c r="UMX55" s="433"/>
      <c r="UMY55" s="440"/>
      <c r="UMZ55" s="441"/>
      <c r="UNC55" s="433"/>
      <c r="UND55" s="440"/>
      <c r="UNE55" s="441"/>
      <c r="UNH55" s="433"/>
      <c r="UNI55" s="440"/>
      <c r="UNJ55" s="441"/>
      <c r="UNM55" s="433"/>
      <c r="UNN55" s="440"/>
      <c r="UNO55" s="441"/>
      <c r="UNR55" s="433"/>
      <c r="UNS55" s="440"/>
      <c r="UNT55" s="441"/>
      <c r="UNW55" s="433"/>
      <c r="UNX55" s="440"/>
      <c r="UNY55" s="441"/>
      <c r="UOB55" s="433"/>
      <c r="UOC55" s="440"/>
      <c r="UOD55" s="441"/>
      <c r="UOG55" s="433"/>
      <c r="UOH55" s="440"/>
      <c r="UOI55" s="441"/>
      <c r="UOL55" s="433"/>
      <c r="UOM55" s="440"/>
      <c r="UON55" s="441"/>
      <c r="UOQ55" s="433"/>
      <c r="UOR55" s="440"/>
      <c r="UOS55" s="441"/>
      <c r="UOV55" s="433"/>
      <c r="UOW55" s="440"/>
      <c r="UOX55" s="441"/>
      <c r="UPA55" s="433"/>
      <c r="UPB55" s="440"/>
      <c r="UPC55" s="441"/>
      <c r="UPF55" s="433"/>
      <c r="UPG55" s="440"/>
      <c r="UPH55" s="441"/>
      <c r="UPK55" s="433"/>
      <c r="UPL55" s="440"/>
      <c r="UPM55" s="441"/>
      <c r="UPP55" s="433"/>
      <c r="UPQ55" s="440"/>
      <c r="UPR55" s="441"/>
      <c r="UPU55" s="433"/>
      <c r="UPV55" s="440"/>
      <c r="UPW55" s="441"/>
      <c r="UPZ55" s="433"/>
      <c r="UQA55" s="440"/>
      <c r="UQB55" s="441"/>
      <c r="UQE55" s="433"/>
      <c r="UQF55" s="440"/>
      <c r="UQG55" s="441"/>
      <c r="UQJ55" s="433"/>
      <c r="UQK55" s="440"/>
      <c r="UQL55" s="441"/>
      <c r="UQO55" s="433"/>
      <c r="UQP55" s="440"/>
      <c r="UQQ55" s="441"/>
      <c r="UQT55" s="433"/>
      <c r="UQU55" s="440"/>
      <c r="UQV55" s="441"/>
      <c r="UQY55" s="433"/>
      <c r="UQZ55" s="440"/>
      <c r="URA55" s="441"/>
      <c r="URD55" s="433"/>
      <c r="URE55" s="440"/>
      <c r="URF55" s="441"/>
      <c r="URI55" s="433"/>
      <c r="URJ55" s="440"/>
      <c r="URK55" s="441"/>
      <c r="URN55" s="433"/>
      <c r="URO55" s="440"/>
      <c r="URP55" s="441"/>
      <c r="URS55" s="433"/>
      <c r="URT55" s="440"/>
      <c r="URU55" s="441"/>
      <c r="URX55" s="433"/>
      <c r="URY55" s="440"/>
      <c r="URZ55" s="441"/>
      <c r="USC55" s="433"/>
      <c r="USD55" s="440"/>
      <c r="USE55" s="441"/>
      <c r="USH55" s="433"/>
      <c r="USI55" s="440"/>
      <c r="USJ55" s="441"/>
      <c r="USM55" s="433"/>
      <c r="USN55" s="440"/>
      <c r="USO55" s="441"/>
      <c r="USR55" s="433"/>
      <c r="USS55" s="440"/>
      <c r="UST55" s="441"/>
      <c r="USW55" s="433"/>
      <c r="USX55" s="440"/>
      <c r="USY55" s="441"/>
      <c r="UTB55" s="433"/>
      <c r="UTC55" s="440"/>
      <c r="UTD55" s="441"/>
      <c r="UTG55" s="433"/>
      <c r="UTH55" s="440"/>
      <c r="UTI55" s="441"/>
      <c r="UTL55" s="433"/>
      <c r="UTM55" s="440"/>
      <c r="UTN55" s="441"/>
      <c r="UTQ55" s="433"/>
      <c r="UTR55" s="440"/>
      <c r="UTS55" s="441"/>
      <c r="UTV55" s="433"/>
      <c r="UTW55" s="440"/>
      <c r="UTX55" s="441"/>
      <c r="UUA55" s="433"/>
      <c r="UUB55" s="440"/>
      <c r="UUC55" s="441"/>
      <c r="UUF55" s="433"/>
      <c r="UUG55" s="440"/>
      <c r="UUH55" s="441"/>
      <c r="UUK55" s="433"/>
      <c r="UUL55" s="440"/>
      <c r="UUM55" s="441"/>
      <c r="UUP55" s="433"/>
      <c r="UUQ55" s="440"/>
      <c r="UUR55" s="441"/>
      <c r="UUU55" s="433"/>
      <c r="UUV55" s="440"/>
      <c r="UUW55" s="441"/>
      <c r="UUZ55" s="433"/>
      <c r="UVA55" s="440"/>
      <c r="UVB55" s="441"/>
      <c r="UVE55" s="433"/>
      <c r="UVF55" s="440"/>
      <c r="UVG55" s="441"/>
      <c r="UVJ55" s="433"/>
      <c r="UVK55" s="440"/>
      <c r="UVL55" s="441"/>
      <c r="UVO55" s="433"/>
      <c r="UVP55" s="440"/>
      <c r="UVQ55" s="441"/>
      <c r="UVT55" s="433"/>
      <c r="UVU55" s="440"/>
      <c r="UVV55" s="441"/>
      <c r="UVY55" s="433"/>
      <c r="UVZ55" s="440"/>
      <c r="UWA55" s="441"/>
      <c r="UWD55" s="433"/>
      <c r="UWE55" s="440"/>
      <c r="UWF55" s="441"/>
      <c r="UWI55" s="433"/>
      <c r="UWJ55" s="440"/>
      <c r="UWK55" s="441"/>
      <c r="UWN55" s="433"/>
      <c r="UWO55" s="440"/>
      <c r="UWP55" s="441"/>
      <c r="UWS55" s="433"/>
      <c r="UWT55" s="440"/>
      <c r="UWU55" s="441"/>
      <c r="UWX55" s="433"/>
      <c r="UWY55" s="440"/>
      <c r="UWZ55" s="441"/>
      <c r="UXC55" s="433"/>
      <c r="UXD55" s="440"/>
      <c r="UXE55" s="441"/>
      <c r="UXH55" s="433"/>
      <c r="UXI55" s="440"/>
      <c r="UXJ55" s="441"/>
      <c r="UXM55" s="433"/>
      <c r="UXN55" s="440"/>
      <c r="UXO55" s="441"/>
      <c r="UXR55" s="433"/>
      <c r="UXS55" s="440"/>
      <c r="UXT55" s="441"/>
      <c r="UXW55" s="433"/>
      <c r="UXX55" s="440"/>
      <c r="UXY55" s="441"/>
      <c r="UYB55" s="433"/>
      <c r="UYC55" s="440"/>
      <c r="UYD55" s="441"/>
      <c r="UYG55" s="433"/>
      <c r="UYH55" s="440"/>
      <c r="UYI55" s="441"/>
      <c r="UYL55" s="433"/>
      <c r="UYM55" s="440"/>
      <c r="UYN55" s="441"/>
      <c r="UYQ55" s="433"/>
      <c r="UYR55" s="440"/>
      <c r="UYS55" s="441"/>
      <c r="UYV55" s="433"/>
      <c r="UYW55" s="440"/>
      <c r="UYX55" s="441"/>
      <c r="UZA55" s="433"/>
      <c r="UZB55" s="440"/>
      <c r="UZC55" s="441"/>
      <c r="UZF55" s="433"/>
      <c r="UZG55" s="440"/>
      <c r="UZH55" s="441"/>
      <c r="UZK55" s="433"/>
      <c r="UZL55" s="440"/>
      <c r="UZM55" s="441"/>
      <c r="UZP55" s="433"/>
      <c r="UZQ55" s="440"/>
      <c r="UZR55" s="441"/>
      <c r="UZU55" s="433"/>
      <c r="UZV55" s="440"/>
      <c r="UZW55" s="441"/>
      <c r="UZZ55" s="433"/>
      <c r="VAA55" s="440"/>
      <c r="VAB55" s="441"/>
      <c r="VAE55" s="433"/>
      <c r="VAF55" s="440"/>
      <c r="VAG55" s="441"/>
      <c r="VAJ55" s="433"/>
      <c r="VAK55" s="440"/>
      <c r="VAL55" s="441"/>
      <c r="VAO55" s="433"/>
      <c r="VAP55" s="440"/>
      <c r="VAQ55" s="441"/>
      <c r="VAT55" s="433"/>
      <c r="VAU55" s="440"/>
      <c r="VAV55" s="441"/>
      <c r="VAY55" s="433"/>
      <c r="VAZ55" s="440"/>
      <c r="VBA55" s="441"/>
      <c r="VBD55" s="433"/>
      <c r="VBE55" s="440"/>
      <c r="VBF55" s="441"/>
      <c r="VBI55" s="433"/>
      <c r="VBJ55" s="440"/>
      <c r="VBK55" s="441"/>
      <c r="VBN55" s="433"/>
      <c r="VBO55" s="440"/>
      <c r="VBP55" s="441"/>
      <c r="VBS55" s="433"/>
      <c r="VBT55" s="440"/>
      <c r="VBU55" s="441"/>
      <c r="VBX55" s="433"/>
      <c r="VBY55" s="440"/>
      <c r="VBZ55" s="441"/>
      <c r="VCC55" s="433"/>
      <c r="VCD55" s="440"/>
      <c r="VCE55" s="441"/>
      <c r="VCH55" s="433"/>
      <c r="VCI55" s="440"/>
      <c r="VCJ55" s="441"/>
      <c r="VCM55" s="433"/>
      <c r="VCN55" s="440"/>
      <c r="VCO55" s="441"/>
      <c r="VCR55" s="433"/>
      <c r="VCS55" s="440"/>
      <c r="VCT55" s="441"/>
      <c r="VCW55" s="433"/>
      <c r="VCX55" s="440"/>
      <c r="VCY55" s="441"/>
      <c r="VDB55" s="433"/>
      <c r="VDC55" s="440"/>
      <c r="VDD55" s="441"/>
      <c r="VDG55" s="433"/>
      <c r="VDH55" s="440"/>
      <c r="VDI55" s="441"/>
      <c r="VDL55" s="433"/>
      <c r="VDM55" s="440"/>
      <c r="VDN55" s="441"/>
      <c r="VDQ55" s="433"/>
      <c r="VDR55" s="440"/>
      <c r="VDS55" s="441"/>
      <c r="VDV55" s="433"/>
      <c r="VDW55" s="440"/>
      <c r="VDX55" s="441"/>
      <c r="VEA55" s="433"/>
      <c r="VEB55" s="440"/>
      <c r="VEC55" s="441"/>
      <c r="VEF55" s="433"/>
      <c r="VEG55" s="440"/>
      <c r="VEH55" s="441"/>
      <c r="VEK55" s="433"/>
      <c r="VEL55" s="440"/>
      <c r="VEM55" s="441"/>
      <c r="VEP55" s="433"/>
      <c r="VEQ55" s="440"/>
      <c r="VER55" s="441"/>
      <c r="VEU55" s="433"/>
      <c r="VEV55" s="440"/>
      <c r="VEW55" s="441"/>
      <c r="VEZ55" s="433"/>
      <c r="VFA55" s="440"/>
      <c r="VFB55" s="441"/>
      <c r="VFE55" s="433"/>
      <c r="VFF55" s="440"/>
      <c r="VFG55" s="441"/>
      <c r="VFJ55" s="433"/>
      <c r="VFK55" s="440"/>
      <c r="VFL55" s="441"/>
      <c r="VFO55" s="433"/>
      <c r="VFP55" s="440"/>
      <c r="VFQ55" s="441"/>
      <c r="VFT55" s="433"/>
      <c r="VFU55" s="440"/>
      <c r="VFV55" s="441"/>
      <c r="VFY55" s="433"/>
      <c r="VFZ55" s="440"/>
      <c r="VGA55" s="441"/>
      <c r="VGD55" s="433"/>
      <c r="VGE55" s="440"/>
      <c r="VGF55" s="441"/>
      <c r="VGI55" s="433"/>
      <c r="VGJ55" s="440"/>
      <c r="VGK55" s="441"/>
      <c r="VGN55" s="433"/>
      <c r="VGO55" s="440"/>
      <c r="VGP55" s="441"/>
      <c r="VGS55" s="433"/>
      <c r="VGT55" s="440"/>
      <c r="VGU55" s="441"/>
      <c r="VGX55" s="433"/>
      <c r="VGY55" s="440"/>
      <c r="VGZ55" s="441"/>
      <c r="VHC55" s="433"/>
      <c r="VHD55" s="440"/>
      <c r="VHE55" s="441"/>
      <c r="VHH55" s="433"/>
      <c r="VHI55" s="440"/>
      <c r="VHJ55" s="441"/>
      <c r="VHM55" s="433"/>
      <c r="VHN55" s="440"/>
      <c r="VHO55" s="441"/>
      <c r="VHR55" s="433"/>
      <c r="VHS55" s="440"/>
      <c r="VHT55" s="441"/>
      <c r="VHW55" s="433"/>
      <c r="VHX55" s="440"/>
      <c r="VHY55" s="441"/>
      <c r="VIB55" s="433"/>
      <c r="VIC55" s="440"/>
      <c r="VID55" s="441"/>
      <c r="VIG55" s="433"/>
      <c r="VIH55" s="440"/>
      <c r="VII55" s="441"/>
      <c r="VIL55" s="433"/>
      <c r="VIM55" s="440"/>
      <c r="VIN55" s="441"/>
      <c r="VIQ55" s="433"/>
      <c r="VIR55" s="440"/>
      <c r="VIS55" s="441"/>
      <c r="VIV55" s="433"/>
      <c r="VIW55" s="440"/>
      <c r="VIX55" s="441"/>
      <c r="VJA55" s="433"/>
      <c r="VJB55" s="440"/>
      <c r="VJC55" s="441"/>
      <c r="VJF55" s="433"/>
      <c r="VJG55" s="440"/>
      <c r="VJH55" s="441"/>
      <c r="VJK55" s="433"/>
      <c r="VJL55" s="440"/>
      <c r="VJM55" s="441"/>
      <c r="VJP55" s="433"/>
      <c r="VJQ55" s="440"/>
      <c r="VJR55" s="441"/>
      <c r="VJU55" s="433"/>
      <c r="VJV55" s="440"/>
      <c r="VJW55" s="441"/>
      <c r="VJZ55" s="433"/>
      <c r="VKA55" s="440"/>
      <c r="VKB55" s="441"/>
      <c r="VKE55" s="433"/>
      <c r="VKF55" s="440"/>
      <c r="VKG55" s="441"/>
      <c r="VKJ55" s="433"/>
      <c r="VKK55" s="440"/>
      <c r="VKL55" s="441"/>
      <c r="VKO55" s="433"/>
      <c r="VKP55" s="440"/>
      <c r="VKQ55" s="441"/>
      <c r="VKT55" s="433"/>
      <c r="VKU55" s="440"/>
      <c r="VKV55" s="441"/>
      <c r="VKY55" s="433"/>
      <c r="VKZ55" s="440"/>
      <c r="VLA55" s="441"/>
      <c r="VLD55" s="433"/>
      <c r="VLE55" s="440"/>
      <c r="VLF55" s="441"/>
      <c r="VLI55" s="433"/>
      <c r="VLJ55" s="440"/>
      <c r="VLK55" s="441"/>
      <c r="VLN55" s="433"/>
      <c r="VLO55" s="440"/>
      <c r="VLP55" s="441"/>
      <c r="VLS55" s="433"/>
      <c r="VLT55" s="440"/>
      <c r="VLU55" s="441"/>
      <c r="VLX55" s="433"/>
      <c r="VLY55" s="440"/>
      <c r="VLZ55" s="441"/>
      <c r="VMC55" s="433"/>
      <c r="VMD55" s="440"/>
      <c r="VME55" s="441"/>
      <c r="VMH55" s="433"/>
      <c r="VMI55" s="440"/>
      <c r="VMJ55" s="441"/>
      <c r="VMM55" s="433"/>
      <c r="VMN55" s="440"/>
      <c r="VMO55" s="441"/>
      <c r="VMR55" s="433"/>
      <c r="VMS55" s="440"/>
      <c r="VMT55" s="441"/>
      <c r="VMW55" s="433"/>
      <c r="VMX55" s="440"/>
      <c r="VMY55" s="441"/>
      <c r="VNB55" s="433"/>
      <c r="VNC55" s="440"/>
      <c r="VND55" s="441"/>
      <c r="VNG55" s="433"/>
      <c r="VNH55" s="440"/>
      <c r="VNI55" s="441"/>
      <c r="VNL55" s="433"/>
      <c r="VNM55" s="440"/>
      <c r="VNN55" s="441"/>
      <c r="VNQ55" s="433"/>
      <c r="VNR55" s="440"/>
      <c r="VNS55" s="441"/>
      <c r="VNV55" s="433"/>
      <c r="VNW55" s="440"/>
      <c r="VNX55" s="441"/>
      <c r="VOA55" s="433"/>
      <c r="VOB55" s="440"/>
      <c r="VOC55" s="441"/>
      <c r="VOF55" s="433"/>
      <c r="VOG55" s="440"/>
      <c r="VOH55" s="441"/>
      <c r="VOK55" s="433"/>
      <c r="VOL55" s="440"/>
      <c r="VOM55" s="441"/>
      <c r="VOP55" s="433"/>
      <c r="VOQ55" s="440"/>
      <c r="VOR55" s="441"/>
      <c r="VOU55" s="433"/>
      <c r="VOV55" s="440"/>
      <c r="VOW55" s="441"/>
      <c r="VOZ55" s="433"/>
      <c r="VPA55" s="440"/>
      <c r="VPB55" s="441"/>
      <c r="VPE55" s="433"/>
      <c r="VPF55" s="440"/>
      <c r="VPG55" s="441"/>
      <c r="VPJ55" s="433"/>
      <c r="VPK55" s="440"/>
      <c r="VPL55" s="441"/>
      <c r="VPO55" s="433"/>
      <c r="VPP55" s="440"/>
      <c r="VPQ55" s="441"/>
      <c r="VPT55" s="433"/>
      <c r="VPU55" s="440"/>
      <c r="VPV55" s="441"/>
      <c r="VPY55" s="433"/>
      <c r="VPZ55" s="440"/>
      <c r="VQA55" s="441"/>
      <c r="VQD55" s="433"/>
      <c r="VQE55" s="440"/>
      <c r="VQF55" s="441"/>
      <c r="VQI55" s="433"/>
      <c r="VQJ55" s="440"/>
      <c r="VQK55" s="441"/>
      <c r="VQN55" s="433"/>
      <c r="VQO55" s="440"/>
      <c r="VQP55" s="441"/>
      <c r="VQS55" s="433"/>
      <c r="VQT55" s="440"/>
      <c r="VQU55" s="441"/>
      <c r="VQX55" s="433"/>
      <c r="VQY55" s="440"/>
      <c r="VQZ55" s="441"/>
      <c r="VRC55" s="433"/>
      <c r="VRD55" s="440"/>
      <c r="VRE55" s="441"/>
      <c r="VRH55" s="433"/>
      <c r="VRI55" s="440"/>
      <c r="VRJ55" s="441"/>
      <c r="VRM55" s="433"/>
      <c r="VRN55" s="440"/>
      <c r="VRO55" s="441"/>
      <c r="VRR55" s="433"/>
      <c r="VRS55" s="440"/>
      <c r="VRT55" s="441"/>
      <c r="VRW55" s="433"/>
      <c r="VRX55" s="440"/>
      <c r="VRY55" s="441"/>
      <c r="VSB55" s="433"/>
      <c r="VSC55" s="440"/>
      <c r="VSD55" s="441"/>
      <c r="VSG55" s="433"/>
      <c r="VSH55" s="440"/>
      <c r="VSI55" s="441"/>
      <c r="VSL55" s="433"/>
      <c r="VSM55" s="440"/>
      <c r="VSN55" s="441"/>
      <c r="VSQ55" s="433"/>
      <c r="VSR55" s="440"/>
      <c r="VSS55" s="441"/>
      <c r="VSV55" s="433"/>
      <c r="VSW55" s="440"/>
      <c r="VSX55" s="441"/>
      <c r="VTA55" s="433"/>
      <c r="VTB55" s="440"/>
      <c r="VTC55" s="441"/>
      <c r="VTF55" s="433"/>
      <c r="VTG55" s="440"/>
      <c r="VTH55" s="441"/>
      <c r="VTK55" s="433"/>
      <c r="VTL55" s="440"/>
      <c r="VTM55" s="441"/>
      <c r="VTP55" s="433"/>
      <c r="VTQ55" s="440"/>
      <c r="VTR55" s="441"/>
      <c r="VTU55" s="433"/>
      <c r="VTV55" s="440"/>
      <c r="VTW55" s="441"/>
      <c r="VTZ55" s="433"/>
      <c r="VUA55" s="440"/>
      <c r="VUB55" s="441"/>
      <c r="VUE55" s="433"/>
      <c r="VUF55" s="440"/>
      <c r="VUG55" s="441"/>
      <c r="VUJ55" s="433"/>
      <c r="VUK55" s="440"/>
      <c r="VUL55" s="441"/>
      <c r="VUO55" s="433"/>
      <c r="VUP55" s="440"/>
      <c r="VUQ55" s="441"/>
      <c r="VUT55" s="433"/>
      <c r="VUU55" s="440"/>
      <c r="VUV55" s="441"/>
      <c r="VUY55" s="433"/>
      <c r="VUZ55" s="440"/>
      <c r="VVA55" s="441"/>
      <c r="VVD55" s="433"/>
      <c r="VVE55" s="440"/>
      <c r="VVF55" s="441"/>
      <c r="VVI55" s="433"/>
      <c r="VVJ55" s="440"/>
      <c r="VVK55" s="441"/>
      <c r="VVN55" s="433"/>
      <c r="VVO55" s="440"/>
      <c r="VVP55" s="441"/>
      <c r="VVS55" s="433"/>
      <c r="VVT55" s="440"/>
      <c r="VVU55" s="441"/>
      <c r="VVX55" s="433"/>
      <c r="VVY55" s="440"/>
      <c r="VVZ55" s="441"/>
      <c r="VWC55" s="433"/>
      <c r="VWD55" s="440"/>
      <c r="VWE55" s="441"/>
      <c r="VWH55" s="433"/>
      <c r="VWI55" s="440"/>
      <c r="VWJ55" s="441"/>
      <c r="VWM55" s="433"/>
      <c r="VWN55" s="440"/>
      <c r="VWO55" s="441"/>
      <c r="VWR55" s="433"/>
      <c r="VWS55" s="440"/>
      <c r="VWT55" s="441"/>
      <c r="VWW55" s="433"/>
      <c r="VWX55" s="440"/>
      <c r="VWY55" s="441"/>
      <c r="VXB55" s="433"/>
      <c r="VXC55" s="440"/>
      <c r="VXD55" s="441"/>
      <c r="VXG55" s="433"/>
      <c r="VXH55" s="440"/>
      <c r="VXI55" s="441"/>
      <c r="VXL55" s="433"/>
      <c r="VXM55" s="440"/>
      <c r="VXN55" s="441"/>
      <c r="VXQ55" s="433"/>
      <c r="VXR55" s="440"/>
      <c r="VXS55" s="441"/>
      <c r="VXV55" s="433"/>
      <c r="VXW55" s="440"/>
      <c r="VXX55" s="441"/>
      <c r="VYA55" s="433"/>
      <c r="VYB55" s="440"/>
      <c r="VYC55" s="441"/>
      <c r="VYF55" s="433"/>
      <c r="VYG55" s="440"/>
      <c r="VYH55" s="441"/>
      <c r="VYK55" s="433"/>
      <c r="VYL55" s="440"/>
      <c r="VYM55" s="441"/>
      <c r="VYP55" s="433"/>
      <c r="VYQ55" s="440"/>
      <c r="VYR55" s="441"/>
      <c r="VYU55" s="433"/>
      <c r="VYV55" s="440"/>
      <c r="VYW55" s="441"/>
      <c r="VYZ55" s="433"/>
      <c r="VZA55" s="440"/>
      <c r="VZB55" s="441"/>
      <c r="VZE55" s="433"/>
      <c r="VZF55" s="440"/>
      <c r="VZG55" s="441"/>
      <c r="VZJ55" s="433"/>
      <c r="VZK55" s="440"/>
      <c r="VZL55" s="441"/>
      <c r="VZO55" s="433"/>
      <c r="VZP55" s="440"/>
      <c r="VZQ55" s="441"/>
      <c r="VZT55" s="433"/>
      <c r="VZU55" s="440"/>
      <c r="VZV55" s="441"/>
      <c r="VZY55" s="433"/>
      <c r="VZZ55" s="440"/>
      <c r="WAA55" s="441"/>
      <c r="WAD55" s="433"/>
      <c r="WAE55" s="440"/>
      <c r="WAF55" s="441"/>
      <c r="WAI55" s="433"/>
      <c r="WAJ55" s="440"/>
      <c r="WAK55" s="441"/>
      <c r="WAN55" s="433"/>
      <c r="WAO55" s="440"/>
      <c r="WAP55" s="441"/>
      <c r="WAS55" s="433"/>
      <c r="WAT55" s="440"/>
      <c r="WAU55" s="441"/>
      <c r="WAX55" s="433"/>
      <c r="WAY55" s="440"/>
      <c r="WAZ55" s="441"/>
      <c r="WBC55" s="433"/>
      <c r="WBD55" s="440"/>
      <c r="WBE55" s="441"/>
      <c r="WBH55" s="433"/>
      <c r="WBI55" s="440"/>
      <c r="WBJ55" s="441"/>
      <c r="WBM55" s="433"/>
      <c r="WBN55" s="440"/>
      <c r="WBO55" s="441"/>
      <c r="WBR55" s="433"/>
      <c r="WBS55" s="440"/>
      <c r="WBT55" s="441"/>
      <c r="WBW55" s="433"/>
      <c r="WBX55" s="440"/>
      <c r="WBY55" s="441"/>
      <c r="WCB55" s="433"/>
      <c r="WCC55" s="440"/>
      <c r="WCD55" s="441"/>
      <c r="WCG55" s="433"/>
      <c r="WCH55" s="440"/>
      <c r="WCI55" s="441"/>
      <c r="WCL55" s="433"/>
      <c r="WCM55" s="440"/>
      <c r="WCN55" s="441"/>
      <c r="WCQ55" s="433"/>
      <c r="WCR55" s="440"/>
      <c r="WCS55" s="441"/>
      <c r="WCV55" s="433"/>
      <c r="WCW55" s="440"/>
      <c r="WCX55" s="441"/>
      <c r="WDA55" s="433"/>
      <c r="WDB55" s="440"/>
      <c r="WDC55" s="441"/>
      <c r="WDF55" s="433"/>
      <c r="WDG55" s="440"/>
      <c r="WDH55" s="441"/>
      <c r="WDK55" s="433"/>
      <c r="WDL55" s="440"/>
      <c r="WDM55" s="441"/>
      <c r="WDP55" s="433"/>
      <c r="WDQ55" s="440"/>
      <c r="WDR55" s="441"/>
      <c r="WDU55" s="433"/>
      <c r="WDV55" s="440"/>
      <c r="WDW55" s="441"/>
      <c r="WDZ55" s="433"/>
      <c r="WEA55" s="440"/>
      <c r="WEB55" s="441"/>
      <c r="WEE55" s="433"/>
      <c r="WEF55" s="440"/>
      <c r="WEG55" s="441"/>
      <c r="WEJ55" s="433"/>
      <c r="WEK55" s="440"/>
      <c r="WEL55" s="441"/>
      <c r="WEO55" s="433"/>
      <c r="WEP55" s="440"/>
      <c r="WEQ55" s="441"/>
      <c r="WET55" s="433"/>
      <c r="WEU55" s="440"/>
      <c r="WEV55" s="441"/>
      <c r="WEY55" s="433"/>
      <c r="WEZ55" s="440"/>
      <c r="WFA55" s="441"/>
      <c r="WFD55" s="433"/>
      <c r="WFE55" s="440"/>
      <c r="WFF55" s="441"/>
      <c r="WFI55" s="433"/>
      <c r="WFJ55" s="440"/>
      <c r="WFK55" s="441"/>
      <c r="WFN55" s="433"/>
      <c r="WFO55" s="440"/>
      <c r="WFP55" s="441"/>
      <c r="WFS55" s="433"/>
      <c r="WFT55" s="440"/>
      <c r="WFU55" s="441"/>
      <c r="WFX55" s="433"/>
      <c r="WFY55" s="440"/>
      <c r="WFZ55" s="441"/>
      <c r="WGC55" s="433"/>
      <c r="WGD55" s="440"/>
      <c r="WGE55" s="441"/>
      <c r="WGH55" s="433"/>
      <c r="WGI55" s="440"/>
      <c r="WGJ55" s="441"/>
      <c r="WGM55" s="433"/>
      <c r="WGN55" s="440"/>
      <c r="WGO55" s="441"/>
      <c r="WGR55" s="433"/>
      <c r="WGS55" s="440"/>
      <c r="WGT55" s="441"/>
      <c r="WGW55" s="433"/>
      <c r="WGX55" s="440"/>
      <c r="WGY55" s="441"/>
      <c r="WHB55" s="433"/>
      <c r="WHC55" s="440"/>
      <c r="WHD55" s="441"/>
      <c r="WHG55" s="433"/>
      <c r="WHH55" s="440"/>
      <c r="WHI55" s="441"/>
      <c r="WHL55" s="433"/>
      <c r="WHM55" s="440"/>
      <c r="WHN55" s="441"/>
      <c r="WHQ55" s="433"/>
      <c r="WHR55" s="440"/>
      <c r="WHS55" s="441"/>
      <c r="WHV55" s="433"/>
      <c r="WHW55" s="440"/>
      <c r="WHX55" s="441"/>
      <c r="WIA55" s="433"/>
      <c r="WIB55" s="440"/>
      <c r="WIC55" s="441"/>
      <c r="WIF55" s="433"/>
      <c r="WIG55" s="440"/>
      <c r="WIH55" s="441"/>
      <c r="WIK55" s="433"/>
      <c r="WIL55" s="440"/>
      <c r="WIM55" s="441"/>
      <c r="WIP55" s="433"/>
      <c r="WIQ55" s="440"/>
      <c r="WIR55" s="441"/>
      <c r="WIU55" s="433"/>
      <c r="WIV55" s="440"/>
      <c r="WIW55" s="441"/>
      <c r="WIZ55" s="433"/>
      <c r="WJA55" s="440"/>
      <c r="WJB55" s="441"/>
      <c r="WJE55" s="433"/>
      <c r="WJF55" s="440"/>
      <c r="WJG55" s="441"/>
      <c r="WJJ55" s="433"/>
      <c r="WJK55" s="440"/>
      <c r="WJL55" s="441"/>
      <c r="WJO55" s="433"/>
      <c r="WJP55" s="440"/>
      <c r="WJQ55" s="441"/>
      <c r="WJT55" s="433"/>
      <c r="WJU55" s="440"/>
      <c r="WJV55" s="441"/>
      <c r="WJY55" s="433"/>
      <c r="WJZ55" s="440"/>
      <c r="WKA55" s="441"/>
      <c r="WKD55" s="433"/>
      <c r="WKE55" s="440"/>
      <c r="WKF55" s="441"/>
      <c r="WKI55" s="433"/>
      <c r="WKJ55" s="440"/>
      <c r="WKK55" s="441"/>
      <c r="WKN55" s="433"/>
      <c r="WKO55" s="440"/>
      <c r="WKP55" s="441"/>
      <c r="WKS55" s="433"/>
      <c r="WKT55" s="440"/>
      <c r="WKU55" s="441"/>
      <c r="WKX55" s="433"/>
      <c r="WKY55" s="440"/>
      <c r="WKZ55" s="441"/>
      <c r="WLC55" s="433"/>
      <c r="WLD55" s="440"/>
      <c r="WLE55" s="441"/>
      <c r="WLH55" s="433"/>
      <c r="WLI55" s="440"/>
      <c r="WLJ55" s="441"/>
      <c r="WLM55" s="433"/>
      <c r="WLN55" s="440"/>
      <c r="WLO55" s="441"/>
      <c r="WLR55" s="433"/>
      <c r="WLS55" s="440"/>
      <c r="WLT55" s="441"/>
      <c r="WLW55" s="433"/>
      <c r="WLX55" s="440"/>
      <c r="WLY55" s="441"/>
      <c r="WMB55" s="433"/>
      <c r="WMC55" s="440"/>
      <c r="WMD55" s="441"/>
      <c r="WMG55" s="433"/>
      <c r="WMH55" s="440"/>
      <c r="WMI55" s="441"/>
      <c r="WML55" s="433"/>
      <c r="WMM55" s="440"/>
      <c r="WMN55" s="441"/>
      <c r="WMQ55" s="433"/>
      <c r="WMR55" s="440"/>
      <c r="WMS55" s="441"/>
      <c r="WMV55" s="433"/>
      <c r="WMW55" s="440"/>
      <c r="WMX55" s="441"/>
      <c r="WNA55" s="433"/>
      <c r="WNB55" s="440"/>
      <c r="WNC55" s="441"/>
      <c r="WNF55" s="433"/>
      <c r="WNG55" s="440"/>
      <c r="WNH55" s="441"/>
      <c r="WNK55" s="433"/>
      <c r="WNL55" s="440"/>
      <c r="WNM55" s="441"/>
      <c r="WNP55" s="433"/>
      <c r="WNQ55" s="440"/>
      <c r="WNR55" s="441"/>
      <c r="WNU55" s="433"/>
      <c r="WNV55" s="440"/>
      <c r="WNW55" s="441"/>
      <c r="WNZ55" s="433"/>
      <c r="WOA55" s="440"/>
      <c r="WOB55" s="441"/>
      <c r="WOE55" s="433"/>
      <c r="WOF55" s="440"/>
      <c r="WOG55" s="441"/>
      <c r="WOJ55" s="433"/>
      <c r="WOK55" s="440"/>
      <c r="WOL55" s="441"/>
      <c r="WOO55" s="433"/>
      <c r="WOP55" s="440"/>
      <c r="WOQ55" s="441"/>
      <c r="WOT55" s="433"/>
      <c r="WOU55" s="440"/>
      <c r="WOV55" s="441"/>
      <c r="WOY55" s="433"/>
      <c r="WOZ55" s="440"/>
      <c r="WPA55" s="441"/>
      <c r="WPD55" s="433"/>
      <c r="WPE55" s="440"/>
      <c r="WPF55" s="441"/>
      <c r="WPI55" s="433"/>
      <c r="WPJ55" s="440"/>
      <c r="WPK55" s="441"/>
      <c r="WPN55" s="433"/>
      <c r="WPO55" s="440"/>
      <c r="WPP55" s="441"/>
      <c r="WPS55" s="433"/>
      <c r="WPT55" s="440"/>
      <c r="WPU55" s="441"/>
      <c r="WPX55" s="433"/>
      <c r="WPY55" s="440"/>
      <c r="WPZ55" s="441"/>
      <c r="WQC55" s="433"/>
      <c r="WQD55" s="440"/>
      <c r="WQE55" s="441"/>
      <c r="WQH55" s="433"/>
      <c r="WQI55" s="440"/>
      <c r="WQJ55" s="441"/>
      <c r="WQM55" s="433"/>
      <c r="WQN55" s="440"/>
      <c r="WQO55" s="441"/>
      <c r="WQR55" s="433"/>
      <c r="WQS55" s="440"/>
      <c r="WQT55" s="441"/>
      <c r="WQW55" s="433"/>
      <c r="WQX55" s="440"/>
      <c r="WQY55" s="441"/>
      <c r="WRB55" s="433"/>
      <c r="WRC55" s="440"/>
      <c r="WRD55" s="441"/>
      <c r="WRG55" s="433"/>
      <c r="WRH55" s="440"/>
      <c r="WRI55" s="441"/>
      <c r="WRL55" s="433"/>
      <c r="WRM55" s="440"/>
      <c r="WRN55" s="441"/>
      <c r="WRQ55" s="433"/>
      <c r="WRR55" s="440"/>
      <c r="WRS55" s="441"/>
      <c r="WRV55" s="433"/>
      <c r="WRW55" s="440"/>
      <c r="WRX55" s="441"/>
      <c r="WSA55" s="433"/>
      <c r="WSB55" s="440"/>
      <c r="WSC55" s="441"/>
      <c r="WSF55" s="433"/>
      <c r="WSG55" s="440"/>
      <c r="WSH55" s="441"/>
      <c r="WSK55" s="433"/>
      <c r="WSL55" s="440"/>
      <c r="WSM55" s="441"/>
      <c r="WSP55" s="433"/>
      <c r="WSQ55" s="440"/>
      <c r="WSR55" s="441"/>
      <c r="WSU55" s="433"/>
      <c r="WSV55" s="440"/>
      <c r="WSW55" s="441"/>
      <c r="WSZ55" s="433"/>
      <c r="WTA55" s="440"/>
      <c r="WTB55" s="441"/>
      <c r="WTE55" s="433"/>
      <c r="WTF55" s="440"/>
      <c r="WTG55" s="441"/>
      <c r="WTJ55" s="433"/>
      <c r="WTK55" s="440"/>
      <c r="WTL55" s="441"/>
      <c r="WTO55" s="433"/>
      <c r="WTP55" s="440"/>
      <c r="WTQ55" s="441"/>
      <c r="WTT55" s="433"/>
      <c r="WTU55" s="440"/>
      <c r="WTV55" s="441"/>
      <c r="WTY55" s="433"/>
      <c r="WTZ55" s="440"/>
      <c r="WUA55" s="441"/>
      <c r="WUD55" s="433"/>
      <c r="WUE55" s="440"/>
      <c r="WUF55" s="441"/>
      <c r="WUI55" s="433"/>
      <c r="WUJ55" s="440"/>
      <c r="WUK55" s="441"/>
      <c r="WUN55" s="433"/>
      <c r="WUO55" s="440"/>
      <c r="WUP55" s="441"/>
      <c r="WUS55" s="433"/>
      <c r="WUT55" s="440"/>
      <c r="WUU55" s="441"/>
      <c r="WUX55" s="433"/>
      <c r="WUY55" s="440"/>
      <c r="WUZ55" s="441"/>
      <c r="WVC55" s="433"/>
      <c r="WVD55" s="440"/>
      <c r="WVE55" s="441"/>
      <c r="WVH55" s="433"/>
      <c r="WVI55" s="440"/>
      <c r="WVJ55" s="441"/>
      <c r="WVM55" s="433"/>
      <c r="WVN55" s="440"/>
      <c r="WVO55" s="441"/>
      <c r="WVR55" s="433"/>
      <c r="WVS55" s="440"/>
      <c r="WVT55" s="441"/>
      <c r="WVW55" s="433"/>
      <c r="WVX55" s="440"/>
      <c r="WVY55" s="441"/>
      <c r="WWB55" s="433"/>
      <c r="WWC55" s="440"/>
      <c r="WWD55" s="441"/>
      <c r="WWG55" s="433"/>
      <c r="WWH55" s="440"/>
      <c r="WWI55" s="441"/>
      <c r="WWL55" s="433"/>
      <c r="WWM55" s="440"/>
      <c r="WWN55" s="441"/>
      <c r="WWQ55" s="433"/>
      <c r="WWR55" s="440"/>
      <c r="WWS55" s="441"/>
      <c r="WWV55" s="433"/>
      <c r="WWW55" s="440"/>
      <c r="WWX55" s="441"/>
      <c r="WXA55" s="433"/>
      <c r="WXB55" s="440"/>
      <c r="WXC55" s="441"/>
      <c r="WXF55" s="433"/>
      <c r="WXG55" s="440"/>
      <c r="WXH55" s="441"/>
      <c r="WXK55" s="433"/>
      <c r="WXL55" s="440"/>
      <c r="WXM55" s="441"/>
      <c r="WXP55" s="433"/>
      <c r="WXQ55" s="440"/>
      <c r="WXR55" s="441"/>
      <c r="WXU55" s="433"/>
      <c r="WXV55" s="440"/>
      <c r="WXW55" s="441"/>
      <c r="WXZ55" s="433"/>
      <c r="WYA55" s="440"/>
      <c r="WYB55" s="441"/>
      <c r="WYE55" s="433"/>
      <c r="WYF55" s="440"/>
      <c r="WYG55" s="441"/>
      <c r="WYJ55" s="433"/>
      <c r="WYK55" s="440"/>
      <c r="WYL55" s="441"/>
      <c r="WYO55" s="433"/>
      <c r="WYP55" s="440"/>
      <c r="WYQ55" s="441"/>
      <c r="WYT55" s="433"/>
      <c r="WYU55" s="440"/>
      <c r="WYV55" s="441"/>
      <c r="WYY55" s="433"/>
      <c r="WYZ55" s="440"/>
      <c r="WZA55" s="441"/>
      <c r="WZD55" s="433"/>
      <c r="WZE55" s="440"/>
      <c r="WZF55" s="441"/>
      <c r="WZI55" s="433"/>
      <c r="WZJ55" s="440"/>
      <c r="WZK55" s="441"/>
      <c r="WZN55" s="433"/>
      <c r="WZO55" s="440"/>
      <c r="WZP55" s="441"/>
      <c r="WZS55" s="433"/>
      <c r="WZT55" s="440"/>
      <c r="WZU55" s="441"/>
      <c r="WZX55" s="433"/>
      <c r="WZY55" s="440"/>
      <c r="WZZ55" s="441"/>
      <c r="XAC55" s="433"/>
      <c r="XAD55" s="440"/>
      <c r="XAE55" s="441"/>
      <c r="XAH55" s="433"/>
      <c r="XAI55" s="440"/>
      <c r="XAJ55" s="441"/>
      <c r="XAM55" s="433"/>
      <c r="XAN55" s="440"/>
      <c r="XAO55" s="441"/>
      <c r="XAR55" s="433"/>
      <c r="XAS55" s="440"/>
      <c r="XAT55" s="441"/>
      <c r="XAW55" s="433"/>
      <c r="XAX55" s="440"/>
      <c r="XAY55" s="441"/>
      <c r="XBB55" s="433"/>
      <c r="XBC55" s="440"/>
      <c r="XBD55" s="441"/>
      <c r="XBG55" s="433"/>
      <c r="XBH55" s="440"/>
      <c r="XBI55" s="441"/>
      <c r="XBL55" s="433"/>
      <c r="XBM55" s="440"/>
      <c r="XBN55" s="441"/>
      <c r="XBQ55" s="433"/>
      <c r="XBR55" s="440"/>
      <c r="XBS55" s="441"/>
      <c r="XBV55" s="433"/>
      <c r="XBW55" s="440"/>
      <c r="XBX55" s="441"/>
      <c r="XCA55" s="433"/>
      <c r="XCB55" s="440"/>
      <c r="XCC55" s="441"/>
      <c r="XCF55" s="433"/>
      <c r="XCG55" s="440"/>
      <c r="XCH55" s="441"/>
      <c r="XCK55" s="433"/>
      <c r="XCL55" s="440"/>
      <c r="XCM55" s="441"/>
      <c r="XCP55" s="433"/>
      <c r="XCQ55" s="440"/>
      <c r="XCR55" s="441"/>
      <c r="XCU55" s="433"/>
      <c r="XCV55" s="440"/>
      <c r="XCW55" s="441"/>
      <c r="XCZ55" s="433"/>
      <c r="XDA55" s="440"/>
      <c r="XDB55" s="441"/>
      <c r="XDE55" s="433"/>
      <c r="XDF55" s="440"/>
      <c r="XDG55" s="441"/>
      <c r="XDJ55" s="433"/>
      <c r="XDK55" s="440"/>
      <c r="XDL55" s="441"/>
      <c r="XDO55" s="433"/>
      <c r="XDP55" s="440"/>
      <c r="XDQ55" s="441"/>
      <c r="XDT55" s="433"/>
      <c r="XDU55" s="440"/>
      <c r="XDV55" s="441"/>
      <c r="XDY55" s="433"/>
      <c r="XDZ55" s="440"/>
      <c r="XEA55" s="441"/>
      <c r="XED55" s="433"/>
      <c r="XEE55" s="440"/>
      <c r="XEF55" s="441"/>
      <c r="XEI55" s="433"/>
      <c r="XEJ55" s="440"/>
      <c r="XEK55" s="441"/>
      <c r="XEN55" s="433"/>
      <c r="XEO55" s="440"/>
      <c r="XEP55" s="441"/>
      <c r="XES55" s="433"/>
      <c r="XET55" s="440"/>
      <c r="XEU55" s="441"/>
      <c r="XEX55" s="433"/>
      <c r="XEY55" s="440"/>
      <c r="XEZ55" s="441"/>
      <c r="XFC55" s="433"/>
      <c r="XFD55" s="440"/>
    </row>
    <row r="56" spans="1:3070 3073:4095 4098:5120 5123:8190 8193:9215 9218:10240 10243:13310 13313:14335 14338:15360 15363:16384" ht="56">
      <c r="A56" s="433">
        <v>22</v>
      </c>
      <c r="B56" s="433" t="s">
        <v>341</v>
      </c>
      <c r="C56" s="431" t="s">
        <v>375</v>
      </c>
      <c r="D56" s="431"/>
      <c r="E56" s="433" t="s">
        <v>435</v>
      </c>
      <c r="F56" s="433" t="s">
        <v>435</v>
      </c>
      <c r="G56" s="431" t="s">
        <v>436</v>
      </c>
    </row>
    <row r="57" spans="1:3070 3073:4095 4098:5120 5123:8190 8193:9215 9218:10240 10243:13310 13313:14335 14338:15360 15363:16384" ht="7.5" customHeight="1">
      <c r="A57" s="434"/>
      <c r="B57" s="434"/>
      <c r="C57" s="435"/>
      <c r="D57" s="435"/>
      <c r="E57" s="434"/>
      <c r="F57" s="434"/>
      <c r="G57" s="436"/>
      <c r="H57" s="424"/>
      <c r="I57" s="440"/>
      <c r="J57" s="441"/>
      <c r="M57" s="433"/>
      <c r="N57" s="440"/>
      <c r="O57" s="441"/>
      <c r="R57" s="433"/>
      <c r="S57" s="440"/>
      <c r="T57" s="441"/>
      <c r="W57" s="433"/>
      <c r="X57" s="440"/>
      <c r="Y57" s="441"/>
      <c r="AB57" s="433"/>
      <c r="AC57" s="440"/>
      <c r="AD57" s="441"/>
      <c r="AG57" s="433"/>
      <c r="AH57" s="440"/>
      <c r="AI57" s="441"/>
      <c r="AL57" s="433"/>
      <c r="AM57" s="440"/>
      <c r="AN57" s="441"/>
      <c r="AQ57" s="433"/>
      <c r="AR57" s="440"/>
      <c r="AS57" s="441"/>
      <c r="AV57" s="433"/>
      <c r="AW57" s="440"/>
      <c r="AX57" s="441"/>
      <c r="BA57" s="433"/>
      <c r="BB57" s="440"/>
      <c r="BC57" s="441"/>
      <c r="BF57" s="433"/>
      <c r="BG57" s="440"/>
      <c r="BH57" s="441"/>
      <c r="BK57" s="433"/>
      <c r="BL57" s="440"/>
      <c r="BM57" s="441"/>
      <c r="BP57" s="433"/>
      <c r="BQ57" s="440"/>
      <c r="BR57" s="441"/>
      <c r="BU57" s="433"/>
      <c r="BV57" s="440"/>
      <c r="BW57" s="441"/>
      <c r="BZ57" s="433"/>
      <c r="CA57" s="440"/>
      <c r="CB57" s="441"/>
      <c r="CE57" s="433"/>
      <c r="CF57" s="440"/>
      <c r="CG57" s="441"/>
      <c r="CJ57" s="433"/>
      <c r="CK57" s="440"/>
      <c r="CL57" s="441"/>
      <c r="CO57" s="433"/>
      <c r="CP57" s="440"/>
      <c r="CQ57" s="441"/>
      <c r="CT57" s="433"/>
      <c r="CU57" s="440"/>
      <c r="CV57" s="441"/>
      <c r="CY57" s="433"/>
      <c r="CZ57" s="440"/>
      <c r="DA57" s="441"/>
      <c r="DD57" s="433"/>
      <c r="DE57" s="440"/>
      <c r="DF57" s="441"/>
      <c r="DI57" s="433"/>
      <c r="DJ57" s="440"/>
      <c r="DK57" s="441"/>
      <c r="DN57" s="433"/>
      <c r="DO57" s="440"/>
      <c r="DP57" s="441"/>
      <c r="DS57" s="433"/>
      <c r="DT57" s="440"/>
      <c r="DU57" s="441"/>
      <c r="DX57" s="433"/>
      <c r="DY57" s="440"/>
      <c r="DZ57" s="441"/>
      <c r="EC57" s="433"/>
      <c r="ED57" s="440"/>
      <c r="EE57" s="441"/>
      <c r="EH57" s="433"/>
      <c r="EI57" s="440"/>
      <c r="EJ57" s="441"/>
      <c r="EM57" s="433"/>
      <c r="EN57" s="440"/>
      <c r="EO57" s="441"/>
      <c r="ER57" s="433"/>
      <c r="ES57" s="440"/>
      <c r="ET57" s="441"/>
      <c r="EW57" s="433"/>
      <c r="EX57" s="440"/>
      <c r="EY57" s="441"/>
      <c r="FB57" s="433"/>
      <c r="FC57" s="440"/>
      <c r="FD57" s="441"/>
      <c r="FG57" s="433"/>
      <c r="FH57" s="440"/>
      <c r="FI57" s="441"/>
      <c r="FL57" s="433"/>
      <c r="FM57" s="440"/>
      <c r="FN57" s="441"/>
      <c r="FQ57" s="433"/>
      <c r="FR57" s="440"/>
      <c r="FS57" s="441"/>
      <c r="FV57" s="433"/>
      <c r="FW57" s="440"/>
      <c r="FX57" s="441"/>
      <c r="GA57" s="433"/>
      <c r="GB57" s="440"/>
      <c r="GC57" s="441"/>
      <c r="GF57" s="433"/>
      <c r="GG57" s="440"/>
      <c r="GH57" s="441"/>
      <c r="GK57" s="433"/>
      <c r="GL57" s="440"/>
      <c r="GM57" s="441"/>
      <c r="GP57" s="433"/>
      <c r="GQ57" s="440"/>
      <c r="GR57" s="441"/>
      <c r="GU57" s="433"/>
      <c r="GV57" s="440"/>
      <c r="GW57" s="441"/>
      <c r="GZ57" s="433"/>
      <c r="HA57" s="440"/>
      <c r="HB57" s="441"/>
      <c r="HE57" s="433"/>
      <c r="HF57" s="440"/>
      <c r="HG57" s="441"/>
      <c r="HJ57" s="433"/>
      <c r="HK57" s="440"/>
      <c r="HL57" s="441"/>
      <c r="HO57" s="433"/>
      <c r="HP57" s="440"/>
      <c r="HQ57" s="441"/>
      <c r="HT57" s="433"/>
      <c r="HU57" s="440"/>
      <c r="HV57" s="441"/>
      <c r="HY57" s="433"/>
      <c r="HZ57" s="440"/>
      <c r="IA57" s="441"/>
      <c r="ID57" s="433"/>
      <c r="IE57" s="440"/>
      <c r="IF57" s="441"/>
      <c r="II57" s="433"/>
      <c r="IJ57" s="440"/>
      <c r="IK57" s="441"/>
      <c r="IN57" s="433"/>
      <c r="IO57" s="440"/>
      <c r="IP57" s="441"/>
      <c r="IS57" s="433"/>
      <c r="IT57" s="440"/>
      <c r="IU57" s="441"/>
      <c r="IX57" s="433"/>
      <c r="IY57" s="440"/>
      <c r="IZ57" s="441"/>
      <c r="JC57" s="433"/>
      <c r="JD57" s="440"/>
      <c r="JE57" s="441"/>
      <c r="JH57" s="433"/>
      <c r="JI57" s="440"/>
      <c r="JJ57" s="441"/>
      <c r="JM57" s="433"/>
      <c r="JN57" s="440"/>
      <c r="JO57" s="441"/>
      <c r="JR57" s="433"/>
      <c r="JS57" s="440"/>
      <c r="JT57" s="441"/>
      <c r="JW57" s="433"/>
      <c r="JX57" s="440"/>
      <c r="JY57" s="441"/>
      <c r="KB57" s="433"/>
      <c r="KC57" s="440"/>
      <c r="KD57" s="441"/>
      <c r="KG57" s="433"/>
      <c r="KH57" s="440"/>
      <c r="KI57" s="441"/>
      <c r="KL57" s="433"/>
      <c r="KM57" s="440"/>
      <c r="KN57" s="441"/>
      <c r="KQ57" s="433"/>
      <c r="KR57" s="440"/>
      <c r="KS57" s="441"/>
      <c r="KV57" s="433"/>
      <c r="KW57" s="440"/>
      <c r="KX57" s="441"/>
      <c r="LA57" s="433"/>
      <c r="LB57" s="440"/>
      <c r="LC57" s="441"/>
      <c r="LF57" s="433"/>
      <c r="LG57" s="440"/>
      <c r="LH57" s="441"/>
      <c r="LK57" s="433"/>
      <c r="LL57" s="440"/>
      <c r="LM57" s="441"/>
      <c r="LP57" s="433"/>
      <c r="LQ57" s="440"/>
      <c r="LR57" s="441"/>
      <c r="LU57" s="433"/>
      <c r="LV57" s="440"/>
      <c r="LW57" s="441"/>
      <c r="LZ57" s="433"/>
      <c r="MA57" s="440"/>
      <c r="MB57" s="441"/>
      <c r="ME57" s="433"/>
      <c r="MF57" s="440"/>
      <c r="MG57" s="441"/>
      <c r="MJ57" s="433"/>
      <c r="MK57" s="440"/>
      <c r="ML57" s="441"/>
      <c r="MO57" s="433"/>
      <c r="MP57" s="440"/>
      <c r="MQ57" s="441"/>
      <c r="MT57" s="433"/>
      <c r="MU57" s="440"/>
      <c r="MV57" s="441"/>
      <c r="MY57" s="433"/>
      <c r="MZ57" s="440"/>
      <c r="NA57" s="441"/>
      <c r="ND57" s="433"/>
      <c r="NE57" s="440"/>
      <c r="NF57" s="441"/>
      <c r="NI57" s="433"/>
      <c r="NJ57" s="440"/>
      <c r="NK57" s="441"/>
      <c r="NN57" s="433"/>
      <c r="NO57" s="440"/>
      <c r="NP57" s="441"/>
      <c r="NS57" s="433"/>
      <c r="NT57" s="440"/>
      <c r="NU57" s="441"/>
      <c r="NX57" s="433"/>
      <c r="NY57" s="440"/>
      <c r="NZ57" s="441"/>
      <c r="OC57" s="433"/>
      <c r="OD57" s="440"/>
      <c r="OE57" s="441"/>
      <c r="OH57" s="433"/>
      <c r="OI57" s="440"/>
      <c r="OJ57" s="441"/>
      <c r="OM57" s="433"/>
      <c r="ON57" s="440"/>
      <c r="OO57" s="441"/>
      <c r="OR57" s="433"/>
      <c r="OS57" s="440"/>
      <c r="OT57" s="441"/>
      <c r="OW57" s="433"/>
      <c r="OX57" s="440"/>
      <c r="OY57" s="441"/>
      <c r="PB57" s="433"/>
      <c r="PC57" s="440"/>
      <c r="PD57" s="441"/>
      <c r="PG57" s="433"/>
      <c r="PH57" s="440"/>
      <c r="PI57" s="441"/>
      <c r="PL57" s="433"/>
      <c r="PM57" s="440"/>
      <c r="PN57" s="441"/>
      <c r="PQ57" s="433"/>
      <c r="PR57" s="440"/>
      <c r="PS57" s="441"/>
      <c r="PV57" s="433"/>
      <c r="PW57" s="440"/>
      <c r="PX57" s="441"/>
      <c r="QA57" s="433"/>
      <c r="QB57" s="440"/>
      <c r="QC57" s="441"/>
      <c r="QF57" s="433"/>
      <c r="QG57" s="440"/>
      <c r="QH57" s="441"/>
      <c r="QK57" s="433"/>
      <c r="QL57" s="440"/>
      <c r="QM57" s="441"/>
      <c r="QP57" s="433"/>
      <c r="QQ57" s="440"/>
      <c r="QR57" s="441"/>
      <c r="QU57" s="433"/>
      <c r="QV57" s="440"/>
      <c r="QW57" s="441"/>
      <c r="QZ57" s="433"/>
      <c r="RA57" s="440"/>
      <c r="RB57" s="441"/>
      <c r="RE57" s="433"/>
      <c r="RF57" s="440"/>
      <c r="RG57" s="441"/>
      <c r="RJ57" s="433"/>
      <c r="RK57" s="440"/>
      <c r="RL57" s="441"/>
      <c r="RO57" s="433"/>
      <c r="RP57" s="440"/>
      <c r="RQ57" s="441"/>
      <c r="RT57" s="433"/>
      <c r="RU57" s="440"/>
      <c r="RV57" s="441"/>
      <c r="RY57" s="433"/>
      <c r="RZ57" s="440"/>
      <c r="SA57" s="441"/>
      <c r="SD57" s="433"/>
      <c r="SE57" s="440"/>
      <c r="SF57" s="441"/>
      <c r="SI57" s="433"/>
      <c r="SJ57" s="440"/>
      <c r="SK57" s="441"/>
      <c r="SN57" s="433"/>
      <c r="SO57" s="440"/>
      <c r="SP57" s="441"/>
      <c r="SS57" s="433"/>
      <c r="ST57" s="440"/>
      <c r="SU57" s="441"/>
      <c r="SX57" s="433"/>
      <c r="SY57" s="440"/>
      <c r="SZ57" s="441"/>
      <c r="TC57" s="433"/>
      <c r="TD57" s="440"/>
      <c r="TE57" s="441"/>
      <c r="TH57" s="433"/>
      <c r="TI57" s="440"/>
      <c r="TJ57" s="441"/>
      <c r="TM57" s="433"/>
      <c r="TN57" s="440"/>
      <c r="TO57" s="441"/>
      <c r="TR57" s="433"/>
      <c r="TS57" s="440"/>
      <c r="TT57" s="441"/>
      <c r="TW57" s="433"/>
      <c r="TX57" s="440"/>
      <c r="TY57" s="441"/>
      <c r="UB57" s="433"/>
      <c r="UC57" s="440"/>
      <c r="UD57" s="441"/>
      <c r="UG57" s="433"/>
      <c r="UH57" s="440"/>
      <c r="UI57" s="441"/>
      <c r="UL57" s="433"/>
      <c r="UM57" s="440"/>
      <c r="UN57" s="441"/>
      <c r="UQ57" s="433"/>
      <c r="UR57" s="440"/>
      <c r="US57" s="441"/>
      <c r="UV57" s="433"/>
      <c r="UW57" s="440"/>
      <c r="UX57" s="441"/>
      <c r="VA57" s="433"/>
      <c r="VB57" s="440"/>
      <c r="VC57" s="441"/>
      <c r="VF57" s="433"/>
      <c r="VG57" s="440"/>
      <c r="VH57" s="441"/>
      <c r="VK57" s="433"/>
      <c r="VL57" s="440"/>
      <c r="VM57" s="441"/>
      <c r="VP57" s="433"/>
      <c r="VQ57" s="440"/>
      <c r="VR57" s="441"/>
      <c r="VU57" s="433"/>
      <c r="VV57" s="440"/>
      <c r="VW57" s="441"/>
      <c r="VZ57" s="433"/>
      <c r="WA57" s="440"/>
      <c r="WB57" s="441"/>
      <c r="WE57" s="433"/>
      <c r="WF57" s="440"/>
      <c r="WG57" s="441"/>
      <c r="WJ57" s="433"/>
      <c r="WK57" s="440"/>
      <c r="WL57" s="441"/>
      <c r="WO57" s="433"/>
      <c r="WP57" s="440"/>
      <c r="WQ57" s="441"/>
      <c r="WT57" s="433"/>
      <c r="WU57" s="440"/>
      <c r="WV57" s="441"/>
      <c r="WY57" s="433"/>
      <c r="WZ57" s="440"/>
      <c r="XA57" s="441"/>
      <c r="XD57" s="433"/>
      <c r="XE57" s="440"/>
      <c r="XF57" s="441"/>
      <c r="XI57" s="433"/>
      <c r="XJ57" s="440"/>
      <c r="XK57" s="441"/>
      <c r="XN57" s="433"/>
      <c r="XO57" s="440"/>
      <c r="XP57" s="441"/>
      <c r="XS57" s="433"/>
      <c r="XT57" s="440"/>
      <c r="XU57" s="441"/>
      <c r="XX57" s="433"/>
      <c r="XY57" s="440"/>
      <c r="XZ57" s="441"/>
      <c r="YC57" s="433"/>
      <c r="YD57" s="440"/>
      <c r="YE57" s="441"/>
      <c r="YH57" s="433"/>
      <c r="YI57" s="440"/>
      <c r="YJ57" s="441"/>
      <c r="YM57" s="433"/>
      <c r="YN57" s="440"/>
      <c r="YO57" s="441"/>
      <c r="YR57" s="433"/>
      <c r="YS57" s="440"/>
      <c r="YT57" s="441"/>
      <c r="YW57" s="433"/>
      <c r="YX57" s="440"/>
      <c r="YY57" s="441"/>
      <c r="ZB57" s="433"/>
      <c r="ZC57" s="440"/>
      <c r="ZD57" s="441"/>
      <c r="ZG57" s="433"/>
      <c r="ZH57" s="440"/>
      <c r="ZI57" s="441"/>
      <c r="ZL57" s="433"/>
      <c r="ZM57" s="440"/>
      <c r="ZN57" s="441"/>
      <c r="ZQ57" s="433"/>
      <c r="ZR57" s="440"/>
      <c r="ZS57" s="441"/>
      <c r="ZV57" s="433"/>
      <c r="ZW57" s="440"/>
      <c r="ZX57" s="441"/>
      <c r="AAA57" s="433"/>
      <c r="AAB57" s="440"/>
      <c r="AAC57" s="441"/>
      <c r="AAF57" s="433"/>
      <c r="AAG57" s="440"/>
      <c r="AAH57" s="441"/>
      <c r="AAK57" s="433"/>
      <c r="AAL57" s="440"/>
      <c r="AAM57" s="441"/>
      <c r="AAP57" s="433"/>
      <c r="AAQ57" s="440"/>
      <c r="AAR57" s="441"/>
      <c r="AAU57" s="433"/>
      <c r="AAV57" s="440"/>
      <c r="AAW57" s="441"/>
      <c r="AAZ57" s="433"/>
      <c r="ABA57" s="440"/>
      <c r="ABB57" s="441"/>
      <c r="ABE57" s="433"/>
      <c r="ABF57" s="440"/>
      <c r="ABG57" s="441"/>
      <c r="ABJ57" s="433"/>
      <c r="ABK57" s="440"/>
      <c r="ABL57" s="441"/>
      <c r="ABO57" s="433"/>
      <c r="ABP57" s="440"/>
      <c r="ABQ57" s="441"/>
      <c r="ABT57" s="433"/>
      <c r="ABU57" s="440"/>
      <c r="ABV57" s="441"/>
      <c r="ABY57" s="433"/>
      <c r="ABZ57" s="440"/>
      <c r="ACA57" s="441"/>
      <c r="ACD57" s="433"/>
      <c r="ACE57" s="440"/>
      <c r="ACF57" s="441"/>
      <c r="ACI57" s="433"/>
      <c r="ACJ57" s="440"/>
      <c r="ACK57" s="441"/>
      <c r="ACN57" s="433"/>
      <c r="ACO57" s="440"/>
      <c r="ACP57" s="441"/>
      <c r="ACS57" s="433"/>
      <c r="ACT57" s="440"/>
      <c r="ACU57" s="441"/>
      <c r="ACX57" s="433"/>
      <c r="ACY57" s="440"/>
      <c r="ACZ57" s="441"/>
      <c r="ADC57" s="433"/>
      <c r="ADD57" s="440"/>
      <c r="ADE57" s="441"/>
      <c r="ADH57" s="433"/>
      <c r="ADI57" s="440"/>
      <c r="ADJ57" s="441"/>
      <c r="ADM57" s="433"/>
      <c r="ADN57" s="440"/>
      <c r="ADO57" s="441"/>
      <c r="ADR57" s="433"/>
      <c r="ADS57" s="440"/>
      <c r="ADT57" s="441"/>
      <c r="ADW57" s="433"/>
      <c r="ADX57" s="440"/>
      <c r="ADY57" s="441"/>
      <c r="AEB57" s="433"/>
      <c r="AEC57" s="440"/>
      <c r="AED57" s="441"/>
      <c r="AEG57" s="433"/>
      <c r="AEH57" s="440"/>
      <c r="AEI57" s="441"/>
      <c r="AEL57" s="433"/>
      <c r="AEM57" s="440"/>
      <c r="AEN57" s="441"/>
      <c r="AEQ57" s="433"/>
      <c r="AER57" s="440"/>
      <c r="AES57" s="441"/>
      <c r="AEV57" s="433"/>
      <c r="AEW57" s="440"/>
      <c r="AEX57" s="441"/>
      <c r="AFA57" s="433"/>
      <c r="AFB57" s="440"/>
      <c r="AFC57" s="441"/>
      <c r="AFF57" s="433"/>
      <c r="AFG57" s="440"/>
      <c r="AFH57" s="441"/>
      <c r="AFK57" s="433"/>
      <c r="AFL57" s="440"/>
      <c r="AFM57" s="441"/>
      <c r="AFP57" s="433"/>
      <c r="AFQ57" s="440"/>
      <c r="AFR57" s="441"/>
      <c r="AFU57" s="433"/>
      <c r="AFV57" s="440"/>
      <c r="AFW57" s="441"/>
      <c r="AFZ57" s="433"/>
      <c r="AGA57" s="440"/>
      <c r="AGB57" s="441"/>
      <c r="AGE57" s="433"/>
      <c r="AGF57" s="440"/>
      <c r="AGG57" s="441"/>
      <c r="AGJ57" s="433"/>
      <c r="AGK57" s="440"/>
      <c r="AGL57" s="441"/>
      <c r="AGO57" s="433"/>
      <c r="AGP57" s="440"/>
      <c r="AGQ57" s="441"/>
      <c r="AGT57" s="433"/>
      <c r="AGU57" s="440"/>
      <c r="AGV57" s="441"/>
      <c r="AGY57" s="433"/>
      <c r="AGZ57" s="440"/>
      <c r="AHA57" s="441"/>
      <c r="AHD57" s="433"/>
      <c r="AHE57" s="440"/>
      <c r="AHF57" s="441"/>
      <c r="AHI57" s="433"/>
      <c r="AHJ57" s="440"/>
      <c r="AHK57" s="441"/>
      <c r="AHN57" s="433"/>
      <c r="AHO57" s="440"/>
      <c r="AHP57" s="441"/>
      <c r="AHS57" s="433"/>
      <c r="AHT57" s="440"/>
      <c r="AHU57" s="441"/>
      <c r="AHX57" s="433"/>
      <c r="AHY57" s="440"/>
      <c r="AHZ57" s="441"/>
      <c r="AIC57" s="433"/>
      <c r="AID57" s="440"/>
      <c r="AIE57" s="441"/>
      <c r="AIH57" s="433"/>
      <c r="AII57" s="440"/>
      <c r="AIJ57" s="441"/>
      <c r="AIM57" s="433"/>
      <c r="AIN57" s="440"/>
      <c r="AIO57" s="441"/>
      <c r="AIR57" s="433"/>
      <c r="AIS57" s="440"/>
      <c r="AIT57" s="441"/>
      <c r="AIW57" s="433"/>
      <c r="AIX57" s="440"/>
      <c r="AIY57" s="441"/>
      <c r="AJB57" s="433"/>
      <c r="AJC57" s="440"/>
      <c r="AJD57" s="441"/>
      <c r="AJG57" s="433"/>
      <c r="AJH57" s="440"/>
      <c r="AJI57" s="441"/>
      <c r="AJL57" s="433"/>
      <c r="AJM57" s="440"/>
      <c r="AJN57" s="441"/>
      <c r="AJQ57" s="433"/>
      <c r="AJR57" s="440"/>
      <c r="AJS57" s="441"/>
      <c r="AJV57" s="433"/>
      <c r="AJW57" s="440"/>
      <c r="AJX57" s="441"/>
      <c r="AKA57" s="433"/>
      <c r="AKB57" s="440"/>
      <c r="AKC57" s="441"/>
      <c r="AKF57" s="433"/>
      <c r="AKG57" s="440"/>
      <c r="AKH57" s="441"/>
      <c r="AKK57" s="433"/>
      <c r="AKL57" s="440"/>
      <c r="AKM57" s="441"/>
      <c r="AKP57" s="433"/>
      <c r="AKQ57" s="440"/>
      <c r="AKR57" s="441"/>
      <c r="AKU57" s="433"/>
      <c r="AKV57" s="440"/>
      <c r="AKW57" s="441"/>
      <c r="AKZ57" s="433"/>
      <c r="ALA57" s="440"/>
      <c r="ALB57" s="441"/>
      <c r="ALE57" s="433"/>
      <c r="ALF57" s="440"/>
      <c r="ALG57" s="441"/>
      <c r="ALJ57" s="433"/>
      <c r="ALK57" s="440"/>
      <c r="ALL57" s="441"/>
      <c r="ALO57" s="433"/>
      <c r="ALP57" s="440"/>
      <c r="ALQ57" s="441"/>
      <c r="ALT57" s="433"/>
      <c r="ALU57" s="440"/>
      <c r="ALV57" s="441"/>
      <c r="ALY57" s="433"/>
      <c r="ALZ57" s="440"/>
      <c r="AMA57" s="441"/>
      <c r="AMD57" s="433"/>
      <c r="AME57" s="440"/>
      <c r="AMF57" s="441"/>
      <c r="AMI57" s="433"/>
      <c r="AMJ57" s="440"/>
      <c r="AMK57" s="441"/>
      <c r="AMN57" s="433"/>
      <c r="AMO57" s="440"/>
      <c r="AMP57" s="441"/>
      <c r="AMS57" s="433"/>
      <c r="AMT57" s="440"/>
      <c r="AMU57" s="441"/>
      <c r="AMX57" s="433"/>
      <c r="AMY57" s="440"/>
      <c r="AMZ57" s="441"/>
      <c r="ANC57" s="433"/>
      <c r="AND57" s="440"/>
      <c r="ANE57" s="441"/>
      <c r="ANH57" s="433"/>
      <c r="ANI57" s="440"/>
      <c r="ANJ57" s="441"/>
      <c r="ANM57" s="433"/>
      <c r="ANN57" s="440"/>
      <c r="ANO57" s="441"/>
      <c r="ANR57" s="433"/>
      <c r="ANS57" s="440"/>
      <c r="ANT57" s="441"/>
      <c r="ANW57" s="433"/>
      <c r="ANX57" s="440"/>
      <c r="ANY57" s="441"/>
      <c r="AOB57" s="433"/>
      <c r="AOC57" s="440"/>
      <c r="AOD57" s="441"/>
      <c r="AOG57" s="433"/>
      <c r="AOH57" s="440"/>
      <c r="AOI57" s="441"/>
      <c r="AOL57" s="433"/>
      <c r="AOM57" s="440"/>
      <c r="AON57" s="441"/>
      <c r="AOQ57" s="433"/>
      <c r="AOR57" s="440"/>
      <c r="AOS57" s="441"/>
      <c r="AOV57" s="433"/>
      <c r="AOW57" s="440"/>
      <c r="AOX57" s="441"/>
      <c r="APA57" s="433"/>
      <c r="APB57" s="440"/>
      <c r="APC57" s="441"/>
      <c r="APF57" s="433"/>
      <c r="APG57" s="440"/>
      <c r="APH57" s="441"/>
      <c r="APK57" s="433"/>
      <c r="APL57" s="440"/>
      <c r="APM57" s="441"/>
      <c r="APP57" s="433"/>
      <c r="APQ57" s="440"/>
      <c r="APR57" s="441"/>
      <c r="APU57" s="433"/>
      <c r="APV57" s="440"/>
      <c r="APW57" s="441"/>
      <c r="APZ57" s="433"/>
      <c r="AQA57" s="440"/>
      <c r="AQB57" s="441"/>
      <c r="AQE57" s="433"/>
      <c r="AQF57" s="440"/>
      <c r="AQG57" s="441"/>
      <c r="AQJ57" s="433"/>
      <c r="AQK57" s="440"/>
      <c r="AQL57" s="441"/>
      <c r="AQO57" s="433"/>
      <c r="AQP57" s="440"/>
      <c r="AQQ57" s="441"/>
      <c r="AQT57" s="433"/>
      <c r="AQU57" s="440"/>
      <c r="AQV57" s="441"/>
      <c r="AQY57" s="433"/>
      <c r="AQZ57" s="440"/>
      <c r="ARA57" s="441"/>
      <c r="ARD57" s="433"/>
      <c r="ARE57" s="440"/>
      <c r="ARF57" s="441"/>
      <c r="ARI57" s="433"/>
      <c r="ARJ57" s="440"/>
      <c r="ARK57" s="441"/>
      <c r="ARN57" s="433"/>
      <c r="ARO57" s="440"/>
      <c r="ARP57" s="441"/>
      <c r="ARS57" s="433"/>
      <c r="ART57" s="440"/>
      <c r="ARU57" s="441"/>
      <c r="ARX57" s="433"/>
      <c r="ARY57" s="440"/>
      <c r="ARZ57" s="441"/>
      <c r="ASC57" s="433"/>
      <c r="ASD57" s="440"/>
      <c r="ASE57" s="441"/>
      <c r="ASH57" s="433"/>
      <c r="ASI57" s="440"/>
      <c r="ASJ57" s="441"/>
      <c r="ASM57" s="433"/>
      <c r="ASN57" s="440"/>
      <c r="ASO57" s="441"/>
      <c r="ASR57" s="433"/>
      <c r="ASS57" s="440"/>
      <c r="AST57" s="441"/>
      <c r="ASW57" s="433"/>
      <c r="ASX57" s="440"/>
      <c r="ASY57" s="441"/>
      <c r="ATB57" s="433"/>
      <c r="ATC57" s="440"/>
      <c r="ATD57" s="441"/>
      <c r="ATG57" s="433"/>
      <c r="ATH57" s="440"/>
      <c r="ATI57" s="441"/>
      <c r="ATL57" s="433"/>
      <c r="ATM57" s="440"/>
      <c r="ATN57" s="441"/>
      <c r="ATQ57" s="433"/>
      <c r="ATR57" s="440"/>
      <c r="ATS57" s="441"/>
      <c r="ATV57" s="433"/>
      <c r="ATW57" s="440"/>
      <c r="ATX57" s="441"/>
      <c r="AUA57" s="433"/>
      <c r="AUB57" s="440"/>
      <c r="AUC57" s="441"/>
      <c r="AUF57" s="433"/>
      <c r="AUG57" s="440"/>
      <c r="AUH57" s="441"/>
      <c r="AUK57" s="433"/>
      <c r="AUL57" s="440"/>
      <c r="AUM57" s="441"/>
      <c r="AUP57" s="433"/>
      <c r="AUQ57" s="440"/>
      <c r="AUR57" s="441"/>
      <c r="AUU57" s="433"/>
      <c r="AUV57" s="440"/>
      <c r="AUW57" s="441"/>
      <c r="AUZ57" s="433"/>
      <c r="AVA57" s="440"/>
      <c r="AVB57" s="441"/>
      <c r="AVE57" s="433"/>
      <c r="AVF57" s="440"/>
      <c r="AVG57" s="441"/>
      <c r="AVJ57" s="433"/>
      <c r="AVK57" s="440"/>
      <c r="AVL57" s="441"/>
      <c r="AVO57" s="433"/>
      <c r="AVP57" s="440"/>
      <c r="AVQ57" s="441"/>
      <c r="AVT57" s="433"/>
      <c r="AVU57" s="440"/>
      <c r="AVV57" s="441"/>
      <c r="AVY57" s="433"/>
      <c r="AVZ57" s="440"/>
      <c r="AWA57" s="441"/>
      <c r="AWD57" s="433"/>
      <c r="AWE57" s="440"/>
      <c r="AWF57" s="441"/>
      <c r="AWI57" s="433"/>
      <c r="AWJ57" s="440"/>
      <c r="AWK57" s="441"/>
      <c r="AWN57" s="433"/>
      <c r="AWO57" s="440"/>
      <c r="AWP57" s="441"/>
      <c r="AWS57" s="433"/>
      <c r="AWT57" s="440"/>
      <c r="AWU57" s="441"/>
      <c r="AWX57" s="433"/>
      <c r="AWY57" s="440"/>
      <c r="AWZ57" s="441"/>
      <c r="AXC57" s="433"/>
      <c r="AXD57" s="440"/>
      <c r="AXE57" s="441"/>
      <c r="AXH57" s="433"/>
      <c r="AXI57" s="440"/>
      <c r="AXJ57" s="441"/>
      <c r="AXM57" s="433"/>
      <c r="AXN57" s="440"/>
      <c r="AXO57" s="441"/>
      <c r="AXR57" s="433"/>
      <c r="AXS57" s="440"/>
      <c r="AXT57" s="441"/>
      <c r="AXW57" s="433"/>
      <c r="AXX57" s="440"/>
      <c r="AXY57" s="441"/>
      <c r="AYB57" s="433"/>
      <c r="AYC57" s="440"/>
      <c r="AYD57" s="441"/>
      <c r="AYG57" s="433"/>
      <c r="AYH57" s="440"/>
      <c r="AYI57" s="441"/>
      <c r="AYL57" s="433"/>
      <c r="AYM57" s="440"/>
      <c r="AYN57" s="441"/>
      <c r="AYQ57" s="433"/>
      <c r="AYR57" s="440"/>
      <c r="AYS57" s="441"/>
      <c r="AYV57" s="433"/>
      <c r="AYW57" s="440"/>
      <c r="AYX57" s="441"/>
      <c r="AZA57" s="433"/>
      <c r="AZB57" s="440"/>
      <c r="AZC57" s="441"/>
      <c r="AZF57" s="433"/>
      <c r="AZG57" s="440"/>
      <c r="AZH57" s="441"/>
      <c r="AZK57" s="433"/>
      <c r="AZL57" s="440"/>
      <c r="AZM57" s="441"/>
      <c r="AZP57" s="433"/>
      <c r="AZQ57" s="440"/>
      <c r="AZR57" s="441"/>
      <c r="AZU57" s="433"/>
      <c r="AZV57" s="440"/>
      <c r="AZW57" s="441"/>
      <c r="AZZ57" s="433"/>
      <c r="BAA57" s="440"/>
      <c r="BAB57" s="441"/>
      <c r="BAE57" s="433"/>
      <c r="BAF57" s="440"/>
      <c r="BAG57" s="441"/>
      <c r="BAJ57" s="433"/>
      <c r="BAK57" s="440"/>
      <c r="BAL57" s="441"/>
      <c r="BAO57" s="433"/>
      <c r="BAP57" s="440"/>
      <c r="BAQ57" s="441"/>
      <c r="BAT57" s="433"/>
      <c r="BAU57" s="440"/>
      <c r="BAV57" s="441"/>
      <c r="BAY57" s="433"/>
      <c r="BAZ57" s="440"/>
      <c r="BBA57" s="441"/>
      <c r="BBD57" s="433"/>
      <c r="BBE57" s="440"/>
      <c r="BBF57" s="441"/>
      <c r="BBI57" s="433"/>
      <c r="BBJ57" s="440"/>
      <c r="BBK57" s="441"/>
      <c r="BBN57" s="433"/>
      <c r="BBO57" s="440"/>
      <c r="BBP57" s="441"/>
      <c r="BBS57" s="433"/>
      <c r="BBT57" s="440"/>
      <c r="BBU57" s="441"/>
      <c r="BBX57" s="433"/>
      <c r="BBY57" s="440"/>
      <c r="BBZ57" s="441"/>
      <c r="BCC57" s="433"/>
      <c r="BCD57" s="440"/>
      <c r="BCE57" s="441"/>
      <c r="BCH57" s="433"/>
      <c r="BCI57" s="440"/>
      <c r="BCJ57" s="441"/>
      <c r="BCM57" s="433"/>
      <c r="BCN57" s="440"/>
      <c r="BCO57" s="441"/>
      <c r="BCR57" s="433"/>
      <c r="BCS57" s="440"/>
      <c r="BCT57" s="441"/>
      <c r="BCW57" s="433"/>
      <c r="BCX57" s="440"/>
      <c r="BCY57" s="441"/>
      <c r="BDB57" s="433"/>
      <c r="BDC57" s="440"/>
      <c r="BDD57" s="441"/>
      <c r="BDG57" s="433"/>
      <c r="BDH57" s="440"/>
      <c r="BDI57" s="441"/>
      <c r="BDL57" s="433"/>
      <c r="BDM57" s="440"/>
      <c r="BDN57" s="441"/>
      <c r="BDQ57" s="433"/>
      <c r="BDR57" s="440"/>
      <c r="BDS57" s="441"/>
      <c r="BDV57" s="433"/>
      <c r="BDW57" s="440"/>
      <c r="BDX57" s="441"/>
      <c r="BEA57" s="433"/>
      <c r="BEB57" s="440"/>
      <c r="BEC57" s="441"/>
      <c r="BEF57" s="433"/>
      <c r="BEG57" s="440"/>
      <c r="BEH57" s="441"/>
      <c r="BEK57" s="433"/>
      <c r="BEL57" s="440"/>
      <c r="BEM57" s="441"/>
      <c r="BEP57" s="433"/>
      <c r="BEQ57" s="440"/>
      <c r="BER57" s="441"/>
      <c r="BEU57" s="433"/>
      <c r="BEV57" s="440"/>
      <c r="BEW57" s="441"/>
      <c r="BEZ57" s="433"/>
      <c r="BFA57" s="440"/>
      <c r="BFB57" s="441"/>
      <c r="BFE57" s="433"/>
      <c r="BFF57" s="440"/>
      <c r="BFG57" s="441"/>
      <c r="BFJ57" s="433"/>
      <c r="BFK57" s="440"/>
      <c r="BFL57" s="441"/>
      <c r="BFO57" s="433"/>
      <c r="BFP57" s="440"/>
      <c r="BFQ57" s="441"/>
      <c r="BFT57" s="433"/>
      <c r="BFU57" s="440"/>
      <c r="BFV57" s="441"/>
      <c r="BFY57" s="433"/>
      <c r="BFZ57" s="440"/>
      <c r="BGA57" s="441"/>
      <c r="BGD57" s="433"/>
      <c r="BGE57" s="440"/>
      <c r="BGF57" s="441"/>
      <c r="BGI57" s="433"/>
      <c r="BGJ57" s="440"/>
      <c r="BGK57" s="441"/>
      <c r="BGN57" s="433"/>
      <c r="BGO57" s="440"/>
      <c r="BGP57" s="441"/>
      <c r="BGS57" s="433"/>
      <c r="BGT57" s="440"/>
      <c r="BGU57" s="441"/>
      <c r="BGX57" s="433"/>
      <c r="BGY57" s="440"/>
      <c r="BGZ57" s="441"/>
      <c r="BHC57" s="433"/>
      <c r="BHD57" s="440"/>
      <c r="BHE57" s="441"/>
      <c r="BHH57" s="433"/>
      <c r="BHI57" s="440"/>
      <c r="BHJ57" s="441"/>
      <c r="BHM57" s="433"/>
      <c r="BHN57" s="440"/>
      <c r="BHO57" s="441"/>
      <c r="BHR57" s="433"/>
      <c r="BHS57" s="440"/>
      <c r="BHT57" s="441"/>
      <c r="BHW57" s="433"/>
      <c r="BHX57" s="440"/>
      <c r="BHY57" s="441"/>
      <c r="BIB57" s="433"/>
      <c r="BIC57" s="440"/>
      <c r="BID57" s="441"/>
      <c r="BIG57" s="433"/>
      <c r="BIH57" s="440"/>
      <c r="BII57" s="441"/>
      <c r="BIL57" s="433"/>
      <c r="BIM57" s="440"/>
      <c r="BIN57" s="441"/>
      <c r="BIQ57" s="433"/>
      <c r="BIR57" s="440"/>
      <c r="BIS57" s="441"/>
      <c r="BIV57" s="433"/>
      <c r="BIW57" s="440"/>
      <c r="BIX57" s="441"/>
      <c r="BJA57" s="433"/>
      <c r="BJB57" s="440"/>
      <c r="BJC57" s="441"/>
      <c r="BJF57" s="433"/>
      <c r="BJG57" s="440"/>
      <c r="BJH57" s="441"/>
      <c r="BJK57" s="433"/>
      <c r="BJL57" s="440"/>
      <c r="BJM57" s="441"/>
      <c r="BJP57" s="433"/>
      <c r="BJQ57" s="440"/>
      <c r="BJR57" s="441"/>
      <c r="BJU57" s="433"/>
      <c r="BJV57" s="440"/>
      <c r="BJW57" s="441"/>
      <c r="BJZ57" s="433"/>
      <c r="BKA57" s="440"/>
      <c r="BKB57" s="441"/>
      <c r="BKE57" s="433"/>
      <c r="BKF57" s="440"/>
      <c r="BKG57" s="441"/>
      <c r="BKJ57" s="433"/>
      <c r="BKK57" s="440"/>
      <c r="BKL57" s="441"/>
      <c r="BKO57" s="433"/>
      <c r="BKP57" s="440"/>
      <c r="BKQ57" s="441"/>
      <c r="BKT57" s="433"/>
      <c r="BKU57" s="440"/>
      <c r="BKV57" s="441"/>
      <c r="BKY57" s="433"/>
      <c r="BKZ57" s="440"/>
      <c r="BLA57" s="441"/>
      <c r="BLD57" s="433"/>
      <c r="BLE57" s="440"/>
      <c r="BLF57" s="441"/>
      <c r="BLI57" s="433"/>
      <c r="BLJ57" s="440"/>
      <c r="BLK57" s="441"/>
      <c r="BLN57" s="433"/>
      <c r="BLO57" s="440"/>
      <c r="BLP57" s="441"/>
      <c r="BLS57" s="433"/>
      <c r="BLT57" s="440"/>
      <c r="BLU57" s="441"/>
      <c r="BLX57" s="433"/>
      <c r="BLY57" s="440"/>
      <c r="BLZ57" s="441"/>
      <c r="BMC57" s="433"/>
      <c r="BMD57" s="440"/>
      <c r="BME57" s="441"/>
      <c r="BMH57" s="433"/>
      <c r="BMI57" s="440"/>
      <c r="BMJ57" s="441"/>
      <c r="BMM57" s="433"/>
      <c r="BMN57" s="440"/>
      <c r="BMO57" s="441"/>
      <c r="BMR57" s="433"/>
      <c r="BMS57" s="440"/>
      <c r="BMT57" s="441"/>
      <c r="BMW57" s="433"/>
      <c r="BMX57" s="440"/>
      <c r="BMY57" s="441"/>
      <c r="BNB57" s="433"/>
      <c r="BNC57" s="440"/>
      <c r="BND57" s="441"/>
      <c r="BNG57" s="433"/>
      <c r="BNH57" s="440"/>
      <c r="BNI57" s="441"/>
      <c r="BNL57" s="433"/>
      <c r="BNM57" s="440"/>
      <c r="BNN57" s="441"/>
      <c r="BNQ57" s="433"/>
      <c r="BNR57" s="440"/>
      <c r="BNS57" s="441"/>
      <c r="BNV57" s="433"/>
      <c r="BNW57" s="440"/>
      <c r="BNX57" s="441"/>
      <c r="BOA57" s="433"/>
      <c r="BOB57" s="440"/>
      <c r="BOC57" s="441"/>
      <c r="BOF57" s="433"/>
      <c r="BOG57" s="440"/>
      <c r="BOH57" s="441"/>
      <c r="BOK57" s="433"/>
      <c r="BOL57" s="440"/>
      <c r="BOM57" s="441"/>
      <c r="BOP57" s="433"/>
      <c r="BOQ57" s="440"/>
      <c r="BOR57" s="441"/>
      <c r="BOU57" s="433"/>
      <c r="BOV57" s="440"/>
      <c r="BOW57" s="441"/>
      <c r="BOZ57" s="433"/>
      <c r="BPA57" s="440"/>
      <c r="BPB57" s="441"/>
      <c r="BPE57" s="433"/>
      <c r="BPF57" s="440"/>
      <c r="BPG57" s="441"/>
      <c r="BPJ57" s="433"/>
      <c r="BPK57" s="440"/>
      <c r="BPL57" s="441"/>
      <c r="BPO57" s="433"/>
      <c r="BPP57" s="440"/>
      <c r="BPQ57" s="441"/>
      <c r="BPT57" s="433"/>
      <c r="BPU57" s="440"/>
      <c r="BPV57" s="441"/>
      <c r="BPY57" s="433"/>
      <c r="BPZ57" s="440"/>
      <c r="BQA57" s="441"/>
      <c r="BQD57" s="433"/>
      <c r="BQE57" s="440"/>
      <c r="BQF57" s="441"/>
      <c r="BQI57" s="433"/>
      <c r="BQJ57" s="440"/>
      <c r="BQK57" s="441"/>
      <c r="BQN57" s="433"/>
      <c r="BQO57" s="440"/>
      <c r="BQP57" s="441"/>
      <c r="BQS57" s="433"/>
      <c r="BQT57" s="440"/>
      <c r="BQU57" s="441"/>
      <c r="BQX57" s="433"/>
      <c r="BQY57" s="440"/>
      <c r="BQZ57" s="441"/>
      <c r="BRC57" s="433"/>
      <c r="BRD57" s="440"/>
      <c r="BRE57" s="441"/>
      <c r="BRH57" s="433"/>
      <c r="BRI57" s="440"/>
      <c r="BRJ57" s="441"/>
      <c r="BRM57" s="433"/>
      <c r="BRN57" s="440"/>
      <c r="BRO57" s="441"/>
      <c r="BRR57" s="433"/>
      <c r="BRS57" s="440"/>
      <c r="BRT57" s="441"/>
      <c r="BRW57" s="433"/>
      <c r="BRX57" s="440"/>
      <c r="BRY57" s="441"/>
      <c r="BSB57" s="433"/>
      <c r="BSC57" s="440"/>
      <c r="BSD57" s="441"/>
      <c r="BSG57" s="433"/>
      <c r="BSH57" s="440"/>
      <c r="BSI57" s="441"/>
      <c r="BSL57" s="433"/>
      <c r="BSM57" s="440"/>
      <c r="BSN57" s="441"/>
      <c r="BSQ57" s="433"/>
      <c r="BSR57" s="440"/>
      <c r="BSS57" s="441"/>
      <c r="BSV57" s="433"/>
      <c r="BSW57" s="440"/>
      <c r="BSX57" s="441"/>
      <c r="BTA57" s="433"/>
      <c r="BTB57" s="440"/>
      <c r="BTC57" s="441"/>
      <c r="BTF57" s="433"/>
      <c r="BTG57" s="440"/>
      <c r="BTH57" s="441"/>
      <c r="BTK57" s="433"/>
      <c r="BTL57" s="440"/>
      <c r="BTM57" s="441"/>
      <c r="BTP57" s="433"/>
      <c r="BTQ57" s="440"/>
      <c r="BTR57" s="441"/>
      <c r="BTU57" s="433"/>
      <c r="BTV57" s="440"/>
      <c r="BTW57" s="441"/>
      <c r="BTZ57" s="433"/>
      <c r="BUA57" s="440"/>
      <c r="BUB57" s="441"/>
      <c r="BUE57" s="433"/>
      <c r="BUF57" s="440"/>
      <c r="BUG57" s="441"/>
      <c r="BUJ57" s="433"/>
      <c r="BUK57" s="440"/>
      <c r="BUL57" s="441"/>
      <c r="BUO57" s="433"/>
      <c r="BUP57" s="440"/>
      <c r="BUQ57" s="441"/>
      <c r="BUT57" s="433"/>
      <c r="BUU57" s="440"/>
      <c r="BUV57" s="441"/>
      <c r="BUY57" s="433"/>
      <c r="BUZ57" s="440"/>
      <c r="BVA57" s="441"/>
      <c r="BVD57" s="433"/>
      <c r="BVE57" s="440"/>
      <c r="BVF57" s="441"/>
      <c r="BVI57" s="433"/>
      <c r="BVJ57" s="440"/>
      <c r="BVK57" s="441"/>
      <c r="BVN57" s="433"/>
      <c r="BVO57" s="440"/>
      <c r="BVP57" s="441"/>
      <c r="BVS57" s="433"/>
      <c r="BVT57" s="440"/>
      <c r="BVU57" s="441"/>
      <c r="BVX57" s="433"/>
      <c r="BVY57" s="440"/>
      <c r="BVZ57" s="441"/>
      <c r="BWC57" s="433"/>
      <c r="BWD57" s="440"/>
      <c r="BWE57" s="441"/>
      <c r="BWH57" s="433"/>
      <c r="BWI57" s="440"/>
      <c r="BWJ57" s="441"/>
      <c r="BWM57" s="433"/>
      <c r="BWN57" s="440"/>
      <c r="BWO57" s="441"/>
      <c r="BWR57" s="433"/>
      <c r="BWS57" s="440"/>
      <c r="BWT57" s="441"/>
      <c r="BWW57" s="433"/>
      <c r="BWX57" s="440"/>
      <c r="BWY57" s="441"/>
      <c r="BXB57" s="433"/>
      <c r="BXC57" s="440"/>
      <c r="BXD57" s="441"/>
      <c r="BXG57" s="433"/>
      <c r="BXH57" s="440"/>
      <c r="BXI57" s="441"/>
      <c r="BXL57" s="433"/>
      <c r="BXM57" s="440"/>
      <c r="BXN57" s="441"/>
      <c r="BXQ57" s="433"/>
      <c r="BXR57" s="440"/>
      <c r="BXS57" s="441"/>
      <c r="BXV57" s="433"/>
      <c r="BXW57" s="440"/>
      <c r="BXX57" s="441"/>
      <c r="BYA57" s="433"/>
      <c r="BYB57" s="440"/>
      <c r="BYC57" s="441"/>
      <c r="BYF57" s="433"/>
      <c r="BYG57" s="440"/>
      <c r="BYH57" s="441"/>
      <c r="BYK57" s="433"/>
      <c r="BYL57" s="440"/>
      <c r="BYM57" s="441"/>
      <c r="BYP57" s="433"/>
      <c r="BYQ57" s="440"/>
      <c r="BYR57" s="441"/>
      <c r="BYU57" s="433"/>
      <c r="BYV57" s="440"/>
      <c r="BYW57" s="441"/>
      <c r="BYZ57" s="433"/>
      <c r="BZA57" s="440"/>
      <c r="BZB57" s="441"/>
      <c r="BZE57" s="433"/>
      <c r="BZF57" s="440"/>
      <c r="BZG57" s="441"/>
      <c r="BZJ57" s="433"/>
      <c r="BZK57" s="440"/>
      <c r="BZL57" s="441"/>
      <c r="BZO57" s="433"/>
      <c r="BZP57" s="440"/>
      <c r="BZQ57" s="441"/>
      <c r="BZT57" s="433"/>
      <c r="BZU57" s="440"/>
      <c r="BZV57" s="441"/>
      <c r="BZY57" s="433"/>
      <c r="BZZ57" s="440"/>
      <c r="CAA57" s="441"/>
      <c r="CAD57" s="433"/>
      <c r="CAE57" s="440"/>
      <c r="CAF57" s="441"/>
      <c r="CAI57" s="433"/>
      <c r="CAJ57" s="440"/>
      <c r="CAK57" s="441"/>
      <c r="CAN57" s="433"/>
      <c r="CAO57" s="440"/>
      <c r="CAP57" s="441"/>
      <c r="CAS57" s="433"/>
      <c r="CAT57" s="440"/>
      <c r="CAU57" s="441"/>
      <c r="CAX57" s="433"/>
      <c r="CAY57" s="440"/>
      <c r="CAZ57" s="441"/>
      <c r="CBC57" s="433"/>
      <c r="CBD57" s="440"/>
      <c r="CBE57" s="441"/>
      <c r="CBH57" s="433"/>
      <c r="CBI57" s="440"/>
      <c r="CBJ57" s="441"/>
      <c r="CBM57" s="433"/>
      <c r="CBN57" s="440"/>
      <c r="CBO57" s="441"/>
      <c r="CBR57" s="433"/>
      <c r="CBS57" s="440"/>
      <c r="CBT57" s="441"/>
      <c r="CBW57" s="433"/>
      <c r="CBX57" s="440"/>
      <c r="CBY57" s="441"/>
      <c r="CCB57" s="433"/>
      <c r="CCC57" s="440"/>
      <c r="CCD57" s="441"/>
      <c r="CCG57" s="433"/>
      <c r="CCH57" s="440"/>
      <c r="CCI57" s="441"/>
      <c r="CCL57" s="433"/>
      <c r="CCM57" s="440"/>
      <c r="CCN57" s="441"/>
      <c r="CCQ57" s="433"/>
      <c r="CCR57" s="440"/>
      <c r="CCS57" s="441"/>
      <c r="CCV57" s="433"/>
      <c r="CCW57" s="440"/>
      <c r="CCX57" s="441"/>
      <c r="CDA57" s="433"/>
      <c r="CDB57" s="440"/>
      <c r="CDC57" s="441"/>
      <c r="CDF57" s="433"/>
      <c r="CDG57" s="440"/>
      <c r="CDH57" s="441"/>
      <c r="CDK57" s="433"/>
      <c r="CDL57" s="440"/>
      <c r="CDM57" s="441"/>
      <c r="CDP57" s="433"/>
      <c r="CDQ57" s="440"/>
      <c r="CDR57" s="441"/>
      <c r="CDU57" s="433"/>
      <c r="CDV57" s="440"/>
      <c r="CDW57" s="441"/>
      <c r="CDZ57" s="433"/>
      <c r="CEA57" s="440"/>
      <c r="CEB57" s="441"/>
      <c r="CEE57" s="433"/>
      <c r="CEF57" s="440"/>
      <c r="CEG57" s="441"/>
      <c r="CEJ57" s="433"/>
      <c r="CEK57" s="440"/>
      <c r="CEL57" s="441"/>
      <c r="CEO57" s="433"/>
      <c r="CEP57" s="440"/>
      <c r="CEQ57" s="441"/>
      <c r="CET57" s="433"/>
      <c r="CEU57" s="440"/>
      <c r="CEV57" s="441"/>
      <c r="CEY57" s="433"/>
      <c r="CEZ57" s="440"/>
      <c r="CFA57" s="441"/>
      <c r="CFD57" s="433"/>
      <c r="CFE57" s="440"/>
      <c r="CFF57" s="441"/>
      <c r="CFI57" s="433"/>
      <c r="CFJ57" s="440"/>
      <c r="CFK57" s="441"/>
      <c r="CFN57" s="433"/>
      <c r="CFO57" s="440"/>
      <c r="CFP57" s="441"/>
      <c r="CFS57" s="433"/>
      <c r="CFT57" s="440"/>
      <c r="CFU57" s="441"/>
      <c r="CFX57" s="433"/>
      <c r="CFY57" s="440"/>
      <c r="CFZ57" s="441"/>
      <c r="CGC57" s="433"/>
      <c r="CGD57" s="440"/>
      <c r="CGE57" s="441"/>
      <c r="CGH57" s="433"/>
      <c r="CGI57" s="440"/>
      <c r="CGJ57" s="441"/>
      <c r="CGM57" s="433"/>
      <c r="CGN57" s="440"/>
      <c r="CGO57" s="441"/>
      <c r="CGR57" s="433"/>
      <c r="CGS57" s="440"/>
      <c r="CGT57" s="441"/>
      <c r="CGW57" s="433"/>
      <c r="CGX57" s="440"/>
      <c r="CGY57" s="441"/>
      <c r="CHB57" s="433"/>
      <c r="CHC57" s="440"/>
      <c r="CHD57" s="441"/>
      <c r="CHG57" s="433"/>
      <c r="CHH57" s="440"/>
      <c r="CHI57" s="441"/>
      <c r="CHL57" s="433"/>
      <c r="CHM57" s="440"/>
      <c r="CHN57" s="441"/>
      <c r="CHQ57" s="433"/>
      <c r="CHR57" s="440"/>
      <c r="CHS57" s="441"/>
      <c r="CHV57" s="433"/>
      <c r="CHW57" s="440"/>
      <c r="CHX57" s="441"/>
      <c r="CIA57" s="433"/>
      <c r="CIB57" s="440"/>
      <c r="CIC57" s="441"/>
      <c r="CIF57" s="433"/>
      <c r="CIG57" s="440"/>
      <c r="CIH57" s="441"/>
      <c r="CIK57" s="433"/>
      <c r="CIL57" s="440"/>
      <c r="CIM57" s="441"/>
      <c r="CIP57" s="433"/>
      <c r="CIQ57" s="440"/>
      <c r="CIR57" s="441"/>
      <c r="CIU57" s="433"/>
      <c r="CIV57" s="440"/>
      <c r="CIW57" s="441"/>
      <c r="CIZ57" s="433"/>
      <c r="CJA57" s="440"/>
      <c r="CJB57" s="441"/>
      <c r="CJE57" s="433"/>
      <c r="CJF57" s="440"/>
      <c r="CJG57" s="441"/>
      <c r="CJJ57" s="433"/>
      <c r="CJK57" s="440"/>
      <c r="CJL57" s="441"/>
      <c r="CJO57" s="433"/>
      <c r="CJP57" s="440"/>
      <c r="CJQ57" s="441"/>
      <c r="CJT57" s="433"/>
      <c r="CJU57" s="440"/>
      <c r="CJV57" s="441"/>
      <c r="CJY57" s="433"/>
      <c r="CJZ57" s="440"/>
      <c r="CKA57" s="441"/>
      <c r="CKD57" s="433"/>
      <c r="CKE57" s="440"/>
      <c r="CKF57" s="441"/>
      <c r="CKI57" s="433"/>
      <c r="CKJ57" s="440"/>
      <c r="CKK57" s="441"/>
      <c r="CKN57" s="433"/>
      <c r="CKO57" s="440"/>
      <c r="CKP57" s="441"/>
      <c r="CKS57" s="433"/>
      <c r="CKT57" s="440"/>
      <c r="CKU57" s="441"/>
      <c r="CKX57" s="433"/>
      <c r="CKY57" s="440"/>
      <c r="CKZ57" s="441"/>
      <c r="CLC57" s="433"/>
      <c r="CLD57" s="440"/>
      <c r="CLE57" s="441"/>
      <c r="CLH57" s="433"/>
      <c r="CLI57" s="440"/>
      <c r="CLJ57" s="441"/>
      <c r="CLM57" s="433"/>
      <c r="CLN57" s="440"/>
      <c r="CLO57" s="441"/>
      <c r="CLR57" s="433"/>
      <c r="CLS57" s="440"/>
      <c r="CLT57" s="441"/>
      <c r="CLW57" s="433"/>
      <c r="CLX57" s="440"/>
      <c r="CLY57" s="441"/>
      <c r="CMB57" s="433"/>
      <c r="CMC57" s="440"/>
      <c r="CMD57" s="441"/>
      <c r="CMG57" s="433"/>
      <c r="CMH57" s="440"/>
      <c r="CMI57" s="441"/>
      <c r="CML57" s="433"/>
      <c r="CMM57" s="440"/>
      <c r="CMN57" s="441"/>
      <c r="CMQ57" s="433"/>
      <c r="CMR57" s="440"/>
      <c r="CMS57" s="441"/>
      <c r="CMV57" s="433"/>
      <c r="CMW57" s="440"/>
      <c r="CMX57" s="441"/>
      <c r="CNA57" s="433"/>
      <c r="CNB57" s="440"/>
      <c r="CNC57" s="441"/>
      <c r="CNF57" s="433"/>
      <c r="CNG57" s="440"/>
      <c r="CNH57" s="441"/>
      <c r="CNK57" s="433"/>
      <c r="CNL57" s="440"/>
      <c r="CNM57" s="441"/>
      <c r="CNP57" s="433"/>
      <c r="CNQ57" s="440"/>
      <c r="CNR57" s="441"/>
      <c r="CNU57" s="433"/>
      <c r="CNV57" s="440"/>
      <c r="CNW57" s="441"/>
      <c r="CNZ57" s="433"/>
      <c r="COA57" s="440"/>
      <c r="COB57" s="441"/>
      <c r="COE57" s="433"/>
      <c r="COF57" s="440"/>
      <c r="COG57" s="441"/>
      <c r="COJ57" s="433"/>
      <c r="COK57" s="440"/>
      <c r="COL57" s="441"/>
      <c r="COO57" s="433"/>
      <c r="COP57" s="440"/>
      <c r="COQ57" s="441"/>
      <c r="COT57" s="433"/>
      <c r="COU57" s="440"/>
      <c r="COV57" s="441"/>
      <c r="COY57" s="433"/>
      <c r="COZ57" s="440"/>
      <c r="CPA57" s="441"/>
      <c r="CPD57" s="433"/>
      <c r="CPE57" s="440"/>
      <c r="CPF57" s="441"/>
      <c r="CPI57" s="433"/>
      <c r="CPJ57" s="440"/>
      <c r="CPK57" s="441"/>
      <c r="CPN57" s="433"/>
      <c r="CPO57" s="440"/>
      <c r="CPP57" s="441"/>
      <c r="CPS57" s="433"/>
      <c r="CPT57" s="440"/>
      <c r="CPU57" s="441"/>
      <c r="CPX57" s="433"/>
      <c r="CPY57" s="440"/>
      <c r="CPZ57" s="441"/>
      <c r="CQC57" s="433"/>
      <c r="CQD57" s="440"/>
      <c r="CQE57" s="441"/>
      <c r="CQH57" s="433"/>
      <c r="CQI57" s="440"/>
      <c r="CQJ57" s="441"/>
      <c r="CQM57" s="433"/>
      <c r="CQN57" s="440"/>
      <c r="CQO57" s="441"/>
      <c r="CQR57" s="433"/>
      <c r="CQS57" s="440"/>
      <c r="CQT57" s="441"/>
      <c r="CQW57" s="433"/>
      <c r="CQX57" s="440"/>
      <c r="CQY57" s="441"/>
      <c r="CRB57" s="433"/>
      <c r="CRC57" s="440"/>
      <c r="CRD57" s="441"/>
      <c r="CRG57" s="433"/>
      <c r="CRH57" s="440"/>
      <c r="CRI57" s="441"/>
      <c r="CRL57" s="433"/>
      <c r="CRM57" s="440"/>
      <c r="CRN57" s="441"/>
      <c r="CRQ57" s="433"/>
      <c r="CRR57" s="440"/>
      <c r="CRS57" s="441"/>
      <c r="CRV57" s="433"/>
      <c r="CRW57" s="440"/>
      <c r="CRX57" s="441"/>
      <c r="CSA57" s="433"/>
      <c r="CSB57" s="440"/>
      <c r="CSC57" s="441"/>
      <c r="CSF57" s="433"/>
      <c r="CSG57" s="440"/>
      <c r="CSH57" s="441"/>
      <c r="CSK57" s="433"/>
      <c r="CSL57" s="440"/>
      <c r="CSM57" s="441"/>
      <c r="CSP57" s="433"/>
      <c r="CSQ57" s="440"/>
      <c r="CSR57" s="441"/>
      <c r="CSU57" s="433"/>
      <c r="CSV57" s="440"/>
      <c r="CSW57" s="441"/>
      <c r="CSZ57" s="433"/>
      <c r="CTA57" s="440"/>
      <c r="CTB57" s="441"/>
      <c r="CTE57" s="433"/>
      <c r="CTF57" s="440"/>
      <c r="CTG57" s="441"/>
      <c r="CTJ57" s="433"/>
      <c r="CTK57" s="440"/>
      <c r="CTL57" s="441"/>
      <c r="CTO57" s="433"/>
      <c r="CTP57" s="440"/>
      <c r="CTQ57" s="441"/>
      <c r="CTT57" s="433"/>
      <c r="CTU57" s="440"/>
      <c r="CTV57" s="441"/>
      <c r="CTY57" s="433"/>
      <c r="CTZ57" s="440"/>
      <c r="CUA57" s="441"/>
      <c r="CUD57" s="433"/>
      <c r="CUE57" s="440"/>
      <c r="CUF57" s="441"/>
      <c r="CUI57" s="433"/>
      <c r="CUJ57" s="440"/>
      <c r="CUK57" s="441"/>
      <c r="CUN57" s="433"/>
      <c r="CUO57" s="440"/>
      <c r="CUP57" s="441"/>
      <c r="CUS57" s="433"/>
      <c r="CUT57" s="440"/>
      <c r="CUU57" s="441"/>
      <c r="CUX57" s="433"/>
      <c r="CUY57" s="440"/>
      <c r="CUZ57" s="441"/>
      <c r="CVC57" s="433"/>
      <c r="CVD57" s="440"/>
      <c r="CVE57" s="441"/>
      <c r="CVH57" s="433"/>
      <c r="CVI57" s="440"/>
      <c r="CVJ57" s="441"/>
      <c r="CVM57" s="433"/>
      <c r="CVN57" s="440"/>
      <c r="CVO57" s="441"/>
      <c r="CVR57" s="433"/>
      <c r="CVS57" s="440"/>
      <c r="CVT57" s="441"/>
      <c r="CVW57" s="433"/>
      <c r="CVX57" s="440"/>
      <c r="CVY57" s="441"/>
      <c r="CWB57" s="433"/>
      <c r="CWC57" s="440"/>
      <c r="CWD57" s="441"/>
      <c r="CWG57" s="433"/>
      <c r="CWH57" s="440"/>
      <c r="CWI57" s="441"/>
      <c r="CWL57" s="433"/>
      <c r="CWM57" s="440"/>
      <c r="CWN57" s="441"/>
      <c r="CWQ57" s="433"/>
      <c r="CWR57" s="440"/>
      <c r="CWS57" s="441"/>
      <c r="CWV57" s="433"/>
      <c r="CWW57" s="440"/>
      <c r="CWX57" s="441"/>
      <c r="CXA57" s="433"/>
      <c r="CXB57" s="440"/>
      <c r="CXC57" s="441"/>
      <c r="CXF57" s="433"/>
      <c r="CXG57" s="440"/>
      <c r="CXH57" s="441"/>
      <c r="CXK57" s="433"/>
      <c r="CXL57" s="440"/>
      <c r="CXM57" s="441"/>
      <c r="CXP57" s="433"/>
      <c r="CXQ57" s="440"/>
      <c r="CXR57" s="441"/>
      <c r="CXU57" s="433"/>
      <c r="CXV57" s="440"/>
      <c r="CXW57" s="441"/>
      <c r="CXZ57" s="433"/>
      <c r="CYA57" s="440"/>
      <c r="CYB57" s="441"/>
      <c r="CYE57" s="433"/>
      <c r="CYF57" s="440"/>
      <c r="CYG57" s="441"/>
      <c r="CYJ57" s="433"/>
      <c r="CYK57" s="440"/>
      <c r="CYL57" s="441"/>
      <c r="CYO57" s="433"/>
      <c r="CYP57" s="440"/>
      <c r="CYQ57" s="441"/>
      <c r="CYT57" s="433"/>
      <c r="CYU57" s="440"/>
      <c r="CYV57" s="441"/>
      <c r="CYY57" s="433"/>
      <c r="CYZ57" s="440"/>
      <c r="CZA57" s="441"/>
      <c r="CZD57" s="433"/>
      <c r="CZE57" s="440"/>
      <c r="CZF57" s="441"/>
      <c r="CZI57" s="433"/>
      <c r="CZJ57" s="440"/>
      <c r="CZK57" s="441"/>
      <c r="CZN57" s="433"/>
      <c r="CZO57" s="440"/>
      <c r="CZP57" s="441"/>
      <c r="CZS57" s="433"/>
      <c r="CZT57" s="440"/>
      <c r="CZU57" s="441"/>
      <c r="CZX57" s="433"/>
      <c r="CZY57" s="440"/>
      <c r="CZZ57" s="441"/>
      <c r="DAC57" s="433"/>
      <c r="DAD57" s="440"/>
      <c r="DAE57" s="441"/>
      <c r="DAH57" s="433"/>
      <c r="DAI57" s="440"/>
      <c r="DAJ57" s="441"/>
      <c r="DAM57" s="433"/>
      <c r="DAN57" s="440"/>
      <c r="DAO57" s="441"/>
      <c r="DAR57" s="433"/>
      <c r="DAS57" s="440"/>
      <c r="DAT57" s="441"/>
      <c r="DAW57" s="433"/>
      <c r="DAX57" s="440"/>
      <c r="DAY57" s="441"/>
      <c r="DBB57" s="433"/>
      <c r="DBC57" s="440"/>
      <c r="DBD57" s="441"/>
      <c r="DBG57" s="433"/>
      <c r="DBH57" s="440"/>
      <c r="DBI57" s="441"/>
      <c r="DBL57" s="433"/>
      <c r="DBM57" s="440"/>
      <c r="DBN57" s="441"/>
      <c r="DBQ57" s="433"/>
      <c r="DBR57" s="440"/>
      <c r="DBS57" s="441"/>
      <c r="DBV57" s="433"/>
      <c r="DBW57" s="440"/>
      <c r="DBX57" s="441"/>
      <c r="DCA57" s="433"/>
      <c r="DCB57" s="440"/>
      <c r="DCC57" s="441"/>
      <c r="DCF57" s="433"/>
      <c r="DCG57" s="440"/>
      <c r="DCH57" s="441"/>
      <c r="DCK57" s="433"/>
      <c r="DCL57" s="440"/>
      <c r="DCM57" s="441"/>
      <c r="DCP57" s="433"/>
      <c r="DCQ57" s="440"/>
      <c r="DCR57" s="441"/>
      <c r="DCU57" s="433"/>
      <c r="DCV57" s="440"/>
      <c r="DCW57" s="441"/>
      <c r="DCZ57" s="433"/>
      <c r="DDA57" s="440"/>
      <c r="DDB57" s="441"/>
      <c r="DDE57" s="433"/>
      <c r="DDF57" s="440"/>
      <c r="DDG57" s="441"/>
      <c r="DDJ57" s="433"/>
      <c r="DDK57" s="440"/>
      <c r="DDL57" s="441"/>
      <c r="DDO57" s="433"/>
      <c r="DDP57" s="440"/>
      <c r="DDQ57" s="441"/>
      <c r="DDT57" s="433"/>
      <c r="DDU57" s="440"/>
      <c r="DDV57" s="441"/>
      <c r="DDY57" s="433"/>
      <c r="DDZ57" s="440"/>
      <c r="DEA57" s="441"/>
      <c r="DED57" s="433"/>
      <c r="DEE57" s="440"/>
      <c r="DEF57" s="441"/>
      <c r="DEI57" s="433"/>
      <c r="DEJ57" s="440"/>
      <c r="DEK57" s="441"/>
      <c r="DEN57" s="433"/>
      <c r="DEO57" s="440"/>
      <c r="DEP57" s="441"/>
      <c r="DES57" s="433"/>
      <c r="DET57" s="440"/>
      <c r="DEU57" s="441"/>
      <c r="DEX57" s="433"/>
      <c r="DEY57" s="440"/>
      <c r="DEZ57" s="441"/>
      <c r="DFC57" s="433"/>
      <c r="DFD57" s="440"/>
      <c r="DFE57" s="441"/>
      <c r="DFH57" s="433"/>
      <c r="DFI57" s="440"/>
      <c r="DFJ57" s="441"/>
      <c r="DFM57" s="433"/>
      <c r="DFN57" s="440"/>
      <c r="DFO57" s="441"/>
      <c r="DFR57" s="433"/>
      <c r="DFS57" s="440"/>
      <c r="DFT57" s="441"/>
      <c r="DFW57" s="433"/>
      <c r="DFX57" s="440"/>
      <c r="DFY57" s="441"/>
      <c r="DGB57" s="433"/>
      <c r="DGC57" s="440"/>
      <c r="DGD57" s="441"/>
      <c r="DGG57" s="433"/>
      <c r="DGH57" s="440"/>
      <c r="DGI57" s="441"/>
      <c r="DGL57" s="433"/>
      <c r="DGM57" s="440"/>
      <c r="DGN57" s="441"/>
      <c r="DGQ57" s="433"/>
      <c r="DGR57" s="440"/>
      <c r="DGS57" s="441"/>
      <c r="DGV57" s="433"/>
      <c r="DGW57" s="440"/>
      <c r="DGX57" s="441"/>
      <c r="DHA57" s="433"/>
      <c r="DHB57" s="440"/>
      <c r="DHC57" s="441"/>
      <c r="DHF57" s="433"/>
      <c r="DHG57" s="440"/>
      <c r="DHH57" s="441"/>
      <c r="DHK57" s="433"/>
      <c r="DHL57" s="440"/>
      <c r="DHM57" s="441"/>
      <c r="DHP57" s="433"/>
      <c r="DHQ57" s="440"/>
      <c r="DHR57" s="441"/>
      <c r="DHU57" s="433"/>
      <c r="DHV57" s="440"/>
      <c r="DHW57" s="441"/>
      <c r="DHZ57" s="433"/>
      <c r="DIA57" s="440"/>
      <c r="DIB57" s="441"/>
      <c r="DIE57" s="433"/>
      <c r="DIF57" s="440"/>
      <c r="DIG57" s="441"/>
      <c r="DIJ57" s="433"/>
      <c r="DIK57" s="440"/>
      <c r="DIL57" s="441"/>
      <c r="DIO57" s="433"/>
      <c r="DIP57" s="440"/>
      <c r="DIQ57" s="441"/>
      <c r="DIT57" s="433"/>
      <c r="DIU57" s="440"/>
      <c r="DIV57" s="441"/>
      <c r="DIY57" s="433"/>
      <c r="DIZ57" s="440"/>
      <c r="DJA57" s="441"/>
      <c r="DJD57" s="433"/>
      <c r="DJE57" s="440"/>
      <c r="DJF57" s="441"/>
      <c r="DJI57" s="433"/>
      <c r="DJJ57" s="440"/>
      <c r="DJK57" s="441"/>
      <c r="DJN57" s="433"/>
      <c r="DJO57" s="440"/>
      <c r="DJP57" s="441"/>
      <c r="DJS57" s="433"/>
      <c r="DJT57" s="440"/>
      <c r="DJU57" s="441"/>
      <c r="DJX57" s="433"/>
      <c r="DJY57" s="440"/>
      <c r="DJZ57" s="441"/>
      <c r="DKC57" s="433"/>
      <c r="DKD57" s="440"/>
      <c r="DKE57" s="441"/>
      <c r="DKH57" s="433"/>
      <c r="DKI57" s="440"/>
      <c r="DKJ57" s="441"/>
      <c r="DKM57" s="433"/>
      <c r="DKN57" s="440"/>
      <c r="DKO57" s="441"/>
      <c r="DKR57" s="433"/>
      <c r="DKS57" s="440"/>
      <c r="DKT57" s="441"/>
      <c r="DKW57" s="433"/>
      <c r="DKX57" s="440"/>
      <c r="DKY57" s="441"/>
      <c r="DLB57" s="433"/>
      <c r="DLC57" s="440"/>
      <c r="DLD57" s="441"/>
      <c r="DLG57" s="433"/>
      <c r="DLH57" s="440"/>
      <c r="DLI57" s="441"/>
      <c r="DLL57" s="433"/>
      <c r="DLM57" s="440"/>
      <c r="DLN57" s="441"/>
      <c r="DLQ57" s="433"/>
      <c r="DLR57" s="440"/>
      <c r="DLS57" s="441"/>
      <c r="DLV57" s="433"/>
      <c r="DLW57" s="440"/>
      <c r="DLX57" s="441"/>
      <c r="DMA57" s="433"/>
      <c r="DMB57" s="440"/>
      <c r="DMC57" s="441"/>
      <c r="DMF57" s="433"/>
      <c r="DMG57" s="440"/>
      <c r="DMH57" s="441"/>
      <c r="DMK57" s="433"/>
      <c r="DML57" s="440"/>
      <c r="DMM57" s="441"/>
      <c r="DMP57" s="433"/>
      <c r="DMQ57" s="440"/>
      <c r="DMR57" s="441"/>
      <c r="DMU57" s="433"/>
      <c r="DMV57" s="440"/>
      <c r="DMW57" s="441"/>
      <c r="DMZ57" s="433"/>
      <c r="DNA57" s="440"/>
      <c r="DNB57" s="441"/>
      <c r="DNE57" s="433"/>
      <c r="DNF57" s="440"/>
      <c r="DNG57" s="441"/>
      <c r="DNJ57" s="433"/>
      <c r="DNK57" s="440"/>
      <c r="DNL57" s="441"/>
      <c r="DNO57" s="433"/>
      <c r="DNP57" s="440"/>
      <c r="DNQ57" s="441"/>
      <c r="DNT57" s="433"/>
      <c r="DNU57" s="440"/>
      <c r="DNV57" s="441"/>
      <c r="DNY57" s="433"/>
      <c r="DNZ57" s="440"/>
      <c r="DOA57" s="441"/>
      <c r="DOD57" s="433"/>
      <c r="DOE57" s="440"/>
      <c r="DOF57" s="441"/>
      <c r="DOI57" s="433"/>
      <c r="DOJ57" s="440"/>
      <c r="DOK57" s="441"/>
      <c r="DON57" s="433"/>
      <c r="DOO57" s="440"/>
      <c r="DOP57" s="441"/>
      <c r="DOS57" s="433"/>
      <c r="DOT57" s="440"/>
      <c r="DOU57" s="441"/>
      <c r="DOX57" s="433"/>
      <c r="DOY57" s="440"/>
      <c r="DOZ57" s="441"/>
      <c r="DPC57" s="433"/>
      <c r="DPD57" s="440"/>
      <c r="DPE57" s="441"/>
      <c r="DPH57" s="433"/>
      <c r="DPI57" s="440"/>
      <c r="DPJ57" s="441"/>
      <c r="DPM57" s="433"/>
      <c r="DPN57" s="440"/>
      <c r="DPO57" s="441"/>
      <c r="DPR57" s="433"/>
      <c r="DPS57" s="440"/>
      <c r="DPT57" s="441"/>
      <c r="DPW57" s="433"/>
      <c r="DPX57" s="440"/>
      <c r="DPY57" s="441"/>
      <c r="DQB57" s="433"/>
      <c r="DQC57" s="440"/>
      <c r="DQD57" s="441"/>
      <c r="DQG57" s="433"/>
      <c r="DQH57" s="440"/>
      <c r="DQI57" s="441"/>
      <c r="DQL57" s="433"/>
      <c r="DQM57" s="440"/>
      <c r="DQN57" s="441"/>
      <c r="DQQ57" s="433"/>
      <c r="DQR57" s="440"/>
      <c r="DQS57" s="441"/>
      <c r="DQV57" s="433"/>
      <c r="DQW57" s="440"/>
      <c r="DQX57" s="441"/>
      <c r="DRA57" s="433"/>
      <c r="DRB57" s="440"/>
      <c r="DRC57" s="441"/>
      <c r="DRF57" s="433"/>
      <c r="DRG57" s="440"/>
      <c r="DRH57" s="441"/>
      <c r="DRK57" s="433"/>
      <c r="DRL57" s="440"/>
      <c r="DRM57" s="441"/>
      <c r="DRP57" s="433"/>
      <c r="DRQ57" s="440"/>
      <c r="DRR57" s="441"/>
      <c r="DRU57" s="433"/>
      <c r="DRV57" s="440"/>
      <c r="DRW57" s="441"/>
      <c r="DRZ57" s="433"/>
      <c r="DSA57" s="440"/>
      <c r="DSB57" s="441"/>
      <c r="DSE57" s="433"/>
      <c r="DSF57" s="440"/>
      <c r="DSG57" s="441"/>
      <c r="DSJ57" s="433"/>
      <c r="DSK57" s="440"/>
      <c r="DSL57" s="441"/>
      <c r="DSO57" s="433"/>
      <c r="DSP57" s="440"/>
      <c r="DSQ57" s="441"/>
      <c r="DST57" s="433"/>
      <c r="DSU57" s="440"/>
      <c r="DSV57" s="441"/>
      <c r="DSY57" s="433"/>
      <c r="DSZ57" s="440"/>
      <c r="DTA57" s="441"/>
      <c r="DTD57" s="433"/>
      <c r="DTE57" s="440"/>
      <c r="DTF57" s="441"/>
      <c r="DTI57" s="433"/>
      <c r="DTJ57" s="440"/>
      <c r="DTK57" s="441"/>
      <c r="DTN57" s="433"/>
      <c r="DTO57" s="440"/>
      <c r="DTP57" s="441"/>
      <c r="DTS57" s="433"/>
      <c r="DTT57" s="440"/>
      <c r="DTU57" s="441"/>
      <c r="DTX57" s="433"/>
      <c r="DTY57" s="440"/>
      <c r="DTZ57" s="441"/>
      <c r="DUC57" s="433"/>
      <c r="DUD57" s="440"/>
      <c r="DUE57" s="441"/>
      <c r="DUH57" s="433"/>
      <c r="DUI57" s="440"/>
      <c r="DUJ57" s="441"/>
      <c r="DUM57" s="433"/>
      <c r="DUN57" s="440"/>
      <c r="DUO57" s="441"/>
      <c r="DUR57" s="433"/>
      <c r="DUS57" s="440"/>
      <c r="DUT57" s="441"/>
      <c r="DUW57" s="433"/>
      <c r="DUX57" s="440"/>
      <c r="DUY57" s="441"/>
      <c r="DVB57" s="433"/>
      <c r="DVC57" s="440"/>
      <c r="DVD57" s="441"/>
      <c r="DVG57" s="433"/>
      <c r="DVH57" s="440"/>
      <c r="DVI57" s="441"/>
      <c r="DVL57" s="433"/>
      <c r="DVM57" s="440"/>
      <c r="DVN57" s="441"/>
      <c r="DVQ57" s="433"/>
      <c r="DVR57" s="440"/>
      <c r="DVS57" s="441"/>
      <c r="DVV57" s="433"/>
      <c r="DVW57" s="440"/>
      <c r="DVX57" s="441"/>
      <c r="DWA57" s="433"/>
      <c r="DWB57" s="440"/>
      <c r="DWC57" s="441"/>
      <c r="DWF57" s="433"/>
      <c r="DWG57" s="440"/>
      <c r="DWH57" s="441"/>
      <c r="DWK57" s="433"/>
      <c r="DWL57" s="440"/>
      <c r="DWM57" s="441"/>
      <c r="DWP57" s="433"/>
      <c r="DWQ57" s="440"/>
      <c r="DWR57" s="441"/>
      <c r="DWU57" s="433"/>
      <c r="DWV57" s="440"/>
      <c r="DWW57" s="441"/>
      <c r="DWZ57" s="433"/>
      <c r="DXA57" s="440"/>
      <c r="DXB57" s="441"/>
      <c r="DXE57" s="433"/>
      <c r="DXF57" s="440"/>
      <c r="DXG57" s="441"/>
      <c r="DXJ57" s="433"/>
      <c r="DXK57" s="440"/>
      <c r="DXL57" s="441"/>
      <c r="DXO57" s="433"/>
      <c r="DXP57" s="440"/>
      <c r="DXQ57" s="441"/>
      <c r="DXT57" s="433"/>
      <c r="DXU57" s="440"/>
      <c r="DXV57" s="441"/>
      <c r="DXY57" s="433"/>
      <c r="DXZ57" s="440"/>
      <c r="DYA57" s="441"/>
      <c r="DYD57" s="433"/>
      <c r="DYE57" s="440"/>
      <c r="DYF57" s="441"/>
      <c r="DYI57" s="433"/>
      <c r="DYJ57" s="440"/>
      <c r="DYK57" s="441"/>
      <c r="DYN57" s="433"/>
      <c r="DYO57" s="440"/>
      <c r="DYP57" s="441"/>
      <c r="DYS57" s="433"/>
      <c r="DYT57" s="440"/>
      <c r="DYU57" s="441"/>
      <c r="DYX57" s="433"/>
      <c r="DYY57" s="440"/>
      <c r="DYZ57" s="441"/>
      <c r="DZC57" s="433"/>
      <c r="DZD57" s="440"/>
      <c r="DZE57" s="441"/>
      <c r="DZH57" s="433"/>
      <c r="DZI57" s="440"/>
      <c r="DZJ57" s="441"/>
      <c r="DZM57" s="433"/>
      <c r="DZN57" s="440"/>
      <c r="DZO57" s="441"/>
      <c r="DZR57" s="433"/>
      <c r="DZS57" s="440"/>
      <c r="DZT57" s="441"/>
      <c r="DZW57" s="433"/>
      <c r="DZX57" s="440"/>
      <c r="DZY57" s="441"/>
      <c r="EAB57" s="433"/>
      <c r="EAC57" s="440"/>
      <c r="EAD57" s="441"/>
      <c r="EAG57" s="433"/>
      <c r="EAH57" s="440"/>
      <c r="EAI57" s="441"/>
      <c r="EAL57" s="433"/>
      <c r="EAM57" s="440"/>
      <c r="EAN57" s="441"/>
      <c r="EAQ57" s="433"/>
      <c r="EAR57" s="440"/>
      <c r="EAS57" s="441"/>
      <c r="EAV57" s="433"/>
      <c r="EAW57" s="440"/>
      <c r="EAX57" s="441"/>
      <c r="EBA57" s="433"/>
      <c r="EBB57" s="440"/>
      <c r="EBC57" s="441"/>
      <c r="EBF57" s="433"/>
      <c r="EBG57" s="440"/>
      <c r="EBH57" s="441"/>
      <c r="EBK57" s="433"/>
      <c r="EBL57" s="440"/>
      <c r="EBM57" s="441"/>
      <c r="EBP57" s="433"/>
      <c r="EBQ57" s="440"/>
      <c r="EBR57" s="441"/>
      <c r="EBU57" s="433"/>
      <c r="EBV57" s="440"/>
      <c r="EBW57" s="441"/>
      <c r="EBZ57" s="433"/>
      <c r="ECA57" s="440"/>
      <c r="ECB57" s="441"/>
      <c r="ECE57" s="433"/>
      <c r="ECF57" s="440"/>
      <c r="ECG57" s="441"/>
      <c r="ECJ57" s="433"/>
      <c r="ECK57" s="440"/>
      <c r="ECL57" s="441"/>
      <c r="ECO57" s="433"/>
      <c r="ECP57" s="440"/>
      <c r="ECQ57" s="441"/>
      <c r="ECT57" s="433"/>
      <c r="ECU57" s="440"/>
      <c r="ECV57" s="441"/>
      <c r="ECY57" s="433"/>
      <c r="ECZ57" s="440"/>
      <c r="EDA57" s="441"/>
      <c r="EDD57" s="433"/>
      <c r="EDE57" s="440"/>
      <c r="EDF57" s="441"/>
      <c r="EDI57" s="433"/>
      <c r="EDJ57" s="440"/>
      <c r="EDK57" s="441"/>
      <c r="EDN57" s="433"/>
      <c r="EDO57" s="440"/>
      <c r="EDP57" s="441"/>
      <c r="EDS57" s="433"/>
      <c r="EDT57" s="440"/>
      <c r="EDU57" s="441"/>
      <c r="EDX57" s="433"/>
      <c r="EDY57" s="440"/>
      <c r="EDZ57" s="441"/>
      <c r="EEC57" s="433"/>
      <c r="EED57" s="440"/>
      <c r="EEE57" s="441"/>
      <c r="EEH57" s="433"/>
      <c r="EEI57" s="440"/>
      <c r="EEJ57" s="441"/>
      <c r="EEM57" s="433"/>
      <c r="EEN57" s="440"/>
      <c r="EEO57" s="441"/>
      <c r="EER57" s="433"/>
      <c r="EES57" s="440"/>
      <c r="EET57" s="441"/>
      <c r="EEW57" s="433"/>
      <c r="EEX57" s="440"/>
      <c r="EEY57" s="441"/>
      <c r="EFB57" s="433"/>
      <c r="EFC57" s="440"/>
      <c r="EFD57" s="441"/>
      <c r="EFG57" s="433"/>
      <c r="EFH57" s="440"/>
      <c r="EFI57" s="441"/>
      <c r="EFL57" s="433"/>
      <c r="EFM57" s="440"/>
      <c r="EFN57" s="441"/>
      <c r="EFQ57" s="433"/>
      <c r="EFR57" s="440"/>
      <c r="EFS57" s="441"/>
      <c r="EFV57" s="433"/>
      <c r="EFW57" s="440"/>
      <c r="EFX57" s="441"/>
      <c r="EGA57" s="433"/>
      <c r="EGB57" s="440"/>
      <c r="EGC57" s="441"/>
      <c r="EGF57" s="433"/>
      <c r="EGG57" s="440"/>
      <c r="EGH57" s="441"/>
      <c r="EGK57" s="433"/>
      <c r="EGL57" s="440"/>
      <c r="EGM57" s="441"/>
      <c r="EGP57" s="433"/>
      <c r="EGQ57" s="440"/>
      <c r="EGR57" s="441"/>
      <c r="EGU57" s="433"/>
      <c r="EGV57" s="440"/>
      <c r="EGW57" s="441"/>
      <c r="EGZ57" s="433"/>
      <c r="EHA57" s="440"/>
      <c r="EHB57" s="441"/>
      <c r="EHE57" s="433"/>
      <c r="EHF57" s="440"/>
      <c r="EHG57" s="441"/>
      <c r="EHJ57" s="433"/>
      <c r="EHK57" s="440"/>
      <c r="EHL57" s="441"/>
      <c r="EHO57" s="433"/>
      <c r="EHP57" s="440"/>
      <c r="EHQ57" s="441"/>
      <c r="EHT57" s="433"/>
      <c r="EHU57" s="440"/>
      <c r="EHV57" s="441"/>
      <c r="EHY57" s="433"/>
      <c r="EHZ57" s="440"/>
      <c r="EIA57" s="441"/>
      <c r="EID57" s="433"/>
      <c r="EIE57" s="440"/>
      <c r="EIF57" s="441"/>
      <c r="EII57" s="433"/>
      <c r="EIJ57" s="440"/>
      <c r="EIK57" s="441"/>
      <c r="EIN57" s="433"/>
      <c r="EIO57" s="440"/>
      <c r="EIP57" s="441"/>
      <c r="EIS57" s="433"/>
      <c r="EIT57" s="440"/>
      <c r="EIU57" s="441"/>
      <c r="EIX57" s="433"/>
      <c r="EIY57" s="440"/>
      <c r="EIZ57" s="441"/>
      <c r="EJC57" s="433"/>
      <c r="EJD57" s="440"/>
      <c r="EJE57" s="441"/>
      <c r="EJH57" s="433"/>
      <c r="EJI57" s="440"/>
      <c r="EJJ57" s="441"/>
      <c r="EJM57" s="433"/>
      <c r="EJN57" s="440"/>
      <c r="EJO57" s="441"/>
      <c r="EJR57" s="433"/>
      <c r="EJS57" s="440"/>
      <c r="EJT57" s="441"/>
      <c r="EJW57" s="433"/>
      <c r="EJX57" s="440"/>
      <c r="EJY57" s="441"/>
      <c r="EKB57" s="433"/>
      <c r="EKC57" s="440"/>
      <c r="EKD57" s="441"/>
      <c r="EKG57" s="433"/>
      <c r="EKH57" s="440"/>
      <c r="EKI57" s="441"/>
      <c r="EKL57" s="433"/>
      <c r="EKM57" s="440"/>
      <c r="EKN57" s="441"/>
      <c r="EKQ57" s="433"/>
      <c r="EKR57" s="440"/>
      <c r="EKS57" s="441"/>
      <c r="EKV57" s="433"/>
      <c r="EKW57" s="440"/>
      <c r="EKX57" s="441"/>
      <c r="ELA57" s="433"/>
      <c r="ELB57" s="440"/>
      <c r="ELC57" s="441"/>
      <c r="ELF57" s="433"/>
      <c r="ELG57" s="440"/>
      <c r="ELH57" s="441"/>
      <c r="ELK57" s="433"/>
      <c r="ELL57" s="440"/>
      <c r="ELM57" s="441"/>
      <c r="ELP57" s="433"/>
      <c r="ELQ57" s="440"/>
      <c r="ELR57" s="441"/>
      <c r="ELU57" s="433"/>
      <c r="ELV57" s="440"/>
      <c r="ELW57" s="441"/>
      <c r="ELZ57" s="433"/>
      <c r="EMA57" s="440"/>
      <c r="EMB57" s="441"/>
      <c r="EME57" s="433"/>
      <c r="EMF57" s="440"/>
      <c r="EMG57" s="441"/>
      <c r="EMJ57" s="433"/>
      <c r="EMK57" s="440"/>
      <c r="EML57" s="441"/>
      <c r="EMO57" s="433"/>
      <c r="EMP57" s="440"/>
      <c r="EMQ57" s="441"/>
      <c r="EMT57" s="433"/>
      <c r="EMU57" s="440"/>
      <c r="EMV57" s="441"/>
      <c r="EMY57" s="433"/>
      <c r="EMZ57" s="440"/>
      <c r="ENA57" s="441"/>
      <c r="END57" s="433"/>
      <c r="ENE57" s="440"/>
      <c r="ENF57" s="441"/>
      <c r="ENI57" s="433"/>
      <c r="ENJ57" s="440"/>
      <c r="ENK57" s="441"/>
      <c r="ENN57" s="433"/>
      <c r="ENO57" s="440"/>
      <c r="ENP57" s="441"/>
      <c r="ENS57" s="433"/>
      <c r="ENT57" s="440"/>
      <c r="ENU57" s="441"/>
      <c r="ENX57" s="433"/>
      <c r="ENY57" s="440"/>
      <c r="ENZ57" s="441"/>
      <c r="EOC57" s="433"/>
      <c r="EOD57" s="440"/>
      <c r="EOE57" s="441"/>
      <c r="EOH57" s="433"/>
      <c r="EOI57" s="440"/>
      <c r="EOJ57" s="441"/>
      <c r="EOM57" s="433"/>
      <c r="EON57" s="440"/>
      <c r="EOO57" s="441"/>
      <c r="EOR57" s="433"/>
      <c r="EOS57" s="440"/>
      <c r="EOT57" s="441"/>
      <c r="EOW57" s="433"/>
      <c r="EOX57" s="440"/>
      <c r="EOY57" s="441"/>
      <c r="EPB57" s="433"/>
      <c r="EPC57" s="440"/>
      <c r="EPD57" s="441"/>
      <c r="EPG57" s="433"/>
      <c r="EPH57" s="440"/>
      <c r="EPI57" s="441"/>
      <c r="EPL57" s="433"/>
      <c r="EPM57" s="440"/>
      <c r="EPN57" s="441"/>
      <c r="EPQ57" s="433"/>
      <c r="EPR57" s="440"/>
      <c r="EPS57" s="441"/>
      <c r="EPV57" s="433"/>
      <c r="EPW57" s="440"/>
      <c r="EPX57" s="441"/>
      <c r="EQA57" s="433"/>
      <c r="EQB57" s="440"/>
      <c r="EQC57" s="441"/>
      <c r="EQF57" s="433"/>
      <c r="EQG57" s="440"/>
      <c r="EQH57" s="441"/>
      <c r="EQK57" s="433"/>
      <c r="EQL57" s="440"/>
      <c r="EQM57" s="441"/>
      <c r="EQP57" s="433"/>
      <c r="EQQ57" s="440"/>
      <c r="EQR57" s="441"/>
      <c r="EQU57" s="433"/>
      <c r="EQV57" s="440"/>
      <c r="EQW57" s="441"/>
      <c r="EQZ57" s="433"/>
      <c r="ERA57" s="440"/>
      <c r="ERB57" s="441"/>
      <c r="ERE57" s="433"/>
      <c r="ERF57" s="440"/>
      <c r="ERG57" s="441"/>
      <c r="ERJ57" s="433"/>
      <c r="ERK57" s="440"/>
      <c r="ERL57" s="441"/>
      <c r="ERO57" s="433"/>
      <c r="ERP57" s="440"/>
      <c r="ERQ57" s="441"/>
      <c r="ERT57" s="433"/>
      <c r="ERU57" s="440"/>
      <c r="ERV57" s="441"/>
      <c r="ERY57" s="433"/>
      <c r="ERZ57" s="440"/>
      <c r="ESA57" s="441"/>
      <c r="ESD57" s="433"/>
      <c r="ESE57" s="440"/>
      <c r="ESF57" s="441"/>
      <c r="ESI57" s="433"/>
      <c r="ESJ57" s="440"/>
      <c r="ESK57" s="441"/>
      <c r="ESN57" s="433"/>
      <c r="ESO57" s="440"/>
      <c r="ESP57" s="441"/>
      <c r="ESS57" s="433"/>
      <c r="EST57" s="440"/>
      <c r="ESU57" s="441"/>
      <c r="ESX57" s="433"/>
      <c r="ESY57" s="440"/>
      <c r="ESZ57" s="441"/>
      <c r="ETC57" s="433"/>
      <c r="ETD57" s="440"/>
      <c r="ETE57" s="441"/>
      <c r="ETH57" s="433"/>
      <c r="ETI57" s="440"/>
      <c r="ETJ57" s="441"/>
      <c r="ETM57" s="433"/>
      <c r="ETN57" s="440"/>
      <c r="ETO57" s="441"/>
      <c r="ETR57" s="433"/>
      <c r="ETS57" s="440"/>
      <c r="ETT57" s="441"/>
      <c r="ETW57" s="433"/>
      <c r="ETX57" s="440"/>
      <c r="ETY57" s="441"/>
      <c r="EUB57" s="433"/>
      <c r="EUC57" s="440"/>
      <c r="EUD57" s="441"/>
      <c r="EUG57" s="433"/>
      <c r="EUH57" s="440"/>
      <c r="EUI57" s="441"/>
      <c r="EUL57" s="433"/>
      <c r="EUM57" s="440"/>
      <c r="EUN57" s="441"/>
      <c r="EUQ57" s="433"/>
      <c r="EUR57" s="440"/>
      <c r="EUS57" s="441"/>
      <c r="EUV57" s="433"/>
      <c r="EUW57" s="440"/>
      <c r="EUX57" s="441"/>
      <c r="EVA57" s="433"/>
      <c r="EVB57" s="440"/>
      <c r="EVC57" s="441"/>
      <c r="EVF57" s="433"/>
      <c r="EVG57" s="440"/>
      <c r="EVH57" s="441"/>
      <c r="EVK57" s="433"/>
      <c r="EVL57" s="440"/>
      <c r="EVM57" s="441"/>
      <c r="EVP57" s="433"/>
      <c r="EVQ57" s="440"/>
      <c r="EVR57" s="441"/>
      <c r="EVU57" s="433"/>
      <c r="EVV57" s="440"/>
      <c r="EVW57" s="441"/>
      <c r="EVZ57" s="433"/>
      <c r="EWA57" s="440"/>
      <c r="EWB57" s="441"/>
      <c r="EWE57" s="433"/>
      <c r="EWF57" s="440"/>
      <c r="EWG57" s="441"/>
      <c r="EWJ57" s="433"/>
      <c r="EWK57" s="440"/>
      <c r="EWL57" s="441"/>
      <c r="EWO57" s="433"/>
      <c r="EWP57" s="440"/>
      <c r="EWQ57" s="441"/>
      <c r="EWT57" s="433"/>
      <c r="EWU57" s="440"/>
      <c r="EWV57" s="441"/>
      <c r="EWY57" s="433"/>
      <c r="EWZ57" s="440"/>
      <c r="EXA57" s="441"/>
      <c r="EXD57" s="433"/>
      <c r="EXE57" s="440"/>
      <c r="EXF57" s="441"/>
      <c r="EXI57" s="433"/>
      <c r="EXJ57" s="440"/>
      <c r="EXK57" s="441"/>
      <c r="EXN57" s="433"/>
      <c r="EXO57" s="440"/>
      <c r="EXP57" s="441"/>
      <c r="EXS57" s="433"/>
      <c r="EXT57" s="440"/>
      <c r="EXU57" s="441"/>
      <c r="EXX57" s="433"/>
      <c r="EXY57" s="440"/>
      <c r="EXZ57" s="441"/>
      <c r="EYC57" s="433"/>
      <c r="EYD57" s="440"/>
      <c r="EYE57" s="441"/>
      <c r="EYH57" s="433"/>
      <c r="EYI57" s="440"/>
      <c r="EYJ57" s="441"/>
      <c r="EYM57" s="433"/>
      <c r="EYN57" s="440"/>
      <c r="EYO57" s="441"/>
      <c r="EYR57" s="433"/>
      <c r="EYS57" s="440"/>
      <c r="EYT57" s="441"/>
      <c r="EYW57" s="433"/>
      <c r="EYX57" s="440"/>
      <c r="EYY57" s="441"/>
      <c r="EZB57" s="433"/>
      <c r="EZC57" s="440"/>
      <c r="EZD57" s="441"/>
      <c r="EZG57" s="433"/>
      <c r="EZH57" s="440"/>
      <c r="EZI57" s="441"/>
      <c r="EZL57" s="433"/>
      <c r="EZM57" s="440"/>
      <c r="EZN57" s="441"/>
      <c r="EZQ57" s="433"/>
      <c r="EZR57" s="440"/>
      <c r="EZS57" s="441"/>
      <c r="EZV57" s="433"/>
      <c r="EZW57" s="440"/>
      <c r="EZX57" s="441"/>
      <c r="FAA57" s="433"/>
      <c r="FAB57" s="440"/>
      <c r="FAC57" s="441"/>
      <c r="FAF57" s="433"/>
      <c r="FAG57" s="440"/>
      <c r="FAH57" s="441"/>
      <c r="FAK57" s="433"/>
      <c r="FAL57" s="440"/>
      <c r="FAM57" s="441"/>
      <c r="FAP57" s="433"/>
      <c r="FAQ57" s="440"/>
      <c r="FAR57" s="441"/>
      <c r="FAU57" s="433"/>
      <c r="FAV57" s="440"/>
      <c r="FAW57" s="441"/>
      <c r="FAZ57" s="433"/>
      <c r="FBA57" s="440"/>
      <c r="FBB57" s="441"/>
      <c r="FBE57" s="433"/>
      <c r="FBF57" s="440"/>
      <c r="FBG57" s="441"/>
      <c r="FBJ57" s="433"/>
      <c r="FBK57" s="440"/>
      <c r="FBL57" s="441"/>
      <c r="FBO57" s="433"/>
      <c r="FBP57" s="440"/>
      <c r="FBQ57" s="441"/>
      <c r="FBT57" s="433"/>
      <c r="FBU57" s="440"/>
      <c r="FBV57" s="441"/>
      <c r="FBY57" s="433"/>
      <c r="FBZ57" s="440"/>
      <c r="FCA57" s="441"/>
      <c r="FCD57" s="433"/>
      <c r="FCE57" s="440"/>
      <c r="FCF57" s="441"/>
      <c r="FCI57" s="433"/>
      <c r="FCJ57" s="440"/>
      <c r="FCK57" s="441"/>
      <c r="FCN57" s="433"/>
      <c r="FCO57" s="440"/>
      <c r="FCP57" s="441"/>
      <c r="FCS57" s="433"/>
      <c r="FCT57" s="440"/>
      <c r="FCU57" s="441"/>
      <c r="FCX57" s="433"/>
      <c r="FCY57" s="440"/>
      <c r="FCZ57" s="441"/>
      <c r="FDC57" s="433"/>
      <c r="FDD57" s="440"/>
      <c r="FDE57" s="441"/>
      <c r="FDH57" s="433"/>
      <c r="FDI57" s="440"/>
      <c r="FDJ57" s="441"/>
      <c r="FDM57" s="433"/>
      <c r="FDN57" s="440"/>
      <c r="FDO57" s="441"/>
      <c r="FDR57" s="433"/>
      <c r="FDS57" s="440"/>
      <c r="FDT57" s="441"/>
      <c r="FDW57" s="433"/>
      <c r="FDX57" s="440"/>
      <c r="FDY57" s="441"/>
      <c r="FEB57" s="433"/>
      <c r="FEC57" s="440"/>
      <c r="FED57" s="441"/>
      <c r="FEG57" s="433"/>
      <c r="FEH57" s="440"/>
      <c r="FEI57" s="441"/>
      <c r="FEL57" s="433"/>
      <c r="FEM57" s="440"/>
      <c r="FEN57" s="441"/>
      <c r="FEQ57" s="433"/>
      <c r="FER57" s="440"/>
      <c r="FES57" s="441"/>
      <c r="FEV57" s="433"/>
      <c r="FEW57" s="440"/>
      <c r="FEX57" s="441"/>
      <c r="FFA57" s="433"/>
      <c r="FFB57" s="440"/>
      <c r="FFC57" s="441"/>
      <c r="FFF57" s="433"/>
      <c r="FFG57" s="440"/>
      <c r="FFH57" s="441"/>
      <c r="FFK57" s="433"/>
      <c r="FFL57" s="440"/>
      <c r="FFM57" s="441"/>
      <c r="FFP57" s="433"/>
      <c r="FFQ57" s="440"/>
      <c r="FFR57" s="441"/>
      <c r="FFU57" s="433"/>
      <c r="FFV57" s="440"/>
      <c r="FFW57" s="441"/>
      <c r="FFZ57" s="433"/>
      <c r="FGA57" s="440"/>
      <c r="FGB57" s="441"/>
      <c r="FGE57" s="433"/>
      <c r="FGF57" s="440"/>
      <c r="FGG57" s="441"/>
      <c r="FGJ57" s="433"/>
      <c r="FGK57" s="440"/>
      <c r="FGL57" s="441"/>
      <c r="FGO57" s="433"/>
      <c r="FGP57" s="440"/>
      <c r="FGQ57" s="441"/>
      <c r="FGT57" s="433"/>
      <c r="FGU57" s="440"/>
      <c r="FGV57" s="441"/>
      <c r="FGY57" s="433"/>
      <c r="FGZ57" s="440"/>
      <c r="FHA57" s="441"/>
      <c r="FHD57" s="433"/>
      <c r="FHE57" s="440"/>
      <c r="FHF57" s="441"/>
      <c r="FHI57" s="433"/>
      <c r="FHJ57" s="440"/>
      <c r="FHK57" s="441"/>
      <c r="FHN57" s="433"/>
      <c r="FHO57" s="440"/>
      <c r="FHP57" s="441"/>
      <c r="FHS57" s="433"/>
      <c r="FHT57" s="440"/>
      <c r="FHU57" s="441"/>
      <c r="FHX57" s="433"/>
      <c r="FHY57" s="440"/>
      <c r="FHZ57" s="441"/>
      <c r="FIC57" s="433"/>
      <c r="FID57" s="440"/>
      <c r="FIE57" s="441"/>
      <c r="FIH57" s="433"/>
      <c r="FII57" s="440"/>
      <c r="FIJ57" s="441"/>
      <c r="FIM57" s="433"/>
      <c r="FIN57" s="440"/>
      <c r="FIO57" s="441"/>
      <c r="FIR57" s="433"/>
      <c r="FIS57" s="440"/>
      <c r="FIT57" s="441"/>
      <c r="FIW57" s="433"/>
      <c r="FIX57" s="440"/>
      <c r="FIY57" s="441"/>
      <c r="FJB57" s="433"/>
      <c r="FJC57" s="440"/>
      <c r="FJD57" s="441"/>
      <c r="FJG57" s="433"/>
      <c r="FJH57" s="440"/>
      <c r="FJI57" s="441"/>
      <c r="FJL57" s="433"/>
      <c r="FJM57" s="440"/>
      <c r="FJN57" s="441"/>
      <c r="FJQ57" s="433"/>
      <c r="FJR57" s="440"/>
      <c r="FJS57" s="441"/>
      <c r="FJV57" s="433"/>
      <c r="FJW57" s="440"/>
      <c r="FJX57" s="441"/>
      <c r="FKA57" s="433"/>
      <c r="FKB57" s="440"/>
      <c r="FKC57" s="441"/>
      <c r="FKF57" s="433"/>
      <c r="FKG57" s="440"/>
      <c r="FKH57" s="441"/>
      <c r="FKK57" s="433"/>
      <c r="FKL57" s="440"/>
      <c r="FKM57" s="441"/>
      <c r="FKP57" s="433"/>
      <c r="FKQ57" s="440"/>
      <c r="FKR57" s="441"/>
      <c r="FKU57" s="433"/>
      <c r="FKV57" s="440"/>
      <c r="FKW57" s="441"/>
      <c r="FKZ57" s="433"/>
      <c r="FLA57" s="440"/>
      <c r="FLB57" s="441"/>
      <c r="FLE57" s="433"/>
      <c r="FLF57" s="440"/>
      <c r="FLG57" s="441"/>
      <c r="FLJ57" s="433"/>
      <c r="FLK57" s="440"/>
      <c r="FLL57" s="441"/>
      <c r="FLO57" s="433"/>
      <c r="FLP57" s="440"/>
      <c r="FLQ57" s="441"/>
      <c r="FLT57" s="433"/>
      <c r="FLU57" s="440"/>
      <c r="FLV57" s="441"/>
      <c r="FLY57" s="433"/>
      <c r="FLZ57" s="440"/>
      <c r="FMA57" s="441"/>
      <c r="FMD57" s="433"/>
      <c r="FME57" s="440"/>
      <c r="FMF57" s="441"/>
      <c r="FMI57" s="433"/>
      <c r="FMJ57" s="440"/>
      <c r="FMK57" s="441"/>
      <c r="FMN57" s="433"/>
      <c r="FMO57" s="440"/>
      <c r="FMP57" s="441"/>
      <c r="FMS57" s="433"/>
      <c r="FMT57" s="440"/>
      <c r="FMU57" s="441"/>
      <c r="FMX57" s="433"/>
      <c r="FMY57" s="440"/>
      <c r="FMZ57" s="441"/>
      <c r="FNC57" s="433"/>
      <c r="FND57" s="440"/>
      <c r="FNE57" s="441"/>
      <c r="FNH57" s="433"/>
      <c r="FNI57" s="440"/>
      <c r="FNJ57" s="441"/>
      <c r="FNM57" s="433"/>
      <c r="FNN57" s="440"/>
      <c r="FNO57" s="441"/>
      <c r="FNR57" s="433"/>
      <c r="FNS57" s="440"/>
      <c r="FNT57" s="441"/>
      <c r="FNW57" s="433"/>
      <c r="FNX57" s="440"/>
      <c r="FNY57" s="441"/>
      <c r="FOB57" s="433"/>
      <c r="FOC57" s="440"/>
      <c r="FOD57" s="441"/>
      <c r="FOG57" s="433"/>
      <c r="FOH57" s="440"/>
      <c r="FOI57" s="441"/>
      <c r="FOL57" s="433"/>
      <c r="FOM57" s="440"/>
      <c r="FON57" s="441"/>
      <c r="FOQ57" s="433"/>
      <c r="FOR57" s="440"/>
      <c r="FOS57" s="441"/>
      <c r="FOV57" s="433"/>
      <c r="FOW57" s="440"/>
      <c r="FOX57" s="441"/>
      <c r="FPA57" s="433"/>
      <c r="FPB57" s="440"/>
      <c r="FPC57" s="441"/>
      <c r="FPF57" s="433"/>
      <c r="FPG57" s="440"/>
      <c r="FPH57" s="441"/>
      <c r="FPK57" s="433"/>
      <c r="FPL57" s="440"/>
      <c r="FPM57" s="441"/>
      <c r="FPP57" s="433"/>
      <c r="FPQ57" s="440"/>
      <c r="FPR57" s="441"/>
      <c r="FPU57" s="433"/>
      <c r="FPV57" s="440"/>
      <c r="FPW57" s="441"/>
      <c r="FPZ57" s="433"/>
      <c r="FQA57" s="440"/>
      <c r="FQB57" s="441"/>
      <c r="FQE57" s="433"/>
      <c r="FQF57" s="440"/>
      <c r="FQG57" s="441"/>
      <c r="FQJ57" s="433"/>
      <c r="FQK57" s="440"/>
      <c r="FQL57" s="441"/>
      <c r="FQO57" s="433"/>
      <c r="FQP57" s="440"/>
      <c r="FQQ57" s="441"/>
      <c r="FQT57" s="433"/>
      <c r="FQU57" s="440"/>
      <c r="FQV57" s="441"/>
      <c r="FQY57" s="433"/>
      <c r="FQZ57" s="440"/>
      <c r="FRA57" s="441"/>
      <c r="FRD57" s="433"/>
      <c r="FRE57" s="440"/>
      <c r="FRF57" s="441"/>
      <c r="FRI57" s="433"/>
      <c r="FRJ57" s="440"/>
      <c r="FRK57" s="441"/>
      <c r="FRN57" s="433"/>
      <c r="FRO57" s="440"/>
      <c r="FRP57" s="441"/>
      <c r="FRS57" s="433"/>
      <c r="FRT57" s="440"/>
      <c r="FRU57" s="441"/>
      <c r="FRX57" s="433"/>
      <c r="FRY57" s="440"/>
      <c r="FRZ57" s="441"/>
      <c r="FSC57" s="433"/>
      <c r="FSD57" s="440"/>
      <c r="FSE57" s="441"/>
      <c r="FSH57" s="433"/>
      <c r="FSI57" s="440"/>
      <c r="FSJ57" s="441"/>
      <c r="FSM57" s="433"/>
      <c r="FSN57" s="440"/>
      <c r="FSO57" s="441"/>
      <c r="FSR57" s="433"/>
      <c r="FSS57" s="440"/>
      <c r="FST57" s="441"/>
      <c r="FSW57" s="433"/>
      <c r="FSX57" s="440"/>
      <c r="FSY57" s="441"/>
      <c r="FTB57" s="433"/>
      <c r="FTC57" s="440"/>
      <c r="FTD57" s="441"/>
      <c r="FTG57" s="433"/>
      <c r="FTH57" s="440"/>
      <c r="FTI57" s="441"/>
      <c r="FTL57" s="433"/>
      <c r="FTM57" s="440"/>
      <c r="FTN57" s="441"/>
      <c r="FTQ57" s="433"/>
      <c r="FTR57" s="440"/>
      <c r="FTS57" s="441"/>
      <c r="FTV57" s="433"/>
      <c r="FTW57" s="440"/>
      <c r="FTX57" s="441"/>
      <c r="FUA57" s="433"/>
      <c r="FUB57" s="440"/>
      <c r="FUC57" s="441"/>
      <c r="FUF57" s="433"/>
      <c r="FUG57" s="440"/>
      <c r="FUH57" s="441"/>
      <c r="FUK57" s="433"/>
      <c r="FUL57" s="440"/>
      <c r="FUM57" s="441"/>
      <c r="FUP57" s="433"/>
      <c r="FUQ57" s="440"/>
      <c r="FUR57" s="441"/>
      <c r="FUU57" s="433"/>
      <c r="FUV57" s="440"/>
      <c r="FUW57" s="441"/>
      <c r="FUZ57" s="433"/>
      <c r="FVA57" s="440"/>
      <c r="FVB57" s="441"/>
      <c r="FVE57" s="433"/>
      <c r="FVF57" s="440"/>
      <c r="FVG57" s="441"/>
      <c r="FVJ57" s="433"/>
      <c r="FVK57" s="440"/>
      <c r="FVL57" s="441"/>
      <c r="FVO57" s="433"/>
      <c r="FVP57" s="440"/>
      <c r="FVQ57" s="441"/>
      <c r="FVT57" s="433"/>
      <c r="FVU57" s="440"/>
      <c r="FVV57" s="441"/>
      <c r="FVY57" s="433"/>
      <c r="FVZ57" s="440"/>
      <c r="FWA57" s="441"/>
      <c r="FWD57" s="433"/>
      <c r="FWE57" s="440"/>
      <c r="FWF57" s="441"/>
      <c r="FWI57" s="433"/>
      <c r="FWJ57" s="440"/>
      <c r="FWK57" s="441"/>
      <c r="FWN57" s="433"/>
      <c r="FWO57" s="440"/>
      <c r="FWP57" s="441"/>
      <c r="FWS57" s="433"/>
      <c r="FWT57" s="440"/>
      <c r="FWU57" s="441"/>
      <c r="FWX57" s="433"/>
      <c r="FWY57" s="440"/>
      <c r="FWZ57" s="441"/>
      <c r="FXC57" s="433"/>
      <c r="FXD57" s="440"/>
      <c r="FXE57" s="441"/>
      <c r="FXH57" s="433"/>
      <c r="FXI57" s="440"/>
      <c r="FXJ57" s="441"/>
      <c r="FXM57" s="433"/>
      <c r="FXN57" s="440"/>
      <c r="FXO57" s="441"/>
      <c r="FXR57" s="433"/>
      <c r="FXS57" s="440"/>
      <c r="FXT57" s="441"/>
      <c r="FXW57" s="433"/>
      <c r="FXX57" s="440"/>
      <c r="FXY57" s="441"/>
      <c r="FYB57" s="433"/>
      <c r="FYC57" s="440"/>
      <c r="FYD57" s="441"/>
      <c r="FYG57" s="433"/>
      <c r="FYH57" s="440"/>
      <c r="FYI57" s="441"/>
      <c r="FYL57" s="433"/>
      <c r="FYM57" s="440"/>
      <c r="FYN57" s="441"/>
      <c r="FYQ57" s="433"/>
      <c r="FYR57" s="440"/>
      <c r="FYS57" s="441"/>
      <c r="FYV57" s="433"/>
      <c r="FYW57" s="440"/>
      <c r="FYX57" s="441"/>
      <c r="FZA57" s="433"/>
      <c r="FZB57" s="440"/>
      <c r="FZC57" s="441"/>
      <c r="FZF57" s="433"/>
      <c r="FZG57" s="440"/>
      <c r="FZH57" s="441"/>
      <c r="FZK57" s="433"/>
      <c r="FZL57" s="440"/>
      <c r="FZM57" s="441"/>
      <c r="FZP57" s="433"/>
      <c r="FZQ57" s="440"/>
      <c r="FZR57" s="441"/>
      <c r="FZU57" s="433"/>
      <c r="FZV57" s="440"/>
      <c r="FZW57" s="441"/>
      <c r="FZZ57" s="433"/>
      <c r="GAA57" s="440"/>
      <c r="GAB57" s="441"/>
      <c r="GAE57" s="433"/>
      <c r="GAF57" s="440"/>
      <c r="GAG57" s="441"/>
      <c r="GAJ57" s="433"/>
      <c r="GAK57" s="440"/>
      <c r="GAL57" s="441"/>
      <c r="GAO57" s="433"/>
      <c r="GAP57" s="440"/>
      <c r="GAQ57" s="441"/>
      <c r="GAT57" s="433"/>
      <c r="GAU57" s="440"/>
      <c r="GAV57" s="441"/>
      <c r="GAY57" s="433"/>
      <c r="GAZ57" s="440"/>
      <c r="GBA57" s="441"/>
      <c r="GBD57" s="433"/>
      <c r="GBE57" s="440"/>
      <c r="GBF57" s="441"/>
      <c r="GBI57" s="433"/>
      <c r="GBJ57" s="440"/>
      <c r="GBK57" s="441"/>
      <c r="GBN57" s="433"/>
      <c r="GBO57" s="440"/>
      <c r="GBP57" s="441"/>
      <c r="GBS57" s="433"/>
      <c r="GBT57" s="440"/>
      <c r="GBU57" s="441"/>
      <c r="GBX57" s="433"/>
      <c r="GBY57" s="440"/>
      <c r="GBZ57" s="441"/>
      <c r="GCC57" s="433"/>
      <c r="GCD57" s="440"/>
      <c r="GCE57" s="441"/>
      <c r="GCH57" s="433"/>
      <c r="GCI57" s="440"/>
      <c r="GCJ57" s="441"/>
      <c r="GCM57" s="433"/>
      <c r="GCN57" s="440"/>
      <c r="GCO57" s="441"/>
      <c r="GCR57" s="433"/>
      <c r="GCS57" s="440"/>
      <c r="GCT57" s="441"/>
      <c r="GCW57" s="433"/>
      <c r="GCX57" s="440"/>
      <c r="GCY57" s="441"/>
      <c r="GDB57" s="433"/>
      <c r="GDC57" s="440"/>
      <c r="GDD57" s="441"/>
      <c r="GDG57" s="433"/>
      <c r="GDH57" s="440"/>
      <c r="GDI57" s="441"/>
      <c r="GDL57" s="433"/>
      <c r="GDM57" s="440"/>
      <c r="GDN57" s="441"/>
      <c r="GDQ57" s="433"/>
      <c r="GDR57" s="440"/>
      <c r="GDS57" s="441"/>
      <c r="GDV57" s="433"/>
      <c r="GDW57" s="440"/>
      <c r="GDX57" s="441"/>
      <c r="GEA57" s="433"/>
      <c r="GEB57" s="440"/>
      <c r="GEC57" s="441"/>
      <c r="GEF57" s="433"/>
      <c r="GEG57" s="440"/>
      <c r="GEH57" s="441"/>
      <c r="GEK57" s="433"/>
      <c r="GEL57" s="440"/>
      <c r="GEM57" s="441"/>
      <c r="GEP57" s="433"/>
      <c r="GEQ57" s="440"/>
      <c r="GER57" s="441"/>
      <c r="GEU57" s="433"/>
      <c r="GEV57" s="440"/>
      <c r="GEW57" s="441"/>
      <c r="GEZ57" s="433"/>
      <c r="GFA57" s="440"/>
      <c r="GFB57" s="441"/>
      <c r="GFE57" s="433"/>
      <c r="GFF57" s="440"/>
      <c r="GFG57" s="441"/>
      <c r="GFJ57" s="433"/>
      <c r="GFK57" s="440"/>
      <c r="GFL57" s="441"/>
      <c r="GFO57" s="433"/>
      <c r="GFP57" s="440"/>
      <c r="GFQ57" s="441"/>
      <c r="GFT57" s="433"/>
      <c r="GFU57" s="440"/>
      <c r="GFV57" s="441"/>
      <c r="GFY57" s="433"/>
      <c r="GFZ57" s="440"/>
      <c r="GGA57" s="441"/>
      <c r="GGD57" s="433"/>
      <c r="GGE57" s="440"/>
      <c r="GGF57" s="441"/>
      <c r="GGI57" s="433"/>
      <c r="GGJ57" s="440"/>
      <c r="GGK57" s="441"/>
      <c r="GGN57" s="433"/>
      <c r="GGO57" s="440"/>
      <c r="GGP57" s="441"/>
      <c r="GGS57" s="433"/>
      <c r="GGT57" s="440"/>
      <c r="GGU57" s="441"/>
      <c r="GGX57" s="433"/>
      <c r="GGY57" s="440"/>
      <c r="GGZ57" s="441"/>
      <c r="GHC57" s="433"/>
      <c r="GHD57" s="440"/>
      <c r="GHE57" s="441"/>
      <c r="GHH57" s="433"/>
      <c r="GHI57" s="440"/>
      <c r="GHJ57" s="441"/>
      <c r="GHM57" s="433"/>
      <c r="GHN57" s="440"/>
      <c r="GHO57" s="441"/>
      <c r="GHR57" s="433"/>
      <c r="GHS57" s="440"/>
      <c r="GHT57" s="441"/>
      <c r="GHW57" s="433"/>
      <c r="GHX57" s="440"/>
      <c r="GHY57" s="441"/>
      <c r="GIB57" s="433"/>
      <c r="GIC57" s="440"/>
      <c r="GID57" s="441"/>
      <c r="GIG57" s="433"/>
      <c r="GIH57" s="440"/>
      <c r="GII57" s="441"/>
      <c r="GIL57" s="433"/>
      <c r="GIM57" s="440"/>
      <c r="GIN57" s="441"/>
      <c r="GIQ57" s="433"/>
      <c r="GIR57" s="440"/>
      <c r="GIS57" s="441"/>
      <c r="GIV57" s="433"/>
      <c r="GIW57" s="440"/>
      <c r="GIX57" s="441"/>
      <c r="GJA57" s="433"/>
      <c r="GJB57" s="440"/>
      <c r="GJC57" s="441"/>
      <c r="GJF57" s="433"/>
      <c r="GJG57" s="440"/>
      <c r="GJH57" s="441"/>
      <c r="GJK57" s="433"/>
      <c r="GJL57" s="440"/>
      <c r="GJM57" s="441"/>
      <c r="GJP57" s="433"/>
      <c r="GJQ57" s="440"/>
      <c r="GJR57" s="441"/>
      <c r="GJU57" s="433"/>
      <c r="GJV57" s="440"/>
      <c r="GJW57" s="441"/>
      <c r="GJZ57" s="433"/>
      <c r="GKA57" s="440"/>
      <c r="GKB57" s="441"/>
      <c r="GKE57" s="433"/>
      <c r="GKF57" s="440"/>
      <c r="GKG57" s="441"/>
      <c r="GKJ57" s="433"/>
      <c r="GKK57" s="440"/>
      <c r="GKL57" s="441"/>
      <c r="GKO57" s="433"/>
      <c r="GKP57" s="440"/>
      <c r="GKQ57" s="441"/>
      <c r="GKT57" s="433"/>
      <c r="GKU57" s="440"/>
      <c r="GKV57" s="441"/>
      <c r="GKY57" s="433"/>
      <c r="GKZ57" s="440"/>
      <c r="GLA57" s="441"/>
      <c r="GLD57" s="433"/>
      <c r="GLE57" s="440"/>
      <c r="GLF57" s="441"/>
      <c r="GLI57" s="433"/>
      <c r="GLJ57" s="440"/>
      <c r="GLK57" s="441"/>
      <c r="GLN57" s="433"/>
      <c r="GLO57" s="440"/>
      <c r="GLP57" s="441"/>
      <c r="GLS57" s="433"/>
      <c r="GLT57" s="440"/>
      <c r="GLU57" s="441"/>
      <c r="GLX57" s="433"/>
      <c r="GLY57" s="440"/>
      <c r="GLZ57" s="441"/>
      <c r="GMC57" s="433"/>
      <c r="GMD57" s="440"/>
      <c r="GME57" s="441"/>
      <c r="GMH57" s="433"/>
      <c r="GMI57" s="440"/>
      <c r="GMJ57" s="441"/>
      <c r="GMM57" s="433"/>
      <c r="GMN57" s="440"/>
      <c r="GMO57" s="441"/>
      <c r="GMR57" s="433"/>
      <c r="GMS57" s="440"/>
      <c r="GMT57" s="441"/>
      <c r="GMW57" s="433"/>
      <c r="GMX57" s="440"/>
      <c r="GMY57" s="441"/>
      <c r="GNB57" s="433"/>
      <c r="GNC57" s="440"/>
      <c r="GND57" s="441"/>
      <c r="GNG57" s="433"/>
      <c r="GNH57" s="440"/>
      <c r="GNI57" s="441"/>
      <c r="GNL57" s="433"/>
      <c r="GNM57" s="440"/>
      <c r="GNN57" s="441"/>
      <c r="GNQ57" s="433"/>
      <c r="GNR57" s="440"/>
      <c r="GNS57" s="441"/>
      <c r="GNV57" s="433"/>
      <c r="GNW57" s="440"/>
      <c r="GNX57" s="441"/>
      <c r="GOA57" s="433"/>
      <c r="GOB57" s="440"/>
      <c r="GOC57" s="441"/>
      <c r="GOF57" s="433"/>
      <c r="GOG57" s="440"/>
      <c r="GOH57" s="441"/>
      <c r="GOK57" s="433"/>
      <c r="GOL57" s="440"/>
      <c r="GOM57" s="441"/>
      <c r="GOP57" s="433"/>
      <c r="GOQ57" s="440"/>
      <c r="GOR57" s="441"/>
      <c r="GOU57" s="433"/>
      <c r="GOV57" s="440"/>
      <c r="GOW57" s="441"/>
      <c r="GOZ57" s="433"/>
      <c r="GPA57" s="440"/>
      <c r="GPB57" s="441"/>
      <c r="GPE57" s="433"/>
      <c r="GPF57" s="440"/>
      <c r="GPG57" s="441"/>
      <c r="GPJ57" s="433"/>
      <c r="GPK57" s="440"/>
      <c r="GPL57" s="441"/>
      <c r="GPO57" s="433"/>
      <c r="GPP57" s="440"/>
      <c r="GPQ57" s="441"/>
      <c r="GPT57" s="433"/>
      <c r="GPU57" s="440"/>
      <c r="GPV57" s="441"/>
      <c r="GPY57" s="433"/>
      <c r="GPZ57" s="440"/>
      <c r="GQA57" s="441"/>
      <c r="GQD57" s="433"/>
      <c r="GQE57" s="440"/>
      <c r="GQF57" s="441"/>
      <c r="GQI57" s="433"/>
      <c r="GQJ57" s="440"/>
      <c r="GQK57" s="441"/>
      <c r="GQN57" s="433"/>
      <c r="GQO57" s="440"/>
      <c r="GQP57" s="441"/>
      <c r="GQS57" s="433"/>
      <c r="GQT57" s="440"/>
      <c r="GQU57" s="441"/>
      <c r="GQX57" s="433"/>
      <c r="GQY57" s="440"/>
      <c r="GQZ57" s="441"/>
      <c r="GRC57" s="433"/>
      <c r="GRD57" s="440"/>
      <c r="GRE57" s="441"/>
      <c r="GRH57" s="433"/>
      <c r="GRI57" s="440"/>
      <c r="GRJ57" s="441"/>
      <c r="GRM57" s="433"/>
      <c r="GRN57" s="440"/>
      <c r="GRO57" s="441"/>
      <c r="GRR57" s="433"/>
      <c r="GRS57" s="440"/>
      <c r="GRT57" s="441"/>
      <c r="GRW57" s="433"/>
      <c r="GRX57" s="440"/>
      <c r="GRY57" s="441"/>
      <c r="GSB57" s="433"/>
      <c r="GSC57" s="440"/>
      <c r="GSD57" s="441"/>
      <c r="GSG57" s="433"/>
      <c r="GSH57" s="440"/>
      <c r="GSI57" s="441"/>
      <c r="GSL57" s="433"/>
      <c r="GSM57" s="440"/>
      <c r="GSN57" s="441"/>
      <c r="GSQ57" s="433"/>
      <c r="GSR57" s="440"/>
      <c r="GSS57" s="441"/>
      <c r="GSV57" s="433"/>
      <c r="GSW57" s="440"/>
      <c r="GSX57" s="441"/>
      <c r="GTA57" s="433"/>
      <c r="GTB57" s="440"/>
      <c r="GTC57" s="441"/>
      <c r="GTF57" s="433"/>
      <c r="GTG57" s="440"/>
      <c r="GTH57" s="441"/>
      <c r="GTK57" s="433"/>
      <c r="GTL57" s="440"/>
      <c r="GTM57" s="441"/>
      <c r="GTP57" s="433"/>
      <c r="GTQ57" s="440"/>
      <c r="GTR57" s="441"/>
      <c r="GTU57" s="433"/>
      <c r="GTV57" s="440"/>
      <c r="GTW57" s="441"/>
      <c r="GTZ57" s="433"/>
      <c r="GUA57" s="440"/>
      <c r="GUB57" s="441"/>
      <c r="GUE57" s="433"/>
      <c r="GUF57" s="440"/>
      <c r="GUG57" s="441"/>
      <c r="GUJ57" s="433"/>
      <c r="GUK57" s="440"/>
      <c r="GUL57" s="441"/>
      <c r="GUO57" s="433"/>
      <c r="GUP57" s="440"/>
      <c r="GUQ57" s="441"/>
      <c r="GUT57" s="433"/>
      <c r="GUU57" s="440"/>
      <c r="GUV57" s="441"/>
      <c r="GUY57" s="433"/>
      <c r="GUZ57" s="440"/>
      <c r="GVA57" s="441"/>
      <c r="GVD57" s="433"/>
      <c r="GVE57" s="440"/>
      <c r="GVF57" s="441"/>
      <c r="GVI57" s="433"/>
      <c r="GVJ57" s="440"/>
      <c r="GVK57" s="441"/>
      <c r="GVN57" s="433"/>
      <c r="GVO57" s="440"/>
      <c r="GVP57" s="441"/>
      <c r="GVS57" s="433"/>
      <c r="GVT57" s="440"/>
      <c r="GVU57" s="441"/>
      <c r="GVX57" s="433"/>
      <c r="GVY57" s="440"/>
      <c r="GVZ57" s="441"/>
      <c r="GWC57" s="433"/>
      <c r="GWD57" s="440"/>
      <c r="GWE57" s="441"/>
      <c r="GWH57" s="433"/>
      <c r="GWI57" s="440"/>
      <c r="GWJ57" s="441"/>
      <c r="GWM57" s="433"/>
      <c r="GWN57" s="440"/>
      <c r="GWO57" s="441"/>
      <c r="GWR57" s="433"/>
      <c r="GWS57" s="440"/>
      <c r="GWT57" s="441"/>
      <c r="GWW57" s="433"/>
      <c r="GWX57" s="440"/>
      <c r="GWY57" s="441"/>
      <c r="GXB57" s="433"/>
      <c r="GXC57" s="440"/>
      <c r="GXD57" s="441"/>
      <c r="GXG57" s="433"/>
      <c r="GXH57" s="440"/>
      <c r="GXI57" s="441"/>
      <c r="GXL57" s="433"/>
      <c r="GXM57" s="440"/>
      <c r="GXN57" s="441"/>
      <c r="GXQ57" s="433"/>
      <c r="GXR57" s="440"/>
      <c r="GXS57" s="441"/>
      <c r="GXV57" s="433"/>
      <c r="GXW57" s="440"/>
      <c r="GXX57" s="441"/>
      <c r="GYA57" s="433"/>
      <c r="GYB57" s="440"/>
      <c r="GYC57" s="441"/>
      <c r="GYF57" s="433"/>
      <c r="GYG57" s="440"/>
      <c r="GYH57" s="441"/>
      <c r="GYK57" s="433"/>
      <c r="GYL57" s="440"/>
      <c r="GYM57" s="441"/>
      <c r="GYP57" s="433"/>
      <c r="GYQ57" s="440"/>
      <c r="GYR57" s="441"/>
      <c r="GYU57" s="433"/>
      <c r="GYV57" s="440"/>
      <c r="GYW57" s="441"/>
      <c r="GYZ57" s="433"/>
      <c r="GZA57" s="440"/>
      <c r="GZB57" s="441"/>
      <c r="GZE57" s="433"/>
      <c r="GZF57" s="440"/>
      <c r="GZG57" s="441"/>
      <c r="GZJ57" s="433"/>
      <c r="GZK57" s="440"/>
      <c r="GZL57" s="441"/>
      <c r="GZO57" s="433"/>
      <c r="GZP57" s="440"/>
      <c r="GZQ57" s="441"/>
      <c r="GZT57" s="433"/>
      <c r="GZU57" s="440"/>
      <c r="GZV57" s="441"/>
      <c r="GZY57" s="433"/>
      <c r="GZZ57" s="440"/>
      <c r="HAA57" s="441"/>
      <c r="HAD57" s="433"/>
      <c r="HAE57" s="440"/>
      <c r="HAF57" s="441"/>
      <c r="HAI57" s="433"/>
      <c r="HAJ57" s="440"/>
      <c r="HAK57" s="441"/>
      <c r="HAN57" s="433"/>
      <c r="HAO57" s="440"/>
      <c r="HAP57" s="441"/>
      <c r="HAS57" s="433"/>
      <c r="HAT57" s="440"/>
      <c r="HAU57" s="441"/>
      <c r="HAX57" s="433"/>
      <c r="HAY57" s="440"/>
      <c r="HAZ57" s="441"/>
      <c r="HBC57" s="433"/>
      <c r="HBD57" s="440"/>
      <c r="HBE57" s="441"/>
      <c r="HBH57" s="433"/>
      <c r="HBI57" s="440"/>
      <c r="HBJ57" s="441"/>
      <c r="HBM57" s="433"/>
      <c r="HBN57" s="440"/>
      <c r="HBO57" s="441"/>
      <c r="HBR57" s="433"/>
      <c r="HBS57" s="440"/>
      <c r="HBT57" s="441"/>
      <c r="HBW57" s="433"/>
      <c r="HBX57" s="440"/>
      <c r="HBY57" s="441"/>
      <c r="HCB57" s="433"/>
      <c r="HCC57" s="440"/>
      <c r="HCD57" s="441"/>
      <c r="HCG57" s="433"/>
      <c r="HCH57" s="440"/>
      <c r="HCI57" s="441"/>
      <c r="HCL57" s="433"/>
      <c r="HCM57" s="440"/>
      <c r="HCN57" s="441"/>
      <c r="HCQ57" s="433"/>
      <c r="HCR57" s="440"/>
      <c r="HCS57" s="441"/>
      <c r="HCV57" s="433"/>
      <c r="HCW57" s="440"/>
      <c r="HCX57" s="441"/>
      <c r="HDA57" s="433"/>
      <c r="HDB57" s="440"/>
      <c r="HDC57" s="441"/>
      <c r="HDF57" s="433"/>
      <c r="HDG57" s="440"/>
      <c r="HDH57" s="441"/>
      <c r="HDK57" s="433"/>
      <c r="HDL57" s="440"/>
      <c r="HDM57" s="441"/>
      <c r="HDP57" s="433"/>
      <c r="HDQ57" s="440"/>
      <c r="HDR57" s="441"/>
      <c r="HDU57" s="433"/>
      <c r="HDV57" s="440"/>
      <c r="HDW57" s="441"/>
      <c r="HDZ57" s="433"/>
      <c r="HEA57" s="440"/>
      <c r="HEB57" s="441"/>
      <c r="HEE57" s="433"/>
      <c r="HEF57" s="440"/>
      <c r="HEG57" s="441"/>
      <c r="HEJ57" s="433"/>
      <c r="HEK57" s="440"/>
      <c r="HEL57" s="441"/>
      <c r="HEO57" s="433"/>
      <c r="HEP57" s="440"/>
      <c r="HEQ57" s="441"/>
      <c r="HET57" s="433"/>
      <c r="HEU57" s="440"/>
      <c r="HEV57" s="441"/>
      <c r="HEY57" s="433"/>
      <c r="HEZ57" s="440"/>
      <c r="HFA57" s="441"/>
      <c r="HFD57" s="433"/>
      <c r="HFE57" s="440"/>
      <c r="HFF57" s="441"/>
      <c r="HFI57" s="433"/>
      <c r="HFJ57" s="440"/>
      <c r="HFK57" s="441"/>
      <c r="HFN57" s="433"/>
      <c r="HFO57" s="440"/>
      <c r="HFP57" s="441"/>
      <c r="HFS57" s="433"/>
      <c r="HFT57" s="440"/>
      <c r="HFU57" s="441"/>
      <c r="HFX57" s="433"/>
      <c r="HFY57" s="440"/>
      <c r="HFZ57" s="441"/>
      <c r="HGC57" s="433"/>
      <c r="HGD57" s="440"/>
      <c r="HGE57" s="441"/>
      <c r="HGH57" s="433"/>
      <c r="HGI57" s="440"/>
      <c r="HGJ57" s="441"/>
      <c r="HGM57" s="433"/>
      <c r="HGN57" s="440"/>
      <c r="HGO57" s="441"/>
      <c r="HGR57" s="433"/>
      <c r="HGS57" s="440"/>
      <c r="HGT57" s="441"/>
      <c r="HGW57" s="433"/>
      <c r="HGX57" s="440"/>
      <c r="HGY57" s="441"/>
      <c r="HHB57" s="433"/>
      <c r="HHC57" s="440"/>
      <c r="HHD57" s="441"/>
      <c r="HHG57" s="433"/>
      <c r="HHH57" s="440"/>
      <c r="HHI57" s="441"/>
      <c r="HHL57" s="433"/>
      <c r="HHM57" s="440"/>
      <c r="HHN57" s="441"/>
      <c r="HHQ57" s="433"/>
      <c r="HHR57" s="440"/>
      <c r="HHS57" s="441"/>
      <c r="HHV57" s="433"/>
      <c r="HHW57" s="440"/>
      <c r="HHX57" s="441"/>
      <c r="HIA57" s="433"/>
      <c r="HIB57" s="440"/>
      <c r="HIC57" s="441"/>
      <c r="HIF57" s="433"/>
      <c r="HIG57" s="440"/>
      <c r="HIH57" s="441"/>
      <c r="HIK57" s="433"/>
      <c r="HIL57" s="440"/>
      <c r="HIM57" s="441"/>
      <c r="HIP57" s="433"/>
      <c r="HIQ57" s="440"/>
      <c r="HIR57" s="441"/>
      <c r="HIU57" s="433"/>
      <c r="HIV57" s="440"/>
      <c r="HIW57" s="441"/>
      <c r="HIZ57" s="433"/>
      <c r="HJA57" s="440"/>
      <c r="HJB57" s="441"/>
      <c r="HJE57" s="433"/>
      <c r="HJF57" s="440"/>
      <c r="HJG57" s="441"/>
      <c r="HJJ57" s="433"/>
      <c r="HJK57" s="440"/>
      <c r="HJL57" s="441"/>
      <c r="HJO57" s="433"/>
      <c r="HJP57" s="440"/>
      <c r="HJQ57" s="441"/>
      <c r="HJT57" s="433"/>
      <c r="HJU57" s="440"/>
      <c r="HJV57" s="441"/>
      <c r="HJY57" s="433"/>
      <c r="HJZ57" s="440"/>
      <c r="HKA57" s="441"/>
      <c r="HKD57" s="433"/>
      <c r="HKE57" s="440"/>
      <c r="HKF57" s="441"/>
      <c r="HKI57" s="433"/>
      <c r="HKJ57" s="440"/>
      <c r="HKK57" s="441"/>
      <c r="HKN57" s="433"/>
      <c r="HKO57" s="440"/>
      <c r="HKP57" s="441"/>
      <c r="HKS57" s="433"/>
      <c r="HKT57" s="440"/>
      <c r="HKU57" s="441"/>
      <c r="HKX57" s="433"/>
      <c r="HKY57" s="440"/>
      <c r="HKZ57" s="441"/>
      <c r="HLC57" s="433"/>
      <c r="HLD57" s="440"/>
      <c r="HLE57" s="441"/>
      <c r="HLH57" s="433"/>
      <c r="HLI57" s="440"/>
      <c r="HLJ57" s="441"/>
      <c r="HLM57" s="433"/>
      <c r="HLN57" s="440"/>
      <c r="HLO57" s="441"/>
      <c r="HLR57" s="433"/>
      <c r="HLS57" s="440"/>
      <c r="HLT57" s="441"/>
      <c r="HLW57" s="433"/>
      <c r="HLX57" s="440"/>
      <c r="HLY57" s="441"/>
      <c r="HMB57" s="433"/>
      <c r="HMC57" s="440"/>
      <c r="HMD57" s="441"/>
      <c r="HMG57" s="433"/>
      <c r="HMH57" s="440"/>
      <c r="HMI57" s="441"/>
      <c r="HML57" s="433"/>
      <c r="HMM57" s="440"/>
      <c r="HMN57" s="441"/>
      <c r="HMQ57" s="433"/>
      <c r="HMR57" s="440"/>
      <c r="HMS57" s="441"/>
      <c r="HMV57" s="433"/>
      <c r="HMW57" s="440"/>
      <c r="HMX57" s="441"/>
      <c r="HNA57" s="433"/>
      <c r="HNB57" s="440"/>
      <c r="HNC57" s="441"/>
      <c r="HNF57" s="433"/>
      <c r="HNG57" s="440"/>
      <c r="HNH57" s="441"/>
      <c r="HNK57" s="433"/>
      <c r="HNL57" s="440"/>
      <c r="HNM57" s="441"/>
      <c r="HNP57" s="433"/>
      <c r="HNQ57" s="440"/>
      <c r="HNR57" s="441"/>
      <c r="HNU57" s="433"/>
      <c r="HNV57" s="440"/>
      <c r="HNW57" s="441"/>
      <c r="HNZ57" s="433"/>
      <c r="HOA57" s="440"/>
      <c r="HOB57" s="441"/>
      <c r="HOE57" s="433"/>
      <c r="HOF57" s="440"/>
      <c r="HOG57" s="441"/>
      <c r="HOJ57" s="433"/>
      <c r="HOK57" s="440"/>
      <c r="HOL57" s="441"/>
      <c r="HOO57" s="433"/>
      <c r="HOP57" s="440"/>
      <c r="HOQ57" s="441"/>
      <c r="HOT57" s="433"/>
      <c r="HOU57" s="440"/>
      <c r="HOV57" s="441"/>
      <c r="HOY57" s="433"/>
      <c r="HOZ57" s="440"/>
      <c r="HPA57" s="441"/>
      <c r="HPD57" s="433"/>
      <c r="HPE57" s="440"/>
      <c r="HPF57" s="441"/>
      <c r="HPI57" s="433"/>
      <c r="HPJ57" s="440"/>
      <c r="HPK57" s="441"/>
      <c r="HPN57" s="433"/>
      <c r="HPO57" s="440"/>
      <c r="HPP57" s="441"/>
      <c r="HPS57" s="433"/>
      <c r="HPT57" s="440"/>
      <c r="HPU57" s="441"/>
      <c r="HPX57" s="433"/>
      <c r="HPY57" s="440"/>
      <c r="HPZ57" s="441"/>
      <c r="HQC57" s="433"/>
      <c r="HQD57" s="440"/>
      <c r="HQE57" s="441"/>
      <c r="HQH57" s="433"/>
      <c r="HQI57" s="440"/>
      <c r="HQJ57" s="441"/>
      <c r="HQM57" s="433"/>
      <c r="HQN57" s="440"/>
      <c r="HQO57" s="441"/>
      <c r="HQR57" s="433"/>
      <c r="HQS57" s="440"/>
      <c r="HQT57" s="441"/>
      <c r="HQW57" s="433"/>
      <c r="HQX57" s="440"/>
      <c r="HQY57" s="441"/>
      <c r="HRB57" s="433"/>
      <c r="HRC57" s="440"/>
      <c r="HRD57" s="441"/>
      <c r="HRG57" s="433"/>
      <c r="HRH57" s="440"/>
      <c r="HRI57" s="441"/>
      <c r="HRL57" s="433"/>
      <c r="HRM57" s="440"/>
      <c r="HRN57" s="441"/>
      <c r="HRQ57" s="433"/>
      <c r="HRR57" s="440"/>
      <c r="HRS57" s="441"/>
      <c r="HRV57" s="433"/>
      <c r="HRW57" s="440"/>
      <c r="HRX57" s="441"/>
      <c r="HSA57" s="433"/>
      <c r="HSB57" s="440"/>
      <c r="HSC57" s="441"/>
      <c r="HSF57" s="433"/>
      <c r="HSG57" s="440"/>
      <c r="HSH57" s="441"/>
      <c r="HSK57" s="433"/>
      <c r="HSL57" s="440"/>
      <c r="HSM57" s="441"/>
      <c r="HSP57" s="433"/>
      <c r="HSQ57" s="440"/>
      <c r="HSR57" s="441"/>
      <c r="HSU57" s="433"/>
      <c r="HSV57" s="440"/>
      <c r="HSW57" s="441"/>
      <c r="HSZ57" s="433"/>
      <c r="HTA57" s="440"/>
      <c r="HTB57" s="441"/>
      <c r="HTE57" s="433"/>
      <c r="HTF57" s="440"/>
      <c r="HTG57" s="441"/>
      <c r="HTJ57" s="433"/>
      <c r="HTK57" s="440"/>
      <c r="HTL57" s="441"/>
      <c r="HTO57" s="433"/>
      <c r="HTP57" s="440"/>
      <c r="HTQ57" s="441"/>
      <c r="HTT57" s="433"/>
      <c r="HTU57" s="440"/>
      <c r="HTV57" s="441"/>
      <c r="HTY57" s="433"/>
      <c r="HTZ57" s="440"/>
      <c r="HUA57" s="441"/>
      <c r="HUD57" s="433"/>
      <c r="HUE57" s="440"/>
      <c r="HUF57" s="441"/>
      <c r="HUI57" s="433"/>
      <c r="HUJ57" s="440"/>
      <c r="HUK57" s="441"/>
      <c r="HUN57" s="433"/>
      <c r="HUO57" s="440"/>
      <c r="HUP57" s="441"/>
      <c r="HUS57" s="433"/>
      <c r="HUT57" s="440"/>
      <c r="HUU57" s="441"/>
      <c r="HUX57" s="433"/>
      <c r="HUY57" s="440"/>
      <c r="HUZ57" s="441"/>
      <c r="HVC57" s="433"/>
      <c r="HVD57" s="440"/>
      <c r="HVE57" s="441"/>
      <c r="HVH57" s="433"/>
      <c r="HVI57" s="440"/>
      <c r="HVJ57" s="441"/>
      <c r="HVM57" s="433"/>
      <c r="HVN57" s="440"/>
      <c r="HVO57" s="441"/>
      <c r="HVR57" s="433"/>
      <c r="HVS57" s="440"/>
      <c r="HVT57" s="441"/>
      <c r="HVW57" s="433"/>
      <c r="HVX57" s="440"/>
      <c r="HVY57" s="441"/>
      <c r="HWB57" s="433"/>
      <c r="HWC57" s="440"/>
      <c r="HWD57" s="441"/>
      <c r="HWG57" s="433"/>
      <c r="HWH57" s="440"/>
      <c r="HWI57" s="441"/>
      <c r="HWL57" s="433"/>
      <c r="HWM57" s="440"/>
      <c r="HWN57" s="441"/>
      <c r="HWQ57" s="433"/>
      <c r="HWR57" s="440"/>
      <c r="HWS57" s="441"/>
      <c r="HWV57" s="433"/>
      <c r="HWW57" s="440"/>
      <c r="HWX57" s="441"/>
      <c r="HXA57" s="433"/>
      <c r="HXB57" s="440"/>
      <c r="HXC57" s="441"/>
      <c r="HXF57" s="433"/>
      <c r="HXG57" s="440"/>
      <c r="HXH57" s="441"/>
      <c r="HXK57" s="433"/>
      <c r="HXL57" s="440"/>
      <c r="HXM57" s="441"/>
      <c r="HXP57" s="433"/>
      <c r="HXQ57" s="440"/>
      <c r="HXR57" s="441"/>
      <c r="HXU57" s="433"/>
      <c r="HXV57" s="440"/>
      <c r="HXW57" s="441"/>
      <c r="HXZ57" s="433"/>
      <c r="HYA57" s="440"/>
      <c r="HYB57" s="441"/>
      <c r="HYE57" s="433"/>
      <c r="HYF57" s="440"/>
      <c r="HYG57" s="441"/>
      <c r="HYJ57" s="433"/>
      <c r="HYK57" s="440"/>
      <c r="HYL57" s="441"/>
      <c r="HYO57" s="433"/>
      <c r="HYP57" s="440"/>
      <c r="HYQ57" s="441"/>
      <c r="HYT57" s="433"/>
      <c r="HYU57" s="440"/>
      <c r="HYV57" s="441"/>
      <c r="HYY57" s="433"/>
      <c r="HYZ57" s="440"/>
      <c r="HZA57" s="441"/>
      <c r="HZD57" s="433"/>
      <c r="HZE57" s="440"/>
      <c r="HZF57" s="441"/>
      <c r="HZI57" s="433"/>
      <c r="HZJ57" s="440"/>
      <c r="HZK57" s="441"/>
      <c r="HZN57" s="433"/>
      <c r="HZO57" s="440"/>
      <c r="HZP57" s="441"/>
      <c r="HZS57" s="433"/>
      <c r="HZT57" s="440"/>
      <c r="HZU57" s="441"/>
      <c r="HZX57" s="433"/>
      <c r="HZY57" s="440"/>
      <c r="HZZ57" s="441"/>
      <c r="IAC57" s="433"/>
      <c r="IAD57" s="440"/>
      <c r="IAE57" s="441"/>
      <c r="IAH57" s="433"/>
      <c r="IAI57" s="440"/>
      <c r="IAJ57" s="441"/>
      <c r="IAM57" s="433"/>
      <c r="IAN57" s="440"/>
      <c r="IAO57" s="441"/>
      <c r="IAR57" s="433"/>
      <c r="IAS57" s="440"/>
      <c r="IAT57" s="441"/>
      <c r="IAW57" s="433"/>
      <c r="IAX57" s="440"/>
      <c r="IAY57" s="441"/>
      <c r="IBB57" s="433"/>
      <c r="IBC57" s="440"/>
      <c r="IBD57" s="441"/>
      <c r="IBG57" s="433"/>
      <c r="IBH57" s="440"/>
      <c r="IBI57" s="441"/>
      <c r="IBL57" s="433"/>
      <c r="IBM57" s="440"/>
      <c r="IBN57" s="441"/>
      <c r="IBQ57" s="433"/>
      <c r="IBR57" s="440"/>
      <c r="IBS57" s="441"/>
      <c r="IBV57" s="433"/>
      <c r="IBW57" s="440"/>
      <c r="IBX57" s="441"/>
      <c r="ICA57" s="433"/>
      <c r="ICB57" s="440"/>
      <c r="ICC57" s="441"/>
      <c r="ICF57" s="433"/>
      <c r="ICG57" s="440"/>
      <c r="ICH57" s="441"/>
      <c r="ICK57" s="433"/>
      <c r="ICL57" s="440"/>
      <c r="ICM57" s="441"/>
      <c r="ICP57" s="433"/>
      <c r="ICQ57" s="440"/>
      <c r="ICR57" s="441"/>
      <c r="ICU57" s="433"/>
      <c r="ICV57" s="440"/>
      <c r="ICW57" s="441"/>
      <c r="ICZ57" s="433"/>
      <c r="IDA57" s="440"/>
      <c r="IDB57" s="441"/>
      <c r="IDE57" s="433"/>
      <c r="IDF57" s="440"/>
      <c r="IDG57" s="441"/>
      <c r="IDJ57" s="433"/>
      <c r="IDK57" s="440"/>
      <c r="IDL57" s="441"/>
      <c r="IDO57" s="433"/>
      <c r="IDP57" s="440"/>
      <c r="IDQ57" s="441"/>
      <c r="IDT57" s="433"/>
      <c r="IDU57" s="440"/>
      <c r="IDV57" s="441"/>
      <c r="IDY57" s="433"/>
      <c r="IDZ57" s="440"/>
      <c r="IEA57" s="441"/>
      <c r="IED57" s="433"/>
      <c r="IEE57" s="440"/>
      <c r="IEF57" s="441"/>
      <c r="IEI57" s="433"/>
      <c r="IEJ57" s="440"/>
      <c r="IEK57" s="441"/>
      <c r="IEN57" s="433"/>
      <c r="IEO57" s="440"/>
      <c r="IEP57" s="441"/>
      <c r="IES57" s="433"/>
      <c r="IET57" s="440"/>
      <c r="IEU57" s="441"/>
      <c r="IEX57" s="433"/>
      <c r="IEY57" s="440"/>
      <c r="IEZ57" s="441"/>
      <c r="IFC57" s="433"/>
      <c r="IFD57" s="440"/>
      <c r="IFE57" s="441"/>
      <c r="IFH57" s="433"/>
      <c r="IFI57" s="440"/>
      <c r="IFJ57" s="441"/>
      <c r="IFM57" s="433"/>
      <c r="IFN57" s="440"/>
      <c r="IFO57" s="441"/>
      <c r="IFR57" s="433"/>
      <c r="IFS57" s="440"/>
      <c r="IFT57" s="441"/>
      <c r="IFW57" s="433"/>
      <c r="IFX57" s="440"/>
      <c r="IFY57" s="441"/>
      <c r="IGB57" s="433"/>
      <c r="IGC57" s="440"/>
      <c r="IGD57" s="441"/>
      <c r="IGG57" s="433"/>
      <c r="IGH57" s="440"/>
      <c r="IGI57" s="441"/>
      <c r="IGL57" s="433"/>
      <c r="IGM57" s="440"/>
      <c r="IGN57" s="441"/>
      <c r="IGQ57" s="433"/>
      <c r="IGR57" s="440"/>
      <c r="IGS57" s="441"/>
      <c r="IGV57" s="433"/>
      <c r="IGW57" s="440"/>
      <c r="IGX57" s="441"/>
      <c r="IHA57" s="433"/>
      <c r="IHB57" s="440"/>
      <c r="IHC57" s="441"/>
      <c r="IHF57" s="433"/>
      <c r="IHG57" s="440"/>
      <c r="IHH57" s="441"/>
      <c r="IHK57" s="433"/>
      <c r="IHL57" s="440"/>
      <c r="IHM57" s="441"/>
      <c r="IHP57" s="433"/>
      <c r="IHQ57" s="440"/>
      <c r="IHR57" s="441"/>
      <c r="IHU57" s="433"/>
      <c r="IHV57" s="440"/>
      <c r="IHW57" s="441"/>
      <c r="IHZ57" s="433"/>
      <c r="IIA57" s="440"/>
      <c r="IIB57" s="441"/>
      <c r="IIE57" s="433"/>
      <c r="IIF57" s="440"/>
      <c r="IIG57" s="441"/>
      <c r="IIJ57" s="433"/>
      <c r="IIK57" s="440"/>
      <c r="IIL57" s="441"/>
      <c r="IIO57" s="433"/>
      <c r="IIP57" s="440"/>
      <c r="IIQ57" s="441"/>
      <c r="IIT57" s="433"/>
      <c r="IIU57" s="440"/>
      <c r="IIV57" s="441"/>
      <c r="IIY57" s="433"/>
      <c r="IIZ57" s="440"/>
      <c r="IJA57" s="441"/>
      <c r="IJD57" s="433"/>
      <c r="IJE57" s="440"/>
      <c r="IJF57" s="441"/>
      <c r="IJI57" s="433"/>
      <c r="IJJ57" s="440"/>
      <c r="IJK57" s="441"/>
      <c r="IJN57" s="433"/>
      <c r="IJO57" s="440"/>
      <c r="IJP57" s="441"/>
      <c r="IJS57" s="433"/>
      <c r="IJT57" s="440"/>
      <c r="IJU57" s="441"/>
      <c r="IJX57" s="433"/>
      <c r="IJY57" s="440"/>
      <c r="IJZ57" s="441"/>
      <c r="IKC57" s="433"/>
      <c r="IKD57" s="440"/>
      <c r="IKE57" s="441"/>
      <c r="IKH57" s="433"/>
      <c r="IKI57" s="440"/>
      <c r="IKJ57" s="441"/>
      <c r="IKM57" s="433"/>
      <c r="IKN57" s="440"/>
      <c r="IKO57" s="441"/>
      <c r="IKR57" s="433"/>
      <c r="IKS57" s="440"/>
      <c r="IKT57" s="441"/>
      <c r="IKW57" s="433"/>
      <c r="IKX57" s="440"/>
      <c r="IKY57" s="441"/>
      <c r="ILB57" s="433"/>
      <c r="ILC57" s="440"/>
      <c r="ILD57" s="441"/>
      <c r="ILG57" s="433"/>
      <c r="ILH57" s="440"/>
      <c r="ILI57" s="441"/>
      <c r="ILL57" s="433"/>
      <c r="ILM57" s="440"/>
      <c r="ILN57" s="441"/>
      <c r="ILQ57" s="433"/>
      <c r="ILR57" s="440"/>
      <c r="ILS57" s="441"/>
      <c r="ILV57" s="433"/>
      <c r="ILW57" s="440"/>
      <c r="ILX57" s="441"/>
      <c r="IMA57" s="433"/>
      <c r="IMB57" s="440"/>
      <c r="IMC57" s="441"/>
      <c r="IMF57" s="433"/>
      <c r="IMG57" s="440"/>
      <c r="IMH57" s="441"/>
      <c r="IMK57" s="433"/>
      <c r="IML57" s="440"/>
      <c r="IMM57" s="441"/>
      <c r="IMP57" s="433"/>
      <c r="IMQ57" s="440"/>
      <c r="IMR57" s="441"/>
      <c r="IMU57" s="433"/>
      <c r="IMV57" s="440"/>
      <c r="IMW57" s="441"/>
      <c r="IMZ57" s="433"/>
      <c r="INA57" s="440"/>
      <c r="INB57" s="441"/>
      <c r="INE57" s="433"/>
      <c r="INF57" s="440"/>
      <c r="ING57" s="441"/>
      <c r="INJ57" s="433"/>
      <c r="INK57" s="440"/>
      <c r="INL57" s="441"/>
      <c r="INO57" s="433"/>
      <c r="INP57" s="440"/>
      <c r="INQ57" s="441"/>
      <c r="INT57" s="433"/>
      <c r="INU57" s="440"/>
      <c r="INV57" s="441"/>
      <c r="INY57" s="433"/>
      <c r="INZ57" s="440"/>
      <c r="IOA57" s="441"/>
      <c r="IOD57" s="433"/>
      <c r="IOE57" s="440"/>
      <c r="IOF57" s="441"/>
      <c r="IOI57" s="433"/>
      <c r="IOJ57" s="440"/>
      <c r="IOK57" s="441"/>
      <c r="ION57" s="433"/>
      <c r="IOO57" s="440"/>
      <c r="IOP57" s="441"/>
      <c r="IOS57" s="433"/>
      <c r="IOT57" s="440"/>
      <c r="IOU57" s="441"/>
      <c r="IOX57" s="433"/>
      <c r="IOY57" s="440"/>
      <c r="IOZ57" s="441"/>
      <c r="IPC57" s="433"/>
      <c r="IPD57" s="440"/>
      <c r="IPE57" s="441"/>
      <c r="IPH57" s="433"/>
      <c r="IPI57" s="440"/>
      <c r="IPJ57" s="441"/>
      <c r="IPM57" s="433"/>
      <c r="IPN57" s="440"/>
      <c r="IPO57" s="441"/>
      <c r="IPR57" s="433"/>
      <c r="IPS57" s="440"/>
      <c r="IPT57" s="441"/>
      <c r="IPW57" s="433"/>
      <c r="IPX57" s="440"/>
      <c r="IPY57" s="441"/>
      <c r="IQB57" s="433"/>
      <c r="IQC57" s="440"/>
      <c r="IQD57" s="441"/>
      <c r="IQG57" s="433"/>
      <c r="IQH57" s="440"/>
      <c r="IQI57" s="441"/>
      <c r="IQL57" s="433"/>
      <c r="IQM57" s="440"/>
      <c r="IQN57" s="441"/>
      <c r="IQQ57" s="433"/>
      <c r="IQR57" s="440"/>
      <c r="IQS57" s="441"/>
      <c r="IQV57" s="433"/>
      <c r="IQW57" s="440"/>
      <c r="IQX57" s="441"/>
      <c r="IRA57" s="433"/>
      <c r="IRB57" s="440"/>
      <c r="IRC57" s="441"/>
      <c r="IRF57" s="433"/>
      <c r="IRG57" s="440"/>
      <c r="IRH57" s="441"/>
      <c r="IRK57" s="433"/>
      <c r="IRL57" s="440"/>
      <c r="IRM57" s="441"/>
      <c r="IRP57" s="433"/>
      <c r="IRQ57" s="440"/>
      <c r="IRR57" s="441"/>
      <c r="IRU57" s="433"/>
      <c r="IRV57" s="440"/>
      <c r="IRW57" s="441"/>
      <c r="IRZ57" s="433"/>
      <c r="ISA57" s="440"/>
      <c r="ISB57" s="441"/>
      <c r="ISE57" s="433"/>
      <c r="ISF57" s="440"/>
      <c r="ISG57" s="441"/>
      <c r="ISJ57" s="433"/>
      <c r="ISK57" s="440"/>
      <c r="ISL57" s="441"/>
      <c r="ISO57" s="433"/>
      <c r="ISP57" s="440"/>
      <c r="ISQ57" s="441"/>
      <c r="IST57" s="433"/>
      <c r="ISU57" s="440"/>
      <c r="ISV57" s="441"/>
      <c r="ISY57" s="433"/>
      <c r="ISZ57" s="440"/>
      <c r="ITA57" s="441"/>
      <c r="ITD57" s="433"/>
      <c r="ITE57" s="440"/>
      <c r="ITF57" s="441"/>
      <c r="ITI57" s="433"/>
      <c r="ITJ57" s="440"/>
      <c r="ITK57" s="441"/>
      <c r="ITN57" s="433"/>
      <c r="ITO57" s="440"/>
      <c r="ITP57" s="441"/>
      <c r="ITS57" s="433"/>
      <c r="ITT57" s="440"/>
      <c r="ITU57" s="441"/>
      <c r="ITX57" s="433"/>
      <c r="ITY57" s="440"/>
      <c r="ITZ57" s="441"/>
      <c r="IUC57" s="433"/>
      <c r="IUD57" s="440"/>
      <c r="IUE57" s="441"/>
      <c r="IUH57" s="433"/>
      <c r="IUI57" s="440"/>
      <c r="IUJ57" s="441"/>
      <c r="IUM57" s="433"/>
      <c r="IUN57" s="440"/>
      <c r="IUO57" s="441"/>
      <c r="IUR57" s="433"/>
      <c r="IUS57" s="440"/>
      <c r="IUT57" s="441"/>
      <c r="IUW57" s="433"/>
      <c r="IUX57" s="440"/>
      <c r="IUY57" s="441"/>
      <c r="IVB57" s="433"/>
      <c r="IVC57" s="440"/>
      <c r="IVD57" s="441"/>
      <c r="IVG57" s="433"/>
      <c r="IVH57" s="440"/>
      <c r="IVI57" s="441"/>
      <c r="IVL57" s="433"/>
      <c r="IVM57" s="440"/>
      <c r="IVN57" s="441"/>
      <c r="IVQ57" s="433"/>
      <c r="IVR57" s="440"/>
      <c r="IVS57" s="441"/>
      <c r="IVV57" s="433"/>
      <c r="IVW57" s="440"/>
      <c r="IVX57" s="441"/>
      <c r="IWA57" s="433"/>
      <c r="IWB57" s="440"/>
      <c r="IWC57" s="441"/>
      <c r="IWF57" s="433"/>
      <c r="IWG57" s="440"/>
      <c r="IWH57" s="441"/>
      <c r="IWK57" s="433"/>
      <c r="IWL57" s="440"/>
      <c r="IWM57" s="441"/>
      <c r="IWP57" s="433"/>
      <c r="IWQ57" s="440"/>
      <c r="IWR57" s="441"/>
      <c r="IWU57" s="433"/>
      <c r="IWV57" s="440"/>
      <c r="IWW57" s="441"/>
      <c r="IWZ57" s="433"/>
      <c r="IXA57" s="440"/>
      <c r="IXB57" s="441"/>
      <c r="IXE57" s="433"/>
      <c r="IXF57" s="440"/>
      <c r="IXG57" s="441"/>
      <c r="IXJ57" s="433"/>
      <c r="IXK57" s="440"/>
      <c r="IXL57" s="441"/>
      <c r="IXO57" s="433"/>
      <c r="IXP57" s="440"/>
      <c r="IXQ57" s="441"/>
      <c r="IXT57" s="433"/>
      <c r="IXU57" s="440"/>
      <c r="IXV57" s="441"/>
      <c r="IXY57" s="433"/>
      <c r="IXZ57" s="440"/>
      <c r="IYA57" s="441"/>
      <c r="IYD57" s="433"/>
      <c r="IYE57" s="440"/>
      <c r="IYF57" s="441"/>
      <c r="IYI57" s="433"/>
      <c r="IYJ57" s="440"/>
      <c r="IYK57" s="441"/>
      <c r="IYN57" s="433"/>
      <c r="IYO57" s="440"/>
      <c r="IYP57" s="441"/>
      <c r="IYS57" s="433"/>
      <c r="IYT57" s="440"/>
      <c r="IYU57" s="441"/>
      <c r="IYX57" s="433"/>
      <c r="IYY57" s="440"/>
      <c r="IYZ57" s="441"/>
      <c r="IZC57" s="433"/>
      <c r="IZD57" s="440"/>
      <c r="IZE57" s="441"/>
      <c r="IZH57" s="433"/>
      <c r="IZI57" s="440"/>
      <c r="IZJ57" s="441"/>
      <c r="IZM57" s="433"/>
      <c r="IZN57" s="440"/>
      <c r="IZO57" s="441"/>
      <c r="IZR57" s="433"/>
      <c r="IZS57" s="440"/>
      <c r="IZT57" s="441"/>
      <c r="IZW57" s="433"/>
      <c r="IZX57" s="440"/>
      <c r="IZY57" s="441"/>
      <c r="JAB57" s="433"/>
      <c r="JAC57" s="440"/>
      <c r="JAD57" s="441"/>
      <c r="JAG57" s="433"/>
      <c r="JAH57" s="440"/>
      <c r="JAI57" s="441"/>
      <c r="JAL57" s="433"/>
      <c r="JAM57" s="440"/>
      <c r="JAN57" s="441"/>
      <c r="JAQ57" s="433"/>
      <c r="JAR57" s="440"/>
      <c r="JAS57" s="441"/>
      <c r="JAV57" s="433"/>
      <c r="JAW57" s="440"/>
      <c r="JAX57" s="441"/>
      <c r="JBA57" s="433"/>
      <c r="JBB57" s="440"/>
      <c r="JBC57" s="441"/>
      <c r="JBF57" s="433"/>
      <c r="JBG57" s="440"/>
      <c r="JBH57" s="441"/>
      <c r="JBK57" s="433"/>
      <c r="JBL57" s="440"/>
      <c r="JBM57" s="441"/>
      <c r="JBP57" s="433"/>
      <c r="JBQ57" s="440"/>
      <c r="JBR57" s="441"/>
      <c r="JBU57" s="433"/>
      <c r="JBV57" s="440"/>
      <c r="JBW57" s="441"/>
      <c r="JBZ57" s="433"/>
      <c r="JCA57" s="440"/>
      <c r="JCB57" s="441"/>
      <c r="JCE57" s="433"/>
      <c r="JCF57" s="440"/>
      <c r="JCG57" s="441"/>
      <c r="JCJ57" s="433"/>
      <c r="JCK57" s="440"/>
      <c r="JCL57" s="441"/>
      <c r="JCO57" s="433"/>
      <c r="JCP57" s="440"/>
      <c r="JCQ57" s="441"/>
      <c r="JCT57" s="433"/>
      <c r="JCU57" s="440"/>
      <c r="JCV57" s="441"/>
      <c r="JCY57" s="433"/>
      <c r="JCZ57" s="440"/>
      <c r="JDA57" s="441"/>
      <c r="JDD57" s="433"/>
      <c r="JDE57" s="440"/>
      <c r="JDF57" s="441"/>
      <c r="JDI57" s="433"/>
      <c r="JDJ57" s="440"/>
      <c r="JDK57" s="441"/>
      <c r="JDN57" s="433"/>
      <c r="JDO57" s="440"/>
      <c r="JDP57" s="441"/>
      <c r="JDS57" s="433"/>
      <c r="JDT57" s="440"/>
      <c r="JDU57" s="441"/>
      <c r="JDX57" s="433"/>
      <c r="JDY57" s="440"/>
      <c r="JDZ57" s="441"/>
      <c r="JEC57" s="433"/>
      <c r="JED57" s="440"/>
      <c r="JEE57" s="441"/>
      <c r="JEH57" s="433"/>
      <c r="JEI57" s="440"/>
      <c r="JEJ57" s="441"/>
      <c r="JEM57" s="433"/>
      <c r="JEN57" s="440"/>
      <c r="JEO57" s="441"/>
      <c r="JER57" s="433"/>
      <c r="JES57" s="440"/>
      <c r="JET57" s="441"/>
      <c r="JEW57" s="433"/>
      <c r="JEX57" s="440"/>
      <c r="JEY57" s="441"/>
      <c r="JFB57" s="433"/>
      <c r="JFC57" s="440"/>
      <c r="JFD57" s="441"/>
      <c r="JFG57" s="433"/>
      <c r="JFH57" s="440"/>
      <c r="JFI57" s="441"/>
      <c r="JFL57" s="433"/>
      <c r="JFM57" s="440"/>
      <c r="JFN57" s="441"/>
      <c r="JFQ57" s="433"/>
      <c r="JFR57" s="440"/>
      <c r="JFS57" s="441"/>
      <c r="JFV57" s="433"/>
      <c r="JFW57" s="440"/>
      <c r="JFX57" s="441"/>
      <c r="JGA57" s="433"/>
      <c r="JGB57" s="440"/>
      <c r="JGC57" s="441"/>
      <c r="JGF57" s="433"/>
      <c r="JGG57" s="440"/>
      <c r="JGH57" s="441"/>
      <c r="JGK57" s="433"/>
      <c r="JGL57" s="440"/>
      <c r="JGM57" s="441"/>
      <c r="JGP57" s="433"/>
      <c r="JGQ57" s="440"/>
      <c r="JGR57" s="441"/>
      <c r="JGU57" s="433"/>
      <c r="JGV57" s="440"/>
      <c r="JGW57" s="441"/>
      <c r="JGZ57" s="433"/>
      <c r="JHA57" s="440"/>
      <c r="JHB57" s="441"/>
      <c r="JHE57" s="433"/>
      <c r="JHF57" s="440"/>
      <c r="JHG57" s="441"/>
      <c r="JHJ57" s="433"/>
      <c r="JHK57" s="440"/>
      <c r="JHL57" s="441"/>
      <c r="JHO57" s="433"/>
      <c r="JHP57" s="440"/>
      <c r="JHQ57" s="441"/>
      <c r="JHT57" s="433"/>
      <c r="JHU57" s="440"/>
      <c r="JHV57" s="441"/>
      <c r="JHY57" s="433"/>
      <c r="JHZ57" s="440"/>
      <c r="JIA57" s="441"/>
      <c r="JID57" s="433"/>
      <c r="JIE57" s="440"/>
      <c r="JIF57" s="441"/>
      <c r="JII57" s="433"/>
      <c r="JIJ57" s="440"/>
      <c r="JIK57" s="441"/>
      <c r="JIN57" s="433"/>
      <c r="JIO57" s="440"/>
      <c r="JIP57" s="441"/>
      <c r="JIS57" s="433"/>
      <c r="JIT57" s="440"/>
      <c r="JIU57" s="441"/>
      <c r="JIX57" s="433"/>
      <c r="JIY57" s="440"/>
      <c r="JIZ57" s="441"/>
      <c r="JJC57" s="433"/>
      <c r="JJD57" s="440"/>
      <c r="JJE57" s="441"/>
      <c r="JJH57" s="433"/>
      <c r="JJI57" s="440"/>
      <c r="JJJ57" s="441"/>
      <c r="JJM57" s="433"/>
      <c r="JJN57" s="440"/>
      <c r="JJO57" s="441"/>
      <c r="JJR57" s="433"/>
      <c r="JJS57" s="440"/>
      <c r="JJT57" s="441"/>
      <c r="JJW57" s="433"/>
      <c r="JJX57" s="440"/>
      <c r="JJY57" s="441"/>
      <c r="JKB57" s="433"/>
      <c r="JKC57" s="440"/>
      <c r="JKD57" s="441"/>
      <c r="JKG57" s="433"/>
      <c r="JKH57" s="440"/>
      <c r="JKI57" s="441"/>
      <c r="JKL57" s="433"/>
      <c r="JKM57" s="440"/>
      <c r="JKN57" s="441"/>
      <c r="JKQ57" s="433"/>
      <c r="JKR57" s="440"/>
      <c r="JKS57" s="441"/>
      <c r="JKV57" s="433"/>
      <c r="JKW57" s="440"/>
      <c r="JKX57" s="441"/>
      <c r="JLA57" s="433"/>
      <c r="JLB57" s="440"/>
      <c r="JLC57" s="441"/>
      <c r="JLF57" s="433"/>
      <c r="JLG57" s="440"/>
      <c r="JLH57" s="441"/>
      <c r="JLK57" s="433"/>
      <c r="JLL57" s="440"/>
      <c r="JLM57" s="441"/>
      <c r="JLP57" s="433"/>
      <c r="JLQ57" s="440"/>
      <c r="JLR57" s="441"/>
      <c r="JLU57" s="433"/>
      <c r="JLV57" s="440"/>
      <c r="JLW57" s="441"/>
      <c r="JLZ57" s="433"/>
      <c r="JMA57" s="440"/>
      <c r="JMB57" s="441"/>
      <c r="JME57" s="433"/>
      <c r="JMF57" s="440"/>
      <c r="JMG57" s="441"/>
      <c r="JMJ57" s="433"/>
      <c r="JMK57" s="440"/>
      <c r="JML57" s="441"/>
      <c r="JMO57" s="433"/>
      <c r="JMP57" s="440"/>
      <c r="JMQ57" s="441"/>
      <c r="JMT57" s="433"/>
      <c r="JMU57" s="440"/>
      <c r="JMV57" s="441"/>
      <c r="JMY57" s="433"/>
      <c r="JMZ57" s="440"/>
      <c r="JNA57" s="441"/>
      <c r="JND57" s="433"/>
      <c r="JNE57" s="440"/>
      <c r="JNF57" s="441"/>
      <c r="JNI57" s="433"/>
      <c r="JNJ57" s="440"/>
      <c r="JNK57" s="441"/>
      <c r="JNN57" s="433"/>
      <c r="JNO57" s="440"/>
      <c r="JNP57" s="441"/>
      <c r="JNS57" s="433"/>
      <c r="JNT57" s="440"/>
      <c r="JNU57" s="441"/>
      <c r="JNX57" s="433"/>
      <c r="JNY57" s="440"/>
      <c r="JNZ57" s="441"/>
      <c r="JOC57" s="433"/>
      <c r="JOD57" s="440"/>
      <c r="JOE57" s="441"/>
      <c r="JOH57" s="433"/>
      <c r="JOI57" s="440"/>
      <c r="JOJ57" s="441"/>
      <c r="JOM57" s="433"/>
      <c r="JON57" s="440"/>
      <c r="JOO57" s="441"/>
      <c r="JOR57" s="433"/>
      <c r="JOS57" s="440"/>
      <c r="JOT57" s="441"/>
      <c r="JOW57" s="433"/>
      <c r="JOX57" s="440"/>
      <c r="JOY57" s="441"/>
      <c r="JPB57" s="433"/>
      <c r="JPC57" s="440"/>
      <c r="JPD57" s="441"/>
      <c r="JPG57" s="433"/>
      <c r="JPH57" s="440"/>
      <c r="JPI57" s="441"/>
      <c r="JPL57" s="433"/>
      <c r="JPM57" s="440"/>
      <c r="JPN57" s="441"/>
      <c r="JPQ57" s="433"/>
      <c r="JPR57" s="440"/>
      <c r="JPS57" s="441"/>
      <c r="JPV57" s="433"/>
      <c r="JPW57" s="440"/>
      <c r="JPX57" s="441"/>
      <c r="JQA57" s="433"/>
      <c r="JQB57" s="440"/>
      <c r="JQC57" s="441"/>
      <c r="JQF57" s="433"/>
      <c r="JQG57" s="440"/>
      <c r="JQH57" s="441"/>
      <c r="JQK57" s="433"/>
      <c r="JQL57" s="440"/>
      <c r="JQM57" s="441"/>
      <c r="JQP57" s="433"/>
      <c r="JQQ57" s="440"/>
      <c r="JQR57" s="441"/>
      <c r="JQU57" s="433"/>
      <c r="JQV57" s="440"/>
      <c r="JQW57" s="441"/>
      <c r="JQZ57" s="433"/>
      <c r="JRA57" s="440"/>
      <c r="JRB57" s="441"/>
      <c r="JRE57" s="433"/>
      <c r="JRF57" s="440"/>
      <c r="JRG57" s="441"/>
      <c r="JRJ57" s="433"/>
      <c r="JRK57" s="440"/>
      <c r="JRL57" s="441"/>
      <c r="JRO57" s="433"/>
      <c r="JRP57" s="440"/>
      <c r="JRQ57" s="441"/>
      <c r="JRT57" s="433"/>
      <c r="JRU57" s="440"/>
      <c r="JRV57" s="441"/>
      <c r="JRY57" s="433"/>
      <c r="JRZ57" s="440"/>
      <c r="JSA57" s="441"/>
      <c r="JSD57" s="433"/>
      <c r="JSE57" s="440"/>
      <c r="JSF57" s="441"/>
      <c r="JSI57" s="433"/>
      <c r="JSJ57" s="440"/>
      <c r="JSK57" s="441"/>
      <c r="JSN57" s="433"/>
      <c r="JSO57" s="440"/>
      <c r="JSP57" s="441"/>
      <c r="JSS57" s="433"/>
      <c r="JST57" s="440"/>
      <c r="JSU57" s="441"/>
      <c r="JSX57" s="433"/>
      <c r="JSY57" s="440"/>
      <c r="JSZ57" s="441"/>
      <c r="JTC57" s="433"/>
      <c r="JTD57" s="440"/>
      <c r="JTE57" s="441"/>
      <c r="JTH57" s="433"/>
      <c r="JTI57" s="440"/>
      <c r="JTJ57" s="441"/>
      <c r="JTM57" s="433"/>
      <c r="JTN57" s="440"/>
      <c r="JTO57" s="441"/>
      <c r="JTR57" s="433"/>
      <c r="JTS57" s="440"/>
      <c r="JTT57" s="441"/>
      <c r="JTW57" s="433"/>
      <c r="JTX57" s="440"/>
      <c r="JTY57" s="441"/>
      <c r="JUB57" s="433"/>
      <c r="JUC57" s="440"/>
      <c r="JUD57" s="441"/>
      <c r="JUG57" s="433"/>
      <c r="JUH57" s="440"/>
      <c r="JUI57" s="441"/>
      <c r="JUL57" s="433"/>
      <c r="JUM57" s="440"/>
      <c r="JUN57" s="441"/>
      <c r="JUQ57" s="433"/>
      <c r="JUR57" s="440"/>
      <c r="JUS57" s="441"/>
      <c r="JUV57" s="433"/>
      <c r="JUW57" s="440"/>
      <c r="JUX57" s="441"/>
      <c r="JVA57" s="433"/>
      <c r="JVB57" s="440"/>
      <c r="JVC57" s="441"/>
      <c r="JVF57" s="433"/>
      <c r="JVG57" s="440"/>
      <c r="JVH57" s="441"/>
      <c r="JVK57" s="433"/>
      <c r="JVL57" s="440"/>
      <c r="JVM57" s="441"/>
      <c r="JVP57" s="433"/>
      <c r="JVQ57" s="440"/>
      <c r="JVR57" s="441"/>
      <c r="JVU57" s="433"/>
      <c r="JVV57" s="440"/>
      <c r="JVW57" s="441"/>
      <c r="JVZ57" s="433"/>
      <c r="JWA57" s="440"/>
      <c r="JWB57" s="441"/>
      <c r="JWE57" s="433"/>
      <c r="JWF57" s="440"/>
      <c r="JWG57" s="441"/>
      <c r="JWJ57" s="433"/>
      <c r="JWK57" s="440"/>
      <c r="JWL57" s="441"/>
      <c r="JWO57" s="433"/>
      <c r="JWP57" s="440"/>
      <c r="JWQ57" s="441"/>
      <c r="JWT57" s="433"/>
      <c r="JWU57" s="440"/>
      <c r="JWV57" s="441"/>
      <c r="JWY57" s="433"/>
      <c r="JWZ57" s="440"/>
      <c r="JXA57" s="441"/>
      <c r="JXD57" s="433"/>
      <c r="JXE57" s="440"/>
      <c r="JXF57" s="441"/>
      <c r="JXI57" s="433"/>
      <c r="JXJ57" s="440"/>
      <c r="JXK57" s="441"/>
      <c r="JXN57" s="433"/>
      <c r="JXO57" s="440"/>
      <c r="JXP57" s="441"/>
      <c r="JXS57" s="433"/>
      <c r="JXT57" s="440"/>
      <c r="JXU57" s="441"/>
      <c r="JXX57" s="433"/>
      <c r="JXY57" s="440"/>
      <c r="JXZ57" s="441"/>
      <c r="JYC57" s="433"/>
      <c r="JYD57" s="440"/>
      <c r="JYE57" s="441"/>
      <c r="JYH57" s="433"/>
      <c r="JYI57" s="440"/>
      <c r="JYJ57" s="441"/>
      <c r="JYM57" s="433"/>
      <c r="JYN57" s="440"/>
      <c r="JYO57" s="441"/>
      <c r="JYR57" s="433"/>
      <c r="JYS57" s="440"/>
      <c r="JYT57" s="441"/>
      <c r="JYW57" s="433"/>
      <c r="JYX57" s="440"/>
      <c r="JYY57" s="441"/>
      <c r="JZB57" s="433"/>
      <c r="JZC57" s="440"/>
      <c r="JZD57" s="441"/>
      <c r="JZG57" s="433"/>
      <c r="JZH57" s="440"/>
      <c r="JZI57" s="441"/>
      <c r="JZL57" s="433"/>
      <c r="JZM57" s="440"/>
      <c r="JZN57" s="441"/>
      <c r="JZQ57" s="433"/>
      <c r="JZR57" s="440"/>
      <c r="JZS57" s="441"/>
      <c r="JZV57" s="433"/>
      <c r="JZW57" s="440"/>
      <c r="JZX57" s="441"/>
      <c r="KAA57" s="433"/>
      <c r="KAB57" s="440"/>
      <c r="KAC57" s="441"/>
      <c r="KAF57" s="433"/>
      <c r="KAG57" s="440"/>
      <c r="KAH57" s="441"/>
      <c r="KAK57" s="433"/>
      <c r="KAL57" s="440"/>
      <c r="KAM57" s="441"/>
      <c r="KAP57" s="433"/>
      <c r="KAQ57" s="440"/>
      <c r="KAR57" s="441"/>
      <c r="KAU57" s="433"/>
      <c r="KAV57" s="440"/>
      <c r="KAW57" s="441"/>
      <c r="KAZ57" s="433"/>
      <c r="KBA57" s="440"/>
      <c r="KBB57" s="441"/>
      <c r="KBE57" s="433"/>
      <c r="KBF57" s="440"/>
      <c r="KBG57" s="441"/>
      <c r="KBJ57" s="433"/>
      <c r="KBK57" s="440"/>
      <c r="KBL57" s="441"/>
      <c r="KBO57" s="433"/>
      <c r="KBP57" s="440"/>
      <c r="KBQ57" s="441"/>
      <c r="KBT57" s="433"/>
      <c r="KBU57" s="440"/>
      <c r="KBV57" s="441"/>
      <c r="KBY57" s="433"/>
      <c r="KBZ57" s="440"/>
      <c r="KCA57" s="441"/>
      <c r="KCD57" s="433"/>
      <c r="KCE57" s="440"/>
      <c r="KCF57" s="441"/>
      <c r="KCI57" s="433"/>
      <c r="KCJ57" s="440"/>
      <c r="KCK57" s="441"/>
      <c r="KCN57" s="433"/>
      <c r="KCO57" s="440"/>
      <c r="KCP57" s="441"/>
      <c r="KCS57" s="433"/>
      <c r="KCT57" s="440"/>
      <c r="KCU57" s="441"/>
      <c r="KCX57" s="433"/>
      <c r="KCY57" s="440"/>
      <c r="KCZ57" s="441"/>
      <c r="KDC57" s="433"/>
      <c r="KDD57" s="440"/>
      <c r="KDE57" s="441"/>
      <c r="KDH57" s="433"/>
      <c r="KDI57" s="440"/>
      <c r="KDJ57" s="441"/>
      <c r="KDM57" s="433"/>
      <c r="KDN57" s="440"/>
      <c r="KDO57" s="441"/>
      <c r="KDR57" s="433"/>
      <c r="KDS57" s="440"/>
      <c r="KDT57" s="441"/>
      <c r="KDW57" s="433"/>
      <c r="KDX57" s="440"/>
      <c r="KDY57" s="441"/>
      <c r="KEB57" s="433"/>
      <c r="KEC57" s="440"/>
      <c r="KED57" s="441"/>
      <c r="KEG57" s="433"/>
      <c r="KEH57" s="440"/>
      <c r="KEI57" s="441"/>
      <c r="KEL57" s="433"/>
      <c r="KEM57" s="440"/>
      <c r="KEN57" s="441"/>
      <c r="KEQ57" s="433"/>
      <c r="KER57" s="440"/>
      <c r="KES57" s="441"/>
      <c r="KEV57" s="433"/>
      <c r="KEW57" s="440"/>
      <c r="KEX57" s="441"/>
      <c r="KFA57" s="433"/>
      <c r="KFB57" s="440"/>
      <c r="KFC57" s="441"/>
      <c r="KFF57" s="433"/>
      <c r="KFG57" s="440"/>
      <c r="KFH57" s="441"/>
      <c r="KFK57" s="433"/>
      <c r="KFL57" s="440"/>
      <c r="KFM57" s="441"/>
      <c r="KFP57" s="433"/>
      <c r="KFQ57" s="440"/>
      <c r="KFR57" s="441"/>
      <c r="KFU57" s="433"/>
      <c r="KFV57" s="440"/>
      <c r="KFW57" s="441"/>
      <c r="KFZ57" s="433"/>
      <c r="KGA57" s="440"/>
      <c r="KGB57" s="441"/>
      <c r="KGE57" s="433"/>
      <c r="KGF57" s="440"/>
      <c r="KGG57" s="441"/>
      <c r="KGJ57" s="433"/>
      <c r="KGK57" s="440"/>
      <c r="KGL57" s="441"/>
      <c r="KGO57" s="433"/>
      <c r="KGP57" s="440"/>
      <c r="KGQ57" s="441"/>
      <c r="KGT57" s="433"/>
      <c r="KGU57" s="440"/>
      <c r="KGV57" s="441"/>
      <c r="KGY57" s="433"/>
      <c r="KGZ57" s="440"/>
      <c r="KHA57" s="441"/>
      <c r="KHD57" s="433"/>
      <c r="KHE57" s="440"/>
      <c r="KHF57" s="441"/>
      <c r="KHI57" s="433"/>
      <c r="KHJ57" s="440"/>
      <c r="KHK57" s="441"/>
      <c r="KHN57" s="433"/>
      <c r="KHO57" s="440"/>
      <c r="KHP57" s="441"/>
      <c r="KHS57" s="433"/>
      <c r="KHT57" s="440"/>
      <c r="KHU57" s="441"/>
      <c r="KHX57" s="433"/>
      <c r="KHY57" s="440"/>
      <c r="KHZ57" s="441"/>
      <c r="KIC57" s="433"/>
      <c r="KID57" s="440"/>
      <c r="KIE57" s="441"/>
      <c r="KIH57" s="433"/>
      <c r="KII57" s="440"/>
      <c r="KIJ57" s="441"/>
      <c r="KIM57" s="433"/>
      <c r="KIN57" s="440"/>
      <c r="KIO57" s="441"/>
      <c r="KIR57" s="433"/>
      <c r="KIS57" s="440"/>
      <c r="KIT57" s="441"/>
      <c r="KIW57" s="433"/>
      <c r="KIX57" s="440"/>
      <c r="KIY57" s="441"/>
      <c r="KJB57" s="433"/>
      <c r="KJC57" s="440"/>
      <c r="KJD57" s="441"/>
      <c r="KJG57" s="433"/>
      <c r="KJH57" s="440"/>
      <c r="KJI57" s="441"/>
      <c r="KJL57" s="433"/>
      <c r="KJM57" s="440"/>
      <c r="KJN57" s="441"/>
      <c r="KJQ57" s="433"/>
      <c r="KJR57" s="440"/>
      <c r="KJS57" s="441"/>
      <c r="KJV57" s="433"/>
      <c r="KJW57" s="440"/>
      <c r="KJX57" s="441"/>
      <c r="KKA57" s="433"/>
      <c r="KKB57" s="440"/>
      <c r="KKC57" s="441"/>
      <c r="KKF57" s="433"/>
      <c r="KKG57" s="440"/>
      <c r="KKH57" s="441"/>
      <c r="KKK57" s="433"/>
      <c r="KKL57" s="440"/>
      <c r="KKM57" s="441"/>
      <c r="KKP57" s="433"/>
      <c r="KKQ57" s="440"/>
      <c r="KKR57" s="441"/>
      <c r="KKU57" s="433"/>
      <c r="KKV57" s="440"/>
      <c r="KKW57" s="441"/>
      <c r="KKZ57" s="433"/>
      <c r="KLA57" s="440"/>
      <c r="KLB57" s="441"/>
      <c r="KLE57" s="433"/>
      <c r="KLF57" s="440"/>
      <c r="KLG57" s="441"/>
      <c r="KLJ57" s="433"/>
      <c r="KLK57" s="440"/>
      <c r="KLL57" s="441"/>
      <c r="KLO57" s="433"/>
      <c r="KLP57" s="440"/>
      <c r="KLQ57" s="441"/>
      <c r="KLT57" s="433"/>
      <c r="KLU57" s="440"/>
      <c r="KLV57" s="441"/>
      <c r="KLY57" s="433"/>
      <c r="KLZ57" s="440"/>
      <c r="KMA57" s="441"/>
      <c r="KMD57" s="433"/>
      <c r="KME57" s="440"/>
      <c r="KMF57" s="441"/>
      <c r="KMI57" s="433"/>
      <c r="KMJ57" s="440"/>
      <c r="KMK57" s="441"/>
      <c r="KMN57" s="433"/>
      <c r="KMO57" s="440"/>
      <c r="KMP57" s="441"/>
      <c r="KMS57" s="433"/>
      <c r="KMT57" s="440"/>
      <c r="KMU57" s="441"/>
      <c r="KMX57" s="433"/>
      <c r="KMY57" s="440"/>
      <c r="KMZ57" s="441"/>
      <c r="KNC57" s="433"/>
      <c r="KND57" s="440"/>
      <c r="KNE57" s="441"/>
      <c r="KNH57" s="433"/>
      <c r="KNI57" s="440"/>
      <c r="KNJ57" s="441"/>
      <c r="KNM57" s="433"/>
      <c r="KNN57" s="440"/>
      <c r="KNO57" s="441"/>
      <c r="KNR57" s="433"/>
      <c r="KNS57" s="440"/>
      <c r="KNT57" s="441"/>
      <c r="KNW57" s="433"/>
      <c r="KNX57" s="440"/>
      <c r="KNY57" s="441"/>
      <c r="KOB57" s="433"/>
      <c r="KOC57" s="440"/>
      <c r="KOD57" s="441"/>
      <c r="KOG57" s="433"/>
      <c r="KOH57" s="440"/>
      <c r="KOI57" s="441"/>
      <c r="KOL57" s="433"/>
      <c r="KOM57" s="440"/>
      <c r="KON57" s="441"/>
      <c r="KOQ57" s="433"/>
      <c r="KOR57" s="440"/>
      <c r="KOS57" s="441"/>
      <c r="KOV57" s="433"/>
      <c r="KOW57" s="440"/>
      <c r="KOX57" s="441"/>
      <c r="KPA57" s="433"/>
      <c r="KPB57" s="440"/>
      <c r="KPC57" s="441"/>
      <c r="KPF57" s="433"/>
      <c r="KPG57" s="440"/>
      <c r="KPH57" s="441"/>
      <c r="KPK57" s="433"/>
      <c r="KPL57" s="440"/>
      <c r="KPM57" s="441"/>
      <c r="KPP57" s="433"/>
      <c r="KPQ57" s="440"/>
      <c r="KPR57" s="441"/>
      <c r="KPU57" s="433"/>
      <c r="KPV57" s="440"/>
      <c r="KPW57" s="441"/>
      <c r="KPZ57" s="433"/>
      <c r="KQA57" s="440"/>
      <c r="KQB57" s="441"/>
      <c r="KQE57" s="433"/>
      <c r="KQF57" s="440"/>
      <c r="KQG57" s="441"/>
      <c r="KQJ57" s="433"/>
      <c r="KQK57" s="440"/>
      <c r="KQL57" s="441"/>
      <c r="KQO57" s="433"/>
      <c r="KQP57" s="440"/>
      <c r="KQQ57" s="441"/>
      <c r="KQT57" s="433"/>
      <c r="KQU57" s="440"/>
      <c r="KQV57" s="441"/>
      <c r="KQY57" s="433"/>
      <c r="KQZ57" s="440"/>
      <c r="KRA57" s="441"/>
      <c r="KRD57" s="433"/>
      <c r="KRE57" s="440"/>
      <c r="KRF57" s="441"/>
      <c r="KRI57" s="433"/>
      <c r="KRJ57" s="440"/>
      <c r="KRK57" s="441"/>
      <c r="KRN57" s="433"/>
      <c r="KRO57" s="440"/>
      <c r="KRP57" s="441"/>
      <c r="KRS57" s="433"/>
      <c r="KRT57" s="440"/>
      <c r="KRU57" s="441"/>
      <c r="KRX57" s="433"/>
      <c r="KRY57" s="440"/>
      <c r="KRZ57" s="441"/>
      <c r="KSC57" s="433"/>
      <c r="KSD57" s="440"/>
      <c r="KSE57" s="441"/>
      <c r="KSH57" s="433"/>
      <c r="KSI57" s="440"/>
      <c r="KSJ57" s="441"/>
      <c r="KSM57" s="433"/>
      <c r="KSN57" s="440"/>
      <c r="KSO57" s="441"/>
      <c r="KSR57" s="433"/>
      <c r="KSS57" s="440"/>
      <c r="KST57" s="441"/>
      <c r="KSW57" s="433"/>
      <c r="KSX57" s="440"/>
      <c r="KSY57" s="441"/>
      <c r="KTB57" s="433"/>
      <c r="KTC57" s="440"/>
      <c r="KTD57" s="441"/>
      <c r="KTG57" s="433"/>
      <c r="KTH57" s="440"/>
      <c r="KTI57" s="441"/>
      <c r="KTL57" s="433"/>
      <c r="KTM57" s="440"/>
      <c r="KTN57" s="441"/>
      <c r="KTQ57" s="433"/>
      <c r="KTR57" s="440"/>
      <c r="KTS57" s="441"/>
      <c r="KTV57" s="433"/>
      <c r="KTW57" s="440"/>
      <c r="KTX57" s="441"/>
      <c r="KUA57" s="433"/>
      <c r="KUB57" s="440"/>
      <c r="KUC57" s="441"/>
      <c r="KUF57" s="433"/>
      <c r="KUG57" s="440"/>
      <c r="KUH57" s="441"/>
      <c r="KUK57" s="433"/>
      <c r="KUL57" s="440"/>
      <c r="KUM57" s="441"/>
      <c r="KUP57" s="433"/>
      <c r="KUQ57" s="440"/>
      <c r="KUR57" s="441"/>
      <c r="KUU57" s="433"/>
      <c r="KUV57" s="440"/>
      <c r="KUW57" s="441"/>
      <c r="KUZ57" s="433"/>
      <c r="KVA57" s="440"/>
      <c r="KVB57" s="441"/>
      <c r="KVE57" s="433"/>
      <c r="KVF57" s="440"/>
      <c r="KVG57" s="441"/>
      <c r="KVJ57" s="433"/>
      <c r="KVK57" s="440"/>
      <c r="KVL57" s="441"/>
      <c r="KVO57" s="433"/>
      <c r="KVP57" s="440"/>
      <c r="KVQ57" s="441"/>
      <c r="KVT57" s="433"/>
      <c r="KVU57" s="440"/>
      <c r="KVV57" s="441"/>
      <c r="KVY57" s="433"/>
      <c r="KVZ57" s="440"/>
      <c r="KWA57" s="441"/>
      <c r="KWD57" s="433"/>
      <c r="KWE57" s="440"/>
      <c r="KWF57" s="441"/>
      <c r="KWI57" s="433"/>
      <c r="KWJ57" s="440"/>
      <c r="KWK57" s="441"/>
      <c r="KWN57" s="433"/>
      <c r="KWO57" s="440"/>
      <c r="KWP57" s="441"/>
      <c r="KWS57" s="433"/>
      <c r="KWT57" s="440"/>
      <c r="KWU57" s="441"/>
      <c r="KWX57" s="433"/>
      <c r="KWY57" s="440"/>
      <c r="KWZ57" s="441"/>
      <c r="KXC57" s="433"/>
      <c r="KXD57" s="440"/>
      <c r="KXE57" s="441"/>
      <c r="KXH57" s="433"/>
      <c r="KXI57" s="440"/>
      <c r="KXJ57" s="441"/>
      <c r="KXM57" s="433"/>
      <c r="KXN57" s="440"/>
      <c r="KXO57" s="441"/>
      <c r="KXR57" s="433"/>
      <c r="KXS57" s="440"/>
      <c r="KXT57" s="441"/>
      <c r="KXW57" s="433"/>
      <c r="KXX57" s="440"/>
      <c r="KXY57" s="441"/>
      <c r="KYB57" s="433"/>
      <c r="KYC57" s="440"/>
      <c r="KYD57" s="441"/>
      <c r="KYG57" s="433"/>
      <c r="KYH57" s="440"/>
      <c r="KYI57" s="441"/>
      <c r="KYL57" s="433"/>
      <c r="KYM57" s="440"/>
      <c r="KYN57" s="441"/>
      <c r="KYQ57" s="433"/>
      <c r="KYR57" s="440"/>
      <c r="KYS57" s="441"/>
      <c r="KYV57" s="433"/>
      <c r="KYW57" s="440"/>
      <c r="KYX57" s="441"/>
      <c r="KZA57" s="433"/>
      <c r="KZB57" s="440"/>
      <c r="KZC57" s="441"/>
      <c r="KZF57" s="433"/>
      <c r="KZG57" s="440"/>
      <c r="KZH57" s="441"/>
      <c r="KZK57" s="433"/>
      <c r="KZL57" s="440"/>
      <c r="KZM57" s="441"/>
      <c r="KZP57" s="433"/>
      <c r="KZQ57" s="440"/>
      <c r="KZR57" s="441"/>
      <c r="KZU57" s="433"/>
      <c r="KZV57" s="440"/>
      <c r="KZW57" s="441"/>
      <c r="KZZ57" s="433"/>
      <c r="LAA57" s="440"/>
      <c r="LAB57" s="441"/>
      <c r="LAE57" s="433"/>
      <c r="LAF57" s="440"/>
      <c r="LAG57" s="441"/>
      <c r="LAJ57" s="433"/>
      <c r="LAK57" s="440"/>
      <c r="LAL57" s="441"/>
      <c r="LAO57" s="433"/>
      <c r="LAP57" s="440"/>
      <c r="LAQ57" s="441"/>
      <c r="LAT57" s="433"/>
      <c r="LAU57" s="440"/>
      <c r="LAV57" s="441"/>
      <c r="LAY57" s="433"/>
      <c r="LAZ57" s="440"/>
      <c r="LBA57" s="441"/>
      <c r="LBD57" s="433"/>
      <c r="LBE57" s="440"/>
      <c r="LBF57" s="441"/>
      <c r="LBI57" s="433"/>
      <c r="LBJ57" s="440"/>
      <c r="LBK57" s="441"/>
      <c r="LBN57" s="433"/>
      <c r="LBO57" s="440"/>
      <c r="LBP57" s="441"/>
      <c r="LBS57" s="433"/>
      <c r="LBT57" s="440"/>
      <c r="LBU57" s="441"/>
      <c r="LBX57" s="433"/>
      <c r="LBY57" s="440"/>
      <c r="LBZ57" s="441"/>
      <c r="LCC57" s="433"/>
      <c r="LCD57" s="440"/>
      <c r="LCE57" s="441"/>
      <c r="LCH57" s="433"/>
      <c r="LCI57" s="440"/>
      <c r="LCJ57" s="441"/>
      <c r="LCM57" s="433"/>
      <c r="LCN57" s="440"/>
      <c r="LCO57" s="441"/>
      <c r="LCR57" s="433"/>
      <c r="LCS57" s="440"/>
      <c r="LCT57" s="441"/>
      <c r="LCW57" s="433"/>
      <c r="LCX57" s="440"/>
      <c r="LCY57" s="441"/>
      <c r="LDB57" s="433"/>
      <c r="LDC57" s="440"/>
      <c r="LDD57" s="441"/>
      <c r="LDG57" s="433"/>
      <c r="LDH57" s="440"/>
      <c r="LDI57" s="441"/>
      <c r="LDL57" s="433"/>
      <c r="LDM57" s="440"/>
      <c r="LDN57" s="441"/>
      <c r="LDQ57" s="433"/>
      <c r="LDR57" s="440"/>
      <c r="LDS57" s="441"/>
      <c r="LDV57" s="433"/>
      <c r="LDW57" s="440"/>
      <c r="LDX57" s="441"/>
      <c r="LEA57" s="433"/>
      <c r="LEB57" s="440"/>
      <c r="LEC57" s="441"/>
      <c r="LEF57" s="433"/>
      <c r="LEG57" s="440"/>
      <c r="LEH57" s="441"/>
      <c r="LEK57" s="433"/>
      <c r="LEL57" s="440"/>
      <c r="LEM57" s="441"/>
      <c r="LEP57" s="433"/>
      <c r="LEQ57" s="440"/>
      <c r="LER57" s="441"/>
      <c r="LEU57" s="433"/>
      <c r="LEV57" s="440"/>
      <c r="LEW57" s="441"/>
      <c r="LEZ57" s="433"/>
      <c r="LFA57" s="440"/>
      <c r="LFB57" s="441"/>
      <c r="LFE57" s="433"/>
      <c r="LFF57" s="440"/>
      <c r="LFG57" s="441"/>
      <c r="LFJ57" s="433"/>
      <c r="LFK57" s="440"/>
      <c r="LFL57" s="441"/>
      <c r="LFO57" s="433"/>
      <c r="LFP57" s="440"/>
      <c r="LFQ57" s="441"/>
      <c r="LFT57" s="433"/>
      <c r="LFU57" s="440"/>
      <c r="LFV57" s="441"/>
      <c r="LFY57" s="433"/>
      <c r="LFZ57" s="440"/>
      <c r="LGA57" s="441"/>
      <c r="LGD57" s="433"/>
      <c r="LGE57" s="440"/>
      <c r="LGF57" s="441"/>
      <c r="LGI57" s="433"/>
      <c r="LGJ57" s="440"/>
      <c r="LGK57" s="441"/>
      <c r="LGN57" s="433"/>
      <c r="LGO57" s="440"/>
      <c r="LGP57" s="441"/>
      <c r="LGS57" s="433"/>
      <c r="LGT57" s="440"/>
      <c r="LGU57" s="441"/>
      <c r="LGX57" s="433"/>
      <c r="LGY57" s="440"/>
      <c r="LGZ57" s="441"/>
      <c r="LHC57" s="433"/>
      <c r="LHD57" s="440"/>
      <c r="LHE57" s="441"/>
      <c r="LHH57" s="433"/>
      <c r="LHI57" s="440"/>
      <c r="LHJ57" s="441"/>
      <c r="LHM57" s="433"/>
      <c r="LHN57" s="440"/>
      <c r="LHO57" s="441"/>
      <c r="LHR57" s="433"/>
      <c r="LHS57" s="440"/>
      <c r="LHT57" s="441"/>
      <c r="LHW57" s="433"/>
      <c r="LHX57" s="440"/>
      <c r="LHY57" s="441"/>
      <c r="LIB57" s="433"/>
      <c r="LIC57" s="440"/>
      <c r="LID57" s="441"/>
      <c r="LIG57" s="433"/>
      <c r="LIH57" s="440"/>
      <c r="LII57" s="441"/>
      <c r="LIL57" s="433"/>
      <c r="LIM57" s="440"/>
      <c r="LIN57" s="441"/>
      <c r="LIQ57" s="433"/>
      <c r="LIR57" s="440"/>
      <c r="LIS57" s="441"/>
      <c r="LIV57" s="433"/>
      <c r="LIW57" s="440"/>
      <c r="LIX57" s="441"/>
      <c r="LJA57" s="433"/>
      <c r="LJB57" s="440"/>
      <c r="LJC57" s="441"/>
      <c r="LJF57" s="433"/>
      <c r="LJG57" s="440"/>
      <c r="LJH57" s="441"/>
      <c r="LJK57" s="433"/>
      <c r="LJL57" s="440"/>
      <c r="LJM57" s="441"/>
      <c r="LJP57" s="433"/>
      <c r="LJQ57" s="440"/>
      <c r="LJR57" s="441"/>
      <c r="LJU57" s="433"/>
      <c r="LJV57" s="440"/>
      <c r="LJW57" s="441"/>
      <c r="LJZ57" s="433"/>
      <c r="LKA57" s="440"/>
      <c r="LKB57" s="441"/>
      <c r="LKE57" s="433"/>
      <c r="LKF57" s="440"/>
      <c r="LKG57" s="441"/>
      <c r="LKJ57" s="433"/>
      <c r="LKK57" s="440"/>
      <c r="LKL57" s="441"/>
      <c r="LKO57" s="433"/>
      <c r="LKP57" s="440"/>
      <c r="LKQ57" s="441"/>
      <c r="LKT57" s="433"/>
      <c r="LKU57" s="440"/>
      <c r="LKV57" s="441"/>
      <c r="LKY57" s="433"/>
      <c r="LKZ57" s="440"/>
      <c r="LLA57" s="441"/>
      <c r="LLD57" s="433"/>
      <c r="LLE57" s="440"/>
      <c r="LLF57" s="441"/>
      <c r="LLI57" s="433"/>
      <c r="LLJ57" s="440"/>
      <c r="LLK57" s="441"/>
      <c r="LLN57" s="433"/>
      <c r="LLO57" s="440"/>
      <c r="LLP57" s="441"/>
      <c r="LLS57" s="433"/>
      <c r="LLT57" s="440"/>
      <c r="LLU57" s="441"/>
      <c r="LLX57" s="433"/>
      <c r="LLY57" s="440"/>
      <c r="LLZ57" s="441"/>
      <c r="LMC57" s="433"/>
      <c r="LMD57" s="440"/>
      <c r="LME57" s="441"/>
      <c r="LMH57" s="433"/>
      <c r="LMI57" s="440"/>
      <c r="LMJ57" s="441"/>
      <c r="LMM57" s="433"/>
      <c r="LMN57" s="440"/>
      <c r="LMO57" s="441"/>
      <c r="LMR57" s="433"/>
      <c r="LMS57" s="440"/>
      <c r="LMT57" s="441"/>
      <c r="LMW57" s="433"/>
      <c r="LMX57" s="440"/>
      <c r="LMY57" s="441"/>
      <c r="LNB57" s="433"/>
      <c r="LNC57" s="440"/>
      <c r="LND57" s="441"/>
      <c r="LNG57" s="433"/>
      <c r="LNH57" s="440"/>
      <c r="LNI57" s="441"/>
      <c r="LNL57" s="433"/>
      <c r="LNM57" s="440"/>
      <c r="LNN57" s="441"/>
      <c r="LNQ57" s="433"/>
      <c r="LNR57" s="440"/>
      <c r="LNS57" s="441"/>
      <c r="LNV57" s="433"/>
      <c r="LNW57" s="440"/>
      <c r="LNX57" s="441"/>
      <c r="LOA57" s="433"/>
      <c r="LOB57" s="440"/>
      <c r="LOC57" s="441"/>
      <c r="LOF57" s="433"/>
      <c r="LOG57" s="440"/>
      <c r="LOH57" s="441"/>
      <c r="LOK57" s="433"/>
      <c r="LOL57" s="440"/>
      <c r="LOM57" s="441"/>
      <c r="LOP57" s="433"/>
      <c r="LOQ57" s="440"/>
      <c r="LOR57" s="441"/>
      <c r="LOU57" s="433"/>
      <c r="LOV57" s="440"/>
      <c r="LOW57" s="441"/>
      <c r="LOZ57" s="433"/>
      <c r="LPA57" s="440"/>
      <c r="LPB57" s="441"/>
      <c r="LPE57" s="433"/>
      <c r="LPF57" s="440"/>
      <c r="LPG57" s="441"/>
      <c r="LPJ57" s="433"/>
      <c r="LPK57" s="440"/>
      <c r="LPL57" s="441"/>
      <c r="LPO57" s="433"/>
      <c r="LPP57" s="440"/>
      <c r="LPQ57" s="441"/>
      <c r="LPT57" s="433"/>
      <c r="LPU57" s="440"/>
      <c r="LPV57" s="441"/>
      <c r="LPY57" s="433"/>
      <c r="LPZ57" s="440"/>
      <c r="LQA57" s="441"/>
      <c r="LQD57" s="433"/>
      <c r="LQE57" s="440"/>
      <c r="LQF57" s="441"/>
      <c r="LQI57" s="433"/>
      <c r="LQJ57" s="440"/>
      <c r="LQK57" s="441"/>
      <c r="LQN57" s="433"/>
      <c r="LQO57" s="440"/>
      <c r="LQP57" s="441"/>
      <c r="LQS57" s="433"/>
      <c r="LQT57" s="440"/>
      <c r="LQU57" s="441"/>
      <c r="LQX57" s="433"/>
      <c r="LQY57" s="440"/>
      <c r="LQZ57" s="441"/>
      <c r="LRC57" s="433"/>
      <c r="LRD57" s="440"/>
      <c r="LRE57" s="441"/>
      <c r="LRH57" s="433"/>
      <c r="LRI57" s="440"/>
      <c r="LRJ57" s="441"/>
      <c r="LRM57" s="433"/>
      <c r="LRN57" s="440"/>
      <c r="LRO57" s="441"/>
      <c r="LRR57" s="433"/>
      <c r="LRS57" s="440"/>
      <c r="LRT57" s="441"/>
      <c r="LRW57" s="433"/>
      <c r="LRX57" s="440"/>
      <c r="LRY57" s="441"/>
      <c r="LSB57" s="433"/>
      <c r="LSC57" s="440"/>
      <c r="LSD57" s="441"/>
      <c r="LSG57" s="433"/>
      <c r="LSH57" s="440"/>
      <c r="LSI57" s="441"/>
      <c r="LSL57" s="433"/>
      <c r="LSM57" s="440"/>
      <c r="LSN57" s="441"/>
      <c r="LSQ57" s="433"/>
      <c r="LSR57" s="440"/>
      <c r="LSS57" s="441"/>
      <c r="LSV57" s="433"/>
      <c r="LSW57" s="440"/>
      <c r="LSX57" s="441"/>
      <c r="LTA57" s="433"/>
      <c r="LTB57" s="440"/>
      <c r="LTC57" s="441"/>
      <c r="LTF57" s="433"/>
      <c r="LTG57" s="440"/>
      <c r="LTH57" s="441"/>
      <c r="LTK57" s="433"/>
      <c r="LTL57" s="440"/>
      <c r="LTM57" s="441"/>
      <c r="LTP57" s="433"/>
      <c r="LTQ57" s="440"/>
      <c r="LTR57" s="441"/>
      <c r="LTU57" s="433"/>
      <c r="LTV57" s="440"/>
      <c r="LTW57" s="441"/>
      <c r="LTZ57" s="433"/>
      <c r="LUA57" s="440"/>
      <c r="LUB57" s="441"/>
      <c r="LUE57" s="433"/>
      <c r="LUF57" s="440"/>
      <c r="LUG57" s="441"/>
      <c r="LUJ57" s="433"/>
      <c r="LUK57" s="440"/>
      <c r="LUL57" s="441"/>
      <c r="LUO57" s="433"/>
      <c r="LUP57" s="440"/>
      <c r="LUQ57" s="441"/>
      <c r="LUT57" s="433"/>
      <c r="LUU57" s="440"/>
      <c r="LUV57" s="441"/>
      <c r="LUY57" s="433"/>
      <c r="LUZ57" s="440"/>
      <c r="LVA57" s="441"/>
      <c r="LVD57" s="433"/>
      <c r="LVE57" s="440"/>
      <c r="LVF57" s="441"/>
      <c r="LVI57" s="433"/>
      <c r="LVJ57" s="440"/>
      <c r="LVK57" s="441"/>
      <c r="LVN57" s="433"/>
      <c r="LVO57" s="440"/>
      <c r="LVP57" s="441"/>
      <c r="LVS57" s="433"/>
      <c r="LVT57" s="440"/>
      <c r="LVU57" s="441"/>
      <c r="LVX57" s="433"/>
      <c r="LVY57" s="440"/>
      <c r="LVZ57" s="441"/>
      <c r="LWC57" s="433"/>
      <c r="LWD57" s="440"/>
      <c r="LWE57" s="441"/>
      <c r="LWH57" s="433"/>
      <c r="LWI57" s="440"/>
      <c r="LWJ57" s="441"/>
      <c r="LWM57" s="433"/>
      <c r="LWN57" s="440"/>
      <c r="LWO57" s="441"/>
      <c r="LWR57" s="433"/>
      <c r="LWS57" s="440"/>
      <c r="LWT57" s="441"/>
      <c r="LWW57" s="433"/>
      <c r="LWX57" s="440"/>
      <c r="LWY57" s="441"/>
      <c r="LXB57" s="433"/>
      <c r="LXC57" s="440"/>
      <c r="LXD57" s="441"/>
      <c r="LXG57" s="433"/>
      <c r="LXH57" s="440"/>
      <c r="LXI57" s="441"/>
      <c r="LXL57" s="433"/>
      <c r="LXM57" s="440"/>
      <c r="LXN57" s="441"/>
      <c r="LXQ57" s="433"/>
      <c r="LXR57" s="440"/>
      <c r="LXS57" s="441"/>
      <c r="LXV57" s="433"/>
      <c r="LXW57" s="440"/>
      <c r="LXX57" s="441"/>
      <c r="LYA57" s="433"/>
      <c r="LYB57" s="440"/>
      <c r="LYC57" s="441"/>
      <c r="LYF57" s="433"/>
      <c r="LYG57" s="440"/>
      <c r="LYH57" s="441"/>
      <c r="LYK57" s="433"/>
      <c r="LYL57" s="440"/>
      <c r="LYM57" s="441"/>
      <c r="LYP57" s="433"/>
      <c r="LYQ57" s="440"/>
      <c r="LYR57" s="441"/>
      <c r="LYU57" s="433"/>
      <c r="LYV57" s="440"/>
      <c r="LYW57" s="441"/>
      <c r="LYZ57" s="433"/>
      <c r="LZA57" s="440"/>
      <c r="LZB57" s="441"/>
      <c r="LZE57" s="433"/>
      <c r="LZF57" s="440"/>
      <c r="LZG57" s="441"/>
      <c r="LZJ57" s="433"/>
      <c r="LZK57" s="440"/>
      <c r="LZL57" s="441"/>
      <c r="LZO57" s="433"/>
      <c r="LZP57" s="440"/>
      <c r="LZQ57" s="441"/>
      <c r="LZT57" s="433"/>
      <c r="LZU57" s="440"/>
      <c r="LZV57" s="441"/>
      <c r="LZY57" s="433"/>
      <c r="LZZ57" s="440"/>
      <c r="MAA57" s="441"/>
      <c r="MAD57" s="433"/>
      <c r="MAE57" s="440"/>
      <c r="MAF57" s="441"/>
      <c r="MAI57" s="433"/>
      <c r="MAJ57" s="440"/>
      <c r="MAK57" s="441"/>
      <c r="MAN57" s="433"/>
      <c r="MAO57" s="440"/>
      <c r="MAP57" s="441"/>
      <c r="MAS57" s="433"/>
      <c r="MAT57" s="440"/>
      <c r="MAU57" s="441"/>
      <c r="MAX57" s="433"/>
      <c r="MAY57" s="440"/>
      <c r="MAZ57" s="441"/>
      <c r="MBC57" s="433"/>
      <c r="MBD57" s="440"/>
      <c r="MBE57" s="441"/>
      <c r="MBH57" s="433"/>
      <c r="MBI57" s="440"/>
      <c r="MBJ57" s="441"/>
      <c r="MBM57" s="433"/>
      <c r="MBN57" s="440"/>
      <c r="MBO57" s="441"/>
      <c r="MBR57" s="433"/>
      <c r="MBS57" s="440"/>
      <c r="MBT57" s="441"/>
      <c r="MBW57" s="433"/>
      <c r="MBX57" s="440"/>
      <c r="MBY57" s="441"/>
      <c r="MCB57" s="433"/>
      <c r="MCC57" s="440"/>
      <c r="MCD57" s="441"/>
      <c r="MCG57" s="433"/>
      <c r="MCH57" s="440"/>
      <c r="MCI57" s="441"/>
      <c r="MCL57" s="433"/>
      <c r="MCM57" s="440"/>
      <c r="MCN57" s="441"/>
      <c r="MCQ57" s="433"/>
      <c r="MCR57" s="440"/>
      <c r="MCS57" s="441"/>
      <c r="MCV57" s="433"/>
      <c r="MCW57" s="440"/>
      <c r="MCX57" s="441"/>
      <c r="MDA57" s="433"/>
      <c r="MDB57" s="440"/>
      <c r="MDC57" s="441"/>
      <c r="MDF57" s="433"/>
      <c r="MDG57" s="440"/>
      <c r="MDH57" s="441"/>
      <c r="MDK57" s="433"/>
      <c r="MDL57" s="440"/>
      <c r="MDM57" s="441"/>
      <c r="MDP57" s="433"/>
      <c r="MDQ57" s="440"/>
      <c r="MDR57" s="441"/>
      <c r="MDU57" s="433"/>
      <c r="MDV57" s="440"/>
      <c r="MDW57" s="441"/>
      <c r="MDZ57" s="433"/>
      <c r="MEA57" s="440"/>
      <c r="MEB57" s="441"/>
      <c r="MEE57" s="433"/>
      <c r="MEF57" s="440"/>
      <c r="MEG57" s="441"/>
      <c r="MEJ57" s="433"/>
      <c r="MEK57" s="440"/>
      <c r="MEL57" s="441"/>
      <c r="MEO57" s="433"/>
      <c r="MEP57" s="440"/>
      <c r="MEQ57" s="441"/>
      <c r="MET57" s="433"/>
      <c r="MEU57" s="440"/>
      <c r="MEV57" s="441"/>
      <c r="MEY57" s="433"/>
      <c r="MEZ57" s="440"/>
      <c r="MFA57" s="441"/>
      <c r="MFD57" s="433"/>
      <c r="MFE57" s="440"/>
      <c r="MFF57" s="441"/>
      <c r="MFI57" s="433"/>
      <c r="MFJ57" s="440"/>
      <c r="MFK57" s="441"/>
      <c r="MFN57" s="433"/>
      <c r="MFO57" s="440"/>
      <c r="MFP57" s="441"/>
      <c r="MFS57" s="433"/>
      <c r="MFT57" s="440"/>
      <c r="MFU57" s="441"/>
      <c r="MFX57" s="433"/>
      <c r="MFY57" s="440"/>
      <c r="MFZ57" s="441"/>
      <c r="MGC57" s="433"/>
      <c r="MGD57" s="440"/>
      <c r="MGE57" s="441"/>
      <c r="MGH57" s="433"/>
      <c r="MGI57" s="440"/>
      <c r="MGJ57" s="441"/>
      <c r="MGM57" s="433"/>
      <c r="MGN57" s="440"/>
      <c r="MGO57" s="441"/>
      <c r="MGR57" s="433"/>
      <c r="MGS57" s="440"/>
      <c r="MGT57" s="441"/>
      <c r="MGW57" s="433"/>
      <c r="MGX57" s="440"/>
      <c r="MGY57" s="441"/>
      <c r="MHB57" s="433"/>
      <c r="MHC57" s="440"/>
      <c r="MHD57" s="441"/>
      <c r="MHG57" s="433"/>
      <c r="MHH57" s="440"/>
      <c r="MHI57" s="441"/>
      <c r="MHL57" s="433"/>
      <c r="MHM57" s="440"/>
      <c r="MHN57" s="441"/>
      <c r="MHQ57" s="433"/>
      <c r="MHR57" s="440"/>
      <c r="MHS57" s="441"/>
      <c r="MHV57" s="433"/>
      <c r="MHW57" s="440"/>
      <c r="MHX57" s="441"/>
      <c r="MIA57" s="433"/>
      <c r="MIB57" s="440"/>
      <c r="MIC57" s="441"/>
      <c r="MIF57" s="433"/>
      <c r="MIG57" s="440"/>
      <c r="MIH57" s="441"/>
      <c r="MIK57" s="433"/>
      <c r="MIL57" s="440"/>
      <c r="MIM57" s="441"/>
      <c r="MIP57" s="433"/>
      <c r="MIQ57" s="440"/>
      <c r="MIR57" s="441"/>
      <c r="MIU57" s="433"/>
      <c r="MIV57" s="440"/>
      <c r="MIW57" s="441"/>
      <c r="MIZ57" s="433"/>
      <c r="MJA57" s="440"/>
      <c r="MJB57" s="441"/>
      <c r="MJE57" s="433"/>
      <c r="MJF57" s="440"/>
      <c r="MJG57" s="441"/>
      <c r="MJJ57" s="433"/>
      <c r="MJK57" s="440"/>
      <c r="MJL57" s="441"/>
      <c r="MJO57" s="433"/>
      <c r="MJP57" s="440"/>
      <c r="MJQ57" s="441"/>
      <c r="MJT57" s="433"/>
      <c r="MJU57" s="440"/>
      <c r="MJV57" s="441"/>
      <c r="MJY57" s="433"/>
      <c r="MJZ57" s="440"/>
      <c r="MKA57" s="441"/>
      <c r="MKD57" s="433"/>
      <c r="MKE57" s="440"/>
      <c r="MKF57" s="441"/>
      <c r="MKI57" s="433"/>
      <c r="MKJ57" s="440"/>
      <c r="MKK57" s="441"/>
      <c r="MKN57" s="433"/>
      <c r="MKO57" s="440"/>
      <c r="MKP57" s="441"/>
      <c r="MKS57" s="433"/>
      <c r="MKT57" s="440"/>
      <c r="MKU57" s="441"/>
      <c r="MKX57" s="433"/>
      <c r="MKY57" s="440"/>
      <c r="MKZ57" s="441"/>
      <c r="MLC57" s="433"/>
      <c r="MLD57" s="440"/>
      <c r="MLE57" s="441"/>
      <c r="MLH57" s="433"/>
      <c r="MLI57" s="440"/>
      <c r="MLJ57" s="441"/>
      <c r="MLM57" s="433"/>
      <c r="MLN57" s="440"/>
      <c r="MLO57" s="441"/>
      <c r="MLR57" s="433"/>
      <c r="MLS57" s="440"/>
      <c r="MLT57" s="441"/>
      <c r="MLW57" s="433"/>
      <c r="MLX57" s="440"/>
      <c r="MLY57" s="441"/>
      <c r="MMB57" s="433"/>
      <c r="MMC57" s="440"/>
      <c r="MMD57" s="441"/>
      <c r="MMG57" s="433"/>
      <c r="MMH57" s="440"/>
      <c r="MMI57" s="441"/>
      <c r="MML57" s="433"/>
      <c r="MMM57" s="440"/>
      <c r="MMN57" s="441"/>
      <c r="MMQ57" s="433"/>
      <c r="MMR57" s="440"/>
      <c r="MMS57" s="441"/>
      <c r="MMV57" s="433"/>
      <c r="MMW57" s="440"/>
      <c r="MMX57" s="441"/>
      <c r="MNA57" s="433"/>
      <c r="MNB57" s="440"/>
      <c r="MNC57" s="441"/>
      <c r="MNF57" s="433"/>
      <c r="MNG57" s="440"/>
      <c r="MNH57" s="441"/>
      <c r="MNK57" s="433"/>
      <c r="MNL57" s="440"/>
      <c r="MNM57" s="441"/>
      <c r="MNP57" s="433"/>
      <c r="MNQ57" s="440"/>
      <c r="MNR57" s="441"/>
      <c r="MNU57" s="433"/>
      <c r="MNV57" s="440"/>
      <c r="MNW57" s="441"/>
      <c r="MNZ57" s="433"/>
      <c r="MOA57" s="440"/>
      <c r="MOB57" s="441"/>
      <c r="MOE57" s="433"/>
      <c r="MOF57" s="440"/>
      <c r="MOG57" s="441"/>
      <c r="MOJ57" s="433"/>
      <c r="MOK57" s="440"/>
      <c r="MOL57" s="441"/>
      <c r="MOO57" s="433"/>
      <c r="MOP57" s="440"/>
      <c r="MOQ57" s="441"/>
      <c r="MOT57" s="433"/>
      <c r="MOU57" s="440"/>
      <c r="MOV57" s="441"/>
      <c r="MOY57" s="433"/>
      <c r="MOZ57" s="440"/>
      <c r="MPA57" s="441"/>
      <c r="MPD57" s="433"/>
      <c r="MPE57" s="440"/>
      <c r="MPF57" s="441"/>
      <c r="MPI57" s="433"/>
      <c r="MPJ57" s="440"/>
      <c r="MPK57" s="441"/>
      <c r="MPN57" s="433"/>
      <c r="MPO57" s="440"/>
      <c r="MPP57" s="441"/>
      <c r="MPS57" s="433"/>
      <c r="MPT57" s="440"/>
      <c r="MPU57" s="441"/>
      <c r="MPX57" s="433"/>
      <c r="MPY57" s="440"/>
      <c r="MPZ57" s="441"/>
      <c r="MQC57" s="433"/>
      <c r="MQD57" s="440"/>
      <c r="MQE57" s="441"/>
      <c r="MQH57" s="433"/>
      <c r="MQI57" s="440"/>
      <c r="MQJ57" s="441"/>
      <c r="MQM57" s="433"/>
      <c r="MQN57" s="440"/>
      <c r="MQO57" s="441"/>
      <c r="MQR57" s="433"/>
      <c r="MQS57" s="440"/>
      <c r="MQT57" s="441"/>
      <c r="MQW57" s="433"/>
      <c r="MQX57" s="440"/>
      <c r="MQY57" s="441"/>
      <c r="MRB57" s="433"/>
      <c r="MRC57" s="440"/>
      <c r="MRD57" s="441"/>
      <c r="MRG57" s="433"/>
      <c r="MRH57" s="440"/>
      <c r="MRI57" s="441"/>
      <c r="MRL57" s="433"/>
      <c r="MRM57" s="440"/>
      <c r="MRN57" s="441"/>
      <c r="MRQ57" s="433"/>
      <c r="MRR57" s="440"/>
      <c r="MRS57" s="441"/>
      <c r="MRV57" s="433"/>
      <c r="MRW57" s="440"/>
      <c r="MRX57" s="441"/>
      <c r="MSA57" s="433"/>
      <c r="MSB57" s="440"/>
      <c r="MSC57" s="441"/>
      <c r="MSF57" s="433"/>
      <c r="MSG57" s="440"/>
      <c r="MSH57" s="441"/>
      <c r="MSK57" s="433"/>
      <c r="MSL57" s="440"/>
      <c r="MSM57" s="441"/>
      <c r="MSP57" s="433"/>
      <c r="MSQ57" s="440"/>
      <c r="MSR57" s="441"/>
      <c r="MSU57" s="433"/>
      <c r="MSV57" s="440"/>
      <c r="MSW57" s="441"/>
      <c r="MSZ57" s="433"/>
      <c r="MTA57" s="440"/>
      <c r="MTB57" s="441"/>
      <c r="MTE57" s="433"/>
      <c r="MTF57" s="440"/>
      <c r="MTG57" s="441"/>
      <c r="MTJ57" s="433"/>
      <c r="MTK57" s="440"/>
      <c r="MTL57" s="441"/>
      <c r="MTO57" s="433"/>
      <c r="MTP57" s="440"/>
      <c r="MTQ57" s="441"/>
      <c r="MTT57" s="433"/>
      <c r="MTU57" s="440"/>
      <c r="MTV57" s="441"/>
      <c r="MTY57" s="433"/>
      <c r="MTZ57" s="440"/>
      <c r="MUA57" s="441"/>
      <c r="MUD57" s="433"/>
      <c r="MUE57" s="440"/>
      <c r="MUF57" s="441"/>
      <c r="MUI57" s="433"/>
      <c r="MUJ57" s="440"/>
      <c r="MUK57" s="441"/>
      <c r="MUN57" s="433"/>
      <c r="MUO57" s="440"/>
      <c r="MUP57" s="441"/>
      <c r="MUS57" s="433"/>
      <c r="MUT57" s="440"/>
      <c r="MUU57" s="441"/>
      <c r="MUX57" s="433"/>
      <c r="MUY57" s="440"/>
      <c r="MUZ57" s="441"/>
      <c r="MVC57" s="433"/>
      <c r="MVD57" s="440"/>
      <c r="MVE57" s="441"/>
      <c r="MVH57" s="433"/>
      <c r="MVI57" s="440"/>
      <c r="MVJ57" s="441"/>
      <c r="MVM57" s="433"/>
      <c r="MVN57" s="440"/>
      <c r="MVO57" s="441"/>
      <c r="MVR57" s="433"/>
      <c r="MVS57" s="440"/>
      <c r="MVT57" s="441"/>
      <c r="MVW57" s="433"/>
      <c r="MVX57" s="440"/>
      <c r="MVY57" s="441"/>
      <c r="MWB57" s="433"/>
      <c r="MWC57" s="440"/>
      <c r="MWD57" s="441"/>
      <c r="MWG57" s="433"/>
      <c r="MWH57" s="440"/>
      <c r="MWI57" s="441"/>
      <c r="MWL57" s="433"/>
      <c r="MWM57" s="440"/>
      <c r="MWN57" s="441"/>
      <c r="MWQ57" s="433"/>
      <c r="MWR57" s="440"/>
      <c r="MWS57" s="441"/>
      <c r="MWV57" s="433"/>
      <c r="MWW57" s="440"/>
      <c r="MWX57" s="441"/>
      <c r="MXA57" s="433"/>
      <c r="MXB57" s="440"/>
      <c r="MXC57" s="441"/>
      <c r="MXF57" s="433"/>
      <c r="MXG57" s="440"/>
      <c r="MXH57" s="441"/>
      <c r="MXK57" s="433"/>
      <c r="MXL57" s="440"/>
      <c r="MXM57" s="441"/>
      <c r="MXP57" s="433"/>
      <c r="MXQ57" s="440"/>
      <c r="MXR57" s="441"/>
      <c r="MXU57" s="433"/>
      <c r="MXV57" s="440"/>
      <c r="MXW57" s="441"/>
      <c r="MXZ57" s="433"/>
      <c r="MYA57" s="440"/>
      <c r="MYB57" s="441"/>
      <c r="MYE57" s="433"/>
      <c r="MYF57" s="440"/>
      <c r="MYG57" s="441"/>
      <c r="MYJ57" s="433"/>
      <c r="MYK57" s="440"/>
      <c r="MYL57" s="441"/>
      <c r="MYO57" s="433"/>
      <c r="MYP57" s="440"/>
      <c r="MYQ57" s="441"/>
      <c r="MYT57" s="433"/>
      <c r="MYU57" s="440"/>
      <c r="MYV57" s="441"/>
      <c r="MYY57" s="433"/>
      <c r="MYZ57" s="440"/>
      <c r="MZA57" s="441"/>
      <c r="MZD57" s="433"/>
      <c r="MZE57" s="440"/>
      <c r="MZF57" s="441"/>
      <c r="MZI57" s="433"/>
      <c r="MZJ57" s="440"/>
      <c r="MZK57" s="441"/>
      <c r="MZN57" s="433"/>
      <c r="MZO57" s="440"/>
      <c r="MZP57" s="441"/>
      <c r="MZS57" s="433"/>
      <c r="MZT57" s="440"/>
      <c r="MZU57" s="441"/>
      <c r="MZX57" s="433"/>
      <c r="MZY57" s="440"/>
      <c r="MZZ57" s="441"/>
      <c r="NAC57" s="433"/>
      <c r="NAD57" s="440"/>
      <c r="NAE57" s="441"/>
      <c r="NAH57" s="433"/>
      <c r="NAI57" s="440"/>
      <c r="NAJ57" s="441"/>
      <c r="NAM57" s="433"/>
      <c r="NAN57" s="440"/>
      <c r="NAO57" s="441"/>
      <c r="NAR57" s="433"/>
      <c r="NAS57" s="440"/>
      <c r="NAT57" s="441"/>
      <c r="NAW57" s="433"/>
      <c r="NAX57" s="440"/>
      <c r="NAY57" s="441"/>
      <c r="NBB57" s="433"/>
      <c r="NBC57" s="440"/>
      <c r="NBD57" s="441"/>
      <c r="NBG57" s="433"/>
      <c r="NBH57" s="440"/>
      <c r="NBI57" s="441"/>
      <c r="NBL57" s="433"/>
      <c r="NBM57" s="440"/>
      <c r="NBN57" s="441"/>
      <c r="NBQ57" s="433"/>
      <c r="NBR57" s="440"/>
      <c r="NBS57" s="441"/>
      <c r="NBV57" s="433"/>
      <c r="NBW57" s="440"/>
      <c r="NBX57" s="441"/>
      <c r="NCA57" s="433"/>
      <c r="NCB57" s="440"/>
      <c r="NCC57" s="441"/>
      <c r="NCF57" s="433"/>
      <c r="NCG57" s="440"/>
      <c r="NCH57" s="441"/>
      <c r="NCK57" s="433"/>
      <c r="NCL57" s="440"/>
      <c r="NCM57" s="441"/>
      <c r="NCP57" s="433"/>
      <c r="NCQ57" s="440"/>
      <c r="NCR57" s="441"/>
      <c r="NCU57" s="433"/>
      <c r="NCV57" s="440"/>
      <c r="NCW57" s="441"/>
      <c r="NCZ57" s="433"/>
      <c r="NDA57" s="440"/>
      <c r="NDB57" s="441"/>
      <c r="NDE57" s="433"/>
      <c r="NDF57" s="440"/>
      <c r="NDG57" s="441"/>
      <c r="NDJ57" s="433"/>
      <c r="NDK57" s="440"/>
      <c r="NDL57" s="441"/>
      <c r="NDO57" s="433"/>
      <c r="NDP57" s="440"/>
      <c r="NDQ57" s="441"/>
      <c r="NDT57" s="433"/>
      <c r="NDU57" s="440"/>
      <c r="NDV57" s="441"/>
      <c r="NDY57" s="433"/>
      <c r="NDZ57" s="440"/>
      <c r="NEA57" s="441"/>
      <c r="NED57" s="433"/>
      <c r="NEE57" s="440"/>
      <c r="NEF57" s="441"/>
      <c r="NEI57" s="433"/>
      <c r="NEJ57" s="440"/>
      <c r="NEK57" s="441"/>
      <c r="NEN57" s="433"/>
      <c r="NEO57" s="440"/>
      <c r="NEP57" s="441"/>
      <c r="NES57" s="433"/>
      <c r="NET57" s="440"/>
      <c r="NEU57" s="441"/>
      <c r="NEX57" s="433"/>
      <c r="NEY57" s="440"/>
      <c r="NEZ57" s="441"/>
      <c r="NFC57" s="433"/>
      <c r="NFD57" s="440"/>
      <c r="NFE57" s="441"/>
      <c r="NFH57" s="433"/>
      <c r="NFI57" s="440"/>
      <c r="NFJ57" s="441"/>
      <c r="NFM57" s="433"/>
      <c r="NFN57" s="440"/>
      <c r="NFO57" s="441"/>
      <c r="NFR57" s="433"/>
      <c r="NFS57" s="440"/>
      <c r="NFT57" s="441"/>
      <c r="NFW57" s="433"/>
      <c r="NFX57" s="440"/>
      <c r="NFY57" s="441"/>
      <c r="NGB57" s="433"/>
      <c r="NGC57" s="440"/>
      <c r="NGD57" s="441"/>
      <c r="NGG57" s="433"/>
      <c r="NGH57" s="440"/>
      <c r="NGI57" s="441"/>
      <c r="NGL57" s="433"/>
      <c r="NGM57" s="440"/>
      <c r="NGN57" s="441"/>
      <c r="NGQ57" s="433"/>
      <c r="NGR57" s="440"/>
      <c r="NGS57" s="441"/>
      <c r="NGV57" s="433"/>
      <c r="NGW57" s="440"/>
      <c r="NGX57" s="441"/>
      <c r="NHA57" s="433"/>
      <c r="NHB57" s="440"/>
      <c r="NHC57" s="441"/>
      <c r="NHF57" s="433"/>
      <c r="NHG57" s="440"/>
      <c r="NHH57" s="441"/>
      <c r="NHK57" s="433"/>
      <c r="NHL57" s="440"/>
      <c r="NHM57" s="441"/>
      <c r="NHP57" s="433"/>
      <c r="NHQ57" s="440"/>
      <c r="NHR57" s="441"/>
      <c r="NHU57" s="433"/>
      <c r="NHV57" s="440"/>
      <c r="NHW57" s="441"/>
      <c r="NHZ57" s="433"/>
      <c r="NIA57" s="440"/>
      <c r="NIB57" s="441"/>
      <c r="NIE57" s="433"/>
      <c r="NIF57" s="440"/>
      <c r="NIG57" s="441"/>
      <c r="NIJ57" s="433"/>
      <c r="NIK57" s="440"/>
      <c r="NIL57" s="441"/>
      <c r="NIO57" s="433"/>
      <c r="NIP57" s="440"/>
      <c r="NIQ57" s="441"/>
      <c r="NIT57" s="433"/>
      <c r="NIU57" s="440"/>
      <c r="NIV57" s="441"/>
      <c r="NIY57" s="433"/>
      <c r="NIZ57" s="440"/>
      <c r="NJA57" s="441"/>
      <c r="NJD57" s="433"/>
      <c r="NJE57" s="440"/>
      <c r="NJF57" s="441"/>
      <c r="NJI57" s="433"/>
      <c r="NJJ57" s="440"/>
      <c r="NJK57" s="441"/>
      <c r="NJN57" s="433"/>
      <c r="NJO57" s="440"/>
      <c r="NJP57" s="441"/>
      <c r="NJS57" s="433"/>
      <c r="NJT57" s="440"/>
      <c r="NJU57" s="441"/>
      <c r="NJX57" s="433"/>
      <c r="NJY57" s="440"/>
      <c r="NJZ57" s="441"/>
      <c r="NKC57" s="433"/>
      <c r="NKD57" s="440"/>
      <c r="NKE57" s="441"/>
      <c r="NKH57" s="433"/>
      <c r="NKI57" s="440"/>
      <c r="NKJ57" s="441"/>
      <c r="NKM57" s="433"/>
      <c r="NKN57" s="440"/>
      <c r="NKO57" s="441"/>
      <c r="NKR57" s="433"/>
      <c r="NKS57" s="440"/>
      <c r="NKT57" s="441"/>
      <c r="NKW57" s="433"/>
      <c r="NKX57" s="440"/>
      <c r="NKY57" s="441"/>
      <c r="NLB57" s="433"/>
      <c r="NLC57" s="440"/>
      <c r="NLD57" s="441"/>
      <c r="NLG57" s="433"/>
      <c r="NLH57" s="440"/>
      <c r="NLI57" s="441"/>
      <c r="NLL57" s="433"/>
      <c r="NLM57" s="440"/>
      <c r="NLN57" s="441"/>
      <c r="NLQ57" s="433"/>
      <c r="NLR57" s="440"/>
      <c r="NLS57" s="441"/>
      <c r="NLV57" s="433"/>
      <c r="NLW57" s="440"/>
      <c r="NLX57" s="441"/>
      <c r="NMA57" s="433"/>
      <c r="NMB57" s="440"/>
      <c r="NMC57" s="441"/>
      <c r="NMF57" s="433"/>
      <c r="NMG57" s="440"/>
      <c r="NMH57" s="441"/>
      <c r="NMK57" s="433"/>
      <c r="NML57" s="440"/>
      <c r="NMM57" s="441"/>
      <c r="NMP57" s="433"/>
      <c r="NMQ57" s="440"/>
      <c r="NMR57" s="441"/>
      <c r="NMU57" s="433"/>
      <c r="NMV57" s="440"/>
      <c r="NMW57" s="441"/>
      <c r="NMZ57" s="433"/>
      <c r="NNA57" s="440"/>
      <c r="NNB57" s="441"/>
      <c r="NNE57" s="433"/>
      <c r="NNF57" s="440"/>
      <c r="NNG57" s="441"/>
      <c r="NNJ57" s="433"/>
      <c r="NNK57" s="440"/>
      <c r="NNL57" s="441"/>
      <c r="NNO57" s="433"/>
      <c r="NNP57" s="440"/>
      <c r="NNQ57" s="441"/>
      <c r="NNT57" s="433"/>
      <c r="NNU57" s="440"/>
      <c r="NNV57" s="441"/>
      <c r="NNY57" s="433"/>
      <c r="NNZ57" s="440"/>
      <c r="NOA57" s="441"/>
      <c r="NOD57" s="433"/>
      <c r="NOE57" s="440"/>
      <c r="NOF57" s="441"/>
      <c r="NOI57" s="433"/>
      <c r="NOJ57" s="440"/>
      <c r="NOK57" s="441"/>
      <c r="NON57" s="433"/>
      <c r="NOO57" s="440"/>
      <c r="NOP57" s="441"/>
      <c r="NOS57" s="433"/>
      <c r="NOT57" s="440"/>
      <c r="NOU57" s="441"/>
      <c r="NOX57" s="433"/>
      <c r="NOY57" s="440"/>
      <c r="NOZ57" s="441"/>
      <c r="NPC57" s="433"/>
      <c r="NPD57" s="440"/>
      <c r="NPE57" s="441"/>
      <c r="NPH57" s="433"/>
      <c r="NPI57" s="440"/>
      <c r="NPJ57" s="441"/>
      <c r="NPM57" s="433"/>
      <c r="NPN57" s="440"/>
      <c r="NPO57" s="441"/>
      <c r="NPR57" s="433"/>
      <c r="NPS57" s="440"/>
      <c r="NPT57" s="441"/>
      <c r="NPW57" s="433"/>
      <c r="NPX57" s="440"/>
      <c r="NPY57" s="441"/>
      <c r="NQB57" s="433"/>
      <c r="NQC57" s="440"/>
      <c r="NQD57" s="441"/>
      <c r="NQG57" s="433"/>
      <c r="NQH57" s="440"/>
      <c r="NQI57" s="441"/>
      <c r="NQL57" s="433"/>
      <c r="NQM57" s="440"/>
      <c r="NQN57" s="441"/>
      <c r="NQQ57" s="433"/>
      <c r="NQR57" s="440"/>
      <c r="NQS57" s="441"/>
      <c r="NQV57" s="433"/>
      <c r="NQW57" s="440"/>
      <c r="NQX57" s="441"/>
      <c r="NRA57" s="433"/>
      <c r="NRB57" s="440"/>
      <c r="NRC57" s="441"/>
      <c r="NRF57" s="433"/>
      <c r="NRG57" s="440"/>
      <c r="NRH57" s="441"/>
      <c r="NRK57" s="433"/>
      <c r="NRL57" s="440"/>
      <c r="NRM57" s="441"/>
      <c r="NRP57" s="433"/>
      <c r="NRQ57" s="440"/>
      <c r="NRR57" s="441"/>
      <c r="NRU57" s="433"/>
      <c r="NRV57" s="440"/>
      <c r="NRW57" s="441"/>
      <c r="NRZ57" s="433"/>
      <c r="NSA57" s="440"/>
      <c r="NSB57" s="441"/>
      <c r="NSE57" s="433"/>
      <c r="NSF57" s="440"/>
      <c r="NSG57" s="441"/>
      <c r="NSJ57" s="433"/>
      <c r="NSK57" s="440"/>
      <c r="NSL57" s="441"/>
      <c r="NSO57" s="433"/>
      <c r="NSP57" s="440"/>
      <c r="NSQ57" s="441"/>
      <c r="NST57" s="433"/>
      <c r="NSU57" s="440"/>
      <c r="NSV57" s="441"/>
      <c r="NSY57" s="433"/>
      <c r="NSZ57" s="440"/>
      <c r="NTA57" s="441"/>
      <c r="NTD57" s="433"/>
      <c r="NTE57" s="440"/>
      <c r="NTF57" s="441"/>
      <c r="NTI57" s="433"/>
      <c r="NTJ57" s="440"/>
      <c r="NTK57" s="441"/>
      <c r="NTN57" s="433"/>
      <c r="NTO57" s="440"/>
      <c r="NTP57" s="441"/>
      <c r="NTS57" s="433"/>
      <c r="NTT57" s="440"/>
      <c r="NTU57" s="441"/>
      <c r="NTX57" s="433"/>
      <c r="NTY57" s="440"/>
      <c r="NTZ57" s="441"/>
      <c r="NUC57" s="433"/>
      <c r="NUD57" s="440"/>
      <c r="NUE57" s="441"/>
      <c r="NUH57" s="433"/>
      <c r="NUI57" s="440"/>
      <c r="NUJ57" s="441"/>
      <c r="NUM57" s="433"/>
      <c r="NUN57" s="440"/>
      <c r="NUO57" s="441"/>
      <c r="NUR57" s="433"/>
      <c r="NUS57" s="440"/>
      <c r="NUT57" s="441"/>
      <c r="NUW57" s="433"/>
      <c r="NUX57" s="440"/>
      <c r="NUY57" s="441"/>
      <c r="NVB57" s="433"/>
      <c r="NVC57" s="440"/>
      <c r="NVD57" s="441"/>
      <c r="NVG57" s="433"/>
      <c r="NVH57" s="440"/>
      <c r="NVI57" s="441"/>
      <c r="NVL57" s="433"/>
      <c r="NVM57" s="440"/>
      <c r="NVN57" s="441"/>
      <c r="NVQ57" s="433"/>
      <c r="NVR57" s="440"/>
      <c r="NVS57" s="441"/>
      <c r="NVV57" s="433"/>
      <c r="NVW57" s="440"/>
      <c r="NVX57" s="441"/>
      <c r="NWA57" s="433"/>
      <c r="NWB57" s="440"/>
      <c r="NWC57" s="441"/>
      <c r="NWF57" s="433"/>
      <c r="NWG57" s="440"/>
      <c r="NWH57" s="441"/>
      <c r="NWK57" s="433"/>
      <c r="NWL57" s="440"/>
      <c r="NWM57" s="441"/>
      <c r="NWP57" s="433"/>
      <c r="NWQ57" s="440"/>
      <c r="NWR57" s="441"/>
      <c r="NWU57" s="433"/>
      <c r="NWV57" s="440"/>
      <c r="NWW57" s="441"/>
      <c r="NWZ57" s="433"/>
      <c r="NXA57" s="440"/>
      <c r="NXB57" s="441"/>
      <c r="NXE57" s="433"/>
      <c r="NXF57" s="440"/>
      <c r="NXG57" s="441"/>
      <c r="NXJ57" s="433"/>
      <c r="NXK57" s="440"/>
      <c r="NXL57" s="441"/>
      <c r="NXO57" s="433"/>
      <c r="NXP57" s="440"/>
      <c r="NXQ57" s="441"/>
      <c r="NXT57" s="433"/>
      <c r="NXU57" s="440"/>
      <c r="NXV57" s="441"/>
      <c r="NXY57" s="433"/>
      <c r="NXZ57" s="440"/>
      <c r="NYA57" s="441"/>
      <c r="NYD57" s="433"/>
      <c r="NYE57" s="440"/>
      <c r="NYF57" s="441"/>
      <c r="NYI57" s="433"/>
      <c r="NYJ57" s="440"/>
      <c r="NYK57" s="441"/>
      <c r="NYN57" s="433"/>
      <c r="NYO57" s="440"/>
      <c r="NYP57" s="441"/>
      <c r="NYS57" s="433"/>
      <c r="NYT57" s="440"/>
      <c r="NYU57" s="441"/>
      <c r="NYX57" s="433"/>
      <c r="NYY57" s="440"/>
      <c r="NYZ57" s="441"/>
      <c r="NZC57" s="433"/>
      <c r="NZD57" s="440"/>
      <c r="NZE57" s="441"/>
      <c r="NZH57" s="433"/>
      <c r="NZI57" s="440"/>
      <c r="NZJ57" s="441"/>
      <c r="NZM57" s="433"/>
      <c r="NZN57" s="440"/>
      <c r="NZO57" s="441"/>
      <c r="NZR57" s="433"/>
      <c r="NZS57" s="440"/>
      <c r="NZT57" s="441"/>
      <c r="NZW57" s="433"/>
      <c r="NZX57" s="440"/>
      <c r="NZY57" s="441"/>
      <c r="OAB57" s="433"/>
      <c r="OAC57" s="440"/>
      <c r="OAD57" s="441"/>
      <c r="OAG57" s="433"/>
      <c r="OAH57" s="440"/>
      <c r="OAI57" s="441"/>
      <c r="OAL57" s="433"/>
      <c r="OAM57" s="440"/>
      <c r="OAN57" s="441"/>
      <c r="OAQ57" s="433"/>
      <c r="OAR57" s="440"/>
      <c r="OAS57" s="441"/>
      <c r="OAV57" s="433"/>
      <c r="OAW57" s="440"/>
      <c r="OAX57" s="441"/>
      <c r="OBA57" s="433"/>
      <c r="OBB57" s="440"/>
      <c r="OBC57" s="441"/>
      <c r="OBF57" s="433"/>
      <c r="OBG57" s="440"/>
      <c r="OBH57" s="441"/>
      <c r="OBK57" s="433"/>
      <c r="OBL57" s="440"/>
      <c r="OBM57" s="441"/>
      <c r="OBP57" s="433"/>
      <c r="OBQ57" s="440"/>
      <c r="OBR57" s="441"/>
      <c r="OBU57" s="433"/>
      <c r="OBV57" s="440"/>
      <c r="OBW57" s="441"/>
      <c r="OBZ57" s="433"/>
      <c r="OCA57" s="440"/>
      <c r="OCB57" s="441"/>
      <c r="OCE57" s="433"/>
      <c r="OCF57" s="440"/>
      <c r="OCG57" s="441"/>
      <c r="OCJ57" s="433"/>
      <c r="OCK57" s="440"/>
      <c r="OCL57" s="441"/>
      <c r="OCO57" s="433"/>
      <c r="OCP57" s="440"/>
      <c r="OCQ57" s="441"/>
      <c r="OCT57" s="433"/>
      <c r="OCU57" s="440"/>
      <c r="OCV57" s="441"/>
      <c r="OCY57" s="433"/>
      <c r="OCZ57" s="440"/>
      <c r="ODA57" s="441"/>
      <c r="ODD57" s="433"/>
      <c r="ODE57" s="440"/>
      <c r="ODF57" s="441"/>
      <c r="ODI57" s="433"/>
      <c r="ODJ57" s="440"/>
      <c r="ODK57" s="441"/>
      <c r="ODN57" s="433"/>
      <c r="ODO57" s="440"/>
      <c r="ODP57" s="441"/>
      <c r="ODS57" s="433"/>
      <c r="ODT57" s="440"/>
      <c r="ODU57" s="441"/>
      <c r="ODX57" s="433"/>
      <c r="ODY57" s="440"/>
      <c r="ODZ57" s="441"/>
      <c r="OEC57" s="433"/>
      <c r="OED57" s="440"/>
      <c r="OEE57" s="441"/>
      <c r="OEH57" s="433"/>
      <c r="OEI57" s="440"/>
      <c r="OEJ57" s="441"/>
      <c r="OEM57" s="433"/>
      <c r="OEN57" s="440"/>
      <c r="OEO57" s="441"/>
      <c r="OER57" s="433"/>
      <c r="OES57" s="440"/>
      <c r="OET57" s="441"/>
      <c r="OEW57" s="433"/>
      <c r="OEX57" s="440"/>
      <c r="OEY57" s="441"/>
      <c r="OFB57" s="433"/>
      <c r="OFC57" s="440"/>
      <c r="OFD57" s="441"/>
      <c r="OFG57" s="433"/>
      <c r="OFH57" s="440"/>
      <c r="OFI57" s="441"/>
      <c r="OFL57" s="433"/>
      <c r="OFM57" s="440"/>
      <c r="OFN57" s="441"/>
      <c r="OFQ57" s="433"/>
      <c r="OFR57" s="440"/>
      <c r="OFS57" s="441"/>
      <c r="OFV57" s="433"/>
      <c r="OFW57" s="440"/>
      <c r="OFX57" s="441"/>
      <c r="OGA57" s="433"/>
      <c r="OGB57" s="440"/>
      <c r="OGC57" s="441"/>
      <c r="OGF57" s="433"/>
      <c r="OGG57" s="440"/>
      <c r="OGH57" s="441"/>
      <c r="OGK57" s="433"/>
      <c r="OGL57" s="440"/>
      <c r="OGM57" s="441"/>
      <c r="OGP57" s="433"/>
      <c r="OGQ57" s="440"/>
      <c r="OGR57" s="441"/>
      <c r="OGU57" s="433"/>
      <c r="OGV57" s="440"/>
      <c r="OGW57" s="441"/>
      <c r="OGZ57" s="433"/>
      <c r="OHA57" s="440"/>
      <c r="OHB57" s="441"/>
      <c r="OHE57" s="433"/>
      <c r="OHF57" s="440"/>
      <c r="OHG57" s="441"/>
      <c r="OHJ57" s="433"/>
      <c r="OHK57" s="440"/>
      <c r="OHL57" s="441"/>
      <c r="OHO57" s="433"/>
      <c r="OHP57" s="440"/>
      <c r="OHQ57" s="441"/>
      <c r="OHT57" s="433"/>
      <c r="OHU57" s="440"/>
      <c r="OHV57" s="441"/>
      <c r="OHY57" s="433"/>
      <c r="OHZ57" s="440"/>
      <c r="OIA57" s="441"/>
      <c r="OID57" s="433"/>
      <c r="OIE57" s="440"/>
      <c r="OIF57" s="441"/>
      <c r="OII57" s="433"/>
      <c r="OIJ57" s="440"/>
      <c r="OIK57" s="441"/>
      <c r="OIN57" s="433"/>
      <c r="OIO57" s="440"/>
      <c r="OIP57" s="441"/>
      <c r="OIS57" s="433"/>
      <c r="OIT57" s="440"/>
      <c r="OIU57" s="441"/>
      <c r="OIX57" s="433"/>
      <c r="OIY57" s="440"/>
      <c r="OIZ57" s="441"/>
      <c r="OJC57" s="433"/>
      <c r="OJD57" s="440"/>
      <c r="OJE57" s="441"/>
      <c r="OJH57" s="433"/>
      <c r="OJI57" s="440"/>
      <c r="OJJ57" s="441"/>
      <c r="OJM57" s="433"/>
      <c r="OJN57" s="440"/>
      <c r="OJO57" s="441"/>
      <c r="OJR57" s="433"/>
      <c r="OJS57" s="440"/>
      <c r="OJT57" s="441"/>
      <c r="OJW57" s="433"/>
      <c r="OJX57" s="440"/>
      <c r="OJY57" s="441"/>
      <c r="OKB57" s="433"/>
      <c r="OKC57" s="440"/>
      <c r="OKD57" s="441"/>
      <c r="OKG57" s="433"/>
      <c r="OKH57" s="440"/>
      <c r="OKI57" s="441"/>
      <c r="OKL57" s="433"/>
      <c r="OKM57" s="440"/>
      <c r="OKN57" s="441"/>
      <c r="OKQ57" s="433"/>
      <c r="OKR57" s="440"/>
      <c r="OKS57" s="441"/>
      <c r="OKV57" s="433"/>
      <c r="OKW57" s="440"/>
      <c r="OKX57" s="441"/>
      <c r="OLA57" s="433"/>
      <c r="OLB57" s="440"/>
      <c r="OLC57" s="441"/>
      <c r="OLF57" s="433"/>
      <c r="OLG57" s="440"/>
      <c r="OLH57" s="441"/>
      <c r="OLK57" s="433"/>
      <c r="OLL57" s="440"/>
      <c r="OLM57" s="441"/>
      <c r="OLP57" s="433"/>
      <c r="OLQ57" s="440"/>
      <c r="OLR57" s="441"/>
      <c r="OLU57" s="433"/>
      <c r="OLV57" s="440"/>
      <c r="OLW57" s="441"/>
      <c r="OLZ57" s="433"/>
      <c r="OMA57" s="440"/>
      <c r="OMB57" s="441"/>
      <c r="OME57" s="433"/>
      <c r="OMF57" s="440"/>
      <c r="OMG57" s="441"/>
      <c r="OMJ57" s="433"/>
      <c r="OMK57" s="440"/>
      <c r="OML57" s="441"/>
      <c r="OMO57" s="433"/>
      <c r="OMP57" s="440"/>
      <c r="OMQ57" s="441"/>
      <c r="OMT57" s="433"/>
      <c r="OMU57" s="440"/>
      <c r="OMV57" s="441"/>
      <c r="OMY57" s="433"/>
      <c r="OMZ57" s="440"/>
      <c r="ONA57" s="441"/>
      <c r="OND57" s="433"/>
      <c r="ONE57" s="440"/>
      <c r="ONF57" s="441"/>
      <c r="ONI57" s="433"/>
      <c r="ONJ57" s="440"/>
      <c r="ONK57" s="441"/>
      <c r="ONN57" s="433"/>
      <c r="ONO57" s="440"/>
      <c r="ONP57" s="441"/>
      <c r="ONS57" s="433"/>
      <c r="ONT57" s="440"/>
      <c r="ONU57" s="441"/>
      <c r="ONX57" s="433"/>
      <c r="ONY57" s="440"/>
      <c r="ONZ57" s="441"/>
      <c r="OOC57" s="433"/>
      <c r="OOD57" s="440"/>
      <c r="OOE57" s="441"/>
      <c r="OOH57" s="433"/>
      <c r="OOI57" s="440"/>
      <c r="OOJ57" s="441"/>
      <c r="OOM57" s="433"/>
      <c r="OON57" s="440"/>
      <c r="OOO57" s="441"/>
      <c r="OOR57" s="433"/>
      <c r="OOS57" s="440"/>
      <c r="OOT57" s="441"/>
      <c r="OOW57" s="433"/>
      <c r="OOX57" s="440"/>
      <c r="OOY57" s="441"/>
      <c r="OPB57" s="433"/>
      <c r="OPC57" s="440"/>
      <c r="OPD57" s="441"/>
      <c r="OPG57" s="433"/>
      <c r="OPH57" s="440"/>
      <c r="OPI57" s="441"/>
      <c r="OPL57" s="433"/>
      <c r="OPM57" s="440"/>
      <c r="OPN57" s="441"/>
      <c r="OPQ57" s="433"/>
      <c r="OPR57" s="440"/>
      <c r="OPS57" s="441"/>
      <c r="OPV57" s="433"/>
      <c r="OPW57" s="440"/>
      <c r="OPX57" s="441"/>
      <c r="OQA57" s="433"/>
      <c r="OQB57" s="440"/>
      <c r="OQC57" s="441"/>
      <c r="OQF57" s="433"/>
      <c r="OQG57" s="440"/>
      <c r="OQH57" s="441"/>
      <c r="OQK57" s="433"/>
      <c r="OQL57" s="440"/>
      <c r="OQM57" s="441"/>
      <c r="OQP57" s="433"/>
      <c r="OQQ57" s="440"/>
      <c r="OQR57" s="441"/>
      <c r="OQU57" s="433"/>
      <c r="OQV57" s="440"/>
      <c r="OQW57" s="441"/>
      <c r="OQZ57" s="433"/>
      <c r="ORA57" s="440"/>
      <c r="ORB57" s="441"/>
      <c r="ORE57" s="433"/>
      <c r="ORF57" s="440"/>
      <c r="ORG57" s="441"/>
      <c r="ORJ57" s="433"/>
      <c r="ORK57" s="440"/>
      <c r="ORL57" s="441"/>
      <c r="ORO57" s="433"/>
      <c r="ORP57" s="440"/>
      <c r="ORQ57" s="441"/>
      <c r="ORT57" s="433"/>
      <c r="ORU57" s="440"/>
      <c r="ORV57" s="441"/>
      <c r="ORY57" s="433"/>
      <c r="ORZ57" s="440"/>
      <c r="OSA57" s="441"/>
      <c r="OSD57" s="433"/>
      <c r="OSE57" s="440"/>
      <c r="OSF57" s="441"/>
      <c r="OSI57" s="433"/>
      <c r="OSJ57" s="440"/>
      <c r="OSK57" s="441"/>
      <c r="OSN57" s="433"/>
      <c r="OSO57" s="440"/>
      <c r="OSP57" s="441"/>
      <c r="OSS57" s="433"/>
      <c r="OST57" s="440"/>
      <c r="OSU57" s="441"/>
      <c r="OSX57" s="433"/>
      <c r="OSY57" s="440"/>
      <c r="OSZ57" s="441"/>
      <c r="OTC57" s="433"/>
      <c r="OTD57" s="440"/>
      <c r="OTE57" s="441"/>
      <c r="OTH57" s="433"/>
      <c r="OTI57" s="440"/>
      <c r="OTJ57" s="441"/>
      <c r="OTM57" s="433"/>
      <c r="OTN57" s="440"/>
      <c r="OTO57" s="441"/>
      <c r="OTR57" s="433"/>
      <c r="OTS57" s="440"/>
      <c r="OTT57" s="441"/>
      <c r="OTW57" s="433"/>
      <c r="OTX57" s="440"/>
      <c r="OTY57" s="441"/>
      <c r="OUB57" s="433"/>
      <c r="OUC57" s="440"/>
      <c r="OUD57" s="441"/>
      <c r="OUG57" s="433"/>
      <c r="OUH57" s="440"/>
      <c r="OUI57" s="441"/>
      <c r="OUL57" s="433"/>
      <c r="OUM57" s="440"/>
      <c r="OUN57" s="441"/>
      <c r="OUQ57" s="433"/>
      <c r="OUR57" s="440"/>
      <c r="OUS57" s="441"/>
      <c r="OUV57" s="433"/>
      <c r="OUW57" s="440"/>
      <c r="OUX57" s="441"/>
      <c r="OVA57" s="433"/>
      <c r="OVB57" s="440"/>
      <c r="OVC57" s="441"/>
      <c r="OVF57" s="433"/>
      <c r="OVG57" s="440"/>
      <c r="OVH57" s="441"/>
      <c r="OVK57" s="433"/>
      <c r="OVL57" s="440"/>
      <c r="OVM57" s="441"/>
      <c r="OVP57" s="433"/>
      <c r="OVQ57" s="440"/>
      <c r="OVR57" s="441"/>
      <c r="OVU57" s="433"/>
      <c r="OVV57" s="440"/>
      <c r="OVW57" s="441"/>
      <c r="OVZ57" s="433"/>
      <c r="OWA57" s="440"/>
      <c r="OWB57" s="441"/>
      <c r="OWE57" s="433"/>
      <c r="OWF57" s="440"/>
      <c r="OWG57" s="441"/>
      <c r="OWJ57" s="433"/>
      <c r="OWK57" s="440"/>
      <c r="OWL57" s="441"/>
      <c r="OWO57" s="433"/>
      <c r="OWP57" s="440"/>
      <c r="OWQ57" s="441"/>
      <c r="OWT57" s="433"/>
      <c r="OWU57" s="440"/>
      <c r="OWV57" s="441"/>
      <c r="OWY57" s="433"/>
      <c r="OWZ57" s="440"/>
      <c r="OXA57" s="441"/>
      <c r="OXD57" s="433"/>
      <c r="OXE57" s="440"/>
      <c r="OXF57" s="441"/>
      <c r="OXI57" s="433"/>
      <c r="OXJ57" s="440"/>
      <c r="OXK57" s="441"/>
      <c r="OXN57" s="433"/>
      <c r="OXO57" s="440"/>
      <c r="OXP57" s="441"/>
      <c r="OXS57" s="433"/>
      <c r="OXT57" s="440"/>
      <c r="OXU57" s="441"/>
      <c r="OXX57" s="433"/>
      <c r="OXY57" s="440"/>
      <c r="OXZ57" s="441"/>
      <c r="OYC57" s="433"/>
      <c r="OYD57" s="440"/>
      <c r="OYE57" s="441"/>
      <c r="OYH57" s="433"/>
      <c r="OYI57" s="440"/>
      <c r="OYJ57" s="441"/>
      <c r="OYM57" s="433"/>
      <c r="OYN57" s="440"/>
      <c r="OYO57" s="441"/>
      <c r="OYR57" s="433"/>
      <c r="OYS57" s="440"/>
      <c r="OYT57" s="441"/>
      <c r="OYW57" s="433"/>
      <c r="OYX57" s="440"/>
      <c r="OYY57" s="441"/>
      <c r="OZB57" s="433"/>
      <c r="OZC57" s="440"/>
      <c r="OZD57" s="441"/>
      <c r="OZG57" s="433"/>
      <c r="OZH57" s="440"/>
      <c r="OZI57" s="441"/>
      <c r="OZL57" s="433"/>
      <c r="OZM57" s="440"/>
      <c r="OZN57" s="441"/>
      <c r="OZQ57" s="433"/>
      <c r="OZR57" s="440"/>
      <c r="OZS57" s="441"/>
      <c r="OZV57" s="433"/>
      <c r="OZW57" s="440"/>
      <c r="OZX57" s="441"/>
      <c r="PAA57" s="433"/>
      <c r="PAB57" s="440"/>
      <c r="PAC57" s="441"/>
      <c r="PAF57" s="433"/>
      <c r="PAG57" s="440"/>
      <c r="PAH57" s="441"/>
      <c r="PAK57" s="433"/>
      <c r="PAL57" s="440"/>
      <c r="PAM57" s="441"/>
      <c r="PAP57" s="433"/>
      <c r="PAQ57" s="440"/>
      <c r="PAR57" s="441"/>
      <c r="PAU57" s="433"/>
      <c r="PAV57" s="440"/>
      <c r="PAW57" s="441"/>
      <c r="PAZ57" s="433"/>
      <c r="PBA57" s="440"/>
      <c r="PBB57" s="441"/>
      <c r="PBE57" s="433"/>
      <c r="PBF57" s="440"/>
      <c r="PBG57" s="441"/>
      <c r="PBJ57" s="433"/>
      <c r="PBK57" s="440"/>
      <c r="PBL57" s="441"/>
      <c r="PBO57" s="433"/>
      <c r="PBP57" s="440"/>
      <c r="PBQ57" s="441"/>
      <c r="PBT57" s="433"/>
      <c r="PBU57" s="440"/>
      <c r="PBV57" s="441"/>
      <c r="PBY57" s="433"/>
      <c r="PBZ57" s="440"/>
      <c r="PCA57" s="441"/>
      <c r="PCD57" s="433"/>
      <c r="PCE57" s="440"/>
      <c r="PCF57" s="441"/>
      <c r="PCI57" s="433"/>
      <c r="PCJ57" s="440"/>
      <c r="PCK57" s="441"/>
      <c r="PCN57" s="433"/>
      <c r="PCO57" s="440"/>
      <c r="PCP57" s="441"/>
      <c r="PCS57" s="433"/>
      <c r="PCT57" s="440"/>
      <c r="PCU57" s="441"/>
      <c r="PCX57" s="433"/>
      <c r="PCY57" s="440"/>
      <c r="PCZ57" s="441"/>
      <c r="PDC57" s="433"/>
      <c r="PDD57" s="440"/>
      <c r="PDE57" s="441"/>
      <c r="PDH57" s="433"/>
      <c r="PDI57" s="440"/>
      <c r="PDJ57" s="441"/>
      <c r="PDM57" s="433"/>
      <c r="PDN57" s="440"/>
      <c r="PDO57" s="441"/>
      <c r="PDR57" s="433"/>
      <c r="PDS57" s="440"/>
      <c r="PDT57" s="441"/>
      <c r="PDW57" s="433"/>
      <c r="PDX57" s="440"/>
      <c r="PDY57" s="441"/>
      <c r="PEB57" s="433"/>
      <c r="PEC57" s="440"/>
      <c r="PED57" s="441"/>
      <c r="PEG57" s="433"/>
      <c r="PEH57" s="440"/>
      <c r="PEI57" s="441"/>
      <c r="PEL57" s="433"/>
      <c r="PEM57" s="440"/>
      <c r="PEN57" s="441"/>
      <c r="PEQ57" s="433"/>
      <c r="PER57" s="440"/>
      <c r="PES57" s="441"/>
      <c r="PEV57" s="433"/>
      <c r="PEW57" s="440"/>
      <c r="PEX57" s="441"/>
      <c r="PFA57" s="433"/>
      <c r="PFB57" s="440"/>
      <c r="PFC57" s="441"/>
      <c r="PFF57" s="433"/>
      <c r="PFG57" s="440"/>
      <c r="PFH57" s="441"/>
      <c r="PFK57" s="433"/>
      <c r="PFL57" s="440"/>
      <c r="PFM57" s="441"/>
      <c r="PFP57" s="433"/>
      <c r="PFQ57" s="440"/>
      <c r="PFR57" s="441"/>
      <c r="PFU57" s="433"/>
      <c r="PFV57" s="440"/>
      <c r="PFW57" s="441"/>
      <c r="PFZ57" s="433"/>
      <c r="PGA57" s="440"/>
      <c r="PGB57" s="441"/>
      <c r="PGE57" s="433"/>
      <c r="PGF57" s="440"/>
      <c r="PGG57" s="441"/>
      <c r="PGJ57" s="433"/>
      <c r="PGK57" s="440"/>
      <c r="PGL57" s="441"/>
      <c r="PGO57" s="433"/>
      <c r="PGP57" s="440"/>
      <c r="PGQ57" s="441"/>
      <c r="PGT57" s="433"/>
      <c r="PGU57" s="440"/>
      <c r="PGV57" s="441"/>
      <c r="PGY57" s="433"/>
      <c r="PGZ57" s="440"/>
      <c r="PHA57" s="441"/>
      <c r="PHD57" s="433"/>
      <c r="PHE57" s="440"/>
      <c r="PHF57" s="441"/>
      <c r="PHI57" s="433"/>
      <c r="PHJ57" s="440"/>
      <c r="PHK57" s="441"/>
      <c r="PHN57" s="433"/>
      <c r="PHO57" s="440"/>
      <c r="PHP57" s="441"/>
      <c r="PHS57" s="433"/>
      <c r="PHT57" s="440"/>
      <c r="PHU57" s="441"/>
      <c r="PHX57" s="433"/>
      <c r="PHY57" s="440"/>
      <c r="PHZ57" s="441"/>
      <c r="PIC57" s="433"/>
      <c r="PID57" s="440"/>
      <c r="PIE57" s="441"/>
      <c r="PIH57" s="433"/>
      <c r="PII57" s="440"/>
      <c r="PIJ57" s="441"/>
      <c r="PIM57" s="433"/>
      <c r="PIN57" s="440"/>
      <c r="PIO57" s="441"/>
      <c r="PIR57" s="433"/>
      <c r="PIS57" s="440"/>
      <c r="PIT57" s="441"/>
      <c r="PIW57" s="433"/>
      <c r="PIX57" s="440"/>
      <c r="PIY57" s="441"/>
      <c r="PJB57" s="433"/>
      <c r="PJC57" s="440"/>
      <c r="PJD57" s="441"/>
      <c r="PJG57" s="433"/>
      <c r="PJH57" s="440"/>
      <c r="PJI57" s="441"/>
      <c r="PJL57" s="433"/>
      <c r="PJM57" s="440"/>
      <c r="PJN57" s="441"/>
      <c r="PJQ57" s="433"/>
      <c r="PJR57" s="440"/>
      <c r="PJS57" s="441"/>
      <c r="PJV57" s="433"/>
      <c r="PJW57" s="440"/>
      <c r="PJX57" s="441"/>
      <c r="PKA57" s="433"/>
      <c r="PKB57" s="440"/>
      <c r="PKC57" s="441"/>
      <c r="PKF57" s="433"/>
      <c r="PKG57" s="440"/>
      <c r="PKH57" s="441"/>
      <c r="PKK57" s="433"/>
      <c r="PKL57" s="440"/>
      <c r="PKM57" s="441"/>
      <c r="PKP57" s="433"/>
      <c r="PKQ57" s="440"/>
      <c r="PKR57" s="441"/>
      <c r="PKU57" s="433"/>
      <c r="PKV57" s="440"/>
      <c r="PKW57" s="441"/>
      <c r="PKZ57" s="433"/>
      <c r="PLA57" s="440"/>
      <c r="PLB57" s="441"/>
      <c r="PLE57" s="433"/>
      <c r="PLF57" s="440"/>
      <c r="PLG57" s="441"/>
      <c r="PLJ57" s="433"/>
      <c r="PLK57" s="440"/>
      <c r="PLL57" s="441"/>
      <c r="PLO57" s="433"/>
      <c r="PLP57" s="440"/>
      <c r="PLQ57" s="441"/>
      <c r="PLT57" s="433"/>
      <c r="PLU57" s="440"/>
      <c r="PLV57" s="441"/>
      <c r="PLY57" s="433"/>
      <c r="PLZ57" s="440"/>
      <c r="PMA57" s="441"/>
      <c r="PMD57" s="433"/>
      <c r="PME57" s="440"/>
      <c r="PMF57" s="441"/>
      <c r="PMI57" s="433"/>
      <c r="PMJ57" s="440"/>
      <c r="PMK57" s="441"/>
      <c r="PMN57" s="433"/>
      <c r="PMO57" s="440"/>
      <c r="PMP57" s="441"/>
      <c r="PMS57" s="433"/>
      <c r="PMT57" s="440"/>
      <c r="PMU57" s="441"/>
      <c r="PMX57" s="433"/>
      <c r="PMY57" s="440"/>
      <c r="PMZ57" s="441"/>
      <c r="PNC57" s="433"/>
      <c r="PND57" s="440"/>
      <c r="PNE57" s="441"/>
      <c r="PNH57" s="433"/>
      <c r="PNI57" s="440"/>
      <c r="PNJ57" s="441"/>
      <c r="PNM57" s="433"/>
      <c r="PNN57" s="440"/>
      <c r="PNO57" s="441"/>
      <c r="PNR57" s="433"/>
      <c r="PNS57" s="440"/>
      <c r="PNT57" s="441"/>
      <c r="PNW57" s="433"/>
      <c r="PNX57" s="440"/>
      <c r="PNY57" s="441"/>
      <c r="POB57" s="433"/>
      <c r="POC57" s="440"/>
      <c r="POD57" s="441"/>
      <c r="POG57" s="433"/>
      <c r="POH57" s="440"/>
      <c r="POI57" s="441"/>
      <c r="POL57" s="433"/>
      <c r="POM57" s="440"/>
      <c r="PON57" s="441"/>
      <c r="POQ57" s="433"/>
      <c r="POR57" s="440"/>
      <c r="POS57" s="441"/>
      <c r="POV57" s="433"/>
      <c r="POW57" s="440"/>
      <c r="POX57" s="441"/>
      <c r="PPA57" s="433"/>
      <c r="PPB57" s="440"/>
      <c r="PPC57" s="441"/>
      <c r="PPF57" s="433"/>
      <c r="PPG57" s="440"/>
      <c r="PPH57" s="441"/>
      <c r="PPK57" s="433"/>
      <c r="PPL57" s="440"/>
      <c r="PPM57" s="441"/>
      <c r="PPP57" s="433"/>
      <c r="PPQ57" s="440"/>
      <c r="PPR57" s="441"/>
      <c r="PPU57" s="433"/>
      <c r="PPV57" s="440"/>
      <c r="PPW57" s="441"/>
      <c r="PPZ57" s="433"/>
      <c r="PQA57" s="440"/>
      <c r="PQB57" s="441"/>
      <c r="PQE57" s="433"/>
      <c r="PQF57" s="440"/>
      <c r="PQG57" s="441"/>
      <c r="PQJ57" s="433"/>
      <c r="PQK57" s="440"/>
      <c r="PQL57" s="441"/>
      <c r="PQO57" s="433"/>
      <c r="PQP57" s="440"/>
      <c r="PQQ57" s="441"/>
      <c r="PQT57" s="433"/>
      <c r="PQU57" s="440"/>
      <c r="PQV57" s="441"/>
      <c r="PQY57" s="433"/>
      <c r="PQZ57" s="440"/>
      <c r="PRA57" s="441"/>
      <c r="PRD57" s="433"/>
      <c r="PRE57" s="440"/>
      <c r="PRF57" s="441"/>
      <c r="PRI57" s="433"/>
      <c r="PRJ57" s="440"/>
      <c r="PRK57" s="441"/>
      <c r="PRN57" s="433"/>
      <c r="PRO57" s="440"/>
      <c r="PRP57" s="441"/>
      <c r="PRS57" s="433"/>
      <c r="PRT57" s="440"/>
      <c r="PRU57" s="441"/>
      <c r="PRX57" s="433"/>
      <c r="PRY57" s="440"/>
      <c r="PRZ57" s="441"/>
      <c r="PSC57" s="433"/>
      <c r="PSD57" s="440"/>
      <c r="PSE57" s="441"/>
      <c r="PSH57" s="433"/>
      <c r="PSI57" s="440"/>
      <c r="PSJ57" s="441"/>
      <c r="PSM57" s="433"/>
      <c r="PSN57" s="440"/>
      <c r="PSO57" s="441"/>
      <c r="PSR57" s="433"/>
      <c r="PSS57" s="440"/>
      <c r="PST57" s="441"/>
      <c r="PSW57" s="433"/>
      <c r="PSX57" s="440"/>
      <c r="PSY57" s="441"/>
      <c r="PTB57" s="433"/>
      <c r="PTC57" s="440"/>
      <c r="PTD57" s="441"/>
      <c r="PTG57" s="433"/>
      <c r="PTH57" s="440"/>
      <c r="PTI57" s="441"/>
      <c r="PTL57" s="433"/>
      <c r="PTM57" s="440"/>
      <c r="PTN57" s="441"/>
      <c r="PTQ57" s="433"/>
      <c r="PTR57" s="440"/>
      <c r="PTS57" s="441"/>
      <c r="PTV57" s="433"/>
      <c r="PTW57" s="440"/>
      <c r="PTX57" s="441"/>
      <c r="PUA57" s="433"/>
      <c r="PUB57" s="440"/>
      <c r="PUC57" s="441"/>
      <c r="PUF57" s="433"/>
      <c r="PUG57" s="440"/>
      <c r="PUH57" s="441"/>
      <c r="PUK57" s="433"/>
      <c r="PUL57" s="440"/>
      <c r="PUM57" s="441"/>
      <c r="PUP57" s="433"/>
      <c r="PUQ57" s="440"/>
      <c r="PUR57" s="441"/>
      <c r="PUU57" s="433"/>
      <c r="PUV57" s="440"/>
      <c r="PUW57" s="441"/>
      <c r="PUZ57" s="433"/>
      <c r="PVA57" s="440"/>
      <c r="PVB57" s="441"/>
      <c r="PVE57" s="433"/>
      <c r="PVF57" s="440"/>
      <c r="PVG57" s="441"/>
      <c r="PVJ57" s="433"/>
      <c r="PVK57" s="440"/>
      <c r="PVL57" s="441"/>
      <c r="PVO57" s="433"/>
      <c r="PVP57" s="440"/>
      <c r="PVQ57" s="441"/>
      <c r="PVT57" s="433"/>
      <c r="PVU57" s="440"/>
      <c r="PVV57" s="441"/>
      <c r="PVY57" s="433"/>
      <c r="PVZ57" s="440"/>
      <c r="PWA57" s="441"/>
      <c r="PWD57" s="433"/>
      <c r="PWE57" s="440"/>
      <c r="PWF57" s="441"/>
      <c r="PWI57" s="433"/>
      <c r="PWJ57" s="440"/>
      <c r="PWK57" s="441"/>
      <c r="PWN57" s="433"/>
      <c r="PWO57" s="440"/>
      <c r="PWP57" s="441"/>
      <c r="PWS57" s="433"/>
      <c r="PWT57" s="440"/>
      <c r="PWU57" s="441"/>
      <c r="PWX57" s="433"/>
      <c r="PWY57" s="440"/>
      <c r="PWZ57" s="441"/>
      <c r="PXC57" s="433"/>
      <c r="PXD57" s="440"/>
      <c r="PXE57" s="441"/>
      <c r="PXH57" s="433"/>
      <c r="PXI57" s="440"/>
      <c r="PXJ57" s="441"/>
      <c r="PXM57" s="433"/>
      <c r="PXN57" s="440"/>
      <c r="PXO57" s="441"/>
      <c r="PXR57" s="433"/>
      <c r="PXS57" s="440"/>
      <c r="PXT57" s="441"/>
      <c r="PXW57" s="433"/>
      <c r="PXX57" s="440"/>
      <c r="PXY57" s="441"/>
      <c r="PYB57" s="433"/>
      <c r="PYC57" s="440"/>
      <c r="PYD57" s="441"/>
      <c r="PYG57" s="433"/>
      <c r="PYH57" s="440"/>
      <c r="PYI57" s="441"/>
      <c r="PYL57" s="433"/>
      <c r="PYM57" s="440"/>
      <c r="PYN57" s="441"/>
      <c r="PYQ57" s="433"/>
      <c r="PYR57" s="440"/>
      <c r="PYS57" s="441"/>
      <c r="PYV57" s="433"/>
      <c r="PYW57" s="440"/>
      <c r="PYX57" s="441"/>
      <c r="PZA57" s="433"/>
      <c r="PZB57" s="440"/>
      <c r="PZC57" s="441"/>
      <c r="PZF57" s="433"/>
      <c r="PZG57" s="440"/>
      <c r="PZH57" s="441"/>
      <c r="PZK57" s="433"/>
      <c r="PZL57" s="440"/>
      <c r="PZM57" s="441"/>
      <c r="PZP57" s="433"/>
      <c r="PZQ57" s="440"/>
      <c r="PZR57" s="441"/>
      <c r="PZU57" s="433"/>
      <c r="PZV57" s="440"/>
      <c r="PZW57" s="441"/>
      <c r="PZZ57" s="433"/>
      <c r="QAA57" s="440"/>
      <c r="QAB57" s="441"/>
      <c r="QAE57" s="433"/>
      <c r="QAF57" s="440"/>
      <c r="QAG57" s="441"/>
      <c r="QAJ57" s="433"/>
      <c r="QAK57" s="440"/>
      <c r="QAL57" s="441"/>
      <c r="QAO57" s="433"/>
      <c r="QAP57" s="440"/>
      <c r="QAQ57" s="441"/>
      <c r="QAT57" s="433"/>
      <c r="QAU57" s="440"/>
      <c r="QAV57" s="441"/>
      <c r="QAY57" s="433"/>
      <c r="QAZ57" s="440"/>
      <c r="QBA57" s="441"/>
      <c r="QBD57" s="433"/>
      <c r="QBE57" s="440"/>
      <c r="QBF57" s="441"/>
      <c r="QBI57" s="433"/>
      <c r="QBJ57" s="440"/>
      <c r="QBK57" s="441"/>
      <c r="QBN57" s="433"/>
      <c r="QBO57" s="440"/>
      <c r="QBP57" s="441"/>
      <c r="QBS57" s="433"/>
      <c r="QBT57" s="440"/>
      <c r="QBU57" s="441"/>
      <c r="QBX57" s="433"/>
      <c r="QBY57" s="440"/>
      <c r="QBZ57" s="441"/>
      <c r="QCC57" s="433"/>
      <c r="QCD57" s="440"/>
      <c r="QCE57" s="441"/>
      <c r="QCH57" s="433"/>
      <c r="QCI57" s="440"/>
      <c r="QCJ57" s="441"/>
      <c r="QCM57" s="433"/>
      <c r="QCN57" s="440"/>
      <c r="QCO57" s="441"/>
      <c r="QCR57" s="433"/>
      <c r="QCS57" s="440"/>
      <c r="QCT57" s="441"/>
      <c r="QCW57" s="433"/>
      <c r="QCX57" s="440"/>
      <c r="QCY57" s="441"/>
      <c r="QDB57" s="433"/>
      <c r="QDC57" s="440"/>
      <c r="QDD57" s="441"/>
      <c r="QDG57" s="433"/>
      <c r="QDH57" s="440"/>
      <c r="QDI57" s="441"/>
      <c r="QDL57" s="433"/>
      <c r="QDM57" s="440"/>
      <c r="QDN57" s="441"/>
      <c r="QDQ57" s="433"/>
      <c r="QDR57" s="440"/>
      <c r="QDS57" s="441"/>
      <c r="QDV57" s="433"/>
      <c r="QDW57" s="440"/>
      <c r="QDX57" s="441"/>
      <c r="QEA57" s="433"/>
      <c r="QEB57" s="440"/>
      <c r="QEC57" s="441"/>
      <c r="QEF57" s="433"/>
      <c r="QEG57" s="440"/>
      <c r="QEH57" s="441"/>
      <c r="QEK57" s="433"/>
      <c r="QEL57" s="440"/>
      <c r="QEM57" s="441"/>
      <c r="QEP57" s="433"/>
      <c r="QEQ57" s="440"/>
      <c r="QER57" s="441"/>
      <c r="QEU57" s="433"/>
      <c r="QEV57" s="440"/>
      <c r="QEW57" s="441"/>
      <c r="QEZ57" s="433"/>
      <c r="QFA57" s="440"/>
      <c r="QFB57" s="441"/>
      <c r="QFE57" s="433"/>
      <c r="QFF57" s="440"/>
      <c r="QFG57" s="441"/>
      <c r="QFJ57" s="433"/>
      <c r="QFK57" s="440"/>
      <c r="QFL57" s="441"/>
      <c r="QFO57" s="433"/>
      <c r="QFP57" s="440"/>
      <c r="QFQ57" s="441"/>
      <c r="QFT57" s="433"/>
      <c r="QFU57" s="440"/>
      <c r="QFV57" s="441"/>
      <c r="QFY57" s="433"/>
      <c r="QFZ57" s="440"/>
      <c r="QGA57" s="441"/>
      <c r="QGD57" s="433"/>
      <c r="QGE57" s="440"/>
      <c r="QGF57" s="441"/>
      <c r="QGI57" s="433"/>
      <c r="QGJ57" s="440"/>
      <c r="QGK57" s="441"/>
      <c r="QGN57" s="433"/>
      <c r="QGO57" s="440"/>
      <c r="QGP57" s="441"/>
      <c r="QGS57" s="433"/>
      <c r="QGT57" s="440"/>
      <c r="QGU57" s="441"/>
      <c r="QGX57" s="433"/>
      <c r="QGY57" s="440"/>
      <c r="QGZ57" s="441"/>
      <c r="QHC57" s="433"/>
      <c r="QHD57" s="440"/>
      <c r="QHE57" s="441"/>
      <c r="QHH57" s="433"/>
      <c r="QHI57" s="440"/>
      <c r="QHJ57" s="441"/>
      <c r="QHM57" s="433"/>
      <c r="QHN57" s="440"/>
      <c r="QHO57" s="441"/>
      <c r="QHR57" s="433"/>
      <c r="QHS57" s="440"/>
      <c r="QHT57" s="441"/>
      <c r="QHW57" s="433"/>
      <c r="QHX57" s="440"/>
      <c r="QHY57" s="441"/>
      <c r="QIB57" s="433"/>
      <c r="QIC57" s="440"/>
      <c r="QID57" s="441"/>
      <c r="QIG57" s="433"/>
      <c r="QIH57" s="440"/>
      <c r="QII57" s="441"/>
      <c r="QIL57" s="433"/>
      <c r="QIM57" s="440"/>
      <c r="QIN57" s="441"/>
      <c r="QIQ57" s="433"/>
      <c r="QIR57" s="440"/>
      <c r="QIS57" s="441"/>
      <c r="QIV57" s="433"/>
      <c r="QIW57" s="440"/>
      <c r="QIX57" s="441"/>
      <c r="QJA57" s="433"/>
      <c r="QJB57" s="440"/>
      <c r="QJC57" s="441"/>
      <c r="QJF57" s="433"/>
      <c r="QJG57" s="440"/>
      <c r="QJH57" s="441"/>
      <c r="QJK57" s="433"/>
      <c r="QJL57" s="440"/>
      <c r="QJM57" s="441"/>
      <c r="QJP57" s="433"/>
      <c r="QJQ57" s="440"/>
      <c r="QJR57" s="441"/>
      <c r="QJU57" s="433"/>
      <c r="QJV57" s="440"/>
      <c r="QJW57" s="441"/>
      <c r="QJZ57" s="433"/>
      <c r="QKA57" s="440"/>
      <c r="QKB57" s="441"/>
      <c r="QKE57" s="433"/>
      <c r="QKF57" s="440"/>
      <c r="QKG57" s="441"/>
      <c r="QKJ57" s="433"/>
      <c r="QKK57" s="440"/>
      <c r="QKL57" s="441"/>
      <c r="QKO57" s="433"/>
      <c r="QKP57" s="440"/>
      <c r="QKQ57" s="441"/>
      <c r="QKT57" s="433"/>
      <c r="QKU57" s="440"/>
      <c r="QKV57" s="441"/>
      <c r="QKY57" s="433"/>
      <c r="QKZ57" s="440"/>
      <c r="QLA57" s="441"/>
      <c r="QLD57" s="433"/>
      <c r="QLE57" s="440"/>
      <c r="QLF57" s="441"/>
      <c r="QLI57" s="433"/>
      <c r="QLJ57" s="440"/>
      <c r="QLK57" s="441"/>
      <c r="QLN57" s="433"/>
      <c r="QLO57" s="440"/>
      <c r="QLP57" s="441"/>
      <c r="QLS57" s="433"/>
      <c r="QLT57" s="440"/>
      <c r="QLU57" s="441"/>
      <c r="QLX57" s="433"/>
      <c r="QLY57" s="440"/>
      <c r="QLZ57" s="441"/>
      <c r="QMC57" s="433"/>
      <c r="QMD57" s="440"/>
      <c r="QME57" s="441"/>
      <c r="QMH57" s="433"/>
      <c r="QMI57" s="440"/>
      <c r="QMJ57" s="441"/>
      <c r="QMM57" s="433"/>
      <c r="QMN57" s="440"/>
      <c r="QMO57" s="441"/>
      <c r="QMR57" s="433"/>
      <c r="QMS57" s="440"/>
      <c r="QMT57" s="441"/>
      <c r="QMW57" s="433"/>
      <c r="QMX57" s="440"/>
      <c r="QMY57" s="441"/>
      <c r="QNB57" s="433"/>
      <c r="QNC57" s="440"/>
      <c r="QND57" s="441"/>
      <c r="QNG57" s="433"/>
      <c r="QNH57" s="440"/>
      <c r="QNI57" s="441"/>
      <c r="QNL57" s="433"/>
      <c r="QNM57" s="440"/>
      <c r="QNN57" s="441"/>
      <c r="QNQ57" s="433"/>
      <c r="QNR57" s="440"/>
      <c r="QNS57" s="441"/>
      <c r="QNV57" s="433"/>
      <c r="QNW57" s="440"/>
      <c r="QNX57" s="441"/>
      <c r="QOA57" s="433"/>
      <c r="QOB57" s="440"/>
      <c r="QOC57" s="441"/>
      <c r="QOF57" s="433"/>
      <c r="QOG57" s="440"/>
      <c r="QOH57" s="441"/>
      <c r="QOK57" s="433"/>
      <c r="QOL57" s="440"/>
      <c r="QOM57" s="441"/>
      <c r="QOP57" s="433"/>
      <c r="QOQ57" s="440"/>
      <c r="QOR57" s="441"/>
      <c r="QOU57" s="433"/>
      <c r="QOV57" s="440"/>
      <c r="QOW57" s="441"/>
      <c r="QOZ57" s="433"/>
      <c r="QPA57" s="440"/>
      <c r="QPB57" s="441"/>
      <c r="QPE57" s="433"/>
      <c r="QPF57" s="440"/>
      <c r="QPG57" s="441"/>
      <c r="QPJ57" s="433"/>
      <c r="QPK57" s="440"/>
      <c r="QPL57" s="441"/>
      <c r="QPO57" s="433"/>
      <c r="QPP57" s="440"/>
      <c r="QPQ57" s="441"/>
      <c r="QPT57" s="433"/>
      <c r="QPU57" s="440"/>
      <c r="QPV57" s="441"/>
      <c r="QPY57" s="433"/>
      <c r="QPZ57" s="440"/>
      <c r="QQA57" s="441"/>
      <c r="QQD57" s="433"/>
      <c r="QQE57" s="440"/>
      <c r="QQF57" s="441"/>
      <c r="QQI57" s="433"/>
      <c r="QQJ57" s="440"/>
      <c r="QQK57" s="441"/>
      <c r="QQN57" s="433"/>
      <c r="QQO57" s="440"/>
      <c r="QQP57" s="441"/>
      <c r="QQS57" s="433"/>
      <c r="QQT57" s="440"/>
      <c r="QQU57" s="441"/>
      <c r="QQX57" s="433"/>
      <c r="QQY57" s="440"/>
      <c r="QQZ57" s="441"/>
      <c r="QRC57" s="433"/>
      <c r="QRD57" s="440"/>
      <c r="QRE57" s="441"/>
      <c r="QRH57" s="433"/>
      <c r="QRI57" s="440"/>
      <c r="QRJ57" s="441"/>
      <c r="QRM57" s="433"/>
      <c r="QRN57" s="440"/>
      <c r="QRO57" s="441"/>
      <c r="QRR57" s="433"/>
      <c r="QRS57" s="440"/>
      <c r="QRT57" s="441"/>
      <c r="QRW57" s="433"/>
      <c r="QRX57" s="440"/>
      <c r="QRY57" s="441"/>
      <c r="QSB57" s="433"/>
      <c r="QSC57" s="440"/>
      <c r="QSD57" s="441"/>
      <c r="QSG57" s="433"/>
      <c r="QSH57" s="440"/>
      <c r="QSI57" s="441"/>
      <c r="QSL57" s="433"/>
      <c r="QSM57" s="440"/>
      <c r="QSN57" s="441"/>
      <c r="QSQ57" s="433"/>
      <c r="QSR57" s="440"/>
      <c r="QSS57" s="441"/>
      <c r="QSV57" s="433"/>
      <c r="QSW57" s="440"/>
      <c r="QSX57" s="441"/>
      <c r="QTA57" s="433"/>
      <c r="QTB57" s="440"/>
      <c r="QTC57" s="441"/>
      <c r="QTF57" s="433"/>
      <c r="QTG57" s="440"/>
      <c r="QTH57" s="441"/>
      <c r="QTK57" s="433"/>
      <c r="QTL57" s="440"/>
      <c r="QTM57" s="441"/>
      <c r="QTP57" s="433"/>
      <c r="QTQ57" s="440"/>
      <c r="QTR57" s="441"/>
      <c r="QTU57" s="433"/>
      <c r="QTV57" s="440"/>
      <c r="QTW57" s="441"/>
      <c r="QTZ57" s="433"/>
      <c r="QUA57" s="440"/>
      <c r="QUB57" s="441"/>
      <c r="QUE57" s="433"/>
      <c r="QUF57" s="440"/>
      <c r="QUG57" s="441"/>
      <c r="QUJ57" s="433"/>
      <c r="QUK57" s="440"/>
      <c r="QUL57" s="441"/>
      <c r="QUO57" s="433"/>
      <c r="QUP57" s="440"/>
      <c r="QUQ57" s="441"/>
      <c r="QUT57" s="433"/>
      <c r="QUU57" s="440"/>
      <c r="QUV57" s="441"/>
      <c r="QUY57" s="433"/>
      <c r="QUZ57" s="440"/>
      <c r="QVA57" s="441"/>
      <c r="QVD57" s="433"/>
      <c r="QVE57" s="440"/>
      <c r="QVF57" s="441"/>
      <c r="QVI57" s="433"/>
      <c r="QVJ57" s="440"/>
      <c r="QVK57" s="441"/>
      <c r="QVN57" s="433"/>
      <c r="QVO57" s="440"/>
      <c r="QVP57" s="441"/>
      <c r="QVS57" s="433"/>
      <c r="QVT57" s="440"/>
      <c r="QVU57" s="441"/>
      <c r="QVX57" s="433"/>
      <c r="QVY57" s="440"/>
      <c r="QVZ57" s="441"/>
      <c r="QWC57" s="433"/>
      <c r="QWD57" s="440"/>
      <c r="QWE57" s="441"/>
      <c r="QWH57" s="433"/>
      <c r="QWI57" s="440"/>
      <c r="QWJ57" s="441"/>
      <c r="QWM57" s="433"/>
      <c r="QWN57" s="440"/>
      <c r="QWO57" s="441"/>
      <c r="QWR57" s="433"/>
      <c r="QWS57" s="440"/>
      <c r="QWT57" s="441"/>
      <c r="QWW57" s="433"/>
      <c r="QWX57" s="440"/>
      <c r="QWY57" s="441"/>
      <c r="QXB57" s="433"/>
      <c r="QXC57" s="440"/>
      <c r="QXD57" s="441"/>
      <c r="QXG57" s="433"/>
      <c r="QXH57" s="440"/>
      <c r="QXI57" s="441"/>
      <c r="QXL57" s="433"/>
      <c r="QXM57" s="440"/>
      <c r="QXN57" s="441"/>
      <c r="QXQ57" s="433"/>
      <c r="QXR57" s="440"/>
      <c r="QXS57" s="441"/>
      <c r="QXV57" s="433"/>
      <c r="QXW57" s="440"/>
      <c r="QXX57" s="441"/>
      <c r="QYA57" s="433"/>
      <c r="QYB57" s="440"/>
      <c r="QYC57" s="441"/>
      <c r="QYF57" s="433"/>
      <c r="QYG57" s="440"/>
      <c r="QYH57" s="441"/>
      <c r="QYK57" s="433"/>
      <c r="QYL57" s="440"/>
      <c r="QYM57" s="441"/>
      <c r="QYP57" s="433"/>
      <c r="QYQ57" s="440"/>
      <c r="QYR57" s="441"/>
      <c r="QYU57" s="433"/>
      <c r="QYV57" s="440"/>
      <c r="QYW57" s="441"/>
      <c r="QYZ57" s="433"/>
      <c r="QZA57" s="440"/>
      <c r="QZB57" s="441"/>
      <c r="QZE57" s="433"/>
      <c r="QZF57" s="440"/>
      <c r="QZG57" s="441"/>
      <c r="QZJ57" s="433"/>
      <c r="QZK57" s="440"/>
      <c r="QZL57" s="441"/>
      <c r="QZO57" s="433"/>
      <c r="QZP57" s="440"/>
      <c r="QZQ57" s="441"/>
      <c r="QZT57" s="433"/>
      <c r="QZU57" s="440"/>
      <c r="QZV57" s="441"/>
      <c r="QZY57" s="433"/>
      <c r="QZZ57" s="440"/>
      <c r="RAA57" s="441"/>
      <c r="RAD57" s="433"/>
      <c r="RAE57" s="440"/>
      <c r="RAF57" s="441"/>
      <c r="RAI57" s="433"/>
      <c r="RAJ57" s="440"/>
      <c r="RAK57" s="441"/>
      <c r="RAN57" s="433"/>
      <c r="RAO57" s="440"/>
      <c r="RAP57" s="441"/>
      <c r="RAS57" s="433"/>
      <c r="RAT57" s="440"/>
      <c r="RAU57" s="441"/>
      <c r="RAX57" s="433"/>
      <c r="RAY57" s="440"/>
      <c r="RAZ57" s="441"/>
      <c r="RBC57" s="433"/>
      <c r="RBD57" s="440"/>
      <c r="RBE57" s="441"/>
      <c r="RBH57" s="433"/>
      <c r="RBI57" s="440"/>
      <c r="RBJ57" s="441"/>
      <c r="RBM57" s="433"/>
      <c r="RBN57" s="440"/>
      <c r="RBO57" s="441"/>
      <c r="RBR57" s="433"/>
      <c r="RBS57" s="440"/>
      <c r="RBT57" s="441"/>
      <c r="RBW57" s="433"/>
      <c r="RBX57" s="440"/>
      <c r="RBY57" s="441"/>
      <c r="RCB57" s="433"/>
      <c r="RCC57" s="440"/>
      <c r="RCD57" s="441"/>
      <c r="RCG57" s="433"/>
      <c r="RCH57" s="440"/>
      <c r="RCI57" s="441"/>
      <c r="RCL57" s="433"/>
      <c r="RCM57" s="440"/>
      <c r="RCN57" s="441"/>
      <c r="RCQ57" s="433"/>
      <c r="RCR57" s="440"/>
      <c r="RCS57" s="441"/>
      <c r="RCV57" s="433"/>
      <c r="RCW57" s="440"/>
      <c r="RCX57" s="441"/>
      <c r="RDA57" s="433"/>
      <c r="RDB57" s="440"/>
      <c r="RDC57" s="441"/>
      <c r="RDF57" s="433"/>
      <c r="RDG57" s="440"/>
      <c r="RDH57" s="441"/>
      <c r="RDK57" s="433"/>
      <c r="RDL57" s="440"/>
      <c r="RDM57" s="441"/>
      <c r="RDP57" s="433"/>
      <c r="RDQ57" s="440"/>
      <c r="RDR57" s="441"/>
      <c r="RDU57" s="433"/>
      <c r="RDV57" s="440"/>
      <c r="RDW57" s="441"/>
      <c r="RDZ57" s="433"/>
      <c r="REA57" s="440"/>
      <c r="REB57" s="441"/>
      <c r="REE57" s="433"/>
      <c r="REF57" s="440"/>
      <c r="REG57" s="441"/>
      <c r="REJ57" s="433"/>
      <c r="REK57" s="440"/>
      <c r="REL57" s="441"/>
      <c r="REO57" s="433"/>
      <c r="REP57" s="440"/>
      <c r="REQ57" s="441"/>
      <c r="RET57" s="433"/>
      <c r="REU57" s="440"/>
      <c r="REV57" s="441"/>
      <c r="REY57" s="433"/>
      <c r="REZ57" s="440"/>
      <c r="RFA57" s="441"/>
      <c r="RFD57" s="433"/>
      <c r="RFE57" s="440"/>
      <c r="RFF57" s="441"/>
      <c r="RFI57" s="433"/>
      <c r="RFJ57" s="440"/>
      <c r="RFK57" s="441"/>
      <c r="RFN57" s="433"/>
      <c r="RFO57" s="440"/>
      <c r="RFP57" s="441"/>
      <c r="RFS57" s="433"/>
      <c r="RFT57" s="440"/>
      <c r="RFU57" s="441"/>
      <c r="RFX57" s="433"/>
      <c r="RFY57" s="440"/>
      <c r="RFZ57" s="441"/>
      <c r="RGC57" s="433"/>
      <c r="RGD57" s="440"/>
      <c r="RGE57" s="441"/>
      <c r="RGH57" s="433"/>
      <c r="RGI57" s="440"/>
      <c r="RGJ57" s="441"/>
      <c r="RGM57" s="433"/>
      <c r="RGN57" s="440"/>
      <c r="RGO57" s="441"/>
      <c r="RGR57" s="433"/>
      <c r="RGS57" s="440"/>
      <c r="RGT57" s="441"/>
      <c r="RGW57" s="433"/>
      <c r="RGX57" s="440"/>
      <c r="RGY57" s="441"/>
      <c r="RHB57" s="433"/>
      <c r="RHC57" s="440"/>
      <c r="RHD57" s="441"/>
      <c r="RHG57" s="433"/>
      <c r="RHH57" s="440"/>
      <c r="RHI57" s="441"/>
      <c r="RHL57" s="433"/>
      <c r="RHM57" s="440"/>
      <c r="RHN57" s="441"/>
      <c r="RHQ57" s="433"/>
      <c r="RHR57" s="440"/>
      <c r="RHS57" s="441"/>
      <c r="RHV57" s="433"/>
      <c r="RHW57" s="440"/>
      <c r="RHX57" s="441"/>
      <c r="RIA57" s="433"/>
      <c r="RIB57" s="440"/>
      <c r="RIC57" s="441"/>
      <c r="RIF57" s="433"/>
      <c r="RIG57" s="440"/>
      <c r="RIH57" s="441"/>
      <c r="RIK57" s="433"/>
      <c r="RIL57" s="440"/>
      <c r="RIM57" s="441"/>
      <c r="RIP57" s="433"/>
      <c r="RIQ57" s="440"/>
      <c r="RIR57" s="441"/>
      <c r="RIU57" s="433"/>
      <c r="RIV57" s="440"/>
      <c r="RIW57" s="441"/>
      <c r="RIZ57" s="433"/>
      <c r="RJA57" s="440"/>
      <c r="RJB57" s="441"/>
      <c r="RJE57" s="433"/>
      <c r="RJF57" s="440"/>
      <c r="RJG57" s="441"/>
      <c r="RJJ57" s="433"/>
      <c r="RJK57" s="440"/>
      <c r="RJL57" s="441"/>
      <c r="RJO57" s="433"/>
      <c r="RJP57" s="440"/>
      <c r="RJQ57" s="441"/>
      <c r="RJT57" s="433"/>
      <c r="RJU57" s="440"/>
      <c r="RJV57" s="441"/>
      <c r="RJY57" s="433"/>
      <c r="RJZ57" s="440"/>
      <c r="RKA57" s="441"/>
      <c r="RKD57" s="433"/>
      <c r="RKE57" s="440"/>
      <c r="RKF57" s="441"/>
      <c r="RKI57" s="433"/>
      <c r="RKJ57" s="440"/>
      <c r="RKK57" s="441"/>
      <c r="RKN57" s="433"/>
      <c r="RKO57" s="440"/>
      <c r="RKP57" s="441"/>
      <c r="RKS57" s="433"/>
      <c r="RKT57" s="440"/>
      <c r="RKU57" s="441"/>
      <c r="RKX57" s="433"/>
      <c r="RKY57" s="440"/>
      <c r="RKZ57" s="441"/>
      <c r="RLC57" s="433"/>
      <c r="RLD57" s="440"/>
      <c r="RLE57" s="441"/>
      <c r="RLH57" s="433"/>
      <c r="RLI57" s="440"/>
      <c r="RLJ57" s="441"/>
      <c r="RLM57" s="433"/>
      <c r="RLN57" s="440"/>
      <c r="RLO57" s="441"/>
      <c r="RLR57" s="433"/>
      <c r="RLS57" s="440"/>
      <c r="RLT57" s="441"/>
      <c r="RLW57" s="433"/>
      <c r="RLX57" s="440"/>
      <c r="RLY57" s="441"/>
      <c r="RMB57" s="433"/>
      <c r="RMC57" s="440"/>
      <c r="RMD57" s="441"/>
      <c r="RMG57" s="433"/>
      <c r="RMH57" s="440"/>
      <c r="RMI57" s="441"/>
      <c r="RML57" s="433"/>
      <c r="RMM57" s="440"/>
      <c r="RMN57" s="441"/>
      <c r="RMQ57" s="433"/>
      <c r="RMR57" s="440"/>
      <c r="RMS57" s="441"/>
      <c r="RMV57" s="433"/>
      <c r="RMW57" s="440"/>
      <c r="RMX57" s="441"/>
      <c r="RNA57" s="433"/>
      <c r="RNB57" s="440"/>
      <c r="RNC57" s="441"/>
      <c r="RNF57" s="433"/>
      <c r="RNG57" s="440"/>
      <c r="RNH57" s="441"/>
      <c r="RNK57" s="433"/>
      <c r="RNL57" s="440"/>
      <c r="RNM57" s="441"/>
      <c r="RNP57" s="433"/>
      <c r="RNQ57" s="440"/>
      <c r="RNR57" s="441"/>
      <c r="RNU57" s="433"/>
      <c r="RNV57" s="440"/>
      <c r="RNW57" s="441"/>
      <c r="RNZ57" s="433"/>
      <c r="ROA57" s="440"/>
      <c r="ROB57" s="441"/>
      <c r="ROE57" s="433"/>
      <c r="ROF57" s="440"/>
      <c r="ROG57" s="441"/>
      <c r="ROJ57" s="433"/>
      <c r="ROK57" s="440"/>
      <c r="ROL57" s="441"/>
      <c r="ROO57" s="433"/>
      <c r="ROP57" s="440"/>
      <c r="ROQ57" s="441"/>
      <c r="ROT57" s="433"/>
      <c r="ROU57" s="440"/>
      <c r="ROV57" s="441"/>
      <c r="ROY57" s="433"/>
      <c r="ROZ57" s="440"/>
      <c r="RPA57" s="441"/>
      <c r="RPD57" s="433"/>
      <c r="RPE57" s="440"/>
      <c r="RPF57" s="441"/>
      <c r="RPI57" s="433"/>
      <c r="RPJ57" s="440"/>
      <c r="RPK57" s="441"/>
      <c r="RPN57" s="433"/>
      <c r="RPO57" s="440"/>
      <c r="RPP57" s="441"/>
      <c r="RPS57" s="433"/>
      <c r="RPT57" s="440"/>
      <c r="RPU57" s="441"/>
      <c r="RPX57" s="433"/>
      <c r="RPY57" s="440"/>
      <c r="RPZ57" s="441"/>
      <c r="RQC57" s="433"/>
      <c r="RQD57" s="440"/>
      <c r="RQE57" s="441"/>
      <c r="RQH57" s="433"/>
      <c r="RQI57" s="440"/>
      <c r="RQJ57" s="441"/>
      <c r="RQM57" s="433"/>
      <c r="RQN57" s="440"/>
      <c r="RQO57" s="441"/>
      <c r="RQR57" s="433"/>
      <c r="RQS57" s="440"/>
      <c r="RQT57" s="441"/>
      <c r="RQW57" s="433"/>
      <c r="RQX57" s="440"/>
      <c r="RQY57" s="441"/>
      <c r="RRB57" s="433"/>
      <c r="RRC57" s="440"/>
      <c r="RRD57" s="441"/>
      <c r="RRG57" s="433"/>
      <c r="RRH57" s="440"/>
      <c r="RRI57" s="441"/>
      <c r="RRL57" s="433"/>
      <c r="RRM57" s="440"/>
      <c r="RRN57" s="441"/>
      <c r="RRQ57" s="433"/>
      <c r="RRR57" s="440"/>
      <c r="RRS57" s="441"/>
      <c r="RRV57" s="433"/>
      <c r="RRW57" s="440"/>
      <c r="RRX57" s="441"/>
      <c r="RSA57" s="433"/>
      <c r="RSB57" s="440"/>
      <c r="RSC57" s="441"/>
      <c r="RSF57" s="433"/>
      <c r="RSG57" s="440"/>
      <c r="RSH57" s="441"/>
      <c r="RSK57" s="433"/>
      <c r="RSL57" s="440"/>
      <c r="RSM57" s="441"/>
      <c r="RSP57" s="433"/>
      <c r="RSQ57" s="440"/>
      <c r="RSR57" s="441"/>
      <c r="RSU57" s="433"/>
      <c r="RSV57" s="440"/>
      <c r="RSW57" s="441"/>
      <c r="RSZ57" s="433"/>
      <c r="RTA57" s="440"/>
      <c r="RTB57" s="441"/>
      <c r="RTE57" s="433"/>
      <c r="RTF57" s="440"/>
      <c r="RTG57" s="441"/>
      <c r="RTJ57" s="433"/>
      <c r="RTK57" s="440"/>
      <c r="RTL57" s="441"/>
      <c r="RTO57" s="433"/>
      <c r="RTP57" s="440"/>
      <c r="RTQ57" s="441"/>
      <c r="RTT57" s="433"/>
      <c r="RTU57" s="440"/>
      <c r="RTV57" s="441"/>
      <c r="RTY57" s="433"/>
      <c r="RTZ57" s="440"/>
      <c r="RUA57" s="441"/>
      <c r="RUD57" s="433"/>
      <c r="RUE57" s="440"/>
      <c r="RUF57" s="441"/>
      <c r="RUI57" s="433"/>
      <c r="RUJ57" s="440"/>
      <c r="RUK57" s="441"/>
      <c r="RUN57" s="433"/>
      <c r="RUO57" s="440"/>
      <c r="RUP57" s="441"/>
      <c r="RUS57" s="433"/>
      <c r="RUT57" s="440"/>
      <c r="RUU57" s="441"/>
      <c r="RUX57" s="433"/>
      <c r="RUY57" s="440"/>
      <c r="RUZ57" s="441"/>
      <c r="RVC57" s="433"/>
      <c r="RVD57" s="440"/>
      <c r="RVE57" s="441"/>
      <c r="RVH57" s="433"/>
      <c r="RVI57" s="440"/>
      <c r="RVJ57" s="441"/>
      <c r="RVM57" s="433"/>
      <c r="RVN57" s="440"/>
      <c r="RVO57" s="441"/>
      <c r="RVR57" s="433"/>
      <c r="RVS57" s="440"/>
      <c r="RVT57" s="441"/>
      <c r="RVW57" s="433"/>
      <c r="RVX57" s="440"/>
      <c r="RVY57" s="441"/>
      <c r="RWB57" s="433"/>
      <c r="RWC57" s="440"/>
      <c r="RWD57" s="441"/>
      <c r="RWG57" s="433"/>
      <c r="RWH57" s="440"/>
      <c r="RWI57" s="441"/>
      <c r="RWL57" s="433"/>
      <c r="RWM57" s="440"/>
      <c r="RWN57" s="441"/>
      <c r="RWQ57" s="433"/>
      <c r="RWR57" s="440"/>
      <c r="RWS57" s="441"/>
      <c r="RWV57" s="433"/>
      <c r="RWW57" s="440"/>
      <c r="RWX57" s="441"/>
      <c r="RXA57" s="433"/>
      <c r="RXB57" s="440"/>
      <c r="RXC57" s="441"/>
      <c r="RXF57" s="433"/>
      <c r="RXG57" s="440"/>
      <c r="RXH57" s="441"/>
      <c r="RXK57" s="433"/>
      <c r="RXL57" s="440"/>
      <c r="RXM57" s="441"/>
      <c r="RXP57" s="433"/>
      <c r="RXQ57" s="440"/>
      <c r="RXR57" s="441"/>
      <c r="RXU57" s="433"/>
      <c r="RXV57" s="440"/>
      <c r="RXW57" s="441"/>
      <c r="RXZ57" s="433"/>
      <c r="RYA57" s="440"/>
      <c r="RYB57" s="441"/>
      <c r="RYE57" s="433"/>
      <c r="RYF57" s="440"/>
      <c r="RYG57" s="441"/>
      <c r="RYJ57" s="433"/>
      <c r="RYK57" s="440"/>
      <c r="RYL57" s="441"/>
      <c r="RYO57" s="433"/>
      <c r="RYP57" s="440"/>
      <c r="RYQ57" s="441"/>
      <c r="RYT57" s="433"/>
      <c r="RYU57" s="440"/>
      <c r="RYV57" s="441"/>
      <c r="RYY57" s="433"/>
      <c r="RYZ57" s="440"/>
      <c r="RZA57" s="441"/>
      <c r="RZD57" s="433"/>
      <c r="RZE57" s="440"/>
      <c r="RZF57" s="441"/>
      <c r="RZI57" s="433"/>
      <c r="RZJ57" s="440"/>
      <c r="RZK57" s="441"/>
      <c r="RZN57" s="433"/>
      <c r="RZO57" s="440"/>
      <c r="RZP57" s="441"/>
      <c r="RZS57" s="433"/>
      <c r="RZT57" s="440"/>
      <c r="RZU57" s="441"/>
      <c r="RZX57" s="433"/>
      <c r="RZY57" s="440"/>
      <c r="RZZ57" s="441"/>
      <c r="SAC57" s="433"/>
      <c r="SAD57" s="440"/>
      <c r="SAE57" s="441"/>
      <c r="SAH57" s="433"/>
      <c r="SAI57" s="440"/>
      <c r="SAJ57" s="441"/>
      <c r="SAM57" s="433"/>
      <c r="SAN57" s="440"/>
      <c r="SAO57" s="441"/>
      <c r="SAR57" s="433"/>
      <c r="SAS57" s="440"/>
      <c r="SAT57" s="441"/>
      <c r="SAW57" s="433"/>
      <c r="SAX57" s="440"/>
      <c r="SAY57" s="441"/>
      <c r="SBB57" s="433"/>
      <c r="SBC57" s="440"/>
      <c r="SBD57" s="441"/>
      <c r="SBG57" s="433"/>
      <c r="SBH57" s="440"/>
      <c r="SBI57" s="441"/>
      <c r="SBL57" s="433"/>
      <c r="SBM57" s="440"/>
      <c r="SBN57" s="441"/>
      <c r="SBQ57" s="433"/>
      <c r="SBR57" s="440"/>
      <c r="SBS57" s="441"/>
      <c r="SBV57" s="433"/>
      <c r="SBW57" s="440"/>
      <c r="SBX57" s="441"/>
      <c r="SCA57" s="433"/>
      <c r="SCB57" s="440"/>
      <c r="SCC57" s="441"/>
      <c r="SCF57" s="433"/>
      <c r="SCG57" s="440"/>
      <c r="SCH57" s="441"/>
      <c r="SCK57" s="433"/>
      <c r="SCL57" s="440"/>
      <c r="SCM57" s="441"/>
      <c r="SCP57" s="433"/>
      <c r="SCQ57" s="440"/>
      <c r="SCR57" s="441"/>
      <c r="SCU57" s="433"/>
      <c r="SCV57" s="440"/>
      <c r="SCW57" s="441"/>
      <c r="SCZ57" s="433"/>
      <c r="SDA57" s="440"/>
      <c r="SDB57" s="441"/>
      <c r="SDE57" s="433"/>
      <c r="SDF57" s="440"/>
      <c r="SDG57" s="441"/>
      <c r="SDJ57" s="433"/>
      <c r="SDK57" s="440"/>
      <c r="SDL57" s="441"/>
      <c r="SDO57" s="433"/>
      <c r="SDP57" s="440"/>
      <c r="SDQ57" s="441"/>
      <c r="SDT57" s="433"/>
      <c r="SDU57" s="440"/>
      <c r="SDV57" s="441"/>
      <c r="SDY57" s="433"/>
      <c r="SDZ57" s="440"/>
      <c r="SEA57" s="441"/>
      <c r="SED57" s="433"/>
      <c r="SEE57" s="440"/>
      <c r="SEF57" s="441"/>
      <c r="SEI57" s="433"/>
      <c r="SEJ57" s="440"/>
      <c r="SEK57" s="441"/>
      <c r="SEN57" s="433"/>
      <c r="SEO57" s="440"/>
      <c r="SEP57" s="441"/>
      <c r="SES57" s="433"/>
      <c r="SET57" s="440"/>
      <c r="SEU57" s="441"/>
      <c r="SEX57" s="433"/>
      <c r="SEY57" s="440"/>
      <c r="SEZ57" s="441"/>
      <c r="SFC57" s="433"/>
      <c r="SFD57" s="440"/>
      <c r="SFE57" s="441"/>
      <c r="SFH57" s="433"/>
      <c r="SFI57" s="440"/>
      <c r="SFJ57" s="441"/>
      <c r="SFM57" s="433"/>
      <c r="SFN57" s="440"/>
      <c r="SFO57" s="441"/>
      <c r="SFR57" s="433"/>
      <c r="SFS57" s="440"/>
      <c r="SFT57" s="441"/>
      <c r="SFW57" s="433"/>
      <c r="SFX57" s="440"/>
      <c r="SFY57" s="441"/>
      <c r="SGB57" s="433"/>
      <c r="SGC57" s="440"/>
      <c r="SGD57" s="441"/>
      <c r="SGG57" s="433"/>
      <c r="SGH57" s="440"/>
      <c r="SGI57" s="441"/>
      <c r="SGL57" s="433"/>
      <c r="SGM57" s="440"/>
      <c r="SGN57" s="441"/>
      <c r="SGQ57" s="433"/>
      <c r="SGR57" s="440"/>
      <c r="SGS57" s="441"/>
      <c r="SGV57" s="433"/>
      <c r="SGW57" s="440"/>
      <c r="SGX57" s="441"/>
      <c r="SHA57" s="433"/>
      <c r="SHB57" s="440"/>
      <c r="SHC57" s="441"/>
      <c r="SHF57" s="433"/>
      <c r="SHG57" s="440"/>
      <c r="SHH57" s="441"/>
      <c r="SHK57" s="433"/>
      <c r="SHL57" s="440"/>
      <c r="SHM57" s="441"/>
      <c r="SHP57" s="433"/>
      <c r="SHQ57" s="440"/>
      <c r="SHR57" s="441"/>
      <c r="SHU57" s="433"/>
      <c r="SHV57" s="440"/>
      <c r="SHW57" s="441"/>
      <c r="SHZ57" s="433"/>
      <c r="SIA57" s="440"/>
      <c r="SIB57" s="441"/>
      <c r="SIE57" s="433"/>
      <c r="SIF57" s="440"/>
      <c r="SIG57" s="441"/>
      <c r="SIJ57" s="433"/>
      <c r="SIK57" s="440"/>
      <c r="SIL57" s="441"/>
      <c r="SIO57" s="433"/>
      <c r="SIP57" s="440"/>
      <c r="SIQ57" s="441"/>
      <c r="SIT57" s="433"/>
      <c r="SIU57" s="440"/>
      <c r="SIV57" s="441"/>
      <c r="SIY57" s="433"/>
      <c r="SIZ57" s="440"/>
      <c r="SJA57" s="441"/>
      <c r="SJD57" s="433"/>
      <c r="SJE57" s="440"/>
      <c r="SJF57" s="441"/>
      <c r="SJI57" s="433"/>
      <c r="SJJ57" s="440"/>
      <c r="SJK57" s="441"/>
      <c r="SJN57" s="433"/>
      <c r="SJO57" s="440"/>
      <c r="SJP57" s="441"/>
      <c r="SJS57" s="433"/>
      <c r="SJT57" s="440"/>
      <c r="SJU57" s="441"/>
      <c r="SJX57" s="433"/>
      <c r="SJY57" s="440"/>
      <c r="SJZ57" s="441"/>
      <c r="SKC57" s="433"/>
      <c r="SKD57" s="440"/>
      <c r="SKE57" s="441"/>
      <c r="SKH57" s="433"/>
      <c r="SKI57" s="440"/>
      <c r="SKJ57" s="441"/>
      <c r="SKM57" s="433"/>
      <c r="SKN57" s="440"/>
      <c r="SKO57" s="441"/>
      <c r="SKR57" s="433"/>
      <c r="SKS57" s="440"/>
      <c r="SKT57" s="441"/>
      <c r="SKW57" s="433"/>
      <c r="SKX57" s="440"/>
      <c r="SKY57" s="441"/>
      <c r="SLB57" s="433"/>
      <c r="SLC57" s="440"/>
      <c r="SLD57" s="441"/>
      <c r="SLG57" s="433"/>
      <c r="SLH57" s="440"/>
      <c r="SLI57" s="441"/>
      <c r="SLL57" s="433"/>
      <c r="SLM57" s="440"/>
      <c r="SLN57" s="441"/>
      <c r="SLQ57" s="433"/>
      <c r="SLR57" s="440"/>
      <c r="SLS57" s="441"/>
      <c r="SLV57" s="433"/>
      <c r="SLW57" s="440"/>
      <c r="SLX57" s="441"/>
      <c r="SMA57" s="433"/>
      <c r="SMB57" s="440"/>
      <c r="SMC57" s="441"/>
      <c r="SMF57" s="433"/>
      <c r="SMG57" s="440"/>
      <c r="SMH57" s="441"/>
      <c r="SMK57" s="433"/>
      <c r="SML57" s="440"/>
      <c r="SMM57" s="441"/>
      <c r="SMP57" s="433"/>
      <c r="SMQ57" s="440"/>
      <c r="SMR57" s="441"/>
      <c r="SMU57" s="433"/>
      <c r="SMV57" s="440"/>
      <c r="SMW57" s="441"/>
      <c r="SMZ57" s="433"/>
      <c r="SNA57" s="440"/>
      <c r="SNB57" s="441"/>
      <c r="SNE57" s="433"/>
      <c r="SNF57" s="440"/>
      <c r="SNG57" s="441"/>
      <c r="SNJ57" s="433"/>
      <c r="SNK57" s="440"/>
      <c r="SNL57" s="441"/>
      <c r="SNO57" s="433"/>
      <c r="SNP57" s="440"/>
      <c r="SNQ57" s="441"/>
      <c r="SNT57" s="433"/>
      <c r="SNU57" s="440"/>
      <c r="SNV57" s="441"/>
      <c r="SNY57" s="433"/>
      <c r="SNZ57" s="440"/>
      <c r="SOA57" s="441"/>
      <c r="SOD57" s="433"/>
      <c r="SOE57" s="440"/>
      <c r="SOF57" s="441"/>
      <c r="SOI57" s="433"/>
      <c r="SOJ57" s="440"/>
      <c r="SOK57" s="441"/>
      <c r="SON57" s="433"/>
      <c r="SOO57" s="440"/>
      <c r="SOP57" s="441"/>
      <c r="SOS57" s="433"/>
      <c r="SOT57" s="440"/>
      <c r="SOU57" s="441"/>
      <c r="SOX57" s="433"/>
      <c r="SOY57" s="440"/>
      <c r="SOZ57" s="441"/>
      <c r="SPC57" s="433"/>
      <c r="SPD57" s="440"/>
      <c r="SPE57" s="441"/>
      <c r="SPH57" s="433"/>
      <c r="SPI57" s="440"/>
      <c r="SPJ57" s="441"/>
      <c r="SPM57" s="433"/>
      <c r="SPN57" s="440"/>
      <c r="SPO57" s="441"/>
      <c r="SPR57" s="433"/>
      <c r="SPS57" s="440"/>
      <c r="SPT57" s="441"/>
      <c r="SPW57" s="433"/>
      <c r="SPX57" s="440"/>
      <c r="SPY57" s="441"/>
      <c r="SQB57" s="433"/>
      <c r="SQC57" s="440"/>
      <c r="SQD57" s="441"/>
      <c r="SQG57" s="433"/>
      <c r="SQH57" s="440"/>
      <c r="SQI57" s="441"/>
      <c r="SQL57" s="433"/>
      <c r="SQM57" s="440"/>
      <c r="SQN57" s="441"/>
      <c r="SQQ57" s="433"/>
      <c r="SQR57" s="440"/>
      <c r="SQS57" s="441"/>
      <c r="SQV57" s="433"/>
      <c r="SQW57" s="440"/>
      <c r="SQX57" s="441"/>
      <c r="SRA57" s="433"/>
      <c r="SRB57" s="440"/>
      <c r="SRC57" s="441"/>
      <c r="SRF57" s="433"/>
      <c r="SRG57" s="440"/>
      <c r="SRH57" s="441"/>
      <c r="SRK57" s="433"/>
      <c r="SRL57" s="440"/>
      <c r="SRM57" s="441"/>
      <c r="SRP57" s="433"/>
      <c r="SRQ57" s="440"/>
      <c r="SRR57" s="441"/>
      <c r="SRU57" s="433"/>
      <c r="SRV57" s="440"/>
      <c r="SRW57" s="441"/>
      <c r="SRZ57" s="433"/>
      <c r="SSA57" s="440"/>
      <c r="SSB57" s="441"/>
      <c r="SSE57" s="433"/>
      <c r="SSF57" s="440"/>
      <c r="SSG57" s="441"/>
      <c r="SSJ57" s="433"/>
      <c r="SSK57" s="440"/>
      <c r="SSL57" s="441"/>
      <c r="SSO57" s="433"/>
      <c r="SSP57" s="440"/>
      <c r="SSQ57" s="441"/>
      <c r="SST57" s="433"/>
      <c r="SSU57" s="440"/>
      <c r="SSV57" s="441"/>
      <c r="SSY57" s="433"/>
      <c r="SSZ57" s="440"/>
      <c r="STA57" s="441"/>
      <c r="STD57" s="433"/>
      <c r="STE57" s="440"/>
      <c r="STF57" s="441"/>
      <c r="STI57" s="433"/>
      <c r="STJ57" s="440"/>
      <c r="STK57" s="441"/>
      <c r="STN57" s="433"/>
      <c r="STO57" s="440"/>
      <c r="STP57" s="441"/>
      <c r="STS57" s="433"/>
      <c r="STT57" s="440"/>
      <c r="STU57" s="441"/>
      <c r="STX57" s="433"/>
      <c r="STY57" s="440"/>
      <c r="STZ57" s="441"/>
      <c r="SUC57" s="433"/>
      <c r="SUD57" s="440"/>
      <c r="SUE57" s="441"/>
      <c r="SUH57" s="433"/>
      <c r="SUI57" s="440"/>
      <c r="SUJ57" s="441"/>
      <c r="SUM57" s="433"/>
      <c r="SUN57" s="440"/>
      <c r="SUO57" s="441"/>
      <c r="SUR57" s="433"/>
      <c r="SUS57" s="440"/>
      <c r="SUT57" s="441"/>
      <c r="SUW57" s="433"/>
      <c r="SUX57" s="440"/>
      <c r="SUY57" s="441"/>
      <c r="SVB57" s="433"/>
      <c r="SVC57" s="440"/>
      <c r="SVD57" s="441"/>
      <c r="SVG57" s="433"/>
      <c r="SVH57" s="440"/>
      <c r="SVI57" s="441"/>
      <c r="SVL57" s="433"/>
      <c r="SVM57" s="440"/>
      <c r="SVN57" s="441"/>
      <c r="SVQ57" s="433"/>
      <c r="SVR57" s="440"/>
      <c r="SVS57" s="441"/>
      <c r="SVV57" s="433"/>
      <c r="SVW57" s="440"/>
      <c r="SVX57" s="441"/>
      <c r="SWA57" s="433"/>
      <c r="SWB57" s="440"/>
      <c r="SWC57" s="441"/>
      <c r="SWF57" s="433"/>
      <c r="SWG57" s="440"/>
      <c r="SWH57" s="441"/>
      <c r="SWK57" s="433"/>
      <c r="SWL57" s="440"/>
      <c r="SWM57" s="441"/>
      <c r="SWP57" s="433"/>
      <c r="SWQ57" s="440"/>
      <c r="SWR57" s="441"/>
      <c r="SWU57" s="433"/>
      <c r="SWV57" s="440"/>
      <c r="SWW57" s="441"/>
      <c r="SWZ57" s="433"/>
      <c r="SXA57" s="440"/>
      <c r="SXB57" s="441"/>
      <c r="SXE57" s="433"/>
      <c r="SXF57" s="440"/>
      <c r="SXG57" s="441"/>
      <c r="SXJ57" s="433"/>
      <c r="SXK57" s="440"/>
      <c r="SXL57" s="441"/>
      <c r="SXO57" s="433"/>
      <c r="SXP57" s="440"/>
      <c r="SXQ57" s="441"/>
      <c r="SXT57" s="433"/>
      <c r="SXU57" s="440"/>
      <c r="SXV57" s="441"/>
      <c r="SXY57" s="433"/>
      <c r="SXZ57" s="440"/>
      <c r="SYA57" s="441"/>
      <c r="SYD57" s="433"/>
      <c r="SYE57" s="440"/>
      <c r="SYF57" s="441"/>
      <c r="SYI57" s="433"/>
      <c r="SYJ57" s="440"/>
      <c r="SYK57" s="441"/>
      <c r="SYN57" s="433"/>
      <c r="SYO57" s="440"/>
      <c r="SYP57" s="441"/>
      <c r="SYS57" s="433"/>
      <c r="SYT57" s="440"/>
      <c r="SYU57" s="441"/>
      <c r="SYX57" s="433"/>
      <c r="SYY57" s="440"/>
      <c r="SYZ57" s="441"/>
      <c r="SZC57" s="433"/>
      <c r="SZD57" s="440"/>
      <c r="SZE57" s="441"/>
      <c r="SZH57" s="433"/>
      <c r="SZI57" s="440"/>
      <c r="SZJ57" s="441"/>
      <c r="SZM57" s="433"/>
      <c r="SZN57" s="440"/>
      <c r="SZO57" s="441"/>
      <c r="SZR57" s="433"/>
      <c r="SZS57" s="440"/>
      <c r="SZT57" s="441"/>
      <c r="SZW57" s="433"/>
      <c r="SZX57" s="440"/>
      <c r="SZY57" s="441"/>
      <c r="TAB57" s="433"/>
      <c r="TAC57" s="440"/>
      <c r="TAD57" s="441"/>
      <c r="TAG57" s="433"/>
      <c r="TAH57" s="440"/>
      <c r="TAI57" s="441"/>
      <c r="TAL57" s="433"/>
      <c r="TAM57" s="440"/>
      <c r="TAN57" s="441"/>
      <c r="TAQ57" s="433"/>
      <c r="TAR57" s="440"/>
      <c r="TAS57" s="441"/>
      <c r="TAV57" s="433"/>
      <c r="TAW57" s="440"/>
      <c r="TAX57" s="441"/>
      <c r="TBA57" s="433"/>
      <c r="TBB57" s="440"/>
      <c r="TBC57" s="441"/>
      <c r="TBF57" s="433"/>
      <c r="TBG57" s="440"/>
      <c r="TBH57" s="441"/>
      <c r="TBK57" s="433"/>
      <c r="TBL57" s="440"/>
      <c r="TBM57" s="441"/>
      <c r="TBP57" s="433"/>
      <c r="TBQ57" s="440"/>
      <c r="TBR57" s="441"/>
      <c r="TBU57" s="433"/>
      <c r="TBV57" s="440"/>
      <c r="TBW57" s="441"/>
      <c r="TBZ57" s="433"/>
      <c r="TCA57" s="440"/>
      <c r="TCB57" s="441"/>
      <c r="TCE57" s="433"/>
      <c r="TCF57" s="440"/>
      <c r="TCG57" s="441"/>
      <c r="TCJ57" s="433"/>
      <c r="TCK57" s="440"/>
      <c r="TCL57" s="441"/>
      <c r="TCO57" s="433"/>
      <c r="TCP57" s="440"/>
      <c r="TCQ57" s="441"/>
      <c r="TCT57" s="433"/>
      <c r="TCU57" s="440"/>
      <c r="TCV57" s="441"/>
      <c r="TCY57" s="433"/>
      <c r="TCZ57" s="440"/>
      <c r="TDA57" s="441"/>
      <c r="TDD57" s="433"/>
      <c r="TDE57" s="440"/>
      <c r="TDF57" s="441"/>
      <c r="TDI57" s="433"/>
      <c r="TDJ57" s="440"/>
      <c r="TDK57" s="441"/>
      <c r="TDN57" s="433"/>
      <c r="TDO57" s="440"/>
      <c r="TDP57" s="441"/>
      <c r="TDS57" s="433"/>
      <c r="TDT57" s="440"/>
      <c r="TDU57" s="441"/>
      <c r="TDX57" s="433"/>
      <c r="TDY57" s="440"/>
      <c r="TDZ57" s="441"/>
      <c r="TEC57" s="433"/>
      <c r="TED57" s="440"/>
      <c r="TEE57" s="441"/>
      <c r="TEH57" s="433"/>
      <c r="TEI57" s="440"/>
      <c r="TEJ57" s="441"/>
      <c r="TEM57" s="433"/>
      <c r="TEN57" s="440"/>
      <c r="TEO57" s="441"/>
      <c r="TER57" s="433"/>
      <c r="TES57" s="440"/>
      <c r="TET57" s="441"/>
      <c r="TEW57" s="433"/>
      <c r="TEX57" s="440"/>
      <c r="TEY57" s="441"/>
      <c r="TFB57" s="433"/>
      <c r="TFC57" s="440"/>
      <c r="TFD57" s="441"/>
      <c r="TFG57" s="433"/>
      <c r="TFH57" s="440"/>
      <c r="TFI57" s="441"/>
      <c r="TFL57" s="433"/>
      <c r="TFM57" s="440"/>
      <c r="TFN57" s="441"/>
      <c r="TFQ57" s="433"/>
      <c r="TFR57" s="440"/>
      <c r="TFS57" s="441"/>
      <c r="TFV57" s="433"/>
      <c r="TFW57" s="440"/>
      <c r="TFX57" s="441"/>
      <c r="TGA57" s="433"/>
      <c r="TGB57" s="440"/>
      <c r="TGC57" s="441"/>
      <c r="TGF57" s="433"/>
      <c r="TGG57" s="440"/>
      <c r="TGH57" s="441"/>
      <c r="TGK57" s="433"/>
      <c r="TGL57" s="440"/>
      <c r="TGM57" s="441"/>
      <c r="TGP57" s="433"/>
      <c r="TGQ57" s="440"/>
      <c r="TGR57" s="441"/>
      <c r="TGU57" s="433"/>
      <c r="TGV57" s="440"/>
      <c r="TGW57" s="441"/>
      <c r="TGZ57" s="433"/>
      <c r="THA57" s="440"/>
      <c r="THB57" s="441"/>
      <c r="THE57" s="433"/>
      <c r="THF57" s="440"/>
      <c r="THG57" s="441"/>
      <c r="THJ57" s="433"/>
      <c r="THK57" s="440"/>
      <c r="THL57" s="441"/>
      <c r="THO57" s="433"/>
      <c r="THP57" s="440"/>
      <c r="THQ57" s="441"/>
      <c r="THT57" s="433"/>
      <c r="THU57" s="440"/>
      <c r="THV57" s="441"/>
      <c r="THY57" s="433"/>
      <c r="THZ57" s="440"/>
      <c r="TIA57" s="441"/>
      <c r="TID57" s="433"/>
      <c r="TIE57" s="440"/>
      <c r="TIF57" s="441"/>
      <c r="TII57" s="433"/>
      <c r="TIJ57" s="440"/>
      <c r="TIK57" s="441"/>
      <c r="TIN57" s="433"/>
      <c r="TIO57" s="440"/>
      <c r="TIP57" s="441"/>
      <c r="TIS57" s="433"/>
      <c r="TIT57" s="440"/>
      <c r="TIU57" s="441"/>
      <c r="TIX57" s="433"/>
      <c r="TIY57" s="440"/>
      <c r="TIZ57" s="441"/>
      <c r="TJC57" s="433"/>
      <c r="TJD57" s="440"/>
      <c r="TJE57" s="441"/>
      <c r="TJH57" s="433"/>
      <c r="TJI57" s="440"/>
      <c r="TJJ57" s="441"/>
      <c r="TJM57" s="433"/>
      <c r="TJN57" s="440"/>
      <c r="TJO57" s="441"/>
      <c r="TJR57" s="433"/>
      <c r="TJS57" s="440"/>
      <c r="TJT57" s="441"/>
      <c r="TJW57" s="433"/>
      <c r="TJX57" s="440"/>
      <c r="TJY57" s="441"/>
      <c r="TKB57" s="433"/>
      <c r="TKC57" s="440"/>
      <c r="TKD57" s="441"/>
      <c r="TKG57" s="433"/>
      <c r="TKH57" s="440"/>
      <c r="TKI57" s="441"/>
      <c r="TKL57" s="433"/>
      <c r="TKM57" s="440"/>
      <c r="TKN57" s="441"/>
      <c r="TKQ57" s="433"/>
      <c r="TKR57" s="440"/>
      <c r="TKS57" s="441"/>
      <c r="TKV57" s="433"/>
      <c r="TKW57" s="440"/>
      <c r="TKX57" s="441"/>
      <c r="TLA57" s="433"/>
      <c r="TLB57" s="440"/>
      <c r="TLC57" s="441"/>
      <c r="TLF57" s="433"/>
      <c r="TLG57" s="440"/>
      <c r="TLH57" s="441"/>
      <c r="TLK57" s="433"/>
      <c r="TLL57" s="440"/>
      <c r="TLM57" s="441"/>
      <c r="TLP57" s="433"/>
      <c r="TLQ57" s="440"/>
      <c r="TLR57" s="441"/>
      <c r="TLU57" s="433"/>
      <c r="TLV57" s="440"/>
      <c r="TLW57" s="441"/>
      <c r="TLZ57" s="433"/>
      <c r="TMA57" s="440"/>
      <c r="TMB57" s="441"/>
      <c r="TME57" s="433"/>
      <c r="TMF57" s="440"/>
      <c r="TMG57" s="441"/>
      <c r="TMJ57" s="433"/>
      <c r="TMK57" s="440"/>
      <c r="TML57" s="441"/>
      <c r="TMO57" s="433"/>
      <c r="TMP57" s="440"/>
      <c r="TMQ57" s="441"/>
      <c r="TMT57" s="433"/>
      <c r="TMU57" s="440"/>
      <c r="TMV57" s="441"/>
      <c r="TMY57" s="433"/>
      <c r="TMZ57" s="440"/>
      <c r="TNA57" s="441"/>
      <c r="TND57" s="433"/>
      <c r="TNE57" s="440"/>
      <c r="TNF57" s="441"/>
      <c r="TNI57" s="433"/>
      <c r="TNJ57" s="440"/>
      <c r="TNK57" s="441"/>
      <c r="TNN57" s="433"/>
      <c r="TNO57" s="440"/>
      <c r="TNP57" s="441"/>
      <c r="TNS57" s="433"/>
      <c r="TNT57" s="440"/>
      <c r="TNU57" s="441"/>
      <c r="TNX57" s="433"/>
      <c r="TNY57" s="440"/>
      <c r="TNZ57" s="441"/>
      <c r="TOC57" s="433"/>
      <c r="TOD57" s="440"/>
      <c r="TOE57" s="441"/>
      <c r="TOH57" s="433"/>
      <c r="TOI57" s="440"/>
      <c r="TOJ57" s="441"/>
      <c r="TOM57" s="433"/>
      <c r="TON57" s="440"/>
      <c r="TOO57" s="441"/>
      <c r="TOR57" s="433"/>
      <c r="TOS57" s="440"/>
      <c r="TOT57" s="441"/>
      <c r="TOW57" s="433"/>
      <c r="TOX57" s="440"/>
      <c r="TOY57" s="441"/>
      <c r="TPB57" s="433"/>
      <c r="TPC57" s="440"/>
      <c r="TPD57" s="441"/>
      <c r="TPG57" s="433"/>
      <c r="TPH57" s="440"/>
      <c r="TPI57" s="441"/>
      <c r="TPL57" s="433"/>
      <c r="TPM57" s="440"/>
      <c r="TPN57" s="441"/>
      <c r="TPQ57" s="433"/>
      <c r="TPR57" s="440"/>
      <c r="TPS57" s="441"/>
      <c r="TPV57" s="433"/>
      <c r="TPW57" s="440"/>
      <c r="TPX57" s="441"/>
      <c r="TQA57" s="433"/>
      <c r="TQB57" s="440"/>
      <c r="TQC57" s="441"/>
      <c r="TQF57" s="433"/>
      <c r="TQG57" s="440"/>
      <c r="TQH57" s="441"/>
      <c r="TQK57" s="433"/>
      <c r="TQL57" s="440"/>
      <c r="TQM57" s="441"/>
      <c r="TQP57" s="433"/>
      <c r="TQQ57" s="440"/>
      <c r="TQR57" s="441"/>
      <c r="TQU57" s="433"/>
      <c r="TQV57" s="440"/>
      <c r="TQW57" s="441"/>
      <c r="TQZ57" s="433"/>
      <c r="TRA57" s="440"/>
      <c r="TRB57" s="441"/>
      <c r="TRE57" s="433"/>
      <c r="TRF57" s="440"/>
      <c r="TRG57" s="441"/>
      <c r="TRJ57" s="433"/>
      <c r="TRK57" s="440"/>
      <c r="TRL57" s="441"/>
      <c r="TRO57" s="433"/>
      <c r="TRP57" s="440"/>
      <c r="TRQ57" s="441"/>
      <c r="TRT57" s="433"/>
      <c r="TRU57" s="440"/>
      <c r="TRV57" s="441"/>
      <c r="TRY57" s="433"/>
      <c r="TRZ57" s="440"/>
      <c r="TSA57" s="441"/>
      <c r="TSD57" s="433"/>
      <c r="TSE57" s="440"/>
      <c r="TSF57" s="441"/>
      <c r="TSI57" s="433"/>
      <c r="TSJ57" s="440"/>
      <c r="TSK57" s="441"/>
      <c r="TSN57" s="433"/>
      <c r="TSO57" s="440"/>
      <c r="TSP57" s="441"/>
      <c r="TSS57" s="433"/>
      <c r="TST57" s="440"/>
      <c r="TSU57" s="441"/>
      <c r="TSX57" s="433"/>
      <c r="TSY57" s="440"/>
      <c r="TSZ57" s="441"/>
      <c r="TTC57" s="433"/>
      <c r="TTD57" s="440"/>
      <c r="TTE57" s="441"/>
      <c r="TTH57" s="433"/>
      <c r="TTI57" s="440"/>
      <c r="TTJ57" s="441"/>
      <c r="TTM57" s="433"/>
      <c r="TTN57" s="440"/>
      <c r="TTO57" s="441"/>
      <c r="TTR57" s="433"/>
      <c r="TTS57" s="440"/>
      <c r="TTT57" s="441"/>
      <c r="TTW57" s="433"/>
      <c r="TTX57" s="440"/>
      <c r="TTY57" s="441"/>
      <c r="TUB57" s="433"/>
      <c r="TUC57" s="440"/>
      <c r="TUD57" s="441"/>
      <c r="TUG57" s="433"/>
      <c r="TUH57" s="440"/>
      <c r="TUI57" s="441"/>
      <c r="TUL57" s="433"/>
      <c r="TUM57" s="440"/>
      <c r="TUN57" s="441"/>
      <c r="TUQ57" s="433"/>
      <c r="TUR57" s="440"/>
      <c r="TUS57" s="441"/>
      <c r="TUV57" s="433"/>
      <c r="TUW57" s="440"/>
      <c r="TUX57" s="441"/>
      <c r="TVA57" s="433"/>
      <c r="TVB57" s="440"/>
      <c r="TVC57" s="441"/>
      <c r="TVF57" s="433"/>
      <c r="TVG57" s="440"/>
      <c r="TVH57" s="441"/>
      <c r="TVK57" s="433"/>
      <c r="TVL57" s="440"/>
      <c r="TVM57" s="441"/>
      <c r="TVP57" s="433"/>
      <c r="TVQ57" s="440"/>
      <c r="TVR57" s="441"/>
      <c r="TVU57" s="433"/>
      <c r="TVV57" s="440"/>
      <c r="TVW57" s="441"/>
      <c r="TVZ57" s="433"/>
      <c r="TWA57" s="440"/>
      <c r="TWB57" s="441"/>
      <c r="TWE57" s="433"/>
      <c r="TWF57" s="440"/>
      <c r="TWG57" s="441"/>
      <c r="TWJ57" s="433"/>
      <c r="TWK57" s="440"/>
      <c r="TWL57" s="441"/>
      <c r="TWO57" s="433"/>
      <c r="TWP57" s="440"/>
      <c r="TWQ57" s="441"/>
      <c r="TWT57" s="433"/>
      <c r="TWU57" s="440"/>
      <c r="TWV57" s="441"/>
      <c r="TWY57" s="433"/>
      <c r="TWZ57" s="440"/>
      <c r="TXA57" s="441"/>
      <c r="TXD57" s="433"/>
      <c r="TXE57" s="440"/>
      <c r="TXF57" s="441"/>
      <c r="TXI57" s="433"/>
      <c r="TXJ57" s="440"/>
      <c r="TXK57" s="441"/>
      <c r="TXN57" s="433"/>
      <c r="TXO57" s="440"/>
      <c r="TXP57" s="441"/>
      <c r="TXS57" s="433"/>
      <c r="TXT57" s="440"/>
      <c r="TXU57" s="441"/>
      <c r="TXX57" s="433"/>
      <c r="TXY57" s="440"/>
      <c r="TXZ57" s="441"/>
      <c r="TYC57" s="433"/>
      <c r="TYD57" s="440"/>
      <c r="TYE57" s="441"/>
      <c r="TYH57" s="433"/>
      <c r="TYI57" s="440"/>
      <c r="TYJ57" s="441"/>
      <c r="TYM57" s="433"/>
      <c r="TYN57" s="440"/>
      <c r="TYO57" s="441"/>
      <c r="TYR57" s="433"/>
      <c r="TYS57" s="440"/>
      <c r="TYT57" s="441"/>
      <c r="TYW57" s="433"/>
      <c r="TYX57" s="440"/>
      <c r="TYY57" s="441"/>
      <c r="TZB57" s="433"/>
      <c r="TZC57" s="440"/>
      <c r="TZD57" s="441"/>
      <c r="TZG57" s="433"/>
      <c r="TZH57" s="440"/>
      <c r="TZI57" s="441"/>
      <c r="TZL57" s="433"/>
      <c r="TZM57" s="440"/>
      <c r="TZN57" s="441"/>
      <c r="TZQ57" s="433"/>
      <c r="TZR57" s="440"/>
      <c r="TZS57" s="441"/>
      <c r="TZV57" s="433"/>
      <c r="TZW57" s="440"/>
      <c r="TZX57" s="441"/>
      <c r="UAA57" s="433"/>
      <c r="UAB57" s="440"/>
      <c r="UAC57" s="441"/>
      <c r="UAF57" s="433"/>
      <c r="UAG57" s="440"/>
      <c r="UAH57" s="441"/>
      <c r="UAK57" s="433"/>
      <c r="UAL57" s="440"/>
      <c r="UAM57" s="441"/>
      <c r="UAP57" s="433"/>
      <c r="UAQ57" s="440"/>
      <c r="UAR57" s="441"/>
      <c r="UAU57" s="433"/>
      <c r="UAV57" s="440"/>
      <c r="UAW57" s="441"/>
      <c r="UAZ57" s="433"/>
      <c r="UBA57" s="440"/>
      <c r="UBB57" s="441"/>
      <c r="UBE57" s="433"/>
      <c r="UBF57" s="440"/>
      <c r="UBG57" s="441"/>
      <c r="UBJ57" s="433"/>
      <c r="UBK57" s="440"/>
      <c r="UBL57" s="441"/>
      <c r="UBO57" s="433"/>
      <c r="UBP57" s="440"/>
      <c r="UBQ57" s="441"/>
      <c r="UBT57" s="433"/>
      <c r="UBU57" s="440"/>
      <c r="UBV57" s="441"/>
      <c r="UBY57" s="433"/>
      <c r="UBZ57" s="440"/>
      <c r="UCA57" s="441"/>
      <c r="UCD57" s="433"/>
      <c r="UCE57" s="440"/>
      <c r="UCF57" s="441"/>
      <c r="UCI57" s="433"/>
      <c r="UCJ57" s="440"/>
      <c r="UCK57" s="441"/>
      <c r="UCN57" s="433"/>
      <c r="UCO57" s="440"/>
      <c r="UCP57" s="441"/>
      <c r="UCS57" s="433"/>
      <c r="UCT57" s="440"/>
      <c r="UCU57" s="441"/>
      <c r="UCX57" s="433"/>
      <c r="UCY57" s="440"/>
      <c r="UCZ57" s="441"/>
      <c r="UDC57" s="433"/>
      <c r="UDD57" s="440"/>
      <c r="UDE57" s="441"/>
      <c r="UDH57" s="433"/>
      <c r="UDI57" s="440"/>
      <c r="UDJ57" s="441"/>
      <c r="UDM57" s="433"/>
      <c r="UDN57" s="440"/>
      <c r="UDO57" s="441"/>
      <c r="UDR57" s="433"/>
      <c r="UDS57" s="440"/>
      <c r="UDT57" s="441"/>
      <c r="UDW57" s="433"/>
      <c r="UDX57" s="440"/>
      <c r="UDY57" s="441"/>
      <c r="UEB57" s="433"/>
      <c r="UEC57" s="440"/>
      <c r="UED57" s="441"/>
      <c r="UEG57" s="433"/>
      <c r="UEH57" s="440"/>
      <c r="UEI57" s="441"/>
      <c r="UEL57" s="433"/>
      <c r="UEM57" s="440"/>
      <c r="UEN57" s="441"/>
      <c r="UEQ57" s="433"/>
      <c r="UER57" s="440"/>
      <c r="UES57" s="441"/>
      <c r="UEV57" s="433"/>
      <c r="UEW57" s="440"/>
      <c r="UEX57" s="441"/>
      <c r="UFA57" s="433"/>
      <c r="UFB57" s="440"/>
      <c r="UFC57" s="441"/>
      <c r="UFF57" s="433"/>
      <c r="UFG57" s="440"/>
      <c r="UFH57" s="441"/>
      <c r="UFK57" s="433"/>
      <c r="UFL57" s="440"/>
      <c r="UFM57" s="441"/>
      <c r="UFP57" s="433"/>
      <c r="UFQ57" s="440"/>
      <c r="UFR57" s="441"/>
      <c r="UFU57" s="433"/>
      <c r="UFV57" s="440"/>
      <c r="UFW57" s="441"/>
      <c r="UFZ57" s="433"/>
      <c r="UGA57" s="440"/>
      <c r="UGB57" s="441"/>
      <c r="UGE57" s="433"/>
      <c r="UGF57" s="440"/>
      <c r="UGG57" s="441"/>
      <c r="UGJ57" s="433"/>
      <c r="UGK57" s="440"/>
      <c r="UGL57" s="441"/>
      <c r="UGO57" s="433"/>
      <c r="UGP57" s="440"/>
      <c r="UGQ57" s="441"/>
      <c r="UGT57" s="433"/>
      <c r="UGU57" s="440"/>
      <c r="UGV57" s="441"/>
      <c r="UGY57" s="433"/>
      <c r="UGZ57" s="440"/>
      <c r="UHA57" s="441"/>
      <c r="UHD57" s="433"/>
      <c r="UHE57" s="440"/>
      <c r="UHF57" s="441"/>
      <c r="UHI57" s="433"/>
      <c r="UHJ57" s="440"/>
      <c r="UHK57" s="441"/>
      <c r="UHN57" s="433"/>
      <c r="UHO57" s="440"/>
      <c r="UHP57" s="441"/>
      <c r="UHS57" s="433"/>
      <c r="UHT57" s="440"/>
      <c r="UHU57" s="441"/>
      <c r="UHX57" s="433"/>
      <c r="UHY57" s="440"/>
      <c r="UHZ57" s="441"/>
      <c r="UIC57" s="433"/>
      <c r="UID57" s="440"/>
      <c r="UIE57" s="441"/>
      <c r="UIH57" s="433"/>
      <c r="UII57" s="440"/>
      <c r="UIJ57" s="441"/>
      <c r="UIM57" s="433"/>
      <c r="UIN57" s="440"/>
      <c r="UIO57" s="441"/>
      <c r="UIR57" s="433"/>
      <c r="UIS57" s="440"/>
      <c r="UIT57" s="441"/>
      <c r="UIW57" s="433"/>
      <c r="UIX57" s="440"/>
      <c r="UIY57" s="441"/>
      <c r="UJB57" s="433"/>
      <c r="UJC57" s="440"/>
      <c r="UJD57" s="441"/>
      <c r="UJG57" s="433"/>
      <c r="UJH57" s="440"/>
      <c r="UJI57" s="441"/>
      <c r="UJL57" s="433"/>
      <c r="UJM57" s="440"/>
      <c r="UJN57" s="441"/>
      <c r="UJQ57" s="433"/>
      <c r="UJR57" s="440"/>
      <c r="UJS57" s="441"/>
      <c r="UJV57" s="433"/>
      <c r="UJW57" s="440"/>
      <c r="UJX57" s="441"/>
      <c r="UKA57" s="433"/>
      <c r="UKB57" s="440"/>
      <c r="UKC57" s="441"/>
      <c r="UKF57" s="433"/>
      <c r="UKG57" s="440"/>
      <c r="UKH57" s="441"/>
      <c r="UKK57" s="433"/>
      <c r="UKL57" s="440"/>
      <c r="UKM57" s="441"/>
      <c r="UKP57" s="433"/>
      <c r="UKQ57" s="440"/>
      <c r="UKR57" s="441"/>
      <c r="UKU57" s="433"/>
      <c r="UKV57" s="440"/>
      <c r="UKW57" s="441"/>
      <c r="UKZ57" s="433"/>
      <c r="ULA57" s="440"/>
      <c r="ULB57" s="441"/>
      <c r="ULE57" s="433"/>
      <c r="ULF57" s="440"/>
      <c r="ULG57" s="441"/>
      <c r="ULJ57" s="433"/>
      <c r="ULK57" s="440"/>
      <c r="ULL57" s="441"/>
      <c r="ULO57" s="433"/>
      <c r="ULP57" s="440"/>
      <c r="ULQ57" s="441"/>
      <c r="ULT57" s="433"/>
      <c r="ULU57" s="440"/>
      <c r="ULV57" s="441"/>
      <c r="ULY57" s="433"/>
      <c r="ULZ57" s="440"/>
      <c r="UMA57" s="441"/>
      <c r="UMD57" s="433"/>
      <c r="UME57" s="440"/>
      <c r="UMF57" s="441"/>
      <c r="UMI57" s="433"/>
      <c r="UMJ57" s="440"/>
      <c r="UMK57" s="441"/>
      <c r="UMN57" s="433"/>
      <c r="UMO57" s="440"/>
      <c r="UMP57" s="441"/>
      <c r="UMS57" s="433"/>
      <c r="UMT57" s="440"/>
      <c r="UMU57" s="441"/>
      <c r="UMX57" s="433"/>
      <c r="UMY57" s="440"/>
      <c r="UMZ57" s="441"/>
      <c r="UNC57" s="433"/>
      <c r="UND57" s="440"/>
      <c r="UNE57" s="441"/>
      <c r="UNH57" s="433"/>
      <c r="UNI57" s="440"/>
      <c r="UNJ57" s="441"/>
      <c r="UNM57" s="433"/>
      <c r="UNN57" s="440"/>
      <c r="UNO57" s="441"/>
      <c r="UNR57" s="433"/>
      <c r="UNS57" s="440"/>
      <c r="UNT57" s="441"/>
      <c r="UNW57" s="433"/>
      <c r="UNX57" s="440"/>
      <c r="UNY57" s="441"/>
      <c r="UOB57" s="433"/>
      <c r="UOC57" s="440"/>
      <c r="UOD57" s="441"/>
      <c r="UOG57" s="433"/>
      <c r="UOH57" s="440"/>
      <c r="UOI57" s="441"/>
      <c r="UOL57" s="433"/>
      <c r="UOM57" s="440"/>
      <c r="UON57" s="441"/>
      <c r="UOQ57" s="433"/>
      <c r="UOR57" s="440"/>
      <c r="UOS57" s="441"/>
      <c r="UOV57" s="433"/>
      <c r="UOW57" s="440"/>
      <c r="UOX57" s="441"/>
      <c r="UPA57" s="433"/>
      <c r="UPB57" s="440"/>
      <c r="UPC57" s="441"/>
      <c r="UPF57" s="433"/>
      <c r="UPG57" s="440"/>
      <c r="UPH57" s="441"/>
      <c r="UPK57" s="433"/>
      <c r="UPL57" s="440"/>
      <c r="UPM57" s="441"/>
      <c r="UPP57" s="433"/>
      <c r="UPQ57" s="440"/>
      <c r="UPR57" s="441"/>
      <c r="UPU57" s="433"/>
      <c r="UPV57" s="440"/>
      <c r="UPW57" s="441"/>
      <c r="UPZ57" s="433"/>
      <c r="UQA57" s="440"/>
      <c r="UQB57" s="441"/>
      <c r="UQE57" s="433"/>
      <c r="UQF57" s="440"/>
      <c r="UQG57" s="441"/>
      <c r="UQJ57" s="433"/>
      <c r="UQK57" s="440"/>
      <c r="UQL57" s="441"/>
      <c r="UQO57" s="433"/>
      <c r="UQP57" s="440"/>
      <c r="UQQ57" s="441"/>
      <c r="UQT57" s="433"/>
      <c r="UQU57" s="440"/>
      <c r="UQV57" s="441"/>
      <c r="UQY57" s="433"/>
      <c r="UQZ57" s="440"/>
      <c r="URA57" s="441"/>
      <c r="URD57" s="433"/>
      <c r="URE57" s="440"/>
      <c r="URF57" s="441"/>
      <c r="URI57" s="433"/>
      <c r="URJ57" s="440"/>
      <c r="URK57" s="441"/>
      <c r="URN57" s="433"/>
      <c r="URO57" s="440"/>
      <c r="URP57" s="441"/>
      <c r="URS57" s="433"/>
      <c r="URT57" s="440"/>
      <c r="URU57" s="441"/>
      <c r="URX57" s="433"/>
      <c r="URY57" s="440"/>
      <c r="URZ57" s="441"/>
      <c r="USC57" s="433"/>
      <c r="USD57" s="440"/>
      <c r="USE57" s="441"/>
      <c r="USH57" s="433"/>
      <c r="USI57" s="440"/>
      <c r="USJ57" s="441"/>
      <c r="USM57" s="433"/>
      <c r="USN57" s="440"/>
      <c r="USO57" s="441"/>
      <c r="USR57" s="433"/>
      <c r="USS57" s="440"/>
      <c r="UST57" s="441"/>
      <c r="USW57" s="433"/>
      <c r="USX57" s="440"/>
      <c r="USY57" s="441"/>
      <c r="UTB57" s="433"/>
      <c r="UTC57" s="440"/>
      <c r="UTD57" s="441"/>
      <c r="UTG57" s="433"/>
      <c r="UTH57" s="440"/>
      <c r="UTI57" s="441"/>
      <c r="UTL57" s="433"/>
      <c r="UTM57" s="440"/>
      <c r="UTN57" s="441"/>
      <c r="UTQ57" s="433"/>
      <c r="UTR57" s="440"/>
      <c r="UTS57" s="441"/>
      <c r="UTV57" s="433"/>
      <c r="UTW57" s="440"/>
      <c r="UTX57" s="441"/>
      <c r="UUA57" s="433"/>
      <c r="UUB57" s="440"/>
      <c r="UUC57" s="441"/>
      <c r="UUF57" s="433"/>
      <c r="UUG57" s="440"/>
      <c r="UUH57" s="441"/>
      <c r="UUK57" s="433"/>
      <c r="UUL57" s="440"/>
      <c r="UUM57" s="441"/>
      <c r="UUP57" s="433"/>
      <c r="UUQ57" s="440"/>
      <c r="UUR57" s="441"/>
      <c r="UUU57" s="433"/>
      <c r="UUV57" s="440"/>
      <c r="UUW57" s="441"/>
      <c r="UUZ57" s="433"/>
      <c r="UVA57" s="440"/>
      <c r="UVB57" s="441"/>
      <c r="UVE57" s="433"/>
      <c r="UVF57" s="440"/>
      <c r="UVG57" s="441"/>
      <c r="UVJ57" s="433"/>
      <c r="UVK57" s="440"/>
      <c r="UVL57" s="441"/>
      <c r="UVO57" s="433"/>
      <c r="UVP57" s="440"/>
      <c r="UVQ57" s="441"/>
      <c r="UVT57" s="433"/>
      <c r="UVU57" s="440"/>
      <c r="UVV57" s="441"/>
      <c r="UVY57" s="433"/>
      <c r="UVZ57" s="440"/>
      <c r="UWA57" s="441"/>
      <c r="UWD57" s="433"/>
      <c r="UWE57" s="440"/>
      <c r="UWF57" s="441"/>
      <c r="UWI57" s="433"/>
      <c r="UWJ57" s="440"/>
      <c r="UWK57" s="441"/>
      <c r="UWN57" s="433"/>
      <c r="UWO57" s="440"/>
      <c r="UWP57" s="441"/>
      <c r="UWS57" s="433"/>
      <c r="UWT57" s="440"/>
      <c r="UWU57" s="441"/>
      <c r="UWX57" s="433"/>
      <c r="UWY57" s="440"/>
      <c r="UWZ57" s="441"/>
      <c r="UXC57" s="433"/>
      <c r="UXD57" s="440"/>
      <c r="UXE57" s="441"/>
      <c r="UXH57" s="433"/>
      <c r="UXI57" s="440"/>
      <c r="UXJ57" s="441"/>
      <c r="UXM57" s="433"/>
      <c r="UXN57" s="440"/>
      <c r="UXO57" s="441"/>
      <c r="UXR57" s="433"/>
      <c r="UXS57" s="440"/>
      <c r="UXT57" s="441"/>
      <c r="UXW57" s="433"/>
      <c r="UXX57" s="440"/>
      <c r="UXY57" s="441"/>
      <c r="UYB57" s="433"/>
      <c r="UYC57" s="440"/>
      <c r="UYD57" s="441"/>
      <c r="UYG57" s="433"/>
      <c r="UYH57" s="440"/>
      <c r="UYI57" s="441"/>
      <c r="UYL57" s="433"/>
      <c r="UYM57" s="440"/>
      <c r="UYN57" s="441"/>
      <c r="UYQ57" s="433"/>
      <c r="UYR57" s="440"/>
      <c r="UYS57" s="441"/>
      <c r="UYV57" s="433"/>
      <c r="UYW57" s="440"/>
      <c r="UYX57" s="441"/>
      <c r="UZA57" s="433"/>
      <c r="UZB57" s="440"/>
      <c r="UZC57" s="441"/>
      <c r="UZF57" s="433"/>
      <c r="UZG57" s="440"/>
      <c r="UZH57" s="441"/>
      <c r="UZK57" s="433"/>
      <c r="UZL57" s="440"/>
      <c r="UZM57" s="441"/>
      <c r="UZP57" s="433"/>
      <c r="UZQ57" s="440"/>
      <c r="UZR57" s="441"/>
      <c r="UZU57" s="433"/>
      <c r="UZV57" s="440"/>
      <c r="UZW57" s="441"/>
      <c r="UZZ57" s="433"/>
      <c r="VAA57" s="440"/>
      <c r="VAB57" s="441"/>
      <c r="VAE57" s="433"/>
      <c r="VAF57" s="440"/>
      <c r="VAG57" s="441"/>
      <c r="VAJ57" s="433"/>
      <c r="VAK57" s="440"/>
      <c r="VAL57" s="441"/>
      <c r="VAO57" s="433"/>
      <c r="VAP57" s="440"/>
      <c r="VAQ57" s="441"/>
      <c r="VAT57" s="433"/>
      <c r="VAU57" s="440"/>
      <c r="VAV57" s="441"/>
      <c r="VAY57" s="433"/>
      <c r="VAZ57" s="440"/>
      <c r="VBA57" s="441"/>
      <c r="VBD57" s="433"/>
      <c r="VBE57" s="440"/>
      <c r="VBF57" s="441"/>
      <c r="VBI57" s="433"/>
      <c r="VBJ57" s="440"/>
      <c r="VBK57" s="441"/>
      <c r="VBN57" s="433"/>
      <c r="VBO57" s="440"/>
      <c r="VBP57" s="441"/>
      <c r="VBS57" s="433"/>
      <c r="VBT57" s="440"/>
      <c r="VBU57" s="441"/>
      <c r="VBX57" s="433"/>
      <c r="VBY57" s="440"/>
      <c r="VBZ57" s="441"/>
      <c r="VCC57" s="433"/>
      <c r="VCD57" s="440"/>
      <c r="VCE57" s="441"/>
      <c r="VCH57" s="433"/>
      <c r="VCI57" s="440"/>
      <c r="VCJ57" s="441"/>
      <c r="VCM57" s="433"/>
      <c r="VCN57" s="440"/>
      <c r="VCO57" s="441"/>
      <c r="VCR57" s="433"/>
      <c r="VCS57" s="440"/>
      <c r="VCT57" s="441"/>
      <c r="VCW57" s="433"/>
      <c r="VCX57" s="440"/>
      <c r="VCY57" s="441"/>
      <c r="VDB57" s="433"/>
      <c r="VDC57" s="440"/>
      <c r="VDD57" s="441"/>
      <c r="VDG57" s="433"/>
      <c r="VDH57" s="440"/>
      <c r="VDI57" s="441"/>
      <c r="VDL57" s="433"/>
      <c r="VDM57" s="440"/>
      <c r="VDN57" s="441"/>
      <c r="VDQ57" s="433"/>
      <c r="VDR57" s="440"/>
      <c r="VDS57" s="441"/>
      <c r="VDV57" s="433"/>
      <c r="VDW57" s="440"/>
      <c r="VDX57" s="441"/>
      <c r="VEA57" s="433"/>
      <c r="VEB57" s="440"/>
      <c r="VEC57" s="441"/>
      <c r="VEF57" s="433"/>
      <c r="VEG57" s="440"/>
      <c r="VEH57" s="441"/>
      <c r="VEK57" s="433"/>
      <c r="VEL57" s="440"/>
      <c r="VEM57" s="441"/>
      <c r="VEP57" s="433"/>
      <c r="VEQ57" s="440"/>
      <c r="VER57" s="441"/>
      <c r="VEU57" s="433"/>
      <c r="VEV57" s="440"/>
      <c r="VEW57" s="441"/>
      <c r="VEZ57" s="433"/>
      <c r="VFA57" s="440"/>
      <c r="VFB57" s="441"/>
      <c r="VFE57" s="433"/>
      <c r="VFF57" s="440"/>
      <c r="VFG57" s="441"/>
      <c r="VFJ57" s="433"/>
      <c r="VFK57" s="440"/>
      <c r="VFL57" s="441"/>
      <c r="VFO57" s="433"/>
      <c r="VFP57" s="440"/>
      <c r="VFQ57" s="441"/>
      <c r="VFT57" s="433"/>
      <c r="VFU57" s="440"/>
      <c r="VFV57" s="441"/>
      <c r="VFY57" s="433"/>
      <c r="VFZ57" s="440"/>
      <c r="VGA57" s="441"/>
      <c r="VGD57" s="433"/>
      <c r="VGE57" s="440"/>
      <c r="VGF57" s="441"/>
      <c r="VGI57" s="433"/>
      <c r="VGJ57" s="440"/>
      <c r="VGK57" s="441"/>
      <c r="VGN57" s="433"/>
      <c r="VGO57" s="440"/>
      <c r="VGP57" s="441"/>
      <c r="VGS57" s="433"/>
      <c r="VGT57" s="440"/>
      <c r="VGU57" s="441"/>
      <c r="VGX57" s="433"/>
      <c r="VGY57" s="440"/>
      <c r="VGZ57" s="441"/>
      <c r="VHC57" s="433"/>
      <c r="VHD57" s="440"/>
      <c r="VHE57" s="441"/>
      <c r="VHH57" s="433"/>
      <c r="VHI57" s="440"/>
      <c r="VHJ57" s="441"/>
      <c r="VHM57" s="433"/>
      <c r="VHN57" s="440"/>
      <c r="VHO57" s="441"/>
      <c r="VHR57" s="433"/>
      <c r="VHS57" s="440"/>
      <c r="VHT57" s="441"/>
      <c r="VHW57" s="433"/>
      <c r="VHX57" s="440"/>
      <c r="VHY57" s="441"/>
      <c r="VIB57" s="433"/>
      <c r="VIC57" s="440"/>
      <c r="VID57" s="441"/>
      <c r="VIG57" s="433"/>
      <c r="VIH57" s="440"/>
      <c r="VII57" s="441"/>
      <c r="VIL57" s="433"/>
      <c r="VIM57" s="440"/>
      <c r="VIN57" s="441"/>
      <c r="VIQ57" s="433"/>
      <c r="VIR57" s="440"/>
      <c r="VIS57" s="441"/>
      <c r="VIV57" s="433"/>
      <c r="VIW57" s="440"/>
      <c r="VIX57" s="441"/>
      <c r="VJA57" s="433"/>
      <c r="VJB57" s="440"/>
      <c r="VJC57" s="441"/>
      <c r="VJF57" s="433"/>
      <c r="VJG57" s="440"/>
      <c r="VJH57" s="441"/>
      <c r="VJK57" s="433"/>
      <c r="VJL57" s="440"/>
      <c r="VJM57" s="441"/>
      <c r="VJP57" s="433"/>
      <c r="VJQ57" s="440"/>
      <c r="VJR57" s="441"/>
      <c r="VJU57" s="433"/>
      <c r="VJV57" s="440"/>
      <c r="VJW57" s="441"/>
      <c r="VJZ57" s="433"/>
      <c r="VKA57" s="440"/>
      <c r="VKB57" s="441"/>
      <c r="VKE57" s="433"/>
      <c r="VKF57" s="440"/>
      <c r="VKG57" s="441"/>
      <c r="VKJ57" s="433"/>
      <c r="VKK57" s="440"/>
      <c r="VKL57" s="441"/>
      <c r="VKO57" s="433"/>
      <c r="VKP57" s="440"/>
      <c r="VKQ57" s="441"/>
      <c r="VKT57" s="433"/>
      <c r="VKU57" s="440"/>
      <c r="VKV57" s="441"/>
      <c r="VKY57" s="433"/>
      <c r="VKZ57" s="440"/>
      <c r="VLA57" s="441"/>
      <c r="VLD57" s="433"/>
      <c r="VLE57" s="440"/>
      <c r="VLF57" s="441"/>
      <c r="VLI57" s="433"/>
      <c r="VLJ57" s="440"/>
      <c r="VLK57" s="441"/>
      <c r="VLN57" s="433"/>
      <c r="VLO57" s="440"/>
      <c r="VLP57" s="441"/>
      <c r="VLS57" s="433"/>
      <c r="VLT57" s="440"/>
      <c r="VLU57" s="441"/>
      <c r="VLX57" s="433"/>
      <c r="VLY57" s="440"/>
      <c r="VLZ57" s="441"/>
      <c r="VMC57" s="433"/>
      <c r="VMD57" s="440"/>
      <c r="VME57" s="441"/>
      <c r="VMH57" s="433"/>
      <c r="VMI57" s="440"/>
      <c r="VMJ57" s="441"/>
      <c r="VMM57" s="433"/>
      <c r="VMN57" s="440"/>
      <c r="VMO57" s="441"/>
      <c r="VMR57" s="433"/>
      <c r="VMS57" s="440"/>
      <c r="VMT57" s="441"/>
      <c r="VMW57" s="433"/>
      <c r="VMX57" s="440"/>
      <c r="VMY57" s="441"/>
      <c r="VNB57" s="433"/>
      <c r="VNC57" s="440"/>
      <c r="VND57" s="441"/>
      <c r="VNG57" s="433"/>
      <c r="VNH57" s="440"/>
      <c r="VNI57" s="441"/>
      <c r="VNL57" s="433"/>
      <c r="VNM57" s="440"/>
      <c r="VNN57" s="441"/>
      <c r="VNQ57" s="433"/>
      <c r="VNR57" s="440"/>
      <c r="VNS57" s="441"/>
      <c r="VNV57" s="433"/>
      <c r="VNW57" s="440"/>
      <c r="VNX57" s="441"/>
      <c r="VOA57" s="433"/>
      <c r="VOB57" s="440"/>
      <c r="VOC57" s="441"/>
      <c r="VOF57" s="433"/>
      <c r="VOG57" s="440"/>
      <c r="VOH57" s="441"/>
      <c r="VOK57" s="433"/>
      <c r="VOL57" s="440"/>
      <c r="VOM57" s="441"/>
      <c r="VOP57" s="433"/>
      <c r="VOQ57" s="440"/>
      <c r="VOR57" s="441"/>
      <c r="VOU57" s="433"/>
      <c r="VOV57" s="440"/>
      <c r="VOW57" s="441"/>
      <c r="VOZ57" s="433"/>
      <c r="VPA57" s="440"/>
      <c r="VPB57" s="441"/>
      <c r="VPE57" s="433"/>
      <c r="VPF57" s="440"/>
      <c r="VPG57" s="441"/>
      <c r="VPJ57" s="433"/>
      <c r="VPK57" s="440"/>
      <c r="VPL57" s="441"/>
      <c r="VPO57" s="433"/>
      <c r="VPP57" s="440"/>
      <c r="VPQ57" s="441"/>
      <c r="VPT57" s="433"/>
      <c r="VPU57" s="440"/>
      <c r="VPV57" s="441"/>
      <c r="VPY57" s="433"/>
      <c r="VPZ57" s="440"/>
      <c r="VQA57" s="441"/>
      <c r="VQD57" s="433"/>
      <c r="VQE57" s="440"/>
      <c r="VQF57" s="441"/>
      <c r="VQI57" s="433"/>
      <c r="VQJ57" s="440"/>
      <c r="VQK57" s="441"/>
      <c r="VQN57" s="433"/>
      <c r="VQO57" s="440"/>
      <c r="VQP57" s="441"/>
      <c r="VQS57" s="433"/>
      <c r="VQT57" s="440"/>
      <c r="VQU57" s="441"/>
      <c r="VQX57" s="433"/>
      <c r="VQY57" s="440"/>
      <c r="VQZ57" s="441"/>
      <c r="VRC57" s="433"/>
      <c r="VRD57" s="440"/>
      <c r="VRE57" s="441"/>
      <c r="VRH57" s="433"/>
      <c r="VRI57" s="440"/>
      <c r="VRJ57" s="441"/>
      <c r="VRM57" s="433"/>
      <c r="VRN57" s="440"/>
      <c r="VRO57" s="441"/>
      <c r="VRR57" s="433"/>
      <c r="VRS57" s="440"/>
      <c r="VRT57" s="441"/>
      <c r="VRW57" s="433"/>
      <c r="VRX57" s="440"/>
      <c r="VRY57" s="441"/>
      <c r="VSB57" s="433"/>
      <c r="VSC57" s="440"/>
      <c r="VSD57" s="441"/>
      <c r="VSG57" s="433"/>
      <c r="VSH57" s="440"/>
      <c r="VSI57" s="441"/>
      <c r="VSL57" s="433"/>
      <c r="VSM57" s="440"/>
      <c r="VSN57" s="441"/>
      <c r="VSQ57" s="433"/>
      <c r="VSR57" s="440"/>
      <c r="VSS57" s="441"/>
      <c r="VSV57" s="433"/>
      <c r="VSW57" s="440"/>
      <c r="VSX57" s="441"/>
      <c r="VTA57" s="433"/>
      <c r="VTB57" s="440"/>
      <c r="VTC57" s="441"/>
      <c r="VTF57" s="433"/>
      <c r="VTG57" s="440"/>
      <c r="VTH57" s="441"/>
      <c r="VTK57" s="433"/>
      <c r="VTL57" s="440"/>
      <c r="VTM57" s="441"/>
      <c r="VTP57" s="433"/>
      <c r="VTQ57" s="440"/>
      <c r="VTR57" s="441"/>
      <c r="VTU57" s="433"/>
      <c r="VTV57" s="440"/>
      <c r="VTW57" s="441"/>
      <c r="VTZ57" s="433"/>
      <c r="VUA57" s="440"/>
      <c r="VUB57" s="441"/>
      <c r="VUE57" s="433"/>
      <c r="VUF57" s="440"/>
      <c r="VUG57" s="441"/>
      <c r="VUJ57" s="433"/>
      <c r="VUK57" s="440"/>
      <c r="VUL57" s="441"/>
      <c r="VUO57" s="433"/>
      <c r="VUP57" s="440"/>
      <c r="VUQ57" s="441"/>
      <c r="VUT57" s="433"/>
      <c r="VUU57" s="440"/>
      <c r="VUV57" s="441"/>
      <c r="VUY57" s="433"/>
      <c r="VUZ57" s="440"/>
      <c r="VVA57" s="441"/>
      <c r="VVD57" s="433"/>
      <c r="VVE57" s="440"/>
      <c r="VVF57" s="441"/>
      <c r="VVI57" s="433"/>
      <c r="VVJ57" s="440"/>
      <c r="VVK57" s="441"/>
      <c r="VVN57" s="433"/>
      <c r="VVO57" s="440"/>
      <c r="VVP57" s="441"/>
      <c r="VVS57" s="433"/>
      <c r="VVT57" s="440"/>
      <c r="VVU57" s="441"/>
      <c r="VVX57" s="433"/>
      <c r="VVY57" s="440"/>
      <c r="VVZ57" s="441"/>
      <c r="VWC57" s="433"/>
      <c r="VWD57" s="440"/>
      <c r="VWE57" s="441"/>
      <c r="VWH57" s="433"/>
      <c r="VWI57" s="440"/>
      <c r="VWJ57" s="441"/>
      <c r="VWM57" s="433"/>
      <c r="VWN57" s="440"/>
      <c r="VWO57" s="441"/>
      <c r="VWR57" s="433"/>
      <c r="VWS57" s="440"/>
      <c r="VWT57" s="441"/>
      <c r="VWW57" s="433"/>
      <c r="VWX57" s="440"/>
      <c r="VWY57" s="441"/>
      <c r="VXB57" s="433"/>
      <c r="VXC57" s="440"/>
      <c r="VXD57" s="441"/>
      <c r="VXG57" s="433"/>
      <c r="VXH57" s="440"/>
      <c r="VXI57" s="441"/>
      <c r="VXL57" s="433"/>
      <c r="VXM57" s="440"/>
      <c r="VXN57" s="441"/>
      <c r="VXQ57" s="433"/>
      <c r="VXR57" s="440"/>
      <c r="VXS57" s="441"/>
      <c r="VXV57" s="433"/>
      <c r="VXW57" s="440"/>
      <c r="VXX57" s="441"/>
      <c r="VYA57" s="433"/>
      <c r="VYB57" s="440"/>
      <c r="VYC57" s="441"/>
      <c r="VYF57" s="433"/>
      <c r="VYG57" s="440"/>
      <c r="VYH57" s="441"/>
      <c r="VYK57" s="433"/>
      <c r="VYL57" s="440"/>
      <c r="VYM57" s="441"/>
      <c r="VYP57" s="433"/>
      <c r="VYQ57" s="440"/>
      <c r="VYR57" s="441"/>
      <c r="VYU57" s="433"/>
      <c r="VYV57" s="440"/>
      <c r="VYW57" s="441"/>
      <c r="VYZ57" s="433"/>
      <c r="VZA57" s="440"/>
      <c r="VZB57" s="441"/>
      <c r="VZE57" s="433"/>
      <c r="VZF57" s="440"/>
      <c r="VZG57" s="441"/>
      <c r="VZJ57" s="433"/>
      <c r="VZK57" s="440"/>
      <c r="VZL57" s="441"/>
      <c r="VZO57" s="433"/>
      <c r="VZP57" s="440"/>
      <c r="VZQ57" s="441"/>
      <c r="VZT57" s="433"/>
      <c r="VZU57" s="440"/>
      <c r="VZV57" s="441"/>
      <c r="VZY57" s="433"/>
      <c r="VZZ57" s="440"/>
      <c r="WAA57" s="441"/>
      <c r="WAD57" s="433"/>
      <c r="WAE57" s="440"/>
      <c r="WAF57" s="441"/>
      <c r="WAI57" s="433"/>
      <c r="WAJ57" s="440"/>
      <c r="WAK57" s="441"/>
      <c r="WAN57" s="433"/>
      <c r="WAO57" s="440"/>
      <c r="WAP57" s="441"/>
      <c r="WAS57" s="433"/>
      <c r="WAT57" s="440"/>
      <c r="WAU57" s="441"/>
      <c r="WAX57" s="433"/>
      <c r="WAY57" s="440"/>
      <c r="WAZ57" s="441"/>
      <c r="WBC57" s="433"/>
      <c r="WBD57" s="440"/>
      <c r="WBE57" s="441"/>
      <c r="WBH57" s="433"/>
      <c r="WBI57" s="440"/>
      <c r="WBJ57" s="441"/>
      <c r="WBM57" s="433"/>
      <c r="WBN57" s="440"/>
      <c r="WBO57" s="441"/>
      <c r="WBR57" s="433"/>
      <c r="WBS57" s="440"/>
      <c r="WBT57" s="441"/>
      <c r="WBW57" s="433"/>
      <c r="WBX57" s="440"/>
      <c r="WBY57" s="441"/>
      <c r="WCB57" s="433"/>
      <c r="WCC57" s="440"/>
      <c r="WCD57" s="441"/>
      <c r="WCG57" s="433"/>
      <c r="WCH57" s="440"/>
      <c r="WCI57" s="441"/>
      <c r="WCL57" s="433"/>
      <c r="WCM57" s="440"/>
      <c r="WCN57" s="441"/>
      <c r="WCQ57" s="433"/>
      <c r="WCR57" s="440"/>
      <c r="WCS57" s="441"/>
      <c r="WCV57" s="433"/>
      <c r="WCW57" s="440"/>
      <c r="WCX57" s="441"/>
      <c r="WDA57" s="433"/>
      <c r="WDB57" s="440"/>
      <c r="WDC57" s="441"/>
      <c r="WDF57" s="433"/>
      <c r="WDG57" s="440"/>
      <c r="WDH57" s="441"/>
      <c r="WDK57" s="433"/>
      <c r="WDL57" s="440"/>
      <c r="WDM57" s="441"/>
      <c r="WDP57" s="433"/>
      <c r="WDQ57" s="440"/>
      <c r="WDR57" s="441"/>
      <c r="WDU57" s="433"/>
      <c r="WDV57" s="440"/>
      <c r="WDW57" s="441"/>
      <c r="WDZ57" s="433"/>
      <c r="WEA57" s="440"/>
      <c r="WEB57" s="441"/>
      <c r="WEE57" s="433"/>
      <c r="WEF57" s="440"/>
      <c r="WEG57" s="441"/>
      <c r="WEJ57" s="433"/>
      <c r="WEK57" s="440"/>
      <c r="WEL57" s="441"/>
      <c r="WEO57" s="433"/>
      <c r="WEP57" s="440"/>
      <c r="WEQ57" s="441"/>
      <c r="WET57" s="433"/>
      <c r="WEU57" s="440"/>
      <c r="WEV57" s="441"/>
      <c r="WEY57" s="433"/>
      <c r="WEZ57" s="440"/>
      <c r="WFA57" s="441"/>
      <c r="WFD57" s="433"/>
      <c r="WFE57" s="440"/>
      <c r="WFF57" s="441"/>
      <c r="WFI57" s="433"/>
      <c r="WFJ57" s="440"/>
      <c r="WFK57" s="441"/>
      <c r="WFN57" s="433"/>
      <c r="WFO57" s="440"/>
      <c r="WFP57" s="441"/>
      <c r="WFS57" s="433"/>
      <c r="WFT57" s="440"/>
      <c r="WFU57" s="441"/>
      <c r="WFX57" s="433"/>
      <c r="WFY57" s="440"/>
      <c r="WFZ57" s="441"/>
      <c r="WGC57" s="433"/>
      <c r="WGD57" s="440"/>
      <c r="WGE57" s="441"/>
      <c r="WGH57" s="433"/>
      <c r="WGI57" s="440"/>
      <c r="WGJ57" s="441"/>
      <c r="WGM57" s="433"/>
      <c r="WGN57" s="440"/>
      <c r="WGO57" s="441"/>
      <c r="WGR57" s="433"/>
      <c r="WGS57" s="440"/>
      <c r="WGT57" s="441"/>
      <c r="WGW57" s="433"/>
      <c r="WGX57" s="440"/>
      <c r="WGY57" s="441"/>
      <c r="WHB57" s="433"/>
      <c r="WHC57" s="440"/>
      <c r="WHD57" s="441"/>
      <c r="WHG57" s="433"/>
      <c r="WHH57" s="440"/>
      <c r="WHI57" s="441"/>
      <c r="WHL57" s="433"/>
      <c r="WHM57" s="440"/>
      <c r="WHN57" s="441"/>
      <c r="WHQ57" s="433"/>
      <c r="WHR57" s="440"/>
      <c r="WHS57" s="441"/>
      <c r="WHV57" s="433"/>
      <c r="WHW57" s="440"/>
      <c r="WHX57" s="441"/>
      <c r="WIA57" s="433"/>
      <c r="WIB57" s="440"/>
      <c r="WIC57" s="441"/>
      <c r="WIF57" s="433"/>
      <c r="WIG57" s="440"/>
      <c r="WIH57" s="441"/>
      <c r="WIK57" s="433"/>
      <c r="WIL57" s="440"/>
      <c r="WIM57" s="441"/>
      <c r="WIP57" s="433"/>
      <c r="WIQ57" s="440"/>
      <c r="WIR57" s="441"/>
      <c r="WIU57" s="433"/>
      <c r="WIV57" s="440"/>
      <c r="WIW57" s="441"/>
      <c r="WIZ57" s="433"/>
      <c r="WJA57" s="440"/>
      <c r="WJB57" s="441"/>
      <c r="WJE57" s="433"/>
      <c r="WJF57" s="440"/>
      <c r="WJG57" s="441"/>
      <c r="WJJ57" s="433"/>
      <c r="WJK57" s="440"/>
      <c r="WJL57" s="441"/>
      <c r="WJO57" s="433"/>
      <c r="WJP57" s="440"/>
      <c r="WJQ57" s="441"/>
      <c r="WJT57" s="433"/>
      <c r="WJU57" s="440"/>
      <c r="WJV57" s="441"/>
      <c r="WJY57" s="433"/>
      <c r="WJZ57" s="440"/>
      <c r="WKA57" s="441"/>
      <c r="WKD57" s="433"/>
      <c r="WKE57" s="440"/>
      <c r="WKF57" s="441"/>
      <c r="WKI57" s="433"/>
      <c r="WKJ57" s="440"/>
      <c r="WKK57" s="441"/>
      <c r="WKN57" s="433"/>
      <c r="WKO57" s="440"/>
      <c r="WKP57" s="441"/>
      <c r="WKS57" s="433"/>
      <c r="WKT57" s="440"/>
      <c r="WKU57" s="441"/>
      <c r="WKX57" s="433"/>
      <c r="WKY57" s="440"/>
      <c r="WKZ57" s="441"/>
      <c r="WLC57" s="433"/>
      <c r="WLD57" s="440"/>
      <c r="WLE57" s="441"/>
      <c r="WLH57" s="433"/>
      <c r="WLI57" s="440"/>
      <c r="WLJ57" s="441"/>
      <c r="WLM57" s="433"/>
      <c r="WLN57" s="440"/>
      <c r="WLO57" s="441"/>
      <c r="WLR57" s="433"/>
      <c r="WLS57" s="440"/>
      <c r="WLT57" s="441"/>
      <c r="WLW57" s="433"/>
      <c r="WLX57" s="440"/>
      <c r="WLY57" s="441"/>
      <c r="WMB57" s="433"/>
      <c r="WMC57" s="440"/>
      <c r="WMD57" s="441"/>
      <c r="WMG57" s="433"/>
      <c r="WMH57" s="440"/>
      <c r="WMI57" s="441"/>
      <c r="WML57" s="433"/>
      <c r="WMM57" s="440"/>
      <c r="WMN57" s="441"/>
      <c r="WMQ57" s="433"/>
      <c r="WMR57" s="440"/>
      <c r="WMS57" s="441"/>
      <c r="WMV57" s="433"/>
      <c r="WMW57" s="440"/>
      <c r="WMX57" s="441"/>
      <c r="WNA57" s="433"/>
      <c r="WNB57" s="440"/>
      <c r="WNC57" s="441"/>
      <c r="WNF57" s="433"/>
      <c r="WNG57" s="440"/>
      <c r="WNH57" s="441"/>
      <c r="WNK57" s="433"/>
      <c r="WNL57" s="440"/>
      <c r="WNM57" s="441"/>
      <c r="WNP57" s="433"/>
      <c r="WNQ57" s="440"/>
      <c r="WNR57" s="441"/>
      <c r="WNU57" s="433"/>
      <c r="WNV57" s="440"/>
      <c r="WNW57" s="441"/>
      <c r="WNZ57" s="433"/>
      <c r="WOA57" s="440"/>
      <c r="WOB57" s="441"/>
      <c r="WOE57" s="433"/>
      <c r="WOF57" s="440"/>
      <c r="WOG57" s="441"/>
      <c r="WOJ57" s="433"/>
      <c r="WOK57" s="440"/>
      <c r="WOL57" s="441"/>
      <c r="WOO57" s="433"/>
      <c r="WOP57" s="440"/>
      <c r="WOQ57" s="441"/>
      <c r="WOT57" s="433"/>
      <c r="WOU57" s="440"/>
      <c r="WOV57" s="441"/>
      <c r="WOY57" s="433"/>
      <c r="WOZ57" s="440"/>
      <c r="WPA57" s="441"/>
      <c r="WPD57" s="433"/>
      <c r="WPE57" s="440"/>
      <c r="WPF57" s="441"/>
      <c r="WPI57" s="433"/>
      <c r="WPJ57" s="440"/>
      <c r="WPK57" s="441"/>
      <c r="WPN57" s="433"/>
      <c r="WPO57" s="440"/>
      <c r="WPP57" s="441"/>
      <c r="WPS57" s="433"/>
      <c r="WPT57" s="440"/>
      <c r="WPU57" s="441"/>
      <c r="WPX57" s="433"/>
      <c r="WPY57" s="440"/>
      <c r="WPZ57" s="441"/>
      <c r="WQC57" s="433"/>
      <c r="WQD57" s="440"/>
      <c r="WQE57" s="441"/>
      <c r="WQH57" s="433"/>
      <c r="WQI57" s="440"/>
      <c r="WQJ57" s="441"/>
      <c r="WQM57" s="433"/>
      <c r="WQN57" s="440"/>
      <c r="WQO57" s="441"/>
      <c r="WQR57" s="433"/>
      <c r="WQS57" s="440"/>
      <c r="WQT57" s="441"/>
      <c r="WQW57" s="433"/>
      <c r="WQX57" s="440"/>
      <c r="WQY57" s="441"/>
      <c r="WRB57" s="433"/>
      <c r="WRC57" s="440"/>
      <c r="WRD57" s="441"/>
      <c r="WRG57" s="433"/>
      <c r="WRH57" s="440"/>
      <c r="WRI57" s="441"/>
      <c r="WRL57" s="433"/>
      <c r="WRM57" s="440"/>
      <c r="WRN57" s="441"/>
      <c r="WRQ57" s="433"/>
      <c r="WRR57" s="440"/>
      <c r="WRS57" s="441"/>
      <c r="WRV57" s="433"/>
      <c r="WRW57" s="440"/>
      <c r="WRX57" s="441"/>
      <c r="WSA57" s="433"/>
      <c r="WSB57" s="440"/>
      <c r="WSC57" s="441"/>
      <c r="WSF57" s="433"/>
      <c r="WSG57" s="440"/>
      <c r="WSH57" s="441"/>
      <c r="WSK57" s="433"/>
      <c r="WSL57" s="440"/>
      <c r="WSM57" s="441"/>
      <c r="WSP57" s="433"/>
      <c r="WSQ57" s="440"/>
      <c r="WSR57" s="441"/>
      <c r="WSU57" s="433"/>
      <c r="WSV57" s="440"/>
      <c r="WSW57" s="441"/>
      <c r="WSZ57" s="433"/>
      <c r="WTA57" s="440"/>
      <c r="WTB57" s="441"/>
      <c r="WTE57" s="433"/>
      <c r="WTF57" s="440"/>
      <c r="WTG57" s="441"/>
      <c r="WTJ57" s="433"/>
      <c r="WTK57" s="440"/>
      <c r="WTL57" s="441"/>
      <c r="WTO57" s="433"/>
      <c r="WTP57" s="440"/>
      <c r="WTQ57" s="441"/>
      <c r="WTT57" s="433"/>
      <c r="WTU57" s="440"/>
      <c r="WTV57" s="441"/>
      <c r="WTY57" s="433"/>
      <c r="WTZ57" s="440"/>
      <c r="WUA57" s="441"/>
      <c r="WUD57" s="433"/>
      <c r="WUE57" s="440"/>
      <c r="WUF57" s="441"/>
      <c r="WUI57" s="433"/>
      <c r="WUJ57" s="440"/>
      <c r="WUK57" s="441"/>
      <c r="WUN57" s="433"/>
      <c r="WUO57" s="440"/>
      <c r="WUP57" s="441"/>
      <c r="WUS57" s="433"/>
      <c r="WUT57" s="440"/>
      <c r="WUU57" s="441"/>
      <c r="WUX57" s="433"/>
      <c r="WUY57" s="440"/>
      <c r="WUZ57" s="441"/>
      <c r="WVC57" s="433"/>
      <c r="WVD57" s="440"/>
      <c r="WVE57" s="441"/>
      <c r="WVH57" s="433"/>
      <c r="WVI57" s="440"/>
      <c r="WVJ57" s="441"/>
      <c r="WVM57" s="433"/>
      <c r="WVN57" s="440"/>
      <c r="WVO57" s="441"/>
      <c r="WVR57" s="433"/>
      <c r="WVS57" s="440"/>
      <c r="WVT57" s="441"/>
      <c r="WVW57" s="433"/>
      <c r="WVX57" s="440"/>
      <c r="WVY57" s="441"/>
      <c r="WWB57" s="433"/>
      <c r="WWC57" s="440"/>
      <c r="WWD57" s="441"/>
      <c r="WWG57" s="433"/>
      <c r="WWH57" s="440"/>
      <c r="WWI57" s="441"/>
      <c r="WWL57" s="433"/>
      <c r="WWM57" s="440"/>
      <c r="WWN57" s="441"/>
      <c r="WWQ57" s="433"/>
      <c r="WWR57" s="440"/>
      <c r="WWS57" s="441"/>
      <c r="WWV57" s="433"/>
      <c r="WWW57" s="440"/>
      <c r="WWX57" s="441"/>
      <c r="WXA57" s="433"/>
      <c r="WXB57" s="440"/>
      <c r="WXC57" s="441"/>
      <c r="WXF57" s="433"/>
      <c r="WXG57" s="440"/>
      <c r="WXH57" s="441"/>
      <c r="WXK57" s="433"/>
      <c r="WXL57" s="440"/>
      <c r="WXM57" s="441"/>
      <c r="WXP57" s="433"/>
      <c r="WXQ57" s="440"/>
      <c r="WXR57" s="441"/>
      <c r="WXU57" s="433"/>
      <c r="WXV57" s="440"/>
      <c r="WXW57" s="441"/>
      <c r="WXZ57" s="433"/>
      <c r="WYA57" s="440"/>
      <c r="WYB57" s="441"/>
      <c r="WYE57" s="433"/>
      <c r="WYF57" s="440"/>
      <c r="WYG57" s="441"/>
      <c r="WYJ57" s="433"/>
      <c r="WYK57" s="440"/>
      <c r="WYL57" s="441"/>
      <c r="WYO57" s="433"/>
      <c r="WYP57" s="440"/>
      <c r="WYQ57" s="441"/>
      <c r="WYT57" s="433"/>
      <c r="WYU57" s="440"/>
      <c r="WYV57" s="441"/>
      <c r="WYY57" s="433"/>
      <c r="WYZ57" s="440"/>
      <c r="WZA57" s="441"/>
      <c r="WZD57" s="433"/>
      <c r="WZE57" s="440"/>
      <c r="WZF57" s="441"/>
      <c r="WZI57" s="433"/>
      <c r="WZJ57" s="440"/>
      <c r="WZK57" s="441"/>
      <c r="WZN57" s="433"/>
      <c r="WZO57" s="440"/>
      <c r="WZP57" s="441"/>
      <c r="WZS57" s="433"/>
      <c r="WZT57" s="440"/>
      <c r="WZU57" s="441"/>
      <c r="WZX57" s="433"/>
      <c r="WZY57" s="440"/>
      <c r="WZZ57" s="441"/>
      <c r="XAC57" s="433"/>
      <c r="XAD57" s="440"/>
      <c r="XAE57" s="441"/>
      <c r="XAH57" s="433"/>
      <c r="XAI57" s="440"/>
      <c r="XAJ57" s="441"/>
      <c r="XAM57" s="433"/>
      <c r="XAN57" s="440"/>
      <c r="XAO57" s="441"/>
      <c r="XAR57" s="433"/>
      <c r="XAS57" s="440"/>
      <c r="XAT57" s="441"/>
      <c r="XAW57" s="433"/>
      <c r="XAX57" s="440"/>
      <c r="XAY57" s="441"/>
      <c r="XBB57" s="433"/>
      <c r="XBC57" s="440"/>
      <c r="XBD57" s="441"/>
      <c r="XBG57" s="433"/>
      <c r="XBH57" s="440"/>
      <c r="XBI57" s="441"/>
      <c r="XBL57" s="433"/>
      <c r="XBM57" s="440"/>
      <c r="XBN57" s="441"/>
      <c r="XBQ57" s="433"/>
      <c r="XBR57" s="440"/>
      <c r="XBS57" s="441"/>
      <c r="XBV57" s="433"/>
      <c r="XBW57" s="440"/>
      <c r="XBX57" s="441"/>
      <c r="XCA57" s="433"/>
      <c r="XCB57" s="440"/>
      <c r="XCC57" s="441"/>
      <c r="XCF57" s="433"/>
      <c r="XCG57" s="440"/>
      <c r="XCH57" s="441"/>
      <c r="XCK57" s="433"/>
      <c r="XCL57" s="440"/>
      <c r="XCM57" s="441"/>
      <c r="XCP57" s="433"/>
      <c r="XCQ57" s="440"/>
      <c r="XCR57" s="441"/>
      <c r="XCU57" s="433"/>
      <c r="XCV57" s="440"/>
      <c r="XCW57" s="441"/>
      <c r="XCZ57" s="433"/>
      <c r="XDA57" s="440"/>
      <c r="XDB57" s="441"/>
      <c r="XDE57" s="433"/>
      <c r="XDF57" s="440"/>
      <c r="XDG57" s="441"/>
      <c r="XDJ57" s="433"/>
      <c r="XDK57" s="440"/>
      <c r="XDL57" s="441"/>
      <c r="XDO57" s="433"/>
      <c r="XDP57" s="440"/>
      <c r="XDQ57" s="441"/>
      <c r="XDT57" s="433"/>
      <c r="XDU57" s="440"/>
      <c r="XDV57" s="441"/>
      <c r="XDY57" s="433"/>
      <c r="XDZ57" s="440"/>
      <c r="XEA57" s="441"/>
      <c r="XED57" s="433"/>
      <c r="XEE57" s="440"/>
      <c r="XEF57" s="441"/>
      <c r="XEI57" s="433"/>
      <c r="XEJ57" s="440"/>
      <c r="XEK57" s="441"/>
      <c r="XEN57" s="433"/>
      <c r="XEO57" s="440"/>
      <c r="XEP57" s="441"/>
      <c r="XES57" s="433"/>
      <c r="XET57" s="440"/>
      <c r="XEU57" s="441"/>
      <c r="XEX57" s="433"/>
      <c r="XEY57" s="440"/>
      <c r="XEZ57" s="441"/>
      <c r="XFC57" s="433"/>
      <c r="XFD57" s="440"/>
    </row>
    <row r="58" spans="1:3070 3073:4095 4098:5120 5123:8190 8193:9215 9218:10240 10243:13310 13313:14335 14338:15360 15363:16384" ht="56">
      <c r="A58" s="433">
        <v>23</v>
      </c>
      <c r="B58" s="433" t="s">
        <v>344</v>
      </c>
      <c r="C58" s="431" t="s">
        <v>438</v>
      </c>
      <c r="D58" s="431"/>
      <c r="E58" s="433" t="s">
        <v>435</v>
      </c>
      <c r="F58" s="433" t="s">
        <v>435</v>
      </c>
      <c r="G58" s="431" t="s">
        <v>436</v>
      </c>
    </row>
    <row r="59" spans="1:3070 3073:4095 4098:5120 5123:8190 8193:9215 9218:10240 10243:13310 13313:14335 14338:15360 15363:16384" ht="7.5" customHeight="1">
      <c r="A59" s="434"/>
      <c r="B59" s="434"/>
      <c r="C59" s="435"/>
      <c r="D59" s="435"/>
      <c r="E59" s="435"/>
      <c r="F59" s="434"/>
      <c r="G59" s="436"/>
      <c r="H59" s="424"/>
      <c r="I59" s="440"/>
      <c r="J59" s="441"/>
      <c r="M59" s="433"/>
      <c r="N59" s="440"/>
      <c r="O59" s="441"/>
      <c r="R59" s="433"/>
      <c r="S59" s="440"/>
      <c r="T59" s="441"/>
      <c r="W59" s="433"/>
      <c r="X59" s="440"/>
      <c r="Y59" s="441"/>
      <c r="AB59" s="433"/>
      <c r="AC59" s="440"/>
      <c r="AD59" s="441"/>
      <c r="AG59" s="433"/>
      <c r="AH59" s="440"/>
      <c r="AI59" s="441"/>
      <c r="AL59" s="433"/>
      <c r="AM59" s="440"/>
      <c r="AN59" s="441"/>
      <c r="AQ59" s="433"/>
      <c r="AR59" s="440"/>
      <c r="AS59" s="441"/>
      <c r="AV59" s="433"/>
      <c r="AW59" s="440"/>
      <c r="AX59" s="441"/>
      <c r="BA59" s="433"/>
      <c r="BB59" s="440"/>
      <c r="BC59" s="441"/>
      <c r="BF59" s="433"/>
      <c r="BG59" s="440"/>
      <c r="BH59" s="441"/>
      <c r="BK59" s="433"/>
      <c r="BL59" s="440"/>
      <c r="BM59" s="441"/>
      <c r="BP59" s="433"/>
      <c r="BQ59" s="440"/>
      <c r="BR59" s="441"/>
      <c r="BU59" s="433"/>
      <c r="BV59" s="440"/>
      <c r="BW59" s="441"/>
      <c r="BZ59" s="433"/>
      <c r="CA59" s="440"/>
      <c r="CB59" s="441"/>
      <c r="CE59" s="433"/>
      <c r="CF59" s="440"/>
      <c r="CG59" s="441"/>
      <c r="CJ59" s="433"/>
      <c r="CK59" s="440"/>
      <c r="CL59" s="441"/>
      <c r="CO59" s="433"/>
      <c r="CP59" s="440"/>
      <c r="CQ59" s="441"/>
      <c r="CT59" s="433"/>
      <c r="CU59" s="440"/>
      <c r="CV59" s="441"/>
      <c r="CY59" s="433"/>
      <c r="CZ59" s="440"/>
      <c r="DA59" s="441"/>
      <c r="DD59" s="433"/>
      <c r="DE59" s="440"/>
      <c r="DF59" s="441"/>
      <c r="DI59" s="433"/>
      <c r="DJ59" s="440"/>
      <c r="DK59" s="441"/>
      <c r="DN59" s="433"/>
      <c r="DO59" s="440"/>
      <c r="DP59" s="441"/>
      <c r="DS59" s="433"/>
      <c r="DT59" s="440"/>
      <c r="DU59" s="441"/>
      <c r="DX59" s="433"/>
      <c r="DY59" s="440"/>
      <c r="DZ59" s="441"/>
      <c r="EC59" s="433"/>
      <c r="ED59" s="440"/>
      <c r="EE59" s="441"/>
      <c r="EH59" s="433"/>
      <c r="EI59" s="440"/>
      <c r="EJ59" s="441"/>
      <c r="EM59" s="433"/>
      <c r="EN59" s="440"/>
      <c r="EO59" s="441"/>
      <c r="ER59" s="433"/>
      <c r="ES59" s="440"/>
      <c r="ET59" s="441"/>
      <c r="EW59" s="433"/>
      <c r="EX59" s="440"/>
      <c r="EY59" s="441"/>
      <c r="FB59" s="433"/>
      <c r="FC59" s="440"/>
      <c r="FD59" s="441"/>
      <c r="FG59" s="433"/>
      <c r="FH59" s="440"/>
      <c r="FI59" s="441"/>
      <c r="FL59" s="433"/>
      <c r="FM59" s="440"/>
      <c r="FN59" s="441"/>
      <c r="FQ59" s="433"/>
      <c r="FR59" s="440"/>
      <c r="FS59" s="441"/>
      <c r="FV59" s="433"/>
      <c r="FW59" s="440"/>
      <c r="FX59" s="441"/>
      <c r="GA59" s="433"/>
      <c r="GB59" s="440"/>
      <c r="GC59" s="441"/>
      <c r="GF59" s="433"/>
      <c r="GG59" s="440"/>
      <c r="GH59" s="441"/>
      <c r="GK59" s="433"/>
      <c r="GL59" s="440"/>
      <c r="GM59" s="441"/>
      <c r="GP59" s="433"/>
      <c r="GQ59" s="440"/>
      <c r="GR59" s="441"/>
      <c r="GU59" s="433"/>
      <c r="GV59" s="440"/>
      <c r="GW59" s="441"/>
      <c r="GZ59" s="433"/>
      <c r="HA59" s="440"/>
      <c r="HB59" s="441"/>
      <c r="HE59" s="433"/>
      <c r="HF59" s="440"/>
      <c r="HG59" s="441"/>
      <c r="HJ59" s="433"/>
      <c r="HK59" s="440"/>
      <c r="HL59" s="441"/>
      <c r="HO59" s="433"/>
      <c r="HP59" s="440"/>
      <c r="HQ59" s="441"/>
      <c r="HT59" s="433"/>
      <c r="HU59" s="440"/>
      <c r="HV59" s="441"/>
      <c r="HY59" s="433"/>
      <c r="HZ59" s="440"/>
      <c r="IA59" s="441"/>
      <c r="ID59" s="433"/>
      <c r="IE59" s="440"/>
      <c r="IF59" s="441"/>
      <c r="II59" s="433"/>
      <c r="IJ59" s="440"/>
      <c r="IK59" s="441"/>
      <c r="IN59" s="433"/>
      <c r="IO59" s="440"/>
      <c r="IP59" s="441"/>
      <c r="IS59" s="433"/>
      <c r="IT59" s="440"/>
      <c r="IU59" s="441"/>
      <c r="IX59" s="433"/>
      <c r="IY59" s="440"/>
      <c r="IZ59" s="441"/>
      <c r="JC59" s="433"/>
      <c r="JD59" s="440"/>
      <c r="JE59" s="441"/>
      <c r="JH59" s="433"/>
      <c r="JI59" s="440"/>
      <c r="JJ59" s="441"/>
      <c r="JM59" s="433"/>
      <c r="JN59" s="440"/>
      <c r="JO59" s="441"/>
      <c r="JR59" s="433"/>
      <c r="JS59" s="440"/>
      <c r="JT59" s="441"/>
      <c r="JW59" s="433"/>
      <c r="JX59" s="440"/>
      <c r="JY59" s="441"/>
      <c r="KB59" s="433"/>
      <c r="KC59" s="440"/>
      <c r="KD59" s="441"/>
      <c r="KG59" s="433"/>
      <c r="KH59" s="440"/>
      <c r="KI59" s="441"/>
      <c r="KL59" s="433"/>
      <c r="KM59" s="440"/>
      <c r="KN59" s="441"/>
      <c r="KQ59" s="433"/>
      <c r="KR59" s="440"/>
      <c r="KS59" s="441"/>
      <c r="KV59" s="433"/>
      <c r="KW59" s="440"/>
      <c r="KX59" s="441"/>
      <c r="LA59" s="433"/>
      <c r="LB59" s="440"/>
      <c r="LC59" s="441"/>
      <c r="LF59" s="433"/>
      <c r="LG59" s="440"/>
      <c r="LH59" s="441"/>
      <c r="LK59" s="433"/>
      <c r="LL59" s="440"/>
      <c r="LM59" s="441"/>
      <c r="LP59" s="433"/>
      <c r="LQ59" s="440"/>
      <c r="LR59" s="441"/>
      <c r="LU59" s="433"/>
      <c r="LV59" s="440"/>
      <c r="LW59" s="441"/>
      <c r="LZ59" s="433"/>
      <c r="MA59" s="440"/>
      <c r="MB59" s="441"/>
      <c r="ME59" s="433"/>
      <c r="MF59" s="440"/>
      <c r="MG59" s="441"/>
      <c r="MJ59" s="433"/>
      <c r="MK59" s="440"/>
      <c r="ML59" s="441"/>
      <c r="MO59" s="433"/>
      <c r="MP59" s="440"/>
      <c r="MQ59" s="441"/>
      <c r="MT59" s="433"/>
      <c r="MU59" s="440"/>
      <c r="MV59" s="441"/>
      <c r="MY59" s="433"/>
      <c r="MZ59" s="440"/>
      <c r="NA59" s="441"/>
      <c r="ND59" s="433"/>
      <c r="NE59" s="440"/>
      <c r="NF59" s="441"/>
      <c r="NI59" s="433"/>
      <c r="NJ59" s="440"/>
      <c r="NK59" s="441"/>
      <c r="NN59" s="433"/>
      <c r="NO59" s="440"/>
      <c r="NP59" s="441"/>
      <c r="NS59" s="433"/>
      <c r="NT59" s="440"/>
      <c r="NU59" s="441"/>
      <c r="NX59" s="433"/>
      <c r="NY59" s="440"/>
      <c r="NZ59" s="441"/>
      <c r="OC59" s="433"/>
      <c r="OD59" s="440"/>
      <c r="OE59" s="441"/>
      <c r="OH59" s="433"/>
      <c r="OI59" s="440"/>
      <c r="OJ59" s="441"/>
      <c r="OM59" s="433"/>
      <c r="ON59" s="440"/>
      <c r="OO59" s="441"/>
      <c r="OR59" s="433"/>
      <c r="OS59" s="440"/>
      <c r="OT59" s="441"/>
      <c r="OW59" s="433"/>
      <c r="OX59" s="440"/>
      <c r="OY59" s="441"/>
      <c r="PB59" s="433"/>
      <c r="PC59" s="440"/>
      <c r="PD59" s="441"/>
      <c r="PG59" s="433"/>
      <c r="PH59" s="440"/>
      <c r="PI59" s="441"/>
      <c r="PL59" s="433"/>
      <c r="PM59" s="440"/>
      <c r="PN59" s="441"/>
      <c r="PQ59" s="433"/>
      <c r="PR59" s="440"/>
      <c r="PS59" s="441"/>
      <c r="PV59" s="433"/>
      <c r="PW59" s="440"/>
      <c r="PX59" s="441"/>
      <c r="QA59" s="433"/>
      <c r="QB59" s="440"/>
      <c r="QC59" s="441"/>
      <c r="QF59" s="433"/>
      <c r="QG59" s="440"/>
      <c r="QH59" s="441"/>
      <c r="QK59" s="433"/>
      <c r="QL59" s="440"/>
      <c r="QM59" s="441"/>
      <c r="QP59" s="433"/>
      <c r="QQ59" s="440"/>
      <c r="QR59" s="441"/>
      <c r="QU59" s="433"/>
      <c r="QV59" s="440"/>
      <c r="QW59" s="441"/>
      <c r="QZ59" s="433"/>
      <c r="RA59" s="440"/>
      <c r="RB59" s="441"/>
      <c r="RE59" s="433"/>
      <c r="RF59" s="440"/>
      <c r="RG59" s="441"/>
      <c r="RJ59" s="433"/>
      <c r="RK59" s="440"/>
      <c r="RL59" s="441"/>
      <c r="RO59" s="433"/>
      <c r="RP59" s="440"/>
      <c r="RQ59" s="441"/>
      <c r="RT59" s="433"/>
      <c r="RU59" s="440"/>
      <c r="RV59" s="441"/>
      <c r="RY59" s="433"/>
      <c r="RZ59" s="440"/>
      <c r="SA59" s="441"/>
      <c r="SD59" s="433"/>
      <c r="SE59" s="440"/>
      <c r="SF59" s="441"/>
      <c r="SI59" s="433"/>
      <c r="SJ59" s="440"/>
      <c r="SK59" s="441"/>
      <c r="SN59" s="433"/>
      <c r="SO59" s="440"/>
      <c r="SP59" s="441"/>
      <c r="SS59" s="433"/>
      <c r="ST59" s="440"/>
      <c r="SU59" s="441"/>
      <c r="SX59" s="433"/>
      <c r="SY59" s="440"/>
      <c r="SZ59" s="441"/>
      <c r="TC59" s="433"/>
      <c r="TD59" s="440"/>
      <c r="TE59" s="441"/>
      <c r="TH59" s="433"/>
      <c r="TI59" s="440"/>
      <c r="TJ59" s="441"/>
      <c r="TM59" s="433"/>
      <c r="TN59" s="440"/>
      <c r="TO59" s="441"/>
      <c r="TR59" s="433"/>
      <c r="TS59" s="440"/>
      <c r="TT59" s="441"/>
      <c r="TW59" s="433"/>
      <c r="TX59" s="440"/>
      <c r="TY59" s="441"/>
      <c r="UB59" s="433"/>
      <c r="UC59" s="440"/>
      <c r="UD59" s="441"/>
      <c r="UG59" s="433"/>
      <c r="UH59" s="440"/>
      <c r="UI59" s="441"/>
      <c r="UL59" s="433"/>
      <c r="UM59" s="440"/>
      <c r="UN59" s="441"/>
      <c r="UQ59" s="433"/>
      <c r="UR59" s="440"/>
      <c r="US59" s="441"/>
      <c r="UV59" s="433"/>
      <c r="UW59" s="440"/>
      <c r="UX59" s="441"/>
      <c r="VA59" s="433"/>
      <c r="VB59" s="440"/>
      <c r="VC59" s="441"/>
      <c r="VF59" s="433"/>
      <c r="VG59" s="440"/>
      <c r="VH59" s="441"/>
      <c r="VK59" s="433"/>
      <c r="VL59" s="440"/>
      <c r="VM59" s="441"/>
      <c r="VP59" s="433"/>
      <c r="VQ59" s="440"/>
      <c r="VR59" s="441"/>
      <c r="VU59" s="433"/>
      <c r="VV59" s="440"/>
      <c r="VW59" s="441"/>
      <c r="VZ59" s="433"/>
      <c r="WA59" s="440"/>
      <c r="WB59" s="441"/>
      <c r="WE59" s="433"/>
      <c r="WF59" s="440"/>
      <c r="WG59" s="441"/>
      <c r="WJ59" s="433"/>
      <c r="WK59" s="440"/>
      <c r="WL59" s="441"/>
      <c r="WO59" s="433"/>
      <c r="WP59" s="440"/>
      <c r="WQ59" s="441"/>
      <c r="WT59" s="433"/>
      <c r="WU59" s="440"/>
      <c r="WV59" s="441"/>
      <c r="WY59" s="433"/>
      <c r="WZ59" s="440"/>
      <c r="XA59" s="441"/>
      <c r="XD59" s="433"/>
      <c r="XE59" s="440"/>
      <c r="XF59" s="441"/>
      <c r="XI59" s="433"/>
      <c r="XJ59" s="440"/>
      <c r="XK59" s="441"/>
      <c r="XN59" s="433"/>
      <c r="XO59" s="440"/>
      <c r="XP59" s="441"/>
      <c r="XS59" s="433"/>
      <c r="XT59" s="440"/>
      <c r="XU59" s="441"/>
      <c r="XX59" s="433"/>
      <c r="XY59" s="440"/>
      <c r="XZ59" s="441"/>
      <c r="YC59" s="433"/>
      <c r="YD59" s="440"/>
      <c r="YE59" s="441"/>
      <c r="YH59" s="433"/>
      <c r="YI59" s="440"/>
      <c r="YJ59" s="441"/>
      <c r="YM59" s="433"/>
      <c r="YN59" s="440"/>
      <c r="YO59" s="441"/>
      <c r="YR59" s="433"/>
      <c r="YS59" s="440"/>
      <c r="YT59" s="441"/>
      <c r="YW59" s="433"/>
      <c r="YX59" s="440"/>
      <c r="YY59" s="441"/>
      <c r="ZB59" s="433"/>
      <c r="ZC59" s="440"/>
      <c r="ZD59" s="441"/>
      <c r="ZG59" s="433"/>
      <c r="ZH59" s="440"/>
      <c r="ZI59" s="441"/>
      <c r="ZL59" s="433"/>
      <c r="ZM59" s="440"/>
      <c r="ZN59" s="441"/>
      <c r="ZQ59" s="433"/>
      <c r="ZR59" s="440"/>
      <c r="ZS59" s="441"/>
      <c r="ZV59" s="433"/>
      <c r="ZW59" s="440"/>
      <c r="ZX59" s="441"/>
      <c r="AAA59" s="433"/>
      <c r="AAB59" s="440"/>
      <c r="AAC59" s="441"/>
      <c r="AAF59" s="433"/>
      <c r="AAG59" s="440"/>
      <c r="AAH59" s="441"/>
      <c r="AAK59" s="433"/>
      <c r="AAL59" s="440"/>
      <c r="AAM59" s="441"/>
      <c r="AAP59" s="433"/>
      <c r="AAQ59" s="440"/>
      <c r="AAR59" s="441"/>
      <c r="AAU59" s="433"/>
      <c r="AAV59" s="440"/>
      <c r="AAW59" s="441"/>
      <c r="AAZ59" s="433"/>
      <c r="ABA59" s="440"/>
      <c r="ABB59" s="441"/>
      <c r="ABE59" s="433"/>
      <c r="ABF59" s="440"/>
      <c r="ABG59" s="441"/>
      <c r="ABJ59" s="433"/>
      <c r="ABK59" s="440"/>
      <c r="ABL59" s="441"/>
      <c r="ABO59" s="433"/>
      <c r="ABP59" s="440"/>
      <c r="ABQ59" s="441"/>
      <c r="ABT59" s="433"/>
      <c r="ABU59" s="440"/>
      <c r="ABV59" s="441"/>
      <c r="ABY59" s="433"/>
      <c r="ABZ59" s="440"/>
      <c r="ACA59" s="441"/>
      <c r="ACD59" s="433"/>
      <c r="ACE59" s="440"/>
      <c r="ACF59" s="441"/>
      <c r="ACI59" s="433"/>
      <c r="ACJ59" s="440"/>
      <c r="ACK59" s="441"/>
      <c r="ACN59" s="433"/>
      <c r="ACO59" s="440"/>
      <c r="ACP59" s="441"/>
      <c r="ACS59" s="433"/>
      <c r="ACT59" s="440"/>
      <c r="ACU59" s="441"/>
      <c r="ACX59" s="433"/>
      <c r="ACY59" s="440"/>
      <c r="ACZ59" s="441"/>
      <c r="ADC59" s="433"/>
      <c r="ADD59" s="440"/>
      <c r="ADE59" s="441"/>
      <c r="ADH59" s="433"/>
      <c r="ADI59" s="440"/>
      <c r="ADJ59" s="441"/>
      <c r="ADM59" s="433"/>
      <c r="ADN59" s="440"/>
      <c r="ADO59" s="441"/>
      <c r="ADR59" s="433"/>
      <c r="ADS59" s="440"/>
      <c r="ADT59" s="441"/>
      <c r="ADW59" s="433"/>
      <c r="ADX59" s="440"/>
      <c r="ADY59" s="441"/>
      <c r="AEB59" s="433"/>
      <c r="AEC59" s="440"/>
      <c r="AED59" s="441"/>
      <c r="AEG59" s="433"/>
      <c r="AEH59" s="440"/>
      <c r="AEI59" s="441"/>
      <c r="AEL59" s="433"/>
      <c r="AEM59" s="440"/>
      <c r="AEN59" s="441"/>
      <c r="AEQ59" s="433"/>
      <c r="AER59" s="440"/>
      <c r="AES59" s="441"/>
      <c r="AEV59" s="433"/>
      <c r="AEW59" s="440"/>
      <c r="AEX59" s="441"/>
      <c r="AFA59" s="433"/>
      <c r="AFB59" s="440"/>
      <c r="AFC59" s="441"/>
      <c r="AFF59" s="433"/>
      <c r="AFG59" s="440"/>
      <c r="AFH59" s="441"/>
      <c r="AFK59" s="433"/>
      <c r="AFL59" s="440"/>
      <c r="AFM59" s="441"/>
      <c r="AFP59" s="433"/>
      <c r="AFQ59" s="440"/>
      <c r="AFR59" s="441"/>
      <c r="AFU59" s="433"/>
      <c r="AFV59" s="440"/>
      <c r="AFW59" s="441"/>
      <c r="AFZ59" s="433"/>
      <c r="AGA59" s="440"/>
      <c r="AGB59" s="441"/>
      <c r="AGE59" s="433"/>
      <c r="AGF59" s="440"/>
      <c r="AGG59" s="441"/>
      <c r="AGJ59" s="433"/>
      <c r="AGK59" s="440"/>
      <c r="AGL59" s="441"/>
      <c r="AGO59" s="433"/>
      <c r="AGP59" s="440"/>
      <c r="AGQ59" s="441"/>
      <c r="AGT59" s="433"/>
      <c r="AGU59" s="440"/>
      <c r="AGV59" s="441"/>
      <c r="AGY59" s="433"/>
      <c r="AGZ59" s="440"/>
      <c r="AHA59" s="441"/>
      <c r="AHD59" s="433"/>
      <c r="AHE59" s="440"/>
      <c r="AHF59" s="441"/>
      <c r="AHI59" s="433"/>
      <c r="AHJ59" s="440"/>
      <c r="AHK59" s="441"/>
      <c r="AHN59" s="433"/>
      <c r="AHO59" s="440"/>
      <c r="AHP59" s="441"/>
      <c r="AHS59" s="433"/>
      <c r="AHT59" s="440"/>
      <c r="AHU59" s="441"/>
      <c r="AHX59" s="433"/>
      <c r="AHY59" s="440"/>
      <c r="AHZ59" s="441"/>
      <c r="AIC59" s="433"/>
      <c r="AID59" s="440"/>
      <c r="AIE59" s="441"/>
      <c r="AIH59" s="433"/>
      <c r="AII59" s="440"/>
      <c r="AIJ59" s="441"/>
      <c r="AIM59" s="433"/>
      <c r="AIN59" s="440"/>
      <c r="AIO59" s="441"/>
      <c r="AIR59" s="433"/>
      <c r="AIS59" s="440"/>
      <c r="AIT59" s="441"/>
      <c r="AIW59" s="433"/>
      <c r="AIX59" s="440"/>
      <c r="AIY59" s="441"/>
      <c r="AJB59" s="433"/>
      <c r="AJC59" s="440"/>
      <c r="AJD59" s="441"/>
      <c r="AJG59" s="433"/>
      <c r="AJH59" s="440"/>
      <c r="AJI59" s="441"/>
      <c r="AJL59" s="433"/>
      <c r="AJM59" s="440"/>
      <c r="AJN59" s="441"/>
      <c r="AJQ59" s="433"/>
      <c r="AJR59" s="440"/>
      <c r="AJS59" s="441"/>
      <c r="AJV59" s="433"/>
      <c r="AJW59" s="440"/>
      <c r="AJX59" s="441"/>
      <c r="AKA59" s="433"/>
      <c r="AKB59" s="440"/>
      <c r="AKC59" s="441"/>
      <c r="AKF59" s="433"/>
      <c r="AKG59" s="440"/>
      <c r="AKH59" s="441"/>
      <c r="AKK59" s="433"/>
      <c r="AKL59" s="440"/>
      <c r="AKM59" s="441"/>
      <c r="AKP59" s="433"/>
      <c r="AKQ59" s="440"/>
      <c r="AKR59" s="441"/>
      <c r="AKU59" s="433"/>
      <c r="AKV59" s="440"/>
      <c r="AKW59" s="441"/>
      <c r="AKZ59" s="433"/>
      <c r="ALA59" s="440"/>
      <c r="ALB59" s="441"/>
      <c r="ALE59" s="433"/>
      <c r="ALF59" s="440"/>
      <c r="ALG59" s="441"/>
      <c r="ALJ59" s="433"/>
      <c r="ALK59" s="440"/>
      <c r="ALL59" s="441"/>
      <c r="ALO59" s="433"/>
      <c r="ALP59" s="440"/>
      <c r="ALQ59" s="441"/>
      <c r="ALT59" s="433"/>
      <c r="ALU59" s="440"/>
      <c r="ALV59" s="441"/>
      <c r="ALY59" s="433"/>
      <c r="ALZ59" s="440"/>
      <c r="AMA59" s="441"/>
      <c r="AMD59" s="433"/>
      <c r="AME59" s="440"/>
      <c r="AMF59" s="441"/>
      <c r="AMI59" s="433"/>
      <c r="AMJ59" s="440"/>
      <c r="AMK59" s="441"/>
      <c r="AMN59" s="433"/>
      <c r="AMO59" s="440"/>
      <c r="AMP59" s="441"/>
      <c r="AMS59" s="433"/>
      <c r="AMT59" s="440"/>
      <c r="AMU59" s="441"/>
      <c r="AMX59" s="433"/>
      <c r="AMY59" s="440"/>
      <c r="AMZ59" s="441"/>
      <c r="ANC59" s="433"/>
      <c r="AND59" s="440"/>
      <c r="ANE59" s="441"/>
      <c r="ANH59" s="433"/>
      <c r="ANI59" s="440"/>
      <c r="ANJ59" s="441"/>
      <c r="ANM59" s="433"/>
      <c r="ANN59" s="440"/>
      <c r="ANO59" s="441"/>
      <c r="ANR59" s="433"/>
      <c r="ANS59" s="440"/>
      <c r="ANT59" s="441"/>
      <c r="ANW59" s="433"/>
      <c r="ANX59" s="440"/>
      <c r="ANY59" s="441"/>
      <c r="AOB59" s="433"/>
      <c r="AOC59" s="440"/>
      <c r="AOD59" s="441"/>
      <c r="AOG59" s="433"/>
      <c r="AOH59" s="440"/>
      <c r="AOI59" s="441"/>
      <c r="AOL59" s="433"/>
      <c r="AOM59" s="440"/>
      <c r="AON59" s="441"/>
      <c r="AOQ59" s="433"/>
      <c r="AOR59" s="440"/>
      <c r="AOS59" s="441"/>
      <c r="AOV59" s="433"/>
      <c r="AOW59" s="440"/>
      <c r="AOX59" s="441"/>
      <c r="APA59" s="433"/>
      <c r="APB59" s="440"/>
      <c r="APC59" s="441"/>
      <c r="APF59" s="433"/>
      <c r="APG59" s="440"/>
      <c r="APH59" s="441"/>
      <c r="APK59" s="433"/>
      <c r="APL59" s="440"/>
      <c r="APM59" s="441"/>
      <c r="APP59" s="433"/>
      <c r="APQ59" s="440"/>
      <c r="APR59" s="441"/>
      <c r="APU59" s="433"/>
      <c r="APV59" s="440"/>
      <c r="APW59" s="441"/>
      <c r="APZ59" s="433"/>
      <c r="AQA59" s="440"/>
      <c r="AQB59" s="441"/>
      <c r="AQE59" s="433"/>
      <c r="AQF59" s="440"/>
      <c r="AQG59" s="441"/>
      <c r="AQJ59" s="433"/>
      <c r="AQK59" s="440"/>
      <c r="AQL59" s="441"/>
      <c r="AQO59" s="433"/>
      <c r="AQP59" s="440"/>
      <c r="AQQ59" s="441"/>
      <c r="AQT59" s="433"/>
      <c r="AQU59" s="440"/>
      <c r="AQV59" s="441"/>
      <c r="AQY59" s="433"/>
      <c r="AQZ59" s="440"/>
      <c r="ARA59" s="441"/>
      <c r="ARD59" s="433"/>
      <c r="ARE59" s="440"/>
      <c r="ARF59" s="441"/>
      <c r="ARI59" s="433"/>
      <c r="ARJ59" s="440"/>
      <c r="ARK59" s="441"/>
      <c r="ARN59" s="433"/>
      <c r="ARO59" s="440"/>
      <c r="ARP59" s="441"/>
      <c r="ARS59" s="433"/>
      <c r="ART59" s="440"/>
      <c r="ARU59" s="441"/>
      <c r="ARX59" s="433"/>
      <c r="ARY59" s="440"/>
      <c r="ARZ59" s="441"/>
      <c r="ASC59" s="433"/>
      <c r="ASD59" s="440"/>
      <c r="ASE59" s="441"/>
      <c r="ASH59" s="433"/>
      <c r="ASI59" s="440"/>
      <c r="ASJ59" s="441"/>
      <c r="ASM59" s="433"/>
      <c r="ASN59" s="440"/>
      <c r="ASO59" s="441"/>
      <c r="ASR59" s="433"/>
      <c r="ASS59" s="440"/>
      <c r="AST59" s="441"/>
      <c r="ASW59" s="433"/>
      <c r="ASX59" s="440"/>
      <c r="ASY59" s="441"/>
      <c r="ATB59" s="433"/>
      <c r="ATC59" s="440"/>
      <c r="ATD59" s="441"/>
      <c r="ATG59" s="433"/>
      <c r="ATH59" s="440"/>
      <c r="ATI59" s="441"/>
      <c r="ATL59" s="433"/>
      <c r="ATM59" s="440"/>
      <c r="ATN59" s="441"/>
      <c r="ATQ59" s="433"/>
      <c r="ATR59" s="440"/>
      <c r="ATS59" s="441"/>
      <c r="ATV59" s="433"/>
      <c r="ATW59" s="440"/>
      <c r="ATX59" s="441"/>
      <c r="AUA59" s="433"/>
      <c r="AUB59" s="440"/>
      <c r="AUC59" s="441"/>
      <c r="AUF59" s="433"/>
      <c r="AUG59" s="440"/>
      <c r="AUH59" s="441"/>
      <c r="AUK59" s="433"/>
      <c r="AUL59" s="440"/>
      <c r="AUM59" s="441"/>
      <c r="AUP59" s="433"/>
      <c r="AUQ59" s="440"/>
      <c r="AUR59" s="441"/>
      <c r="AUU59" s="433"/>
      <c r="AUV59" s="440"/>
      <c r="AUW59" s="441"/>
      <c r="AUZ59" s="433"/>
      <c r="AVA59" s="440"/>
      <c r="AVB59" s="441"/>
      <c r="AVE59" s="433"/>
      <c r="AVF59" s="440"/>
      <c r="AVG59" s="441"/>
      <c r="AVJ59" s="433"/>
      <c r="AVK59" s="440"/>
      <c r="AVL59" s="441"/>
      <c r="AVO59" s="433"/>
      <c r="AVP59" s="440"/>
      <c r="AVQ59" s="441"/>
      <c r="AVT59" s="433"/>
      <c r="AVU59" s="440"/>
      <c r="AVV59" s="441"/>
      <c r="AVY59" s="433"/>
      <c r="AVZ59" s="440"/>
      <c r="AWA59" s="441"/>
      <c r="AWD59" s="433"/>
      <c r="AWE59" s="440"/>
      <c r="AWF59" s="441"/>
      <c r="AWI59" s="433"/>
      <c r="AWJ59" s="440"/>
      <c r="AWK59" s="441"/>
      <c r="AWN59" s="433"/>
      <c r="AWO59" s="440"/>
      <c r="AWP59" s="441"/>
      <c r="AWS59" s="433"/>
      <c r="AWT59" s="440"/>
      <c r="AWU59" s="441"/>
      <c r="AWX59" s="433"/>
      <c r="AWY59" s="440"/>
      <c r="AWZ59" s="441"/>
      <c r="AXC59" s="433"/>
      <c r="AXD59" s="440"/>
      <c r="AXE59" s="441"/>
      <c r="AXH59" s="433"/>
      <c r="AXI59" s="440"/>
      <c r="AXJ59" s="441"/>
      <c r="AXM59" s="433"/>
      <c r="AXN59" s="440"/>
      <c r="AXO59" s="441"/>
      <c r="AXR59" s="433"/>
      <c r="AXS59" s="440"/>
      <c r="AXT59" s="441"/>
      <c r="AXW59" s="433"/>
      <c r="AXX59" s="440"/>
      <c r="AXY59" s="441"/>
      <c r="AYB59" s="433"/>
      <c r="AYC59" s="440"/>
      <c r="AYD59" s="441"/>
      <c r="AYG59" s="433"/>
      <c r="AYH59" s="440"/>
      <c r="AYI59" s="441"/>
      <c r="AYL59" s="433"/>
      <c r="AYM59" s="440"/>
      <c r="AYN59" s="441"/>
      <c r="AYQ59" s="433"/>
      <c r="AYR59" s="440"/>
      <c r="AYS59" s="441"/>
      <c r="AYV59" s="433"/>
      <c r="AYW59" s="440"/>
      <c r="AYX59" s="441"/>
      <c r="AZA59" s="433"/>
      <c r="AZB59" s="440"/>
      <c r="AZC59" s="441"/>
      <c r="AZF59" s="433"/>
      <c r="AZG59" s="440"/>
      <c r="AZH59" s="441"/>
      <c r="AZK59" s="433"/>
      <c r="AZL59" s="440"/>
      <c r="AZM59" s="441"/>
      <c r="AZP59" s="433"/>
      <c r="AZQ59" s="440"/>
      <c r="AZR59" s="441"/>
      <c r="AZU59" s="433"/>
      <c r="AZV59" s="440"/>
      <c r="AZW59" s="441"/>
      <c r="AZZ59" s="433"/>
      <c r="BAA59" s="440"/>
      <c r="BAB59" s="441"/>
      <c r="BAE59" s="433"/>
      <c r="BAF59" s="440"/>
      <c r="BAG59" s="441"/>
      <c r="BAJ59" s="433"/>
      <c r="BAK59" s="440"/>
      <c r="BAL59" s="441"/>
      <c r="BAO59" s="433"/>
      <c r="BAP59" s="440"/>
      <c r="BAQ59" s="441"/>
      <c r="BAT59" s="433"/>
      <c r="BAU59" s="440"/>
      <c r="BAV59" s="441"/>
      <c r="BAY59" s="433"/>
      <c r="BAZ59" s="440"/>
      <c r="BBA59" s="441"/>
      <c r="BBD59" s="433"/>
      <c r="BBE59" s="440"/>
      <c r="BBF59" s="441"/>
      <c r="BBI59" s="433"/>
      <c r="BBJ59" s="440"/>
      <c r="BBK59" s="441"/>
      <c r="BBN59" s="433"/>
      <c r="BBO59" s="440"/>
      <c r="BBP59" s="441"/>
      <c r="BBS59" s="433"/>
      <c r="BBT59" s="440"/>
      <c r="BBU59" s="441"/>
      <c r="BBX59" s="433"/>
      <c r="BBY59" s="440"/>
      <c r="BBZ59" s="441"/>
      <c r="BCC59" s="433"/>
      <c r="BCD59" s="440"/>
      <c r="BCE59" s="441"/>
      <c r="BCH59" s="433"/>
      <c r="BCI59" s="440"/>
      <c r="BCJ59" s="441"/>
      <c r="BCM59" s="433"/>
      <c r="BCN59" s="440"/>
      <c r="BCO59" s="441"/>
      <c r="BCR59" s="433"/>
      <c r="BCS59" s="440"/>
      <c r="BCT59" s="441"/>
      <c r="BCW59" s="433"/>
      <c r="BCX59" s="440"/>
      <c r="BCY59" s="441"/>
      <c r="BDB59" s="433"/>
      <c r="BDC59" s="440"/>
      <c r="BDD59" s="441"/>
      <c r="BDG59" s="433"/>
      <c r="BDH59" s="440"/>
      <c r="BDI59" s="441"/>
      <c r="BDL59" s="433"/>
      <c r="BDM59" s="440"/>
      <c r="BDN59" s="441"/>
      <c r="BDQ59" s="433"/>
      <c r="BDR59" s="440"/>
      <c r="BDS59" s="441"/>
      <c r="BDV59" s="433"/>
      <c r="BDW59" s="440"/>
      <c r="BDX59" s="441"/>
      <c r="BEA59" s="433"/>
      <c r="BEB59" s="440"/>
      <c r="BEC59" s="441"/>
      <c r="BEF59" s="433"/>
      <c r="BEG59" s="440"/>
      <c r="BEH59" s="441"/>
      <c r="BEK59" s="433"/>
      <c r="BEL59" s="440"/>
      <c r="BEM59" s="441"/>
      <c r="BEP59" s="433"/>
      <c r="BEQ59" s="440"/>
      <c r="BER59" s="441"/>
      <c r="BEU59" s="433"/>
      <c r="BEV59" s="440"/>
      <c r="BEW59" s="441"/>
      <c r="BEZ59" s="433"/>
      <c r="BFA59" s="440"/>
      <c r="BFB59" s="441"/>
      <c r="BFE59" s="433"/>
      <c r="BFF59" s="440"/>
      <c r="BFG59" s="441"/>
      <c r="BFJ59" s="433"/>
      <c r="BFK59" s="440"/>
      <c r="BFL59" s="441"/>
      <c r="BFO59" s="433"/>
      <c r="BFP59" s="440"/>
      <c r="BFQ59" s="441"/>
      <c r="BFT59" s="433"/>
      <c r="BFU59" s="440"/>
      <c r="BFV59" s="441"/>
      <c r="BFY59" s="433"/>
      <c r="BFZ59" s="440"/>
      <c r="BGA59" s="441"/>
      <c r="BGD59" s="433"/>
      <c r="BGE59" s="440"/>
      <c r="BGF59" s="441"/>
      <c r="BGI59" s="433"/>
      <c r="BGJ59" s="440"/>
      <c r="BGK59" s="441"/>
      <c r="BGN59" s="433"/>
      <c r="BGO59" s="440"/>
      <c r="BGP59" s="441"/>
      <c r="BGS59" s="433"/>
      <c r="BGT59" s="440"/>
      <c r="BGU59" s="441"/>
      <c r="BGX59" s="433"/>
      <c r="BGY59" s="440"/>
      <c r="BGZ59" s="441"/>
      <c r="BHC59" s="433"/>
      <c r="BHD59" s="440"/>
      <c r="BHE59" s="441"/>
      <c r="BHH59" s="433"/>
      <c r="BHI59" s="440"/>
      <c r="BHJ59" s="441"/>
      <c r="BHM59" s="433"/>
      <c r="BHN59" s="440"/>
      <c r="BHO59" s="441"/>
      <c r="BHR59" s="433"/>
      <c r="BHS59" s="440"/>
      <c r="BHT59" s="441"/>
      <c r="BHW59" s="433"/>
      <c r="BHX59" s="440"/>
      <c r="BHY59" s="441"/>
      <c r="BIB59" s="433"/>
      <c r="BIC59" s="440"/>
      <c r="BID59" s="441"/>
      <c r="BIG59" s="433"/>
      <c r="BIH59" s="440"/>
      <c r="BII59" s="441"/>
      <c r="BIL59" s="433"/>
      <c r="BIM59" s="440"/>
      <c r="BIN59" s="441"/>
      <c r="BIQ59" s="433"/>
      <c r="BIR59" s="440"/>
      <c r="BIS59" s="441"/>
      <c r="BIV59" s="433"/>
      <c r="BIW59" s="440"/>
      <c r="BIX59" s="441"/>
      <c r="BJA59" s="433"/>
      <c r="BJB59" s="440"/>
      <c r="BJC59" s="441"/>
      <c r="BJF59" s="433"/>
      <c r="BJG59" s="440"/>
      <c r="BJH59" s="441"/>
      <c r="BJK59" s="433"/>
      <c r="BJL59" s="440"/>
      <c r="BJM59" s="441"/>
      <c r="BJP59" s="433"/>
      <c r="BJQ59" s="440"/>
      <c r="BJR59" s="441"/>
      <c r="BJU59" s="433"/>
      <c r="BJV59" s="440"/>
      <c r="BJW59" s="441"/>
      <c r="BJZ59" s="433"/>
      <c r="BKA59" s="440"/>
      <c r="BKB59" s="441"/>
      <c r="BKE59" s="433"/>
      <c r="BKF59" s="440"/>
      <c r="BKG59" s="441"/>
      <c r="BKJ59" s="433"/>
      <c r="BKK59" s="440"/>
      <c r="BKL59" s="441"/>
      <c r="BKO59" s="433"/>
      <c r="BKP59" s="440"/>
      <c r="BKQ59" s="441"/>
      <c r="BKT59" s="433"/>
      <c r="BKU59" s="440"/>
      <c r="BKV59" s="441"/>
      <c r="BKY59" s="433"/>
      <c r="BKZ59" s="440"/>
      <c r="BLA59" s="441"/>
      <c r="BLD59" s="433"/>
      <c r="BLE59" s="440"/>
      <c r="BLF59" s="441"/>
      <c r="BLI59" s="433"/>
      <c r="BLJ59" s="440"/>
      <c r="BLK59" s="441"/>
      <c r="BLN59" s="433"/>
      <c r="BLO59" s="440"/>
      <c r="BLP59" s="441"/>
      <c r="BLS59" s="433"/>
      <c r="BLT59" s="440"/>
      <c r="BLU59" s="441"/>
      <c r="BLX59" s="433"/>
      <c r="BLY59" s="440"/>
      <c r="BLZ59" s="441"/>
      <c r="BMC59" s="433"/>
      <c r="BMD59" s="440"/>
      <c r="BME59" s="441"/>
      <c r="BMH59" s="433"/>
      <c r="BMI59" s="440"/>
      <c r="BMJ59" s="441"/>
      <c r="BMM59" s="433"/>
      <c r="BMN59" s="440"/>
      <c r="BMO59" s="441"/>
      <c r="BMR59" s="433"/>
      <c r="BMS59" s="440"/>
      <c r="BMT59" s="441"/>
      <c r="BMW59" s="433"/>
      <c r="BMX59" s="440"/>
      <c r="BMY59" s="441"/>
      <c r="BNB59" s="433"/>
      <c r="BNC59" s="440"/>
      <c r="BND59" s="441"/>
      <c r="BNG59" s="433"/>
      <c r="BNH59" s="440"/>
      <c r="BNI59" s="441"/>
      <c r="BNL59" s="433"/>
      <c r="BNM59" s="440"/>
      <c r="BNN59" s="441"/>
      <c r="BNQ59" s="433"/>
      <c r="BNR59" s="440"/>
      <c r="BNS59" s="441"/>
      <c r="BNV59" s="433"/>
      <c r="BNW59" s="440"/>
      <c r="BNX59" s="441"/>
      <c r="BOA59" s="433"/>
      <c r="BOB59" s="440"/>
      <c r="BOC59" s="441"/>
      <c r="BOF59" s="433"/>
      <c r="BOG59" s="440"/>
      <c r="BOH59" s="441"/>
      <c r="BOK59" s="433"/>
      <c r="BOL59" s="440"/>
      <c r="BOM59" s="441"/>
      <c r="BOP59" s="433"/>
      <c r="BOQ59" s="440"/>
      <c r="BOR59" s="441"/>
      <c r="BOU59" s="433"/>
      <c r="BOV59" s="440"/>
      <c r="BOW59" s="441"/>
      <c r="BOZ59" s="433"/>
      <c r="BPA59" s="440"/>
      <c r="BPB59" s="441"/>
      <c r="BPE59" s="433"/>
      <c r="BPF59" s="440"/>
      <c r="BPG59" s="441"/>
      <c r="BPJ59" s="433"/>
      <c r="BPK59" s="440"/>
      <c r="BPL59" s="441"/>
      <c r="BPO59" s="433"/>
      <c r="BPP59" s="440"/>
      <c r="BPQ59" s="441"/>
      <c r="BPT59" s="433"/>
      <c r="BPU59" s="440"/>
      <c r="BPV59" s="441"/>
      <c r="BPY59" s="433"/>
      <c r="BPZ59" s="440"/>
      <c r="BQA59" s="441"/>
      <c r="BQD59" s="433"/>
      <c r="BQE59" s="440"/>
      <c r="BQF59" s="441"/>
      <c r="BQI59" s="433"/>
      <c r="BQJ59" s="440"/>
      <c r="BQK59" s="441"/>
      <c r="BQN59" s="433"/>
      <c r="BQO59" s="440"/>
      <c r="BQP59" s="441"/>
      <c r="BQS59" s="433"/>
      <c r="BQT59" s="440"/>
      <c r="BQU59" s="441"/>
      <c r="BQX59" s="433"/>
      <c r="BQY59" s="440"/>
      <c r="BQZ59" s="441"/>
      <c r="BRC59" s="433"/>
      <c r="BRD59" s="440"/>
      <c r="BRE59" s="441"/>
      <c r="BRH59" s="433"/>
      <c r="BRI59" s="440"/>
      <c r="BRJ59" s="441"/>
      <c r="BRM59" s="433"/>
      <c r="BRN59" s="440"/>
      <c r="BRO59" s="441"/>
      <c r="BRR59" s="433"/>
      <c r="BRS59" s="440"/>
      <c r="BRT59" s="441"/>
      <c r="BRW59" s="433"/>
      <c r="BRX59" s="440"/>
      <c r="BRY59" s="441"/>
      <c r="BSB59" s="433"/>
      <c r="BSC59" s="440"/>
      <c r="BSD59" s="441"/>
      <c r="BSG59" s="433"/>
      <c r="BSH59" s="440"/>
      <c r="BSI59" s="441"/>
      <c r="BSL59" s="433"/>
      <c r="BSM59" s="440"/>
      <c r="BSN59" s="441"/>
      <c r="BSQ59" s="433"/>
      <c r="BSR59" s="440"/>
      <c r="BSS59" s="441"/>
      <c r="BSV59" s="433"/>
      <c r="BSW59" s="440"/>
      <c r="BSX59" s="441"/>
      <c r="BTA59" s="433"/>
      <c r="BTB59" s="440"/>
      <c r="BTC59" s="441"/>
      <c r="BTF59" s="433"/>
      <c r="BTG59" s="440"/>
      <c r="BTH59" s="441"/>
      <c r="BTK59" s="433"/>
      <c r="BTL59" s="440"/>
      <c r="BTM59" s="441"/>
      <c r="BTP59" s="433"/>
      <c r="BTQ59" s="440"/>
      <c r="BTR59" s="441"/>
      <c r="BTU59" s="433"/>
      <c r="BTV59" s="440"/>
      <c r="BTW59" s="441"/>
      <c r="BTZ59" s="433"/>
      <c r="BUA59" s="440"/>
      <c r="BUB59" s="441"/>
      <c r="BUE59" s="433"/>
      <c r="BUF59" s="440"/>
      <c r="BUG59" s="441"/>
      <c r="BUJ59" s="433"/>
      <c r="BUK59" s="440"/>
      <c r="BUL59" s="441"/>
      <c r="BUO59" s="433"/>
      <c r="BUP59" s="440"/>
      <c r="BUQ59" s="441"/>
      <c r="BUT59" s="433"/>
      <c r="BUU59" s="440"/>
      <c r="BUV59" s="441"/>
      <c r="BUY59" s="433"/>
      <c r="BUZ59" s="440"/>
      <c r="BVA59" s="441"/>
      <c r="BVD59" s="433"/>
      <c r="BVE59" s="440"/>
      <c r="BVF59" s="441"/>
      <c r="BVI59" s="433"/>
      <c r="BVJ59" s="440"/>
      <c r="BVK59" s="441"/>
      <c r="BVN59" s="433"/>
      <c r="BVO59" s="440"/>
      <c r="BVP59" s="441"/>
      <c r="BVS59" s="433"/>
      <c r="BVT59" s="440"/>
      <c r="BVU59" s="441"/>
      <c r="BVX59" s="433"/>
      <c r="BVY59" s="440"/>
      <c r="BVZ59" s="441"/>
      <c r="BWC59" s="433"/>
      <c r="BWD59" s="440"/>
      <c r="BWE59" s="441"/>
      <c r="BWH59" s="433"/>
      <c r="BWI59" s="440"/>
      <c r="BWJ59" s="441"/>
      <c r="BWM59" s="433"/>
      <c r="BWN59" s="440"/>
      <c r="BWO59" s="441"/>
      <c r="BWR59" s="433"/>
      <c r="BWS59" s="440"/>
      <c r="BWT59" s="441"/>
      <c r="BWW59" s="433"/>
      <c r="BWX59" s="440"/>
      <c r="BWY59" s="441"/>
      <c r="BXB59" s="433"/>
      <c r="BXC59" s="440"/>
      <c r="BXD59" s="441"/>
      <c r="BXG59" s="433"/>
      <c r="BXH59" s="440"/>
      <c r="BXI59" s="441"/>
      <c r="BXL59" s="433"/>
      <c r="BXM59" s="440"/>
      <c r="BXN59" s="441"/>
      <c r="BXQ59" s="433"/>
      <c r="BXR59" s="440"/>
      <c r="BXS59" s="441"/>
      <c r="BXV59" s="433"/>
      <c r="BXW59" s="440"/>
      <c r="BXX59" s="441"/>
      <c r="BYA59" s="433"/>
      <c r="BYB59" s="440"/>
      <c r="BYC59" s="441"/>
      <c r="BYF59" s="433"/>
      <c r="BYG59" s="440"/>
      <c r="BYH59" s="441"/>
      <c r="BYK59" s="433"/>
      <c r="BYL59" s="440"/>
      <c r="BYM59" s="441"/>
      <c r="BYP59" s="433"/>
      <c r="BYQ59" s="440"/>
      <c r="BYR59" s="441"/>
      <c r="BYU59" s="433"/>
      <c r="BYV59" s="440"/>
      <c r="BYW59" s="441"/>
      <c r="BYZ59" s="433"/>
      <c r="BZA59" s="440"/>
      <c r="BZB59" s="441"/>
      <c r="BZE59" s="433"/>
      <c r="BZF59" s="440"/>
      <c r="BZG59" s="441"/>
      <c r="BZJ59" s="433"/>
      <c r="BZK59" s="440"/>
      <c r="BZL59" s="441"/>
      <c r="BZO59" s="433"/>
      <c r="BZP59" s="440"/>
      <c r="BZQ59" s="441"/>
      <c r="BZT59" s="433"/>
      <c r="BZU59" s="440"/>
      <c r="BZV59" s="441"/>
      <c r="BZY59" s="433"/>
      <c r="BZZ59" s="440"/>
      <c r="CAA59" s="441"/>
      <c r="CAD59" s="433"/>
      <c r="CAE59" s="440"/>
      <c r="CAF59" s="441"/>
      <c r="CAI59" s="433"/>
      <c r="CAJ59" s="440"/>
      <c r="CAK59" s="441"/>
      <c r="CAN59" s="433"/>
      <c r="CAO59" s="440"/>
      <c r="CAP59" s="441"/>
      <c r="CAS59" s="433"/>
      <c r="CAT59" s="440"/>
      <c r="CAU59" s="441"/>
      <c r="CAX59" s="433"/>
      <c r="CAY59" s="440"/>
      <c r="CAZ59" s="441"/>
      <c r="CBC59" s="433"/>
      <c r="CBD59" s="440"/>
      <c r="CBE59" s="441"/>
      <c r="CBH59" s="433"/>
      <c r="CBI59" s="440"/>
      <c r="CBJ59" s="441"/>
      <c r="CBM59" s="433"/>
      <c r="CBN59" s="440"/>
      <c r="CBO59" s="441"/>
      <c r="CBR59" s="433"/>
      <c r="CBS59" s="440"/>
      <c r="CBT59" s="441"/>
      <c r="CBW59" s="433"/>
      <c r="CBX59" s="440"/>
      <c r="CBY59" s="441"/>
      <c r="CCB59" s="433"/>
      <c r="CCC59" s="440"/>
      <c r="CCD59" s="441"/>
      <c r="CCG59" s="433"/>
      <c r="CCH59" s="440"/>
      <c r="CCI59" s="441"/>
      <c r="CCL59" s="433"/>
      <c r="CCM59" s="440"/>
      <c r="CCN59" s="441"/>
      <c r="CCQ59" s="433"/>
      <c r="CCR59" s="440"/>
      <c r="CCS59" s="441"/>
      <c r="CCV59" s="433"/>
      <c r="CCW59" s="440"/>
      <c r="CCX59" s="441"/>
      <c r="CDA59" s="433"/>
      <c r="CDB59" s="440"/>
      <c r="CDC59" s="441"/>
      <c r="CDF59" s="433"/>
      <c r="CDG59" s="440"/>
      <c r="CDH59" s="441"/>
      <c r="CDK59" s="433"/>
      <c r="CDL59" s="440"/>
      <c r="CDM59" s="441"/>
      <c r="CDP59" s="433"/>
      <c r="CDQ59" s="440"/>
      <c r="CDR59" s="441"/>
      <c r="CDU59" s="433"/>
      <c r="CDV59" s="440"/>
      <c r="CDW59" s="441"/>
      <c r="CDZ59" s="433"/>
      <c r="CEA59" s="440"/>
      <c r="CEB59" s="441"/>
      <c r="CEE59" s="433"/>
      <c r="CEF59" s="440"/>
      <c r="CEG59" s="441"/>
      <c r="CEJ59" s="433"/>
      <c r="CEK59" s="440"/>
      <c r="CEL59" s="441"/>
      <c r="CEO59" s="433"/>
      <c r="CEP59" s="440"/>
      <c r="CEQ59" s="441"/>
      <c r="CET59" s="433"/>
      <c r="CEU59" s="440"/>
      <c r="CEV59" s="441"/>
      <c r="CEY59" s="433"/>
      <c r="CEZ59" s="440"/>
      <c r="CFA59" s="441"/>
      <c r="CFD59" s="433"/>
      <c r="CFE59" s="440"/>
      <c r="CFF59" s="441"/>
      <c r="CFI59" s="433"/>
      <c r="CFJ59" s="440"/>
      <c r="CFK59" s="441"/>
      <c r="CFN59" s="433"/>
      <c r="CFO59" s="440"/>
      <c r="CFP59" s="441"/>
      <c r="CFS59" s="433"/>
      <c r="CFT59" s="440"/>
      <c r="CFU59" s="441"/>
      <c r="CFX59" s="433"/>
      <c r="CFY59" s="440"/>
      <c r="CFZ59" s="441"/>
      <c r="CGC59" s="433"/>
      <c r="CGD59" s="440"/>
      <c r="CGE59" s="441"/>
      <c r="CGH59" s="433"/>
      <c r="CGI59" s="440"/>
      <c r="CGJ59" s="441"/>
      <c r="CGM59" s="433"/>
      <c r="CGN59" s="440"/>
      <c r="CGO59" s="441"/>
      <c r="CGR59" s="433"/>
      <c r="CGS59" s="440"/>
      <c r="CGT59" s="441"/>
      <c r="CGW59" s="433"/>
      <c r="CGX59" s="440"/>
      <c r="CGY59" s="441"/>
      <c r="CHB59" s="433"/>
      <c r="CHC59" s="440"/>
      <c r="CHD59" s="441"/>
      <c r="CHG59" s="433"/>
      <c r="CHH59" s="440"/>
      <c r="CHI59" s="441"/>
      <c r="CHL59" s="433"/>
      <c r="CHM59" s="440"/>
      <c r="CHN59" s="441"/>
      <c r="CHQ59" s="433"/>
      <c r="CHR59" s="440"/>
      <c r="CHS59" s="441"/>
      <c r="CHV59" s="433"/>
      <c r="CHW59" s="440"/>
      <c r="CHX59" s="441"/>
      <c r="CIA59" s="433"/>
      <c r="CIB59" s="440"/>
      <c r="CIC59" s="441"/>
      <c r="CIF59" s="433"/>
      <c r="CIG59" s="440"/>
      <c r="CIH59" s="441"/>
      <c r="CIK59" s="433"/>
      <c r="CIL59" s="440"/>
      <c r="CIM59" s="441"/>
      <c r="CIP59" s="433"/>
      <c r="CIQ59" s="440"/>
      <c r="CIR59" s="441"/>
      <c r="CIU59" s="433"/>
      <c r="CIV59" s="440"/>
      <c r="CIW59" s="441"/>
      <c r="CIZ59" s="433"/>
      <c r="CJA59" s="440"/>
      <c r="CJB59" s="441"/>
      <c r="CJE59" s="433"/>
      <c r="CJF59" s="440"/>
      <c r="CJG59" s="441"/>
      <c r="CJJ59" s="433"/>
      <c r="CJK59" s="440"/>
      <c r="CJL59" s="441"/>
      <c r="CJO59" s="433"/>
      <c r="CJP59" s="440"/>
      <c r="CJQ59" s="441"/>
      <c r="CJT59" s="433"/>
      <c r="CJU59" s="440"/>
      <c r="CJV59" s="441"/>
      <c r="CJY59" s="433"/>
      <c r="CJZ59" s="440"/>
      <c r="CKA59" s="441"/>
      <c r="CKD59" s="433"/>
      <c r="CKE59" s="440"/>
      <c r="CKF59" s="441"/>
      <c r="CKI59" s="433"/>
      <c r="CKJ59" s="440"/>
      <c r="CKK59" s="441"/>
      <c r="CKN59" s="433"/>
      <c r="CKO59" s="440"/>
      <c r="CKP59" s="441"/>
      <c r="CKS59" s="433"/>
      <c r="CKT59" s="440"/>
      <c r="CKU59" s="441"/>
      <c r="CKX59" s="433"/>
      <c r="CKY59" s="440"/>
      <c r="CKZ59" s="441"/>
      <c r="CLC59" s="433"/>
      <c r="CLD59" s="440"/>
      <c r="CLE59" s="441"/>
      <c r="CLH59" s="433"/>
      <c r="CLI59" s="440"/>
      <c r="CLJ59" s="441"/>
      <c r="CLM59" s="433"/>
      <c r="CLN59" s="440"/>
      <c r="CLO59" s="441"/>
      <c r="CLR59" s="433"/>
      <c r="CLS59" s="440"/>
      <c r="CLT59" s="441"/>
      <c r="CLW59" s="433"/>
      <c r="CLX59" s="440"/>
      <c r="CLY59" s="441"/>
      <c r="CMB59" s="433"/>
      <c r="CMC59" s="440"/>
      <c r="CMD59" s="441"/>
      <c r="CMG59" s="433"/>
      <c r="CMH59" s="440"/>
      <c r="CMI59" s="441"/>
      <c r="CML59" s="433"/>
      <c r="CMM59" s="440"/>
      <c r="CMN59" s="441"/>
      <c r="CMQ59" s="433"/>
      <c r="CMR59" s="440"/>
      <c r="CMS59" s="441"/>
      <c r="CMV59" s="433"/>
      <c r="CMW59" s="440"/>
      <c r="CMX59" s="441"/>
      <c r="CNA59" s="433"/>
      <c r="CNB59" s="440"/>
      <c r="CNC59" s="441"/>
      <c r="CNF59" s="433"/>
      <c r="CNG59" s="440"/>
      <c r="CNH59" s="441"/>
      <c r="CNK59" s="433"/>
      <c r="CNL59" s="440"/>
      <c r="CNM59" s="441"/>
      <c r="CNP59" s="433"/>
      <c r="CNQ59" s="440"/>
      <c r="CNR59" s="441"/>
      <c r="CNU59" s="433"/>
      <c r="CNV59" s="440"/>
      <c r="CNW59" s="441"/>
      <c r="CNZ59" s="433"/>
      <c r="COA59" s="440"/>
      <c r="COB59" s="441"/>
      <c r="COE59" s="433"/>
      <c r="COF59" s="440"/>
      <c r="COG59" s="441"/>
      <c r="COJ59" s="433"/>
      <c r="COK59" s="440"/>
      <c r="COL59" s="441"/>
      <c r="COO59" s="433"/>
      <c r="COP59" s="440"/>
      <c r="COQ59" s="441"/>
      <c r="COT59" s="433"/>
      <c r="COU59" s="440"/>
      <c r="COV59" s="441"/>
      <c r="COY59" s="433"/>
      <c r="COZ59" s="440"/>
      <c r="CPA59" s="441"/>
      <c r="CPD59" s="433"/>
      <c r="CPE59" s="440"/>
      <c r="CPF59" s="441"/>
      <c r="CPI59" s="433"/>
      <c r="CPJ59" s="440"/>
      <c r="CPK59" s="441"/>
      <c r="CPN59" s="433"/>
      <c r="CPO59" s="440"/>
      <c r="CPP59" s="441"/>
      <c r="CPS59" s="433"/>
      <c r="CPT59" s="440"/>
      <c r="CPU59" s="441"/>
      <c r="CPX59" s="433"/>
      <c r="CPY59" s="440"/>
      <c r="CPZ59" s="441"/>
      <c r="CQC59" s="433"/>
      <c r="CQD59" s="440"/>
      <c r="CQE59" s="441"/>
      <c r="CQH59" s="433"/>
      <c r="CQI59" s="440"/>
      <c r="CQJ59" s="441"/>
      <c r="CQM59" s="433"/>
      <c r="CQN59" s="440"/>
      <c r="CQO59" s="441"/>
      <c r="CQR59" s="433"/>
      <c r="CQS59" s="440"/>
      <c r="CQT59" s="441"/>
      <c r="CQW59" s="433"/>
      <c r="CQX59" s="440"/>
      <c r="CQY59" s="441"/>
      <c r="CRB59" s="433"/>
      <c r="CRC59" s="440"/>
      <c r="CRD59" s="441"/>
      <c r="CRG59" s="433"/>
      <c r="CRH59" s="440"/>
      <c r="CRI59" s="441"/>
      <c r="CRL59" s="433"/>
      <c r="CRM59" s="440"/>
      <c r="CRN59" s="441"/>
      <c r="CRQ59" s="433"/>
      <c r="CRR59" s="440"/>
      <c r="CRS59" s="441"/>
      <c r="CRV59" s="433"/>
      <c r="CRW59" s="440"/>
      <c r="CRX59" s="441"/>
      <c r="CSA59" s="433"/>
      <c r="CSB59" s="440"/>
      <c r="CSC59" s="441"/>
      <c r="CSF59" s="433"/>
      <c r="CSG59" s="440"/>
      <c r="CSH59" s="441"/>
      <c r="CSK59" s="433"/>
      <c r="CSL59" s="440"/>
      <c r="CSM59" s="441"/>
      <c r="CSP59" s="433"/>
      <c r="CSQ59" s="440"/>
      <c r="CSR59" s="441"/>
      <c r="CSU59" s="433"/>
      <c r="CSV59" s="440"/>
      <c r="CSW59" s="441"/>
      <c r="CSZ59" s="433"/>
      <c r="CTA59" s="440"/>
      <c r="CTB59" s="441"/>
      <c r="CTE59" s="433"/>
      <c r="CTF59" s="440"/>
      <c r="CTG59" s="441"/>
      <c r="CTJ59" s="433"/>
      <c r="CTK59" s="440"/>
      <c r="CTL59" s="441"/>
      <c r="CTO59" s="433"/>
      <c r="CTP59" s="440"/>
      <c r="CTQ59" s="441"/>
      <c r="CTT59" s="433"/>
      <c r="CTU59" s="440"/>
      <c r="CTV59" s="441"/>
      <c r="CTY59" s="433"/>
      <c r="CTZ59" s="440"/>
      <c r="CUA59" s="441"/>
      <c r="CUD59" s="433"/>
      <c r="CUE59" s="440"/>
      <c r="CUF59" s="441"/>
      <c r="CUI59" s="433"/>
      <c r="CUJ59" s="440"/>
      <c r="CUK59" s="441"/>
      <c r="CUN59" s="433"/>
      <c r="CUO59" s="440"/>
      <c r="CUP59" s="441"/>
      <c r="CUS59" s="433"/>
      <c r="CUT59" s="440"/>
      <c r="CUU59" s="441"/>
      <c r="CUX59" s="433"/>
      <c r="CUY59" s="440"/>
      <c r="CUZ59" s="441"/>
      <c r="CVC59" s="433"/>
      <c r="CVD59" s="440"/>
      <c r="CVE59" s="441"/>
      <c r="CVH59" s="433"/>
      <c r="CVI59" s="440"/>
      <c r="CVJ59" s="441"/>
      <c r="CVM59" s="433"/>
      <c r="CVN59" s="440"/>
      <c r="CVO59" s="441"/>
      <c r="CVR59" s="433"/>
      <c r="CVS59" s="440"/>
      <c r="CVT59" s="441"/>
      <c r="CVW59" s="433"/>
      <c r="CVX59" s="440"/>
      <c r="CVY59" s="441"/>
      <c r="CWB59" s="433"/>
      <c r="CWC59" s="440"/>
      <c r="CWD59" s="441"/>
      <c r="CWG59" s="433"/>
      <c r="CWH59" s="440"/>
      <c r="CWI59" s="441"/>
      <c r="CWL59" s="433"/>
      <c r="CWM59" s="440"/>
      <c r="CWN59" s="441"/>
      <c r="CWQ59" s="433"/>
      <c r="CWR59" s="440"/>
      <c r="CWS59" s="441"/>
      <c r="CWV59" s="433"/>
      <c r="CWW59" s="440"/>
      <c r="CWX59" s="441"/>
      <c r="CXA59" s="433"/>
      <c r="CXB59" s="440"/>
      <c r="CXC59" s="441"/>
      <c r="CXF59" s="433"/>
      <c r="CXG59" s="440"/>
      <c r="CXH59" s="441"/>
      <c r="CXK59" s="433"/>
      <c r="CXL59" s="440"/>
      <c r="CXM59" s="441"/>
      <c r="CXP59" s="433"/>
      <c r="CXQ59" s="440"/>
      <c r="CXR59" s="441"/>
      <c r="CXU59" s="433"/>
      <c r="CXV59" s="440"/>
      <c r="CXW59" s="441"/>
      <c r="CXZ59" s="433"/>
      <c r="CYA59" s="440"/>
      <c r="CYB59" s="441"/>
      <c r="CYE59" s="433"/>
      <c r="CYF59" s="440"/>
      <c r="CYG59" s="441"/>
      <c r="CYJ59" s="433"/>
      <c r="CYK59" s="440"/>
      <c r="CYL59" s="441"/>
      <c r="CYO59" s="433"/>
      <c r="CYP59" s="440"/>
      <c r="CYQ59" s="441"/>
      <c r="CYT59" s="433"/>
      <c r="CYU59" s="440"/>
      <c r="CYV59" s="441"/>
      <c r="CYY59" s="433"/>
      <c r="CYZ59" s="440"/>
      <c r="CZA59" s="441"/>
      <c r="CZD59" s="433"/>
      <c r="CZE59" s="440"/>
      <c r="CZF59" s="441"/>
      <c r="CZI59" s="433"/>
      <c r="CZJ59" s="440"/>
      <c r="CZK59" s="441"/>
      <c r="CZN59" s="433"/>
      <c r="CZO59" s="440"/>
      <c r="CZP59" s="441"/>
      <c r="CZS59" s="433"/>
      <c r="CZT59" s="440"/>
      <c r="CZU59" s="441"/>
      <c r="CZX59" s="433"/>
      <c r="CZY59" s="440"/>
      <c r="CZZ59" s="441"/>
      <c r="DAC59" s="433"/>
      <c r="DAD59" s="440"/>
      <c r="DAE59" s="441"/>
      <c r="DAH59" s="433"/>
      <c r="DAI59" s="440"/>
      <c r="DAJ59" s="441"/>
      <c r="DAM59" s="433"/>
      <c r="DAN59" s="440"/>
      <c r="DAO59" s="441"/>
      <c r="DAR59" s="433"/>
      <c r="DAS59" s="440"/>
      <c r="DAT59" s="441"/>
      <c r="DAW59" s="433"/>
      <c r="DAX59" s="440"/>
      <c r="DAY59" s="441"/>
      <c r="DBB59" s="433"/>
      <c r="DBC59" s="440"/>
      <c r="DBD59" s="441"/>
      <c r="DBG59" s="433"/>
      <c r="DBH59" s="440"/>
      <c r="DBI59" s="441"/>
      <c r="DBL59" s="433"/>
      <c r="DBM59" s="440"/>
      <c r="DBN59" s="441"/>
      <c r="DBQ59" s="433"/>
      <c r="DBR59" s="440"/>
      <c r="DBS59" s="441"/>
      <c r="DBV59" s="433"/>
      <c r="DBW59" s="440"/>
      <c r="DBX59" s="441"/>
      <c r="DCA59" s="433"/>
      <c r="DCB59" s="440"/>
      <c r="DCC59" s="441"/>
      <c r="DCF59" s="433"/>
      <c r="DCG59" s="440"/>
      <c r="DCH59" s="441"/>
      <c r="DCK59" s="433"/>
      <c r="DCL59" s="440"/>
      <c r="DCM59" s="441"/>
      <c r="DCP59" s="433"/>
      <c r="DCQ59" s="440"/>
      <c r="DCR59" s="441"/>
      <c r="DCU59" s="433"/>
      <c r="DCV59" s="440"/>
      <c r="DCW59" s="441"/>
      <c r="DCZ59" s="433"/>
      <c r="DDA59" s="440"/>
      <c r="DDB59" s="441"/>
      <c r="DDE59" s="433"/>
      <c r="DDF59" s="440"/>
      <c r="DDG59" s="441"/>
      <c r="DDJ59" s="433"/>
      <c r="DDK59" s="440"/>
      <c r="DDL59" s="441"/>
      <c r="DDO59" s="433"/>
      <c r="DDP59" s="440"/>
      <c r="DDQ59" s="441"/>
      <c r="DDT59" s="433"/>
      <c r="DDU59" s="440"/>
      <c r="DDV59" s="441"/>
      <c r="DDY59" s="433"/>
      <c r="DDZ59" s="440"/>
      <c r="DEA59" s="441"/>
      <c r="DED59" s="433"/>
      <c r="DEE59" s="440"/>
      <c r="DEF59" s="441"/>
      <c r="DEI59" s="433"/>
      <c r="DEJ59" s="440"/>
      <c r="DEK59" s="441"/>
      <c r="DEN59" s="433"/>
      <c r="DEO59" s="440"/>
      <c r="DEP59" s="441"/>
      <c r="DES59" s="433"/>
      <c r="DET59" s="440"/>
      <c r="DEU59" s="441"/>
      <c r="DEX59" s="433"/>
      <c r="DEY59" s="440"/>
      <c r="DEZ59" s="441"/>
      <c r="DFC59" s="433"/>
      <c r="DFD59" s="440"/>
      <c r="DFE59" s="441"/>
      <c r="DFH59" s="433"/>
      <c r="DFI59" s="440"/>
      <c r="DFJ59" s="441"/>
      <c r="DFM59" s="433"/>
      <c r="DFN59" s="440"/>
      <c r="DFO59" s="441"/>
      <c r="DFR59" s="433"/>
      <c r="DFS59" s="440"/>
      <c r="DFT59" s="441"/>
      <c r="DFW59" s="433"/>
      <c r="DFX59" s="440"/>
      <c r="DFY59" s="441"/>
      <c r="DGB59" s="433"/>
      <c r="DGC59" s="440"/>
      <c r="DGD59" s="441"/>
      <c r="DGG59" s="433"/>
      <c r="DGH59" s="440"/>
      <c r="DGI59" s="441"/>
      <c r="DGL59" s="433"/>
      <c r="DGM59" s="440"/>
      <c r="DGN59" s="441"/>
      <c r="DGQ59" s="433"/>
      <c r="DGR59" s="440"/>
      <c r="DGS59" s="441"/>
      <c r="DGV59" s="433"/>
      <c r="DGW59" s="440"/>
      <c r="DGX59" s="441"/>
      <c r="DHA59" s="433"/>
      <c r="DHB59" s="440"/>
      <c r="DHC59" s="441"/>
      <c r="DHF59" s="433"/>
      <c r="DHG59" s="440"/>
      <c r="DHH59" s="441"/>
      <c r="DHK59" s="433"/>
      <c r="DHL59" s="440"/>
      <c r="DHM59" s="441"/>
      <c r="DHP59" s="433"/>
      <c r="DHQ59" s="440"/>
      <c r="DHR59" s="441"/>
      <c r="DHU59" s="433"/>
      <c r="DHV59" s="440"/>
      <c r="DHW59" s="441"/>
      <c r="DHZ59" s="433"/>
      <c r="DIA59" s="440"/>
      <c r="DIB59" s="441"/>
      <c r="DIE59" s="433"/>
      <c r="DIF59" s="440"/>
      <c r="DIG59" s="441"/>
      <c r="DIJ59" s="433"/>
      <c r="DIK59" s="440"/>
      <c r="DIL59" s="441"/>
      <c r="DIO59" s="433"/>
      <c r="DIP59" s="440"/>
      <c r="DIQ59" s="441"/>
      <c r="DIT59" s="433"/>
      <c r="DIU59" s="440"/>
      <c r="DIV59" s="441"/>
      <c r="DIY59" s="433"/>
      <c r="DIZ59" s="440"/>
      <c r="DJA59" s="441"/>
      <c r="DJD59" s="433"/>
      <c r="DJE59" s="440"/>
      <c r="DJF59" s="441"/>
      <c r="DJI59" s="433"/>
      <c r="DJJ59" s="440"/>
      <c r="DJK59" s="441"/>
      <c r="DJN59" s="433"/>
      <c r="DJO59" s="440"/>
      <c r="DJP59" s="441"/>
      <c r="DJS59" s="433"/>
      <c r="DJT59" s="440"/>
      <c r="DJU59" s="441"/>
      <c r="DJX59" s="433"/>
      <c r="DJY59" s="440"/>
      <c r="DJZ59" s="441"/>
      <c r="DKC59" s="433"/>
      <c r="DKD59" s="440"/>
      <c r="DKE59" s="441"/>
      <c r="DKH59" s="433"/>
      <c r="DKI59" s="440"/>
      <c r="DKJ59" s="441"/>
      <c r="DKM59" s="433"/>
      <c r="DKN59" s="440"/>
      <c r="DKO59" s="441"/>
      <c r="DKR59" s="433"/>
      <c r="DKS59" s="440"/>
      <c r="DKT59" s="441"/>
      <c r="DKW59" s="433"/>
      <c r="DKX59" s="440"/>
      <c r="DKY59" s="441"/>
      <c r="DLB59" s="433"/>
      <c r="DLC59" s="440"/>
      <c r="DLD59" s="441"/>
      <c r="DLG59" s="433"/>
      <c r="DLH59" s="440"/>
      <c r="DLI59" s="441"/>
      <c r="DLL59" s="433"/>
      <c r="DLM59" s="440"/>
      <c r="DLN59" s="441"/>
      <c r="DLQ59" s="433"/>
      <c r="DLR59" s="440"/>
      <c r="DLS59" s="441"/>
      <c r="DLV59" s="433"/>
      <c r="DLW59" s="440"/>
      <c r="DLX59" s="441"/>
      <c r="DMA59" s="433"/>
      <c r="DMB59" s="440"/>
      <c r="DMC59" s="441"/>
      <c r="DMF59" s="433"/>
      <c r="DMG59" s="440"/>
      <c r="DMH59" s="441"/>
      <c r="DMK59" s="433"/>
      <c r="DML59" s="440"/>
      <c r="DMM59" s="441"/>
      <c r="DMP59" s="433"/>
      <c r="DMQ59" s="440"/>
      <c r="DMR59" s="441"/>
      <c r="DMU59" s="433"/>
      <c r="DMV59" s="440"/>
      <c r="DMW59" s="441"/>
      <c r="DMZ59" s="433"/>
      <c r="DNA59" s="440"/>
      <c r="DNB59" s="441"/>
      <c r="DNE59" s="433"/>
      <c r="DNF59" s="440"/>
      <c r="DNG59" s="441"/>
      <c r="DNJ59" s="433"/>
      <c r="DNK59" s="440"/>
      <c r="DNL59" s="441"/>
      <c r="DNO59" s="433"/>
      <c r="DNP59" s="440"/>
      <c r="DNQ59" s="441"/>
      <c r="DNT59" s="433"/>
      <c r="DNU59" s="440"/>
      <c r="DNV59" s="441"/>
      <c r="DNY59" s="433"/>
      <c r="DNZ59" s="440"/>
      <c r="DOA59" s="441"/>
      <c r="DOD59" s="433"/>
      <c r="DOE59" s="440"/>
      <c r="DOF59" s="441"/>
      <c r="DOI59" s="433"/>
      <c r="DOJ59" s="440"/>
      <c r="DOK59" s="441"/>
      <c r="DON59" s="433"/>
      <c r="DOO59" s="440"/>
      <c r="DOP59" s="441"/>
      <c r="DOS59" s="433"/>
      <c r="DOT59" s="440"/>
      <c r="DOU59" s="441"/>
      <c r="DOX59" s="433"/>
      <c r="DOY59" s="440"/>
      <c r="DOZ59" s="441"/>
      <c r="DPC59" s="433"/>
      <c r="DPD59" s="440"/>
      <c r="DPE59" s="441"/>
      <c r="DPH59" s="433"/>
      <c r="DPI59" s="440"/>
      <c r="DPJ59" s="441"/>
      <c r="DPM59" s="433"/>
      <c r="DPN59" s="440"/>
      <c r="DPO59" s="441"/>
      <c r="DPR59" s="433"/>
      <c r="DPS59" s="440"/>
      <c r="DPT59" s="441"/>
      <c r="DPW59" s="433"/>
      <c r="DPX59" s="440"/>
      <c r="DPY59" s="441"/>
      <c r="DQB59" s="433"/>
      <c r="DQC59" s="440"/>
      <c r="DQD59" s="441"/>
      <c r="DQG59" s="433"/>
      <c r="DQH59" s="440"/>
      <c r="DQI59" s="441"/>
      <c r="DQL59" s="433"/>
      <c r="DQM59" s="440"/>
      <c r="DQN59" s="441"/>
      <c r="DQQ59" s="433"/>
      <c r="DQR59" s="440"/>
      <c r="DQS59" s="441"/>
      <c r="DQV59" s="433"/>
      <c r="DQW59" s="440"/>
      <c r="DQX59" s="441"/>
      <c r="DRA59" s="433"/>
      <c r="DRB59" s="440"/>
      <c r="DRC59" s="441"/>
      <c r="DRF59" s="433"/>
      <c r="DRG59" s="440"/>
      <c r="DRH59" s="441"/>
      <c r="DRK59" s="433"/>
      <c r="DRL59" s="440"/>
      <c r="DRM59" s="441"/>
      <c r="DRP59" s="433"/>
      <c r="DRQ59" s="440"/>
      <c r="DRR59" s="441"/>
      <c r="DRU59" s="433"/>
      <c r="DRV59" s="440"/>
      <c r="DRW59" s="441"/>
      <c r="DRZ59" s="433"/>
      <c r="DSA59" s="440"/>
      <c r="DSB59" s="441"/>
      <c r="DSE59" s="433"/>
      <c r="DSF59" s="440"/>
      <c r="DSG59" s="441"/>
      <c r="DSJ59" s="433"/>
      <c r="DSK59" s="440"/>
      <c r="DSL59" s="441"/>
      <c r="DSO59" s="433"/>
      <c r="DSP59" s="440"/>
      <c r="DSQ59" s="441"/>
      <c r="DST59" s="433"/>
      <c r="DSU59" s="440"/>
      <c r="DSV59" s="441"/>
      <c r="DSY59" s="433"/>
      <c r="DSZ59" s="440"/>
      <c r="DTA59" s="441"/>
      <c r="DTD59" s="433"/>
      <c r="DTE59" s="440"/>
      <c r="DTF59" s="441"/>
      <c r="DTI59" s="433"/>
      <c r="DTJ59" s="440"/>
      <c r="DTK59" s="441"/>
      <c r="DTN59" s="433"/>
      <c r="DTO59" s="440"/>
      <c r="DTP59" s="441"/>
      <c r="DTS59" s="433"/>
      <c r="DTT59" s="440"/>
      <c r="DTU59" s="441"/>
      <c r="DTX59" s="433"/>
      <c r="DTY59" s="440"/>
      <c r="DTZ59" s="441"/>
      <c r="DUC59" s="433"/>
      <c r="DUD59" s="440"/>
      <c r="DUE59" s="441"/>
      <c r="DUH59" s="433"/>
      <c r="DUI59" s="440"/>
      <c r="DUJ59" s="441"/>
      <c r="DUM59" s="433"/>
      <c r="DUN59" s="440"/>
      <c r="DUO59" s="441"/>
      <c r="DUR59" s="433"/>
      <c r="DUS59" s="440"/>
      <c r="DUT59" s="441"/>
      <c r="DUW59" s="433"/>
      <c r="DUX59" s="440"/>
      <c r="DUY59" s="441"/>
      <c r="DVB59" s="433"/>
      <c r="DVC59" s="440"/>
      <c r="DVD59" s="441"/>
      <c r="DVG59" s="433"/>
      <c r="DVH59" s="440"/>
      <c r="DVI59" s="441"/>
      <c r="DVL59" s="433"/>
      <c r="DVM59" s="440"/>
      <c r="DVN59" s="441"/>
      <c r="DVQ59" s="433"/>
      <c r="DVR59" s="440"/>
      <c r="DVS59" s="441"/>
      <c r="DVV59" s="433"/>
      <c r="DVW59" s="440"/>
      <c r="DVX59" s="441"/>
      <c r="DWA59" s="433"/>
      <c r="DWB59" s="440"/>
      <c r="DWC59" s="441"/>
      <c r="DWF59" s="433"/>
      <c r="DWG59" s="440"/>
      <c r="DWH59" s="441"/>
      <c r="DWK59" s="433"/>
      <c r="DWL59" s="440"/>
      <c r="DWM59" s="441"/>
      <c r="DWP59" s="433"/>
      <c r="DWQ59" s="440"/>
      <c r="DWR59" s="441"/>
      <c r="DWU59" s="433"/>
      <c r="DWV59" s="440"/>
      <c r="DWW59" s="441"/>
      <c r="DWZ59" s="433"/>
      <c r="DXA59" s="440"/>
      <c r="DXB59" s="441"/>
      <c r="DXE59" s="433"/>
      <c r="DXF59" s="440"/>
      <c r="DXG59" s="441"/>
      <c r="DXJ59" s="433"/>
      <c r="DXK59" s="440"/>
      <c r="DXL59" s="441"/>
      <c r="DXO59" s="433"/>
      <c r="DXP59" s="440"/>
      <c r="DXQ59" s="441"/>
      <c r="DXT59" s="433"/>
      <c r="DXU59" s="440"/>
      <c r="DXV59" s="441"/>
      <c r="DXY59" s="433"/>
      <c r="DXZ59" s="440"/>
      <c r="DYA59" s="441"/>
      <c r="DYD59" s="433"/>
      <c r="DYE59" s="440"/>
      <c r="DYF59" s="441"/>
      <c r="DYI59" s="433"/>
      <c r="DYJ59" s="440"/>
      <c r="DYK59" s="441"/>
      <c r="DYN59" s="433"/>
      <c r="DYO59" s="440"/>
      <c r="DYP59" s="441"/>
      <c r="DYS59" s="433"/>
      <c r="DYT59" s="440"/>
      <c r="DYU59" s="441"/>
      <c r="DYX59" s="433"/>
      <c r="DYY59" s="440"/>
      <c r="DYZ59" s="441"/>
      <c r="DZC59" s="433"/>
      <c r="DZD59" s="440"/>
      <c r="DZE59" s="441"/>
      <c r="DZH59" s="433"/>
      <c r="DZI59" s="440"/>
      <c r="DZJ59" s="441"/>
      <c r="DZM59" s="433"/>
      <c r="DZN59" s="440"/>
      <c r="DZO59" s="441"/>
      <c r="DZR59" s="433"/>
      <c r="DZS59" s="440"/>
      <c r="DZT59" s="441"/>
      <c r="DZW59" s="433"/>
      <c r="DZX59" s="440"/>
      <c r="DZY59" s="441"/>
      <c r="EAB59" s="433"/>
      <c r="EAC59" s="440"/>
      <c r="EAD59" s="441"/>
      <c r="EAG59" s="433"/>
      <c r="EAH59" s="440"/>
      <c r="EAI59" s="441"/>
      <c r="EAL59" s="433"/>
      <c r="EAM59" s="440"/>
      <c r="EAN59" s="441"/>
      <c r="EAQ59" s="433"/>
      <c r="EAR59" s="440"/>
      <c r="EAS59" s="441"/>
      <c r="EAV59" s="433"/>
      <c r="EAW59" s="440"/>
      <c r="EAX59" s="441"/>
      <c r="EBA59" s="433"/>
      <c r="EBB59" s="440"/>
      <c r="EBC59" s="441"/>
      <c r="EBF59" s="433"/>
      <c r="EBG59" s="440"/>
      <c r="EBH59" s="441"/>
      <c r="EBK59" s="433"/>
      <c r="EBL59" s="440"/>
      <c r="EBM59" s="441"/>
      <c r="EBP59" s="433"/>
      <c r="EBQ59" s="440"/>
      <c r="EBR59" s="441"/>
      <c r="EBU59" s="433"/>
      <c r="EBV59" s="440"/>
      <c r="EBW59" s="441"/>
      <c r="EBZ59" s="433"/>
      <c r="ECA59" s="440"/>
      <c r="ECB59" s="441"/>
      <c r="ECE59" s="433"/>
      <c r="ECF59" s="440"/>
      <c r="ECG59" s="441"/>
      <c r="ECJ59" s="433"/>
      <c r="ECK59" s="440"/>
      <c r="ECL59" s="441"/>
      <c r="ECO59" s="433"/>
      <c r="ECP59" s="440"/>
      <c r="ECQ59" s="441"/>
      <c r="ECT59" s="433"/>
      <c r="ECU59" s="440"/>
      <c r="ECV59" s="441"/>
      <c r="ECY59" s="433"/>
      <c r="ECZ59" s="440"/>
      <c r="EDA59" s="441"/>
      <c r="EDD59" s="433"/>
      <c r="EDE59" s="440"/>
      <c r="EDF59" s="441"/>
      <c r="EDI59" s="433"/>
      <c r="EDJ59" s="440"/>
      <c r="EDK59" s="441"/>
      <c r="EDN59" s="433"/>
      <c r="EDO59" s="440"/>
      <c r="EDP59" s="441"/>
      <c r="EDS59" s="433"/>
      <c r="EDT59" s="440"/>
      <c r="EDU59" s="441"/>
      <c r="EDX59" s="433"/>
      <c r="EDY59" s="440"/>
      <c r="EDZ59" s="441"/>
      <c r="EEC59" s="433"/>
      <c r="EED59" s="440"/>
      <c r="EEE59" s="441"/>
      <c r="EEH59" s="433"/>
      <c r="EEI59" s="440"/>
      <c r="EEJ59" s="441"/>
      <c r="EEM59" s="433"/>
      <c r="EEN59" s="440"/>
      <c r="EEO59" s="441"/>
      <c r="EER59" s="433"/>
      <c r="EES59" s="440"/>
      <c r="EET59" s="441"/>
      <c r="EEW59" s="433"/>
      <c r="EEX59" s="440"/>
      <c r="EEY59" s="441"/>
      <c r="EFB59" s="433"/>
      <c r="EFC59" s="440"/>
      <c r="EFD59" s="441"/>
      <c r="EFG59" s="433"/>
      <c r="EFH59" s="440"/>
      <c r="EFI59" s="441"/>
      <c r="EFL59" s="433"/>
      <c r="EFM59" s="440"/>
      <c r="EFN59" s="441"/>
      <c r="EFQ59" s="433"/>
      <c r="EFR59" s="440"/>
      <c r="EFS59" s="441"/>
      <c r="EFV59" s="433"/>
      <c r="EFW59" s="440"/>
      <c r="EFX59" s="441"/>
      <c r="EGA59" s="433"/>
      <c r="EGB59" s="440"/>
      <c r="EGC59" s="441"/>
      <c r="EGF59" s="433"/>
      <c r="EGG59" s="440"/>
      <c r="EGH59" s="441"/>
      <c r="EGK59" s="433"/>
      <c r="EGL59" s="440"/>
      <c r="EGM59" s="441"/>
      <c r="EGP59" s="433"/>
      <c r="EGQ59" s="440"/>
      <c r="EGR59" s="441"/>
      <c r="EGU59" s="433"/>
      <c r="EGV59" s="440"/>
      <c r="EGW59" s="441"/>
      <c r="EGZ59" s="433"/>
      <c r="EHA59" s="440"/>
      <c r="EHB59" s="441"/>
      <c r="EHE59" s="433"/>
      <c r="EHF59" s="440"/>
      <c r="EHG59" s="441"/>
      <c r="EHJ59" s="433"/>
      <c r="EHK59" s="440"/>
      <c r="EHL59" s="441"/>
      <c r="EHO59" s="433"/>
      <c r="EHP59" s="440"/>
      <c r="EHQ59" s="441"/>
      <c r="EHT59" s="433"/>
      <c r="EHU59" s="440"/>
      <c r="EHV59" s="441"/>
      <c r="EHY59" s="433"/>
      <c r="EHZ59" s="440"/>
      <c r="EIA59" s="441"/>
      <c r="EID59" s="433"/>
      <c r="EIE59" s="440"/>
      <c r="EIF59" s="441"/>
      <c r="EII59" s="433"/>
      <c r="EIJ59" s="440"/>
      <c r="EIK59" s="441"/>
      <c r="EIN59" s="433"/>
      <c r="EIO59" s="440"/>
      <c r="EIP59" s="441"/>
      <c r="EIS59" s="433"/>
      <c r="EIT59" s="440"/>
      <c r="EIU59" s="441"/>
      <c r="EIX59" s="433"/>
      <c r="EIY59" s="440"/>
      <c r="EIZ59" s="441"/>
      <c r="EJC59" s="433"/>
      <c r="EJD59" s="440"/>
      <c r="EJE59" s="441"/>
      <c r="EJH59" s="433"/>
      <c r="EJI59" s="440"/>
      <c r="EJJ59" s="441"/>
      <c r="EJM59" s="433"/>
      <c r="EJN59" s="440"/>
      <c r="EJO59" s="441"/>
      <c r="EJR59" s="433"/>
      <c r="EJS59" s="440"/>
      <c r="EJT59" s="441"/>
      <c r="EJW59" s="433"/>
      <c r="EJX59" s="440"/>
      <c r="EJY59" s="441"/>
      <c r="EKB59" s="433"/>
      <c r="EKC59" s="440"/>
      <c r="EKD59" s="441"/>
      <c r="EKG59" s="433"/>
      <c r="EKH59" s="440"/>
      <c r="EKI59" s="441"/>
      <c r="EKL59" s="433"/>
      <c r="EKM59" s="440"/>
      <c r="EKN59" s="441"/>
      <c r="EKQ59" s="433"/>
      <c r="EKR59" s="440"/>
      <c r="EKS59" s="441"/>
      <c r="EKV59" s="433"/>
      <c r="EKW59" s="440"/>
      <c r="EKX59" s="441"/>
      <c r="ELA59" s="433"/>
      <c r="ELB59" s="440"/>
      <c r="ELC59" s="441"/>
      <c r="ELF59" s="433"/>
      <c r="ELG59" s="440"/>
      <c r="ELH59" s="441"/>
      <c r="ELK59" s="433"/>
      <c r="ELL59" s="440"/>
      <c r="ELM59" s="441"/>
      <c r="ELP59" s="433"/>
      <c r="ELQ59" s="440"/>
      <c r="ELR59" s="441"/>
      <c r="ELU59" s="433"/>
      <c r="ELV59" s="440"/>
      <c r="ELW59" s="441"/>
      <c r="ELZ59" s="433"/>
      <c r="EMA59" s="440"/>
      <c r="EMB59" s="441"/>
      <c r="EME59" s="433"/>
      <c r="EMF59" s="440"/>
      <c r="EMG59" s="441"/>
      <c r="EMJ59" s="433"/>
      <c r="EMK59" s="440"/>
      <c r="EML59" s="441"/>
      <c r="EMO59" s="433"/>
      <c r="EMP59" s="440"/>
      <c r="EMQ59" s="441"/>
      <c r="EMT59" s="433"/>
      <c r="EMU59" s="440"/>
      <c r="EMV59" s="441"/>
      <c r="EMY59" s="433"/>
      <c r="EMZ59" s="440"/>
      <c r="ENA59" s="441"/>
      <c r="END59" s="433"/>
      <c r="ENE59" s="440"/>
      <c r="ENF59" s="441"/>
      <c r="ENI59" s="433"/>
      <c r="ENJ59" s="440"/>
      <c r="ENK59" s="441"/>
      <c r="ENN59" s="433"/>
      <c r="ENO59" s="440"/>
      <c r="ENP59" s="441"/>
      <c r="ENS59" s="433"/>
      <c r="ENT59" s="440"/>
      <c r="ENU59" s="441"/>
      <c r="ENX59" s="433"/>
      <c r="ENY59" s="440"/>
      <c r="ENZ59" s="441"/>
      <c r="EOC59" s="433"/>
      <c r="EOD59" s="440"/>
      <c r="EOE59" s="441"/>
      <c r="EOH59" s="433"/>
      <c r="EOI59" s="440"/>
      <c r="EOJ59" s="441"/>
      <c r="EOM59" s="433"/>
      <c r="EON59" s="440"/>
      <c r="EOO59" s="441"/>
      <c r="EOR59" s="433"/>
      <c r="EOS59" s="440"/>
      <c r="EOT59" s="441"/>
      <c r="EOW59" s="433"/>
      <c r="EOX59" s="440"/>
      <c r="EOY59" s="441"/>
      <c r="EPB59" s="433"/>
      <c r="EPC59" s="440"/>
      <c r="EPD59" s="441"/>
      <c r="EPG59" s="433"/>
      <c r="EPH59" s="440"/>
      <c r="EPI59" s="441"/>
      <c r="EPL59" s="433"/>
      <c r="EPM59" s="440"/>
      <c r="EPN59" s="441"/>
      <c r="EPQ59" s="433"/>
      <c r="EPR59" s="440"/>
      <c r="EPS59" s="441"/>
      <c r="EPV59" s="433"/>
      <c r="EPW59" s="440"/>
      <c r="EPX59" s="441"/>
      <c r="EQA59" s="433"/>
      <c r="EQB59" s="440"/>
      <c r="EQC59" s="441"/>
      <c r="EQF59" s="433"/>
      <c r="EQG59" s="440"/>
      <c r="EQH59" s="441"/>
      <c r="EQK59" s="433"/>
      <c r="EQL59" s="440"/>
      <c r="EQM59" s="441"/>
      <c r="EQP59" s="433"/>
      <c r="EQQ59" s="440"/>
      <c r="EQR59" s="441"/>
      <c r="EQU59" s="433"/>
      <c r="EQV59" s="440"/>
      <c r="EQW59" s="441"/>
      <c r="EQZ59" s="433"/>
      <c r="ERA59" s="440"/>
      <c r="ERB59" s="441"/>
      <c r="ERE59" s="433"/>
      <c r="ERF59" s="440"/>
      <c r="ERG59" s="441"/>
      <c r="ERJ59" s="433"/>
      <c r="ERK59" s="440"/>
      <c r="ERL59" s="441"/>
      <c r="ERO59" s="433"/>
      <c r="ERP59" s="440"/>
      <c r="ERQ59" s="441"/>
      <c r="ERT59" s="433"/>
      <c r="ERU59" s="440"/>
      <c r="ERV59" s="441"/>
      <c r="ERY59" s="433"/>
      <c r="ERZ59" s="440"/>
      <c r="ESA59" s="441"/>
      <c r="ESD59" s="433"/>
      <c r="ESE59" s="440"/>
      <c r="ESF59" s="441"/>
      <c r="ESI59" s="433"/>
      <c r="ESJ59" s="440"/>
      <c r="ESK59" s="441"/>
      <c r="ESN59" s="433"/>
      <c r="ESO59" s="440"/>
      <c r="ESP59" s="441"/>
      <c r="ESS59" s="433"/>
      <c r="EST59" s="440"/>
      <c r="ESU59" s="441"/>
      <c r="ESX59" s="433"/>
      <c r="ESY59" s="440"/>
      <c r="ESZ59" s="441"/>
      <c r="ETC59" s="433"/>
      <c r="ETD59" s="440"/>
      <c r="ETE59" s="441"/>
      <c r="ETH59" s="433"/>
      <c r="ETI59" s="440"/>
      <c r="ETJ59" s="441"/>
      <c r="ETM59" s="433"/>
      <c r="ETN59" s="440"/>
      <c r="ETO59" s="441"/>
      <c r="ETR59" s="433"/>
      <c r="ETS59" s="440"/>
      <c r="ETT59" s="441"/>
      <c r="ETW59" s="433"/>
      <c r="ETX59" s="440"/>
      <c r="ETY59" s="441"/>
      <c r="EUB59" s="433"/>
      <c r="EUC59" s="440"/>
      <c r="EUD59" s="441"/>
      <c r="EUG59" s="433"/>
      <c r="EUH59" s="440"/>
      <c r="EUI59" s="441"/>
      <c r="EUL59" s="433"/>
      <c r="EUM59" s="440"/>
      <c r="EUN59" s="441"/>
      <c r="EUQ59" s="433"/>
      <c r="EUR59" s="440"/>
      <c r="EUS59" s="441"/>
      <c r="EUV59" s="433"/>
      <c r="EUW59" s="440"/>
      <c r="EUX59" s="441"/>
      <c r="EVA59" s="433"/>
      <c r="EVB59" s="440"/>
      <c r="EVC59" s="441"/>
      <c r="EVF59" s="433"/>
      <c r="EVG59" s="440"/>
      <c r="EVH59" s="441"/>
      <c r="EVK59" s="433"/>
      <c r="EVL59" s="440"/>
      <c r="EVM59" s="441"/>
      <c r="EVP59" s="433"/>
      <c r="EVQ59" s="440"/>
      <c r="EVR59" s="441"/>
      <c r="EVU59" s="433"/>
      <c r="EVV59" s="440"/>
      <c r="EVW59" s="441"/>
      <c r="EVZ59" s="433"/>
      <c r="EWA59" s="440"/>
      <c r="EWB59" s="441"/>
      <c r="EWE59" s="433"/>
      <c r="EWF59" s="440"/>
      <c r="EWG59" s="441"/>
      <c r="EWJ59" s="433"/>
      <c r="EWK59" s="440"/>
      <c r="EWL59" s="441"/>
      <c r="EWO59" s="433"/>
      <c r="EWP59" s="440"/>
      <c r="EWQ59" s="441"/>
      <c r="EWT59" s="433"/>
      <c r="EWU59" s="440"/>
      <c r="EWV59" s="441"/>
      <c r="EWY59" s="433"/>
      <c r="EWZ59" s="440"/>
      <c r="EXA59" s="441"/>
      <c r="EXD59" s="433"/>
      <c r="EXE59" s="440"/>
      <c r="EXF59" s="441"/>
      <c r="EXI59" s="433"/>
      <c r="EXJ59" s="440"/>
      <c r="EXK59" s="441"/>
      <c r="EXN59" s="433"/>
      <c r="EXO59" s="440"/>
      <c r="EXP59" s="441"/>
      <c r="EXS59" s="433"/>
      <c r="EXT59" s="440"/>
      <c r="EXU59" s="441"/>
      <c r="EXX59" s="433"/>
      <c r="EXY59" s="440"/>
      <c r="EXZ59" s="441"/>
      <c r="EYC59" s="433"/>
      <c r="EYD59" s="440"/>
      <c r="EYE59" s="441"/>
      <c r="EYH59" s="433"/>
      <c r="EYI59" s="440"/>
      <c r="EYJ59" s="441"/>
      <c r="EYM59" s="433"/>
      <c r="EYN59" s="440"/>
      <c r="EYO59" s="441"/>
      <c r="EYR59" s="433"/>
      <c r="EYS59" s="440"/>
      <c r="EYT59" s="441"/>
      <c r="EYW59" s="433"/>
      <c r="EYX59" s="440"/>
      <c r="EYY59" s="441"/>
      <c r="EZB59" s="433"/>
      <c r="EZC59" s="440"/>
      <c r="EZD59" s="441"/>
      <c r="EZG59" s="433"/>
      <c r="EZH59" s="440"/>
      <c r="EZI59" s="441"/>
      <c r="EZL59" s="433"/>
      <c r="EZM59" s="440"/>
      <c r="EZN59" s="441"/>
      <c r="EZQ59" s="433"/>
      <c r="EZR59" s="440"/>
      <c r="EZS59" s="441"/>
      <c r="EZV59" s="433"/>
      <c r="EZW59" s="440"/>
      <c r="EZX59" s="441"/>
      <c r="FAA59" s="433"/>
      <c r="FAB59" s="440"/>
      <c r="FAC59" s="441"/>
      <c r="FAF59" s="433"/>
      <c r="FAG59" s="440"/>
      <c r="FAH59" s="441"/>
      <c r="FAK59" s="433"/>
      <c r="FAL59" s="440"/>
      <c r="FAM59" s="441"/>
      <c r="FAP59" s="433"/>
      <c r="FAQ59" s="440"/>
      <c r="FAR59" s="441"/>
      <c r="FAU59" s="433"/>
      <c r="FAV59" s="440"/>
      <c r="FAW59" s="441"/>
      <c r="FAZ59" s="433"/>
      <c r="FBA59" s="440"/>
      <c r="FBB59" s="441"/>
      <c r="FBE59" s="433"/>
      <c r="FBF59" s="440"/>
      <c r="FBG59" s="441"/>
      <c r="FBJ59" s="433"/>
      <c r="FBK59" s="440"/>
      <c r="FBL59" s="441"/>
      <c r="FBO59" s="433"/>
      <c r="FBP59" s="440"/>
      <c r="FBQ59" s="441"/>
      <c r="FBT59" s="433"/>
      <c r="FBU59" s="440"/>
      <c r="FBV59" s="441"/>
      <c r="FBY59" s="433"/>
      <c r="FBZ59" s="440"/>
      <c r="FCA59" s="441"/>
      <c r="FCD59" s="433"/>
      <c r="FCE59" s="440"/>
      <c r="FCF59" s="441"/>
      <c r="FCI59" s="433"/>
      <c r="FCJ59" s="440"/>
      <c r="FCK59" s="441"/>
      <c r="FCN59" s="433"/>
      <c r="FCO59" s="440"/>
      <c r="FCP59" s="441"/>
      <c r="FCS59" s="433"/>
      <c r="FCT59" s="440"/>
      <c r="FCU59" s="441"/>
      <c r="FCX59" s="433"/>
      <c r="FCY59" s="440"/>
      <c r="FCZ59" s="441"/>
      <c r="FDC59" s="433"/>
      <c r="FDD59" s="440"/>
      <c r="FDE59" s="441"/>
      <c r="FDH59" s="433"/>
      <c r="FDI59" s="440"/>
      <c r="FDJ59" s="441"/>
      <c r="FDM59" s="433"/>
      <c r="FDN59" s="440"/>
      <c r="FDO59" s="441"/>
      <c r="FDR59" s="433"/>
      <c r="FDS59" s="440"/>
      <c r="FDT59" s="441"/>
      <c r="FDW59" s="433"/>
      <c r="FDX59" s="440"/>
      <c r="FDY59" s="441"/>
      <c r="FEB59" s="433"/>
      <c r="FEC59" s="440"/>
      <c r="FED59" s="441"/>
      <c r="FEG59" s="433"/>
      <c r="FEH59" s="440"/>
      <c r="FEI59" s="441"/>
      <c r="FEL59" s="433"/>
      <c r="FEM59" s="440"/>
      <c r="FEN59" s="441"/>
      <c r="FEQ59" s="433"/>
      <c r="FER59" s="440"/>
      <c r="FES59" s="441"/>
      <c r="FEV59" s="433"/>
      <c r="FEW59" s="440"/>
      <c r="FEX59" s="441"/>
      <c r="FFA59" s="433"/>
      <c r="FFB59" s="440"/>
      <c r="FFC59" s="441"/>
      <c r="FFF59" s="433"/>
      <c r="FFG59" s="440"/>
      <c r="FFH59" s="441"/>
      <c r="FFK59" s="433"/>
      <c r="FFL59" s="440"/>
      <c r="FFM59" s="441"/>
      <c r="FFP59" s="433"/>
      <c r="FFQ59" s="440"/>
      <c r="FFR59" s="441"/>
      <c r="FFU59" s="433"/>
      <c r="FFV59" s="440"/>
      <c r="FFW59" s="441"/>
      <c r="FFZ59" s="433"/>
      <c r="FGA59" s="440"/>
      <c r="FGB59" s="441"/>
      <c r="FGE59" s="433"/>
      <c r="FGF59" s="440"/>
      <c r="FGG59" s="441"/>
      <c r="FGJ59" s="433"/>
      <c r="FGK59" s="440"/>
      <c r="FGL59" s="441"/>
      <c r="FGO59" s="433"/>
      <c r="FGP59" s="440"/>
      <c r="FGQ59" s="441"/>
      <c r="FGT59" s="433"/>
      <c r="FGU59" s="440"/>
      <c r="FGV59" s="441"/>
      <c r="FGY59" s="433"/>
      <c r="FGZ59" s="440"/>
      <c r="FHA59" s="441"/>
      <c r="FHD59" s="433"/>
      <c r="FHE59" s="440"/>
      <c r="FHF59" s="441"/>
      <c r="FHI59" s="433"/>
      <c r="FHJ59" s="440"/>
      <c r="FHK59" s="441"/>
      <c r="FHN59" s="433"/>
      <c r="FHO59" s="440"/>
      <c r="FHP59" s="441"/>
      <c r="FHS59" s="433"/>
      <c r="FHT59" s="440"/>
      <c r="FHU59" s="441"/>
      <c r="FHX59" s="433"/>
      <c r="FHY59" s="440"/>
      <c r="FHZ59" s="441"/>
      <c r="FIC59" s="433"/>
      <c r="FID59" s="440"/>
      <c r="FIE59" s="441"/>
      <c r="FIH59" s="433"/>
      <c r="FII59" s="440"/>
      <c r="FIJ59" s="441"/>
      <c r="FIM59" s="433"/>
      <c r="FIN59" s="440"/>
      <c r="FIO59" s="441"/>
      <c r="FIR59" s="433"/>
      <c r="FIS59" s="440"/>
      <c r="FIT59" s="441"/>
      <c r="FIW59" s="433"/>
      <c r="FIX59" s="440"/>
      <c r="FIY59" s="441"/>
      <c r="FJB59" s="433"/>
      <c r="FJC59" s="440"/>
      <c r="FJD59" s="441"/>
      <c r="FJG59" s="433"/>
      <c r="FJH59" s="440"/>
      <c r="FJI59" s="441"/>
      <c r="FJL59" s="433"/>
      <c r="FJM59" s="440"/>
      <c r="FJN59" s="441"/>
      <c r="FJQ59" s="433"/>
      <c r="FJR59" s="440"/>
      <c r="FJS59" s="441"/>
      <c r="FJV59" s="433"/>
      <c r="FJW59" s="440"/>
      <c r="FJX59" s="441"/>
      <c r="FKA59" s="433"/>
      <c r="FKB59" s="440"/>
      <c r="FKC59" s="441"/>
      <c r="FKF59" s="433"/>
      <c r="FKG59" s="440"/>
      <c r="FKH59" s="441"/>
      <c r="FKK59" s="433"/>
      <c r="FKL59" s="440"/>
      <c r="FKM59" s="441"/>
      <c r="FKP59" s="433"/>
      <c r="FKQ59" s="440"/>
      <c r="FKR59" s="441"/>
      <c r="FKU59" s="433"/>
      <c r="FKV59" s="440"/>
      <c r="FKW59" s="441"/>
      <c r="FKZ59" s="433"/>
      <c r="FLA59" s="440"/>
      <c r="FLB59" s="441"/>
      <c r="FLE59" s="433"/>
      <c r="FLF59" s="440"/>
      <c r="FLG59" s="441"/>
      <c r="FLJ59" s="433"/>
      <c r="FLK59" s="440"/>
      <c r="FLL59" s="441"/>
      <c r="FLO59" s="433"/>
      <c r="FLP59" s="440"/>
      <c r="FLQ59" s="441"/>
      <c r="FLT59" s="433"/>
      <c r="FLU59" s="440"/>
      <c r="FLV59" s="441"/>
      <c r="FLY59" s="433"/>
      <c r="FLZ59" s="440"/>
      <c r="FMA59" s="441"/>
      <c r="FMD59" s="433"/>
      <c r="FME59" s="440"/>
      <c r="FMF59" s="441"/>
      <c r="FMI59" s="433"/>
      <c r="FMJ59" s="440"/>
      <c r="FMK59" s="441"/>
      <c r="FMN59" s="433"/>
      <c r="FMO59" s="440"/>
      <c r="FMP59" s="441"/>
      <c r="FMS59" s="433"/>
      <c r="FMT59" s="440"/>
      <c r="FMU59" s="441"/>
      <c r="FMX59" s="433"/>
      <c r="FMY59" s="440"/>
      <c r="FMZ59" s="441"/>
      <c r="FNC59" s="433"/>
      <c r="FND59" s="440"/>
      <c r="FNE59" s="441"/>
      <c r="FNH59" s="433"/>
      <c r="FNI59" s="440"/>
      <c r="FNJ59" s="441"/>
      <c r="FNM59" s="433"/>
      <c r="FNN59" s="440"/>
      <c r="FNO59" s="441"/>
      <c r="FNR59" s="433"/>
      <c r="FNS59" s="440"/>
      <c r="FNT59" s="441"/>
      <c r="FNW59" s="433"/>
      <c r="FNX59" s="440"/>
      <c r="FNY59" s="441"/>
      <c r="FOB59" s="433"/>
      <c r="FOC59" s="440"/>
      <c r="FOD59" s="441"/>
      <c r="FOG59" s="433"/>
      <c r="FOH59" s="440"/>
      <c r="FOI59" s="441"/>
      <c r="FOL59" s="433"/>
      <c r="FOM59" s="440"/>
      <c r="FON59" s="441"/>
      <c r="FOQ59" s="433"/>
      <c r="FOR59" s="440"/>
      <c r="FOS59" s="441"/>
      <c r="FOV59" s="433"/>
      <c r="FOW59" s="440"/>
      <c r="FOX59" s="441"/>
      <c r="FPA59" s="433"/>
      <c r="FPB59" s="440"/>
      <c r="FPC59" s="441"/>
      <c r="FPF59" s="433"/>
      <c r="FPG59" s="440"/>
      <c r="FPH59" s="441"/>
      <c r="FPK59" s="433"/>
      <c r="FPL59" s="440"/>
      <c r="FPM59" s="441"/>
      <c r="FPP59" s="433"/>
      <c r="FPQ59" s="440"/>
      <c r="FPR59" s="441"/>
      <c r="FPU59" s="433"/>
      <c r="FPV59" s="440"/>
      <c r="FPW59" s="441"/>
      <c r="FPZ59" s="433"/>
      <c r="FQA59" s="440"/>
      <c r="FQB59" s="441"/>
      <c r="FQE59" s="433"/>
      <c r="FQF59" s="440"/>
      <c r="FQG59" s="441"/>
      <c r="FQJ59" s="433"/>
      <c r="FQK59" s="440"/>
      <c r="FQL59" s="441"/>
      <c r="FQO59" s="433"/>
      <c r="FQP59" s="440"/>
      <c r="FQQ59" s="441"/>
      <c r="FQT59" s="433"/>
      <c r="FQU59" s="440"/>
      <c r="FQV59" s="441"/>
      <c r="FQY59" s="433"/>
      <c r="FQZ59" s="440"/>
      <c r="FRA59" s="441"/>
      <c r="FRD59" s="433"/>
      <c r="FRE59" s="440"/>
      <c r="FRF59" s="441"/>
      <c r="FRI59" s="433"/>
      <c r="FRJ59" s="440"/>
      <c r="FRK59" s="441"/>
      <c r="FRN59" s="433"/>
      <c r="FRO59" s="440"/>
      <c r="FRP59" s="441"/>
      <c r="FRS59" s="433"/>
      <c r="FRT59" s="440"/>
      <c r="FRU59" s="441"/>
      <c r="FRX59" s="433"/>
      <c r="FRY59" s="440"/>
      <c r="FRZ59" s="441"/>
      <c r="FSC59" s="433"/>
      <c r="FSD59" s="440"/>
      <c r="FSE59" s="441"/>
      <c r="FSH59" s="433"/>
      <c r="FSI59" s="440"/>
      <c r="FSJ59" s="441"/>
      <c r="FSM59" s="433"/>
      <c r="FSN59" s="440"/>
      <c r="FSO59" s="441"/>
      <c r="FSR59" s="433"/>
      <c r="FSS59" s="440"/>
      <c r="FST59" s="441"/>
      <c r="FSW59" s="433"/>
      <c r="FSX59" s="440"/>
      <c r="FSY59" s="441"/>
      <c r="FTB59" s="433"/>
      <c r="FTC59" s="440"/>
      <c r="FTD59" s="441"/>
      <c r="FTG59" s="433"/>
      <c r="FTH59" s="440"/>
      <c r="FTI59" s="441"/>
      <c r="FTL59" s="433"/>
      <c r="FTM59" s="440"/>
      <c r="FTN59" s="441"/>
      <c r="FTQ59" s="433"/>
      <c r="FTR59" s="440"/>
      <c r="FTS59" s="441"/>
      <c r="FTV59" s="433"/>
      <c r="FTW59" s="440"/>
      <c r="FTX59" s="441"/>
      <c r="FUA59" s="433"/>
      <c r="FUB59" s="440"/>
      <c r="FUC59" s="441"/>
      <c r="FUF59" s="433"/>
      <c r="FUG59" s="440"/>
      <c r="FUH59" s="441"/>
      <c r="FUK59" s="433"/>
      <c r="FUL59" s="440"/>
      <c r="FUM59" s="441"/>
      <c r="FUP59" s="433"/>
      <c r="FUQ59" s="440"/>
      <c r="FUR59" s="441"/>
      <c r="FUU59" s="433"/>
      <c r="FUV59" s="440"/>
      <c r="FUW59" s="441"/>
      <c r="FUZ59" s="433"/>
      <c r="FVA59" s="440"/>
      <c r="FVB59" s="441"/>
      <c r="FVE59" s="433"/>
      <c r="FVF59" s="440"/>
      <c r="FVG59" s="441"/>
      <c r="FVJ59" s="433"/>
      <c r="FVK59" s="440"/>
      <c r="FVL59" s="441"/>
      <c r="FVO59" s="433"/>
      <c r="FVP59" s="440"/>
      <c r="FVQ59" s="441"/>
      <c r="FVT59" s="433"/>
      <c r="FVU59" s="440"/>
      <c r="FVV59" s="441"/>
      <c r="FVY59" s="433"/>
      <c r="FVZ59" s="440"/>
      <c r="FWA59" s="441"/>
      <c r="FWD59" s="433"/>
      <c r="FWE59" s="440"/>
      <c r="FWF59" s="441"/>
      <c r="FWI59" s="433"/>
      <c r="FWJ59" s="440"/>
      <c r="FWK59" s="441"/>
      <c r="FWN59" s="433"/>
      <c r="FWO59" s="440"/>
      <c r="FWP59" s="441"/>
      <c r="FWS59" s="433"/>
      <c r="FWT59" s="440"/>
      <c r="FWU59" s="441"/>
      <c r="FWX59" s="433"/>
      <c r="FWY59" s="440"/>
      <c r="FWZ59" s="441"/>
      <c r="FXC59" s="433"/>
      <c r="FXD59" s="440"/>
      <c r="FXE59" s="441"/>
      <c r="FXH59" s="433"/>
      <c r="FXI59" s="440"/>
      <c r="FXJ59" s="441"/>
      <c r="FXM59" s="433"/>
      <c r="FXN59" s="440"/>
      <c r="FXO59" s="441"/>
      <c r="FXR59" s="433"/>
      <c r="FXS59" s="440"/>
      <c r="FXT59" s="441"/>
      <c r="FXW59" s="433"/>
      <c r="FXX59" s="440"/>
      <c r="FXY59" s="441"/>
      <c r="FYB59" s="433"/>
      <c r="FYC59" s="440"/>
      <c r="FYD59" s="441"/>
      <c r="FYG59" s="433"/>
      <c r="FYH59" s="440"/>
      <c r="FYI59" s="441"/>
      <c r="FYL59" s="433"/>
      <c r="FYM59" s="440"/>
      <c r="FYN59" s="441"/>
      <c r="FYQ59" s="433"/>
      <c r="FYR59" s="440"/>
      <c r="FYS59" s="441"/>
      <c r="FYV59" s="433"/>
      <c r="FYW59" s="440"/>
      <c r="FYX59" s="441"/>
      <c r="FZA59" s="433"/>
      <c r="FZB59" s="440"/>
      <c r="FZC59" s="441"/>
      <c r="FZF59" s="433"/>
      <c r="FZG59" s="440"/>
      <c r="FZH59" s="441"/>
      <c r="FZK59" s="433"/>
      <c r="FZL59" s="440"/>
      <c r="FZM59" s="441"/>
      <c r="FZP59" s="433"/>
      <c r="FZQ59" s="440"/>
      <c r="FZR59" s="441"/>
      <c r="FZU59" s="433"/>
      <c r="FZV59" s="440"/>
      <c r="FZW59" s="441"/>
      <c r="FZZ59" s="433"/>
      <c r="GAA59" s="440"/>
      <c r="GAB59" s="441"/>
      <c r="GAE59" s="433"/>
      <c r="GAF59" s="440"/>
      <c r="GAG59" s="441"/>
      <c r="GAJ59" s="433"/>
      <c r="GAK59" s="440"/>
      <c r="GAL59" s="441"/>
      <c r="GAO59" s="433"/>
      <c r="GAP59" s="440"/>
      <c r="GAQ59" s="441"/>
      <c r="GAT59" s="433"/>
      <c r="GAU59" s="440"/>
      <c r="GAV59" s="441"/>
      <c r="GAY59" s="433"/>
      <c r="GAZ59" s="440"/>
      <c r="GBA59" s="441"/>
      <c r="GBD59" s="433"/>
      <c r="GBE59" s="440"/>
      <c r="GBF59" s="441"/>
      <c r="GBI59" s="433"/>
      <c r="GBJ59" s="440"/>
      <c r="GBK59" s="441"/>
      <c r="GBN59" s="433"/>
      <c r="GBO59" s="440"/>
      <c r="GBP59" s="441"/>
      <c r="GBS59" s="433"/>
      <c r="GBT59" s="440"/>
      <c r="GBU59" s="441"/>
      <c r="GBX59" s="433"/>
      <c r="GBY59" s="440"/>
      <c r="GBZ59" s="441"/>
      <c r="GCC59" s="433"/>
      <c r="GCD59" s="440"/>
      <c r="GCE59" s="441"/>
      <c r="GCH59" s="433"/>
      <c r="GCI59" s="440"/>
      <c r="GCJ59" s="441"/>
      <c r="GCM59" s="433"/>
      <c r="GCN59" s="440"/>
      <c r="GCO59" s="441"/>
      <c r="GCR59" s="433"/>
      <c r="GCS59" s="440"/>
      <c r="GCT59" s="441"/>
      <c r="GCW59" s="433"/>
      <c r="GCX59" s="440"/>
      <c r="GCY59" s="441"/>
      <c r="GDB59" s="433"/>
      <c r="GDC59" s="440"/>
      <c r="GDD59" s="441"/>
      <c r="GDG59" s="433"/>
      <c r="GDH59" s="440"/>
      <c r="GDI59" s="441"/>
      <c r="GDL59" s="433"/>
      <c r="GDM59" s="440"/>
      <c r="GDN59" s="441"/>
      <c r="GDQ59" s="433"/>
      <c r="GDR59" s="440"/>
      <c r="GDS59" s="441"/>
      <c r="GDV59" s="433"/>
      <c r="GDW59" s="440"/>
      <c r="GDX59" s="441"/>
      <c r="GEA59" s="433"/>
      <c r="GEB59" s="440"/>
      <c r="GEC59" s="441"/>
      <c r="GEF59" s="433"/>
      <c r="GEG59" s="440"/>
      <c r="GEH59" s="441"/>
      <c r="GEK59" s="433"/>
      <c r="GEL59" s="440"/>
      <c r="GEM59" s="441"/>
      <c r="GEP59" s="433"/>
      <c r="GEQ59" s="440"/>
      <c r="GER59" s="441"/>
      <c r="GEU59" s="433"/>
      <c r="GEV59" s="440"/>
      <c r="GEW59" s="441"/>
      <c r="GEZ59" s="433"/>
      <c r="GFA59" s="440"/>
      <c r="GFB59" s="441"/>
      <c r="GFE59" s="433"/>
      <c r="GFF59" s="440"/>
      <c r="GFG59" s="441"/>
      <c r="GFJ59" s="433"/>
      <c r="GFK59" s="440"/>
      <c r="GFL59" s="441"/>
      <c r="GFO59" s="433"/>
      <c r="GFP59" s="440"/>
      <c r="GFQ59" s="441"/>
      <c r="GFT59" s="433"/>
      <c r="GFU59" s="440"/>
      <c r="GFV59" s="441"/>
      <c r="GFY59" s="433"/>
      <c r="GFZ59" s="440"/>
      <c r="GGA59" s="441"/>
      <c r="GGD59" s="433"/>
      <c r="GGE59" s="440"/>
      <c r="GGF59" s="441"/>
      <c r="GGI59" s="433"/>
      <c r="GGJ59" s="440"/>
      <c r="GGK59" s="441"/>
      <c r="GGN59" s="433"/>
      <c r="GGO59" s="440"/>
      <c r="GGP59" s="441"/>
      <c r="GGS59" s="433"/>
      <c r="GGT59" s="440"/>
      <c r="GGU59" s="441"/>
      <c r="GGX59" s="433"/>
      <c r="GGY59" s="440"/>
      <c r="GGZ59" s="441"/>
      <c r="GHC59" s="433"/>
      <c r="GHD59" s="440"/>
      <c r="GHE59" s="441"/>
      <c r="GHH59" s="433"/>
      <c r="GHI59" s="440"/>
      <c r="GHJ59" s="441"/>
      <c r="GHM59" s="433"/>
      <c r="GHN59" s="440"/>
      <c r="GHO59" s="441"/>
      <c r="GHR59" s="433"/>
      <c r="GHS59" s="440"/>
      <c r="GHT59" s="441"/>
      <c r="GHW59" s="433"/>
      <c r="GHX59" s="440"/>
      <c r="GHY59" s="441"/>
      <c r="GIB59" s="433"/>
      <c r="GIC59" s="440"/>
      <c r="GID59" s="441"/>
      <c r="GIG59" s="433"/>
      <c r="GIH59" s="440"/>
      <c r="GII59" s="441"/>
      <c r="GIL59" s="433"/>
      <c r="GIM59" s="440"/>
      <c r="GIN59" s="441"/>
      <c r="GIQ59" s="433"/>
      <c r="GIR59" s="440"/>
      <c r="GIS59" s="441"/>
      <c r="GIV59" s="433"/>
      <c r="GIW59" s="440"/>
      <c r="GIX59" s="441"/>
      <c r="GJA59" s="433"/>
      <c r="GJB59" s="440"/>
      <c r="GJC59" s="441"/>
      <c r="GJF59" s="433"/>
      <c r="GJG59" s="440"/>
      <c r="GJH59" s="441"/>
      <c r="GJK59" s="433"/>
      <c r="GJL59" s="440"/>
      <c r="GJM59" s="441"/>
      <c r="GJP59" s="433"/>
      <c r="GJQ59" s="440"/>
      <c r="GJR59" s="441"/>
      <c r="GJU59" s="433"/>
      <c r="GJV59" s="440"/>
      <c r="GJW59" s="441"/>
      <c r="GJZ59" s="433"/>
      <c r="GKA59" s="440"/>
      <c r="GKB59" s="441"/>
      <c r="GKE59" s="433"/>
      <c r="GKF59" s="440"/>
      <c r="GKG59" s="441"/>
      <c r="GKJ59" s="433"/>
      <c r="GKK59" s="440"/>
      <c r="GKL59" s="441"/>
      <c r="GKO59" s="433"/>
      <c r="GKP59" s="440"/>
      <c r="GKQ59" s="441"/>
      <c r="GKT59" s="433"/>
      <c r="GKU59" s="440"/>
      <c r="GKV59" s="441"/>
      <c r="GKY59" s="433"/>
      <c r="GKZ59" s="440"/>
      <c r="GLA59" s="441"/>
      <c r="GLD59" s="433"/>
      <c r="GLE59" s="440"/>
      <c r="GLF59" s="441"/>
      <c r="GLI59" s="433"/>
      <c r="GLJ59" s="440"/>
      <c r="GLK59" s="441"/>
      <c r="GLN59" s="433"/>
      <c r="GLO59" s="440"/>
      <c r="GLP59" s="441"/>
      <c r="GLS59" s="433"/>
      <c r="GLT59" s="440"/>
      <c r="GLU59" s="441"/>
      <c r="GLX59" s="433"/>
      <c r="GLY59" s="440"/>
      <c r="GLZ59" s="441"/>
      <c r="GMC59" s="433"/>
      <c r="GMD59" s="440"/>
      <c r="GME59" s="441"/>
      <c r="GMH59" s="433"/>
      <c r="GMI59" s="440"/>
      <c r="GMJ59" s="441"/>
      <c r="GMM59" s="433"/>
      <c r="GMN59" s="440"/>
      <c r="GMO59" s="441"/>
      <c r="GMR59" s="433"/>
      <c r="GMS59" s="440"/>
      <c r="GMT59" s="441"/>
      <c r="GMW59" s="433"/>
      <c r="GMX59" s="440"/>
      <c r="GMY59" s="441"/>
      <c r="GNB59" s="433"/>
      <c r="GNC59" s="440"/>
      <c r="GND59" s="441"/>
      <c r="GNG59" s="433"/>
      <c r="GNH59" s="440"/>
      <c r="GNI59" s="441"/>
      <c r="GNL59" s="433"/>
      <c r="GNM59" s="440"/>
      <c r="GNN59" s="441"/>
      <c r="GNQ59" s="433"/>
      <c r="GNR59" s="440"/>
      <c r="GNS59" s="441"/>
      <c r="GNV59" s="433"/>
      <c r="GNW59" s="440"/>
      <c r="GNX59" s="441"/>
      <c r="GOA59" s="433"/>
      <c r="GOB59" s="440"/>
      <c r="GOC59" s="441"/>
      <c r="GOF59" s="433"/>
      <c r="GOG59" s="440"/>
      <c r="GOH59" s="441"/>
      <c r="GOK59" s="433"/>
      <c r="GOL59" s="440"/>
      <c r="GOM59" s="441"/>
      <c r="GOP59" s="433"/>
      <c r="GOQ59" s="440"/>
      <c r="GOR59" s="441"/>
      <c r="GOU59" s="433"/>
      <c r="GOV59" s="440"/>
      <c r="GOW59" s="441"/>
      <c r="GOZ59" s="433"/>
      <c r="GPA59" s="440"/>
      <c r="GPB59" s="441"/>
      <c r="GPE59" s="433"/>
      <c r="GPF59" s="440"/>
      <c r="GPG59" s="441"/>
      <c r="GPJ59" s="433"/>
      <c r="GPK59" s="440"/>
      <c r="GPL59" s="441"/>
      <c r="GPO59" s="433"/>
      <c r="GPP59" s="440"/>
      <c r="GPQ59" s="441"/>
      <c r="GPT59" s="433"/>
      <c r="GPU59" s="440"/>
      <c r="GPV59" s="441"/>
      <c r="GPY59" s="433"/>
      <c r="GPZ59" s="440"/>
      <c r="GQA59" s="441"/>
      <c r="GQD59" s="433"/>
      <c r="GQE59" s="440"/>
      <c r="GQF59" s="441"/>
      <c r="GQI59" s="433"/>
      <c r="GQJ59" s="440"/>
      <c r="GQK59" s="441"/>
      <c r="GQN59" s="433"/>
      <c r="GQO59" s="440"/>
      <c r="GQP59" s="441"/>
      <c r="GQS59" s="433"/>
      <c r="GQT59" s="440"/>
      <c r="GQU59" s="441"/>
      <c r="GQX59" s="433"/>
      <c r="GQY59" s="440"/>
      <c r="GQZ59" s="441"/>
      <c r="GRC59" s="433"/>
      <c r="GRD59" s="440"/>
      <c r="GRE59" s="441"/>
      <c r="GRH59" s="433"/>
      <c r="GRI59" s="440"/>
      <c r="GRJ59" s="441"/>
      <c r="GRM59" s="433"/>
      <c r="GRN59" s="440"/>
      <c r="GRO59" s="441"/>
      <c r="GRR59" s="433"/>
      <c r="GRS59" s="440"/>
      <c r="GRT59" s="441"/>
      <c r="GRW59" s="433"/>
      <c r="GRX59" s="440"/>
      <c r="GRY59" s="441"/>
      <c r="GSB59" s="433"/>
      <c r="GSC59" s="440"/>
      <c r="GSD59" s="441"/>
      <c r="GSG59" s="433"/>
      <c r="GSH59" s="440"/>
      <c r="GSI59" s="441"/>
      <c r="GSL59" s="433"/>
      <c r="GSM59" s="440"/>
      <c r="GSN59" s="441"/>
      <c r="GSQ59" s="433"/>
      <c r="GSR59" s="440"/>
      <c r="GSS59" s="441"/>
      <c r="GSV59" s="433"/>
      <c r="GSW59" s="440"/>
      <c r="GSX59" s="441"/>
      <c r="GTA59" s="433"/>
      <c r="GTB59" s="440"/>
      <c r="GTC59" s="441"/>
      <c r="GTF59" s="433"/>
      <c r="GTG59" s="440"/>
      <c r="GTH59" s="441"/>
      <c r="GTK59" s="433"/>
      <c r="GTL59" s="440"/>
      <c r="GTM59" s="441"/>
      <c r="GTP59" s="433"/>
      <c r="GTQ59" s="440"/>
      <c r="GTR59" s="441"/>
      <c r="GTU59" s="433"/>
      <c r="GTV59" s="440"/>
      <c r="GTW59" s="441"/>
      <c r="GTZ59" s="433"/>
      <c r="GUA59" s="440"/>
      <c r="GUB59" s="441"/>
      <c r="GUE59" s="433"/>
      <c r="GUF59" s="440"/>
      <c r="GUG59" s="441"/>
      <c r="GUJ59" s="433"/>
      <c r="GUK59" s="440"/>
      <c r="GUL59" s="441"/>
      <c r="GUO59" s="433"/>
      <c r="GUP59" s="440"/>
      <c r="GUQ59" s="441"/>
      <c r="GUT59" s="433"/>
      <c r="GUU59" s="440"/>
      <c r="GUV59" s="441"/>
      <c r="GUY59" s="433"/>
      <c r="GUZ59" s="440"/>
      <c r="GVA59" s="441"/>
      <c r="GVD59" s="433"/>
      <c r="GVE59" s="440"/>
      <c r="GVF59" s="441"/>
      <c r="GVI59" s="433"/>
      <c r="GVJ59" s="440"/>
      <c r="GVK59" s="441"/>
      <c r="GVN59" s="433"/>
      <c r="GVO59" s="440"/>
      <c r="GVP59" s="441"/>
      <c r="GVS59" s="433"/>
      <c r="GVT59" s="440"/>
      <c r="GVU59" s="441"/>
      <c r="GVX59" s="433"/>
      <c r="GVY59" s="440"/>
      <c r="GVZ59" s="441"/>
      <c r="GWC59" s="433"/>
      <c r="GWD59" s="440"/>
      <c r="GWE59" s="441"/>
      <c r="GWH59" s="433"/>
      <c r="GWI59" s="440"/>
      <c r="GWJ59" s="441"/>
      <c r="GWM59" s="433"/>
      <c r="GWN59" s="440"/>
      <c r="GWO59" s="441"/>
      <c r="GWR59" s="433"/>
      <c r="GWS59" s="440"/>
      <c r="GWT59" s="441"/>
      <c r="GWW59" s="433"/>
      <c r="GWX59" s="440"/>
      <c r="GWY59" s="441"/>
      <c r="GXB59" s="433"/>
      <c r="GXC59" s="440"/>
      <c r="GXD59" s="441"/>
      <c r="GXG59" s="433"/>
      <c r="GXH59" s="440"/>
      <c r="GXI59" s="441"/>
      <c r="GXL59" s="433"/>
      <c r="GXM59" s="440"/>
      <c r="GXN59" s="441"/>
      <c r="GXQ59" s="433"/>
      <c r="GXR59" s="440"/>
      <c r="GXS59" s="441"/>
      <c r="GXV59" s="433"/>
      <c r="GXW59" s="440"/>
      <c r="GXX59" s="441"/>
      <c r="GYA59" s="433"/>
      <c r="GYB59" s="440"/>
      <c r="GYC59" s="441"/>
      <c r="GYF59" s="433"/>
      <c r="GYG59" s="440"/>
      <c r="GYH59" s="441"/>
      <c r="GYK59" s="433"/>
      <c r="GYL59" s="440"/>
      <c r="GYM59" s="441"/>
      <c r="GYP59" s="433"/>
      <c r="GYQ59" s="440"/>
      <c r="GYR59" s="441"/>
      <c r="GYU59" s="433"/>
      <c r="GYV59" s="440"/>
      <c r="GYW59" s="441"/>
      <c r="GYZ59" s="433"/>
      <c r="GZA59" s="440"/>
      <c r="GZB59" s="441"/>
      <c r="GZE59" s="433"/>
      <c r="GZF59" s="440"/>
      <c r="GZG59" s="441"/>
      <c r="GZJ59" s="433"/>
      <c r="GZK59" s="440"/>
      <c r="GZL59" s="441"/>
      <c r="GZO59" s="433"/>
      <c r="GZP59" s="440"/>
      <c r="GZQ59" s="441"/>
      <c r="GZT59" s="433"/>
      <c r="GZU59" s="440"/>
      <c r="GZV59" s="441"/>
      <c r="GZY59" s="433"/>
      <c r="GZZ59" s="440"/>
      <c r="HAA59" s="441"/>
      <c r="HAD59" s="433"/>
      <c r="HAE59" s="440"/>
      <c r="HAF59" s="441"/>
      <c r="HAI59" s="433"/>
      <c r="HAJ59" s="440"/>
      <c r="HAK59" s="441"/>
      <c r="HAN59" s="433"/>
      <c r="HAO59" s="440"/>
      <c r="HAP59" s="441"/>
      <c r="HAS59" s="433"/>
      <c r="HAT59" s="440"/>
      <c r="HAU59" s="441"/>
      <c r="HAX59" s="433"/>
      <c r="HAY59" s="440"/>
      <c r="HAZ59" s="441"/>
      <c r="HBC59" s="433"/>
      <c r="HBD59" s="440"/>
      <c r="HBE59" s="441"/>
      <c r="HBH59" s="433"/>
      <c r="HBI59" s="440"/>
      <c r="HBJ59" s="441"/>
      <c r="HBM59" s="433"/>
      <c r="HBN59" s="440"/>
      <c r="HBO59" s="441"/>
      <c r="HBR59" s="433"/>
      <c r="HBS59" s="440"/>
      <c r="HBT59" s="441"/>
      <c r="HBW59" s="433"/>
      <c r="HBX59" s="440"/>
      <c r="HBY59" s="441"/>
      <c r="HCB59" s="433"/>
      <c r="HCC59" s="440"/>
      <c r="HCD59" s="441"/>
      <c r="HCG59" s="433"/>
      <c r="HCH59" s="440"/>
      <c r="HCI59" s="441"/>
      <c r="HCL59" s="433"/>
      <c r="HCM59" s="440"/>
      <c r="HCN59" s="441"/>
      <c r="HCQ59" s="433"/>
      <c r="HCR59" s="440"/>
      <c r="HCS59" s="441"/>
      <c r="HCV59" s="433"/>
      <c r="HCW59" s="440"/>
      <c r="HCX59" s="441"/>
      <c r="HDA59" s="433"/>
      <c r="HDB59" s="440"/>
      <c r="HDC59" s="441"/>
      <c r="HDF59" s="433"/>
      <c r="HDG59" s="440"/>
      <c r="HDH59" s="441"/>
      <c r="HDK59" s="433"/>
      <c r="HDL59" s="440"/>
      <c r="HDM59" s="441"/>
      <c r="HDP59" s="433"/>
      <c r="HDQ59" s="440"/>
      <c r="HDR59" s="441"/>
      <c r="HDU59" s="433"/>
      <c r="HDV59" s="440"/>
      <c r="HDW59" s="441"/>
      <c r="HDZ59" s="433"/>
      <c r="HEA59" s="440"/>
      <c r="HEB59" s="441"/>
      <c r="HEE59" s="433"/>
      <c r="HEF59" s="440"/>
      <c r="HEG59" s="441"/>
      <c r="HEJ59" s="433"/>
      <c r="HEK59" s="440"/>
      <c r="HEL59" s="441"/>
      <c r="HEO59" s="433"/>
      <c r="HEP59" s="440"/>
      <c r="HEQ59" s="441"/>
      <c r="HET59" s="433"/>
      <c r="HEU59" s="440"/>
      <c r="HEV59" s="441"/>
      <c r="HEY59" s="433"/>
      <c r="HEZ59" s="440"/>
      <c r="HFA59" s="441"/>
      <c r="HFD59" s="433"/>
      <c r="HFE59" s="440"/>
      <c r="HFF59" s="441"/>
      <c r="HFI59" s="433"/>
      <c r="HFJ59" s="440"/>
      <c r="HFK59" s="441"/>
      <c r="HFN59" s="433"/>
      <c r="HFO59" s="440"/>
      <c r="HFP59" s="441"/>
      <c r="HFS59" s="433"/>
      <c r="HFT59" s="440"/>
      <c r="HFU59" s="441"/>
      <c r="HFX59" s="433"/>
      <c r="HFY59" s="440"/>
      <c r="HFZ59" s="441"/>
      <c r="HGC59" s="433"/>
      <c r="HGD59" s="440"/>
      <c r="HGE59" s="441"/>
      <c r="HGH59" s="433"/>
      <c r="HGI59" s="440"/>
      <c r="HGJ59" s="441"/>
      <c r="HGM59" s="433"/>
      <c r="HGN59" s="440"/>
      <c r="HGO59" s="441"/>
      <c r="HGR59" s="433"/>
      <c r="HGS59" s="440"/>
      <c r="HGT59" s="441"/>
      <c r="HGW59" s="433"/>
      <c r="HGX59" s="440"/>
      <c r="HGY59" s="441"/>
      <c r="HHB59" s="433"/>
      <c r="HHC59" s="440"/>
      <c r="HHD59" s="441"/>
      <c r="HHG59" s="433"/>
      <c r="HHH59" s="440"/>
      <c r="HHI59" s="441"/>
      <c r="HHL59" s="433"/>
      <c r="HHM59" s="440"/>
      <c r="HHN59" s="441"/>
      <c r="HHQ59" s="433"/>
      <c r="HHR59" s="440"/>
      <c r="HHS59" s="441"/>
      <c r="HHV59" s="433"/>
      <c r="HHW59" s="440"/>
      <c r="HHX59" s="441"/>
      <c r="HIA59" s="433"/>
      <c r="HIB59" s="440"/>
      <c r="HIC59" s="441"/>
      <c r="HIF59" s="433"/>
      <c r="HIG59" s="440"/>
      <c r="HIH59" s="441"/>
      <c r="HIK59" s="433"/>
      <c r="HIL59" s="440"/>
      <c r="HIM59" s="441"/>
      <c r="HIP59" s="433"/>
      <c r="HIQ59" s="440"/>
      <c r="HIR59" s="441"/>
      <c r="HIU59" s="433"/>
      <c r="HIV59" s="440"/>
      <c r="HIW59" s="441"/>
      <c r="HIZ59" s="433"/>
      <c r="HJA59" s="440"/>
      <c r="HJB59" s="441"/>
      <c r="HJE59" s="433"/>
      <c r="HJF59" s="440"/>
      <c r="HJG59" s="441"/>
      <c r="HJJ59" s="433"/>
      <c r="HJK59" s="440"/>
      <c r="HJL59" s="441"/>
      <c r="HJO59" s="433"/>
      <c r="HJP59" s="440"/>
      <c r="HJQ59" s="441"/>
      <c r="HJT59" s="433"/>
      <c r="HJU59" s="440"/>
      <c r="HJV59" s="441"/>
      <c r="HJY59" s="433"/>
      <c r="HJZ59" s="440"/>
      <c r="HKA59" s="441"/>
      <c r="HKD59" s="433"/>
      <c r="HKE59" s="440"/>
      <c r="HKF59" s="441"/>
      <c r="HKI59" s="433"/>
      <c r="HKJ59" s="440"/>
      <c r="HKK59" s="441"/>
      <c r="HKN59" s="433"/>
      <c r="HKO59" s="440"/>
      <c r="HKP59" s="441"/>
      <c r="HKS59" s="433"/>
      <c r="HKT59" s="440"/>
      <c r="HKU59" s="441"/>
      <c r="HKX59" s="433"/>
      <c r="HKY59" s="440"/>
      <c r="HKZ59" s="441"/>
      <c r="HLC59" s="433"/>
      <c r="HLD59" s="440"/>
      <c r="HLE59" s="441"/>
      <c r="HLH59" s="433"/>
      <c r="HLI59" s="440"/>
      <c r="HLJ59" s="441"/>
      <c r="HLM59" s="433"/>
      <c r="HLN59" s="440"/>
      <c r="HLO59" s="441"/>
      <c r="HLR59" s="433"/>
      <c r="HLS59" s="440"/>
      <c r="HLT59" s="441"/>
      <c r="HLW59" s="433"/>
      <c r="HLX59" s="440"/>
      <c r="HLY59" s="441"/>
      <c r="HMB59" s="433"/>
      <c r="HMC59" s="440"/>
      <c r="HMD59" s="441"/>
      <c r="HMG59" s="433"/>
      <c r="HMH59" s="440"/>
      <c r="HMI59" s="441"/>
      <c r="HML59" s="433"/>
      <c r="HMM59" s="440"/>
      <c r="HMN59" s="441"/>
      <c r="HMQ59" s="433"/>
      <c r="HMR59" s="440"/>
      <c r="HMS59" s="441"/>
      <c r="HMV59" s="433"/>
      <c r="HMW59" s="440"/>
      <c r="HMX59" s="441"/>
      <c r="HNA59" s="433"/>
      <c r="HNB59" s="440"/>
      <c r="HNC59" s="441"/>
      <c r="HNF59" s="433"/>
      <c r="HNG59" s="440"/>
      <c r="HNH59" s="441"/>
      <c r="HNK59" s="433"/>
      <c r="HNL59" s="440"/>
      <c r="HNM59" s="441"/>
      <c r="HNP59" s="433"/>
      <c r="HNQ59" s="440"/>
      <c r="HNR59" s="441"/>
      <c r="HNU59" s="433"/>
      <c r="HNV59" s="440"/>
      <c r="HNW59" s="441"/>
      <c r="HNZ59" s="433"/>
      <c r="HOA59" s="440"/>
      <c r="HOB59" s="441"/>
      <c r="HOE59" s="433"/>
      <c r="HOF59" s="440"/>
      <c r="HOG59" s="441"/>
      <c r="HOJ59" s="433"/>
      <c r="HOK59" s="440"/>
      <c r="HOL59" s="441"/>
      <c r="HOO59" s="433"/>
      <c r="HOP59" s="440"/>
      <c r="HOQ59" s="441"/>
      <c r="HOT59" s="433"/>
      <c r="HOU59" s="440"/>
      <c r="HOV59" s="441"/>
      <c r="HOY59" s="433"/>
      <c r="HOZ59" s="440"/>
      <c r="HPA59" s="441"/>
      <c r="HPD59" s="433"/>
      <c r="HPE59" s="440"/>
      <c r="HPF59" s="441"/>
      <c r="HPI59" s="433"/>
      <c r="HPJ59" s="440"/>
      <c r="HPK59" s="441"/>
      <c r="HPN59" s="433"/>
      <c r="HPO59" s="440"/>
      <c r="HPP59" s="441"/>
      <c r="HPS59" s="433"/>
      <c r="HPT59" s="440"/>
      <c r="HPU59" s="441"/>
      <c r="HPX59" s="433"/>
      <c r="HPY59" s="440"/>
      <c r="HPZ59" s="441"/>
      <c r="HQC59" s="433"/>
      <c r="HQD59" s="440"/>
      <c r="HQE59" s="441"/>
      <c r="HQH59" s="433"/>
      <c r="HQI59" s="440"/>
      <c r="HQJ59" s="441"/>
      <c r="HQM59" s="433"/>
      <c r="HQN59" s="440"/>
      <c r="HQO59" s="441"/>
      <c r="HQR59" s="433"/>
      <c r="HQS59" s="440"/>
      <c r="HQT59" s="441"/>
      <c r="HQW59" s="433"/>
      <c r="HQX59" s="440"/>
      <c r="HQY59" s="441"/>
      <c r="HRB59" s="433"/>
      <c r="HRC59" s="440"/>
      <c r="HRD59" s="441"/>
      <c r="HRG59" s="433"/>
      <c r="HRH59" s="440"/>
      <c r="HRI59" s="441"/>
      <c r="HRL59" s="433"/>
      <c r="HRM59" s="440"/>
      <c r="HRN59" s="441"/>
      <c r="HRQ59" s="433"/>
      <c r="HRR59" s="440"/>
      <c r="HRS59" s="441"/>
      <c r="HRV59" s="433"/>
      <c r="HRW59" s="440"/>
      <c r="HRX59" s="441"/>
      <c r="HSA59" s="433"/>
      <c r="HSB59" s="440"/>
      <c r="HSC59" s="441"/>
      <c r="HSF59" s="433"/>
      <c r="HSG59" s="440"/>
      <c r="HSH59" s="441"/>
      <c r="HSK59" s="433"/>
      <c r="HSL59" s="440"/>
      <c r="HSM59" s="441"/>
      <c r="HSP59" s="433"/>
      <c r="HSQ59" s="440"/>
      <c r="HSR59" s="441"/>
      <c r="HSU59" s="433"/>
      <c r="HSV59" s="440"/>
      <c r="HSW59" s="441"/>
      <c r="HSZ59" s="433"/>
      <c r="HTA59" s="440"/>
      <c r="HTB59" s="441"/>
      <c r="HTE59" s="433"/>
      <c r="HTF59" s="440"/>
      <c r="HTG59" s="441"/>
      <c r="HTJ59" s="433"/>
      <c r="HTK59" s="440"/>
      <c r="HTL59" s="441"/>
      <c r="HTO59" s="433"/>
      <c r="HTP59" s="440"/>
      <c r="HTQ59" s="441"/>
      <c r="HTT59" s="433"/>
      <c r="HTU59" s="440"/>
      <c r="HTV59" s="441"/>
      <c r="HTY59" s="433"/>
      <c r="HTZ59" s="440"/>
      <c r="HUA59" s="441"/>
      <c r="HUD59" s="433"/>
      <c r="HUE59" s="440"/>
      <c r="HUF59" s="441"/>
      <c r="HUI59" s="433"/>
      <c r="HUJ59" s="440"/>
      <c r="HUK59" s="441"/>
      <c r="HUN59" s="433"/>
      <c r="HUO59" s="440"/>
      <c r="HUP59" s="441"/>
      <c r="HUS59" s="433"/>
      <c r="HUT59" s="440"/>
      <c r="HUU59" s="441"/>
      <c r="HUX59" s="433"/>
      <c r="HUY59" s="440"/>
      <c r="HUZ59" s="441"/>
      <c r="HVC59" s="433"/>
      <c r="HVD59" s="440"/>
      <c r="HVE59" s="441"/>
      <c r="HVH59" s="433"/>
      <c r="HVI59" s="440"/>
      <c r="HVJ59" s="441"/>
      <c r="HVM59" s="433"/>
      <c r="HVN59" s="440"/>
      <c r="HVO59" s="441"/>
      <c r="HVR59" s="433"/>
      <c r="HVS59" s="440"/>
      <c r="HVT59" s="441"/>
      <c r="HVW59" s="433"/>
      <c r="HVX59" s="440"/>
      <c r="HVY59" s="441"/>
      <c r="HWB59" s="433"/>
      <c r="HWC59" s="440"/>
      <c r="HWD59" s="441"/>
      <c r="HWG59" s="433"/>
      <c r="HWH59" s="440"/>
      <c r="HWI59" s="441"/>
      <c r="HWL59" s="433"/>
      <c r="HWM59" s="440"/>
      <c r="HWN59" s="441"/>
      <c r="HWQ59" s="433"/>
      <c r="HWR59" s="440"/>
      <c r="HWS59" s="441"/>
      <c r="HWV59" s="433"/>
      <c r="HWW59" s="440"/>
      <c r="HWX59" s="441"/>
      <c r="HXA59" s="433"/>
      <c r="HXB59" s="440"/>
      <c r="HXC59" s="441"/>
      <c r="HXF59" s="433"/>
      <c r="HXG59" s="440"/>
      <c r="HXH59" s="441"/>
      <c r="HXK59" s="433"/>
      <c r="HXL59" s="440"/>
      <c r="HXM59" s="441"/>
      <c r="HXP59" s="433"/>
      <c r="HXQ59" s="440"/>
      <c r="HXR59" s="441"/>
      <c r="HXU59" s="433"/>
      <c r="HXV59" s="440"/>
      <c r="HXW59" s="441"/>
      <c r="HXZ59" s="433"/>
      <c r="HYA59" s="440"/>
      <c r="HYB59" s="441"/>
      <c r="HYE59" s="433"/>
      <c r="HYF59" s="440"/>
      <c r="HYG59" s="441"/>
      <c r="HYJ59" s="433"/>
      <c r="HYK59" s="440"/>
      <c r="HYL59" s="441"/>
      <c r="HYO59" s="433"/>
      <c r="HYP59" s="440"/>
      <c r="HYQ59" s="441"/>
      <c r="HYT59" s="433"/>
      <c r="HYU59" s="440"/>
      <c r="HYV59" s="441"/>
      <c r="HYY59" s="433"/>
      <c r="HYZ59" s="440"/>
      <c r="HZA59" s="441"/>
      <c r="HZD59" s="433"/>
      <c r="HZE59" s="440"/>
      <c r="HZF59" s="441"/>
      <c r="HZI59" s="433"/>
      <c r="HZJ59" s="440"/>
      <c r="HZK59" s="441"/>
      <c r="HZN59" s="433"/>
      <c r="HZO59" s="440"/>
      <c r="HZP59" s="441"/>
      <c r="HZS59" s="433"/>
      <c r="HZT59" s="440"/>
      <c r="HZU59" s="441"/>
      <c r="HZX59" s="433"/>
      <c r="HZY59" s="440"/>
      <c r="HZZ59" s="441"/>
      <c r="IAC59" s="433"/>
      <c r="IAD59" s="440"/>
      <c r="IAE59" s="441"/>
      <c r="IAH59" s="433"/>
      <c r="IAI59" s="440"/>
      <c r="IAJ59" s="441"/>
      <c r="IAM59" s="433"/>
      <c r="IAN59" s="440"/>
      <c r="IAO59" s="441"/>
      <c r="IAR59" s="433"/>
      <c r="IAS59" s="440"/>
      <c r="IAT59" s="441"/>
      <c r="IAW59" s="433"/>
      <c r="IAX59" s="440"/>
      <c r="IAY59" s="441"/>
      <c r="IBB59" s="433"/>
      <c r="IBC59" s="440"/>
      <c r="IBD59" s="441"/>
      <c r="IBG59" s="433"/>
      <c r="IBH59" s="440"/>
      <c r="IBI59" s="441"/>
      <c r="IBL59" s="433"/>
      <c r="IBM59" s="440"/>
      <c r="IBN59" s="441"/>
      <c r="IBQ59" s="433"/>
      <c r="IBR59" s="440"/>
      <c r="IBS59" s="441"/>
      <c r="IBV59" s="433"/>
      <c r="IBW59" s="440"/>
      <c r="IBX59" s="441"/>
      <c r="ICA59" s="433"/>
      <c r="ICB59" s="440"/>
      <c r="ICC59" s="441"/>
      <c r="ICF59" s="433"/>
      <c r="ICG59" s="440"/>
      <c r="ICH59" s="441"/>
      <c r="ICK59" s="433"/>
      <c r="ICL59" s="440"/>
      <c r="ICM59" s="441"/>
      <c r="ICP59" s="433"/>
      <c r="ICQ59" s="440"/>
      <c r="ICR59" s="441"/>
      <c r="ICU59" s="433"/>
      <c r="ICV59" s="440"/>
      <c r="ICW59" s="441"/>
      <c r="ICZ59" s="433"/>
      <c r="IDA59" s="440"/>
      <c r="IDB59" s="441"/>
      <c r="IDE59" s="433"/>
      <c r="IDF59" s="440"/>
      <c r="IDG59" s="441"/>
      <c r="IDJ59" s="433"/>
      <c r="IDK59" s="440"/>
      <c r="IDL59" s="441"/>
      <c r="IDO59" s="433"/>
      <c r="IDP59" s="440"/>
      <c r="IDQ59" s="441"/>
      <c r="IDT59" s="433"/>
      <c r="IDU59" s="440"/>
      <c r="IDV59" s="441"/>
      <c r="IDY59" s="433"/>
      <c r="IDZ59" s="440"/>
      <c r="IEA59" s="441"/>
      <c r="IED59" s="433"/>
      <c r="IEE59" s="440"/>
      <c r="IEF59" s="441"/>
      <c r="IEI59" s="433"/>
      <c r="IEJ59" s="440"/>
      <c r="IEK59" s="441"/>
      <c r="IEN59" s="433"/>
      <c r="IEO59" s="440"/>
      <c r="IEP59" s="441"/>
      <c r="IES59" s="433"/>
      <c r="IET59" s="440"/>
      <c r="IEU59" s="441"/>
      <c r="IEX59" s="433"/>
      <c r="IEY59" s="440"/>
      <c r="IEZ59" s="441"/>
      <c r="IFC59" s="433"/>
      <c r="IFD59" s="440"/>
      <c r="IFE59" s="441"/>
      <c r="IFH59" s="433"/>
      <c r="IFI59" s="440"/>
      <c r="IFJ59" s="441"/>
      <c r="IFM59" s="433"/>
      <c r="IFN59" s="440"/>
      <c r="IFO59" s="441"/>
      <c r="IFR59" s="433"/>
      <c r="IFS59" s="440"/>
      <c r="IFT59" s="441"/>
      <c r="IFW59" s="433"/>
      <c r="IFX59" s="440"/>
      <c r="IFY59" s="441"/>
      <c r="IGB59" s="433"/>
      <c r="IGC59" s="440"/>
      <c r="IGD59" s="441"/>
      <c r="IGG59" s="433"/>
      <c r="IGH59" s="440"/>
      <c r="IGI59" s="441"/>
      <c r="IGL59" s="433"/>
      <c r="IGM59" s="440"/>
      <c r="IGN59" s="441"/>
      <c r="IGQ59" s="433"/>
      <c r="IGR59" s="440"/>
      <c r="IGS59" s="441"/>
      <c r="IGV59" s="433"/>
      <c r="IGW59" s="440"/>
      <c r="IGX59" s="441"/>
      <c r="IHA59" s="433"/>
      <c r="IHB59" s="440"/>
      <c r="IHC59" s="441"/>
      <c r="IHF59" s="433"/>
      <c r="IHG59" s="440"/>
      <c r="IHH59" s="441"/>
      <c r="IHK59" s="433"/>
      <c r="IHL59" s="440"/>
      <c r="IHM59" s="441"/>
      <c r="IHP59" s="433"/>
      <c r="IHQ59" s="440"/>
      <c r="IHR59" s="441"/>
      <c r="IHU59" s="433"/>
      <c r="IHV59" s="440"/>
      <c r="IHW59" s="441"/>
      <c r="IHZ59" s="433"/>
      <c r="IIA59" s="440"/>
      <c r="IIB59" s="441"/>
      <c r="IIE59" s="433"/>
      <c r="IIF59" s="440"/>
      <c r="IIG59" s="441"/>
      <c r="IIJ59" s="433"/>
      <c r="IIK59" s="440"/>
      <c r="IIL59" s="441"/>
      <c r="IIO59" s="433"/>
      <c r="IIP59" s="440"/>
      <c r="IIQ59" s="441"/>
      <c r="IIT59" s="433"/>
      <c r="IIU59" s="440"/>
      <c r="IIV59" s="441"/>
      <c r="IIY59" s="433"/>
      <c r="IIZ59" s="440"/>
      <c r="IJA59" s="441"/>
      <c r="IJD59" s="433"/>
      <c r="IJE59" s="440"/>
      <c r="IJF59" s="441"/>
      <c r="IJI59" s="433"/>
      <c r="IJJ59" s="440"/>
      <c r="IJK59" s="441"/>
      <c r="IJN59" s="433"/>
      <c r="IJO59" s="440"/>
      <c r="IJP59" s="441"/>
      <c r="IJS59" s="433"/>
      <c r="IJT59" s="440"/>
      <c r="IJU59" s="441"/>
      <c r="IJX59" s="433"/>
      <c r="IJY59" s="440"/>
      <c r="IJZ59" s="441"/>
      <c r="IKC59" s="433"/>
      <c r="IKD59" s="440"/>
      <c r="IKE59" s="441"/>
      <c r="IKH59" s="433"/>
      <c r="IKI59" s="440"/>
      <c r="IKJ59" s="441"/>
      <c r="IKM59" s="433"/>
      <c r="IKN59" s="440"/>
      <c r="IKO59" s="441"/>
      <c r="IKR59" s="433"/>
      <c r="IKS59" s="440"/>
      <c r="IKT59" s="441"/>
      <c r="IKW59" s="433"/>
      <c r="IKX59" s="440"/>
      <c r="IKY59" s="441"/>
      <c r="ILB59" s="433"/>
      <c r="ILC59" s="440"/>
      <c r="ILD59" s="441"/>
      <c r="ILG59" s="433"/>
      <c r="ILH59" s="440"/>
      <c r="ILI59" s="441"/>
      <c r="ILL59" s="433"/>
      <c r="ILM59" s="440"/>
      <c r="ILN59" s="441"/>
      <c r="ILQ59" s="433"/>
      <c r="ILR59" s="440"/>
      <c r="ILS59" s="441"/>
      <c r="ILV59" s="433"/>
      <c r="ILW59" s="440"/>
      <c r="ILX59" s="441"/>
      <c r="IMA59" s="433"/>
      <c r="IMB59" s="440"/>
      <c r="IMC59" s="441"/>
      <c r="IMF59" s="433"/>
      <c r="IMG59" s="440"/>
      <c r="IMH59" s="441"/>
      <c r="IMK59" s="433"/>
      <c r="IML59" s="440"/>
      <c r="IMM59" s="441"/>
      <c r="IMP59" s="433"/>
      <c r="IMQ59" s="440"/>
      <c r="IMR59" s="441"/>
      <c r="IMU59" s="433"/>
      <c r="IMV59" s="440"/>
      <c r="IMW59" s="441"/>
      <c r="IMZ59" s="433"/>
      <c r="INA59" s="440"/>
      <c r="INB59" s="441"/>
      <c r="INE59" s="433"/>
      <c r="INF59" s="440"/>
      <c r="ING59" s="441"/>
      <c r="INJ59" s="433"/>
      <c r="INK59" s="440"/>
      <c r="INL59" s="441"/>
      <c r="INO59" s="433"/>
      <c r="INP59" s="440"/>
      <c r="INQ59" s="441"/>
      <c r="INT59" s="433"/>
      <c r="INU59" s="440"/>
      <c r="INV59" s="441"/>
      <c r="INY59" s="433"/>
      <c r="INZ59" s="440"/>
      <c r="IOA59" s="441"/>
      <c r="IOD59" s="433"/>
      <c r="IOE59" s="440"/>
      <c r="IOF59" s="441"/>
      <c r="IOI59" s="433"/>
      <c r="IOJ59" s="440"/>
      <c r="IOK59" s="441"/>
      <c r="ION59" s="433"/>
      <c r="IOO59" s="440"/>
      <c r="IOP59" s="441"/>
      <c r="IOS59" s="433"/>
      <c r="IOT59" s="440"/>
      <c r="IOU59" s="441"/>
      <c r="IOX59" s="433"/>
      <c r="IOY59" s="440"/>
      <c r="IOZ59" s="441"/>
      <c r="IPC59" s="433"/>
      <c r="IPD59" s="440"/>
      <c r="IPE59" s="441"/>
      <c r="IPH59" s="433"/>
      <c r="IPI59" s="440"/>
      <c r="IPJ59" s="441"/>
      <c r="IPM59" s="433"/>
      <c r="IPN59" s="440"/>
      <c r="IPO59" s="441"/>
      <c r="IPR59" s="433"/>
      <c r="IPS59" s="440"/>
      <c r="IPT59" s="441"/>
      <c r="IPW59" s="433"/>
      <c r="IPX59" s="440"/>
      <c r="IPY59" s="441"/>
      <c r="IQB59" s="433"/>
      <c r="IQC59" s="440"/>
      <c r="IQD59" s="441"/>
      <c r="IQG59" s="433"/>
      <c r="IQH59" s="440"/>
      <c r="IQI59" s="441"/>
      <c r="IQL59" s="433"/>
      <c r="IQM59" s="440"/>
      <c r="IQN59" s="441"/>
      <c r="IQQ59" s="433"/>
      <c r="IQR59" s="440"/>
      <c r="IQS59" s="441"/>
      <c r="IQV59" s="433"/>
      <c r="IQW59" s="440"/>
      <c r="IQX59" s="441"/>
      <c r="IRA59" s="433"/>
      <c r="IRB59" s="440"/>
      <c r="IRC59" s="441"/>
      <c r="IRF59" s="433"/>
      <c r="IRG59" s="440"/>
      <c r="IRH59" s="441"/>
      <c r="IRK59" s="433"/>
      <c r="IRL59" s="440"/>
      <c r="IRM59" s="441"/>
      <c r="IRP59" s="433"/>
      <c r="IRQ59" s="440"/>
      <c r="IRR59" s="441"/>
      <c r="IRU59" s="433"/>
      <c r="IRV59" s="440"/>
      <c r="IRW59" s="441"/>
      <c r="IRZ59" s="433"/>
      <c r="ISA59" s="440"/>
      <c r="ISB59" s="441"/>
      <c r="ISE59" s="433"/>
      <c r="ISF59" s="440"/>
      <c r="ISG59" s="441"/>
      <c r="ISJ59" s="433"/>
      <c r="ISK59" s="440"/>
      <c r="ISL59" s="441"/>
      <c r="ISO59" s="433"/>
      <c r="ISP59" s="440"/>
      <c r="ISQ59" s="441"/>
      <c r="IST59" s="433"/>
      <c r="ISU59" s="440"/>
      <c r="ISV59" s="441"/>
      <c r="ISY59" s="433"/>
      <c r="ISZ59" s="440"/>
      <c r="ITA59" s="441"/>
      <c r="ITD59" s="433"/>
      <c r="ITE59" s="440"/>
      <c r="ITF59" s="441"/>
      <c r="ITI59" s="433"/>
      <c r="ITJ59" s="440"/>
      <c r="ITK59" s="441"/>
      <c r="ITN59" s="433"/>
      <c r="ITO59" s="440"/>
      <c r="ITP59" s="441"/>
      <c r="ITS59" s="433"/>
      <c r="ITT59" s="440"/>
      <c r="ITU59" s="441"/>
      <c r="ITX59" s="433"/>
      <c r="ITY59" s="440"/>
      <c r="ITZ59" s="441"/>
      <c r="IUC59" s="433"/>
      <c r="IUD59" s="440"/>
      <c r="IUE59" s="441"/>
      <c r="IUH59" s="433"/>
      <c r="IUI59" s="440"/>
      <c r="IUJ59" s="441"/>
      <c r="IUM59" s="433"/>
      <c r="IUN59" s="440"/>
      <c r="IUO59" s="441"/>
      <c r="IUR59" s="433"/>
      <c r="IUS59" s="440"/>
      <c r="IUT59" s="441"/>
      <c r="IUW59" s="433"/>
      <c r="IUX59" s="440"/>
      <c r="IUY59" s="441"/>
      <c r="IVB59" s="433"/>
      <c r="IVC59" s="440"/>
      <c r="IVD59" s="441"/>
      <c r="IVG59" s="433"/>
      <c r="IVH59" s="440"/>
      <c r="IVI59" s="441"/>
      <c r="IVL59" s="433"/>
      <c r="IVM59" s="440"/>
      <c r="IVN59" s="441"/>
      <c r="IVQ59" s="433"/>
      <c r="IVR59" s="440"/>
      <c r="IVS59" s="441"/>
      <c r="IVV59" s="433"/>
      <c r="IVW59" s="440"/>
      <c r="IVX59" s="441"/>
      <c r="IWA59" s="433"/>
      <c r="IWB59" s="440"/>
      <c r="IWC59" s="441"/>
      <c r="IWF59" s="433"/>
      <c r="IWG59" s="440"/>
      <c r="IWH59" s="441"/>
      <c r="IWK59" s="433"/>
      <c r="IWL59" s="440"/>
      <c r="IWM59" s="441"/>
      <c r="IWP59" s="433"/>
      <c r="IWQ59" s="440"/>
      <c r="IWR59" s="441"/>
      <c r="IWU59" s="433"/>
      <c r="IWV59" s="440"/>
      <c r="IWW59" s="441"/>
      <c r="IWZ59" s="433"/>
      <c r="IXA59" s="440"/>
      <c r="IXB59" s="441"/>
      <c r="IXE59" s="433"/>
      <c r="IXF59" s="440"/>
      <c r="IXG59" s="441"/>
      <c r="IXJ59" s="433"/>
      <c r="IXK59" s="440"/>
      <c r="IXL59" s="441"/>
      <c r="IXO59" s="433"/>
      <c r="IXP59" s="440"/>
      <c r="IXQ59" s="441"/>
      <c r="IXT59" s="433"/>
      <c r="IXU59" s="440"/>
      <c r="IXV59" s="441"/>
      <c r="IXY59" s="433"/>
      <c r="IXZ59" s="440"/>
      <c r="IYA59" s="441"/>
      <c r="IYD59" s="433"/>
      <c r="IYE59" s="440"/>
      <c r="IYF59" s="441"/>
      <c r="IYI59" s="433"/>
      <c r="IYJ59" s="440"/>
      <c r="IYK59" s="441"/>
      <c r="IYN59" s="433"/>
      <c r="IYO59" s="440"/>
      <c r="IYP59" s="441"/>
      <c r="IYS59" s="433"/>
      <c r="IYT59" s="440"/>
      <c r="IYU59" s="441"/>
      <c r="IYX59" s="433"/>
      <c r="IYY59" s="440"/>
      <c r="IYZ59" s="441"/>
      <c r="IZC59" s="433"/>
      <c r="IZD59" s="440"/>
      <c r="IZE59" s="441"/>
      <c r="IZH59" s="433"/>
      <c r="IZI59" s="440"/>
      <c r="IZJ59" s="441"/>
      <c r="IZM59" s="433"/>
      <c r="IZN59" s="440"/>
      <c r="IZO59" s="441"/>
      <c r="IZR59" s="433"/>
      <c r="IZS59" s="440"/>
      <c r="IZT59" s="441"/>
      <c r="IZW59" s="433"/>
      <c r="IZX59" s="440"/>
      <c r="IZY59" s="441"/>
      <c r="JAB59" s="433"/>
      <c r="JAC59" s="440"/>
      <c r="JAD59" s="441"/>
      <c r="JAG59" s="433"/>
      <c r="JAH59" s="440"/>
      <c r="JAI59" s="441"/>
      <c r="JAL59" s="433"/>
      <c r="JAM59" s="440"/>
      <c r="JAN59" s="441"/>
      <c r="JAQ59" s="433"/>
      <c r="JAR59" s="440"/>
      <c r="JAS59" s="441"/>
      <c r="JAV59" s="433"/>
      <c r="JAW59" s="440"/>
      <c r="JAX59" s="441"/>
      <c r="JBA59" s="433"/>
      <c r="JBB59" s="440"/>
      <c r="JBC59" s="441"/>
      <c r="JBF59" s="433"/>
      <c r="JBG59" s="440"/>
      <c r="JBH59" s="441"/>
      <c r="JBK59" s="433"/>
      <c r="JBL59" s="440"/>
      <c r="JBM59" s="441"/>
      <c r="JBP59" s="433"/>
      <c r="JBQ59" s="440"/>
      <c r="JBR59" s="441"/>
      <c r="JBU59" s="433"/>
      <c r="JBV59" s="440"/>
      <c r="JBW59" s="441"/>
      <c r="JBZ59" s="433"/>
      <c r="JCA59" s="440"/>
      <c r="JCB59" s="441"/>
      <c r="JCE59" s="433"/>
      <c r="JCF59" s="440"/>
      <c r="JCG59" s="441"/>
      <c r="JCJ59" s="433"/>
      <c r="JCK59" s="440"/>
      <c r="JCL59" s="441"/>
      <c r="JCO59" s="433"/>
      <c r="JCP59" s="440"/>
      <c r="JCQ59" s="441"/>
      <c r="JCT59" s="433"/>
      <c r="JCU59" s="440"/>
      <c r="JCV59" s="441"/>
      <c r="JCY59" s="433"/>
      <c r="JCZ59" s="440"/>
      <c r="JDA59" s="441"/>
      <c r="JDD59" s="433"/>
      <c r="JDE59" s="440"/>
      <c r="JDF59" s="441"/>
      <c r="JDI59" s="433"/>
      <c r="JDJ59" s="440"/>
      <c r="JDK59" s="441"/>
      <c r="JDN59" s="433"/>
      <c r="JDO59" s="440"/>
      <c r="JDP59" s="441"/>
      <c r="JDS59" s="433"/>
      <c r="JDT59" s="440"/>
      <c r="JDU59" s="441"/>
      <c r="JDX59" s="433"/>
      <c r="JDY59" s="440"/>
      <c r="JDZ59" s="441"/>
      <c r="JEC59" s="433"/>
      <c r="JED59" s="440"/>
      <c r="JEE59" s="441"/>
      <c r="JEH59" s="433"/>
      <c r="JEI59" s="440"/>
      <c r="JEJ59" s="441"/>
      <c r="JEM59" s="433"/>
      <c r="JEN59" s="440"/>
      <c r="JEO59" s="441"/>
      <c r="JER59" s="433"/>
      <c r="JES59" s="440"/>
      <c r="JET59" s="441"/>
      <c r="JEW59" s="433"/>
      <c r="JEX59" s="440"/>
      <c r="JEY59" s="441"/>
      <c r="JFB59" s="433"/>
      <c r="JFC59" s="440"/>
      <c r="JFD59" s="441"/>
      <c r="JFG59" s="433"/>
      <c r="JFH59" s="440"/>
      <c r="JFI59" s="441"/>
      <c r="JFL59" s="433"/>
      <c r="JFM59" s="440"/>
      <c r="JFN59" s="441"/>
      <c r="JFQ59" s="433"/>
      <c r="JFR59" s="440"/>
      <c r="JFS59" s="441"/>
      <c r="JFV59" s="433"/>
      <c r="JFW59" s="440"/>
      <c r="JFX59" s="441"/>
      <c r="JGA59" s="433"/>
      <c r="JGB59" s="440"/>
      <c r="JGC59" s="441"/>
      <c r="JGF59" s="433"/>
      <c r="JGG59" s="440"/>
      <c r="JGH59" s="441"/>
      <c r="JGK59" s="433"/>
      <c r="JGL59" s="440"/>
      <c r="JGM59" s="441"/>
      <c r="JGP59" s="433"/>
      <c r="JGQ59" s="440"/>
      <c r="JGR59" s="441"/>
      <c r="JGU59" s="433"/>
      <c r="JGV59" s="440"/>
      <c r="JGW59" s="441"/>
      <c r="JGZ59" s="433"/>
      <c r="JHA59" s="440"/>
      <c r="JHB59" s="441"/>
      <c r="JHE59" s="433"/>
      <c r="JHF59" s="440"/>
      <c r="JHG59" s="441"/>
      <c r="JHJ59" s="433"/>
      <c r="JHK59" s="440"/>
      <c r="JHL59" s="441"/>
      <c r="JHO59" s="433"/>
      <c r="JHP59" s="440"/>
      <c r="JHQ59" s="441"/>
      <c r="JHT59" s="433"/>
      <c r="JHU59" s="440"/>
      <c r="JHV59" s="441"/>
      <c r="JHY59" s="433"/>
      <c r="JHZ59" s="440"/>
      <c r="JIA59" s="441"/>
      <c r="JID59" s="433"/>
      <c r="JIE59" s="440"/>
      <c r="JIF59" s="441"/>
      <c r="JII59" s="433"/>
      <c r="JIJ59" s="440"/>
      <c r="JIK59" s="441"/>
      <c r="JIN59" s="433"/>
      <c r="JIO59" s="440"/>
      <c r="JIP59" s="441"/>
      <c r="JIS59" s="433"/>
      <c r="JIT59" s="440"/>
      <c r="JIU59" s="441"/>
      <c r="JIX59" s="433"/>
      <c r="JIY59" s="440"/>
      <c r="JIZ59" s="441"/>
      <c r="JJC59" s="433"/>
      <c r="JJD59" s="440"/>
      <c r="JJE59" s="441"/>
      <c r="JJH59" s="433"/>
      <c r="JJI59" s="440"/>
      <c r="JJJ59" s="441"/>
      <c r="JJM59" s="433"/>
      <c r="JJN59" s="440"/>
      <c r="JJO59" s="441"/>
      <c r="JJR59" s="433"/>
      <c r="JJS59" s="440"/>
      <c r="JJT59" s="441"/>
      <c r="JJW59" s="433"/>
      <c r="JJX59" s="440"/>
      <c r="JJY59" s="441"/>
      <c r="JKB59" s="433"/>
      <c r="JKC59" s="440"/>
      <c r="JKD59" s="441"/>
      <c r="JKG59" s="433"/>
      <c r="JKH59" s="440"/>
      <c r="JKI59" s="441"/>
      <c r="JKL59" s="433"/>
      <c r="JKM59" s="440"/>
      <c r="JKN59" s="441"/>
      <c r="JKQ59" s="433"/>
      <c r="JKR59" s="440"/>
      <c r="JKS59" s="441"/>
      <c r="JKV59" s="433"/>
      <c r="JKW59" s="440"/>
      <c r="JKX59" s="441"/>
      <c r="JLA59" s="433"/>
      <c r="JLB59" s="440"/>
      <c r="JLC59" s="441"/>
      <c r="JLF59" s="433"/>
      <c r="JLG59" s="440"/>
      <c r="JLH59" s="441"/>
      <c r="JLK59" s="433"/>
      <c r="JLL59" s="440"/>
      <c r="JLM59" s="441"/>
      <c r="JLP59" s="433"/>
      <c r="JLQ59" s="440"/>
      <c r="JLR59" s="441"/>
      <c r="JLU59" s="433"/>
      <c r="JLV59" s="440"/>
      <c r="JLW59" s="441"/>
      <c r="JLZ59" s="433"/>
      <c r="JMA59" s="440"/>
      <c r="JMB59" s="441"/>
      <c r="JME59" s="433"/>
      <c r="JMF59" s="440"/>
      <c r="JMG59" s="441"/>
      <c r="JMJ59" s="433"/>
      <c r="JMK59" s="440"/>
      <c r="JML59" s="441"/>
      <c r="JMO59" s="433"/>
      <c r="JMP59" s="440"/>
      <c r="JMQ59" s="441"/>
      <c r="JMT59" s="433"/>
      <c r="JMU59" s="440"/>
      <c r="JMV59" s="441"/>
      <c r="JMY59" s="433"/>
      <c r="JMZ59" s="440"/>
      <c r="JNA59" s="441"/>
      <c r="JND59" s="433"/>
      <c r="JNE59" s="440"/>
      <c r="JNF59" s="441"/>
      <c r="JNI59" s="433"/>
      <c r="JNJ59" s="440"/>
      <c r="JNK59" s="441"/>
      <c r="JNN59" s="433"/>
      <c r="JNO59" s="440"/>
      <c r="JNP59" s="441"/>
      <c r="JNS59" s="433"/>
      <c r="JNT59" s="440"/>
      <c r="JNU59" s="441"/>
      <c r="JNX59" s="433"/>
      <c r="JNY59" s="440"/>
      <c r="JNZ59" s="441"/>
      <c r="JOC59" s="433"/>
      <c r="JOD59" s="440"/>
      <c r="JOE59" s="441"/>
      <c r="JOH59" s="433"/>
      <c r="JOI59" s="440"/>
      <c r="JOJ59" s="441"/>
      <c r="JOM59" s="433"/>
      <c r="JON59" s="440"/>
      <c r="JOO59" s="441"/>
      <c r="JOR59" s="433"/>
      <c r="JOS59" s="440"/>
      <c r="JOT59" s="441"/>
      <c r="JOW59" s="433"/>
      <c r="JOX59" s="440"/>
      <c r="JOY59" s="441"/>
      <c r="JPB59" s="433"/>
      <c r="JPC59" s="440"/>
      <c r="JPD59" s="441"/>
      <c r="JPG59" s="433"/>
      <c r="JPH59" s="440"/>
      <c r="JPI59" s="441"/>
      <c r="JPL59" s="433"/>
      <c r="JPM59" s="440"/>
      <c r="JPN59" s="441"/>
      <c r="JPQ59" s="433"/>
      <c r="JPR59" s="440"/>
      <c r="JPS59" s="441"/>
      <c r="JPV59" s="433"/>
      <c r="JPW59" s="440"/>
      <c r="JPX59" s="441"/>
      <c r="JQA59" s="433"/>
      <c r="JQB59" s="440"/>
      <c r="JQC59" s="441"/>
      <c r="JQF59" s="433"/>
      <c r="JQG59" s="440"/>
      <c r="JQH59" s="441"/>
      <c r="JQK59" s="433"/>
      <c r="JQL59" s="440"/>
      <c r="JQM59" s="441"/>
      <c r="JQP59" s="433"/>
      <c r="JQQ59" s="440"/>
      <c r="JQR59" s="441"/>
      <c r="JQU59" s="433"/>
      <c r="JQV59" s="440"/>
      <c r="JQW59" s="441"/>
      <c r="JQZ59" s="433"/>
      <c r="JRA59" s="440"/>
      <c r="JRB59" s="441"/>
      <c r="JRE59" s="433"/>
      <c r="JRF59" s="440"/>
      <c r="JRG59" s="441"/>
      <c r="JRJ59" s="433"/>
      <c r="JRK59" s="440"/>
      <c r="JRL59" s="441"/>
      <c r="JRO59" s="433"/>
      <c r="JRP59" s="440"/>
      <c r="JRQ59" s="441"/>
      <c r="JRT59" s="433"/>
      <c r="JRU59" s="440"/>
      <c r="JRV59" s="441"/>
      <c r="JRY59" s="433"/>
      <c r="JRZ59" s="440"/>
      <c r="JSA59" s="441"/>
      <c r="JSD59" s="433"/>
      <c r="JSE59" s="440"/>
      <c r="JSF59" s="441"/>
      <c r="JSI59" s="433"/>
      <c r="JSJ59" s="440"/>
      <c r="JSK59" s="441"/>
      <c r="JSN59" s="433"/>
      <c r="JSO59" s="440"/>
      <c r="JSP59" s="441"/>
      <c r="JSS59" s="433"/>
      <c r="JST59" s="440"/>
      <c r="JSU59" s="441"/>
      <c r="JSX59" s="433"/>
      <c r="JSY59" s="440"/>
      <c r="JSZ59" s="441"/>
      <c r="JTC59" s="433"/>
      <c r="JTD59" s="440"/>
      <c r="JTE59" s="441"/>
      <c r="JTH59" s="433"/>
      <c r="JTI59" s="440"/>
      <c r="JTJ59" s="441"/>
      <c r="JTM59" s="433"/>
      <c r="JTN59" s="440"/>
      <c r="JTO59" s="441"/>
      <c r="JTR59" s="433"/>
      <c r="JTS59" s="440"/>
      <c r="JTT59" s="441"/>
      <c r="JTW59" s="433"/>
      <c r="JTX59" s="440"/>
      <c r="JTY59" s="441"/>
      <c r="JUB59" s="433"/>
      <c r="JUC59" s="440"/>
      <c r="JUD59" s="441"/>
      <c r="JUG59" s="433"/>
      <c r="JUH59" s="440"/>
      <c r="JUI59" s="441"/>
      <c r="JUL59" s="433"/>
      <c r="JUM59" s="440"/>
      <c r="JUN59" s="441"/>
      <c r="JUQ59" s="433"/>
      <c r="JUR59" s="440"/>
      <c r="JUS59" s="441"/>
      <c r="JUV59" s="433"/>
      <c r="JUW59" s="440"/>
      <c r="JUX59" s="441"/>
      <c r="JVA59" s="433"/>
      <c r="JVB59" s="440"/>
      <c r="JVC59" s="441"/>
      <c r="JVF59" s="433"/>
      <c r="JVG59" s="440"/>
      <c r="JVH59" s="441"/>
      <c r="JVK59" s="433"/>
      <c r="JVL59" s="440"/>
      <c r="JVM59" s="441"/>
      <c r="JVP59" s="433"/>
      <c r="JVQ59" s="440"/>
      <c r="JVR59" s="441"/>
      <c r="JVU59" s="433"/>
      <c r="JVV59" s="440"/>
      <c r="JVW59" s="441"/>
      <c r="JVZ59" s="433"/>
      <c r="JWA59" s="440"/>
      <c r="JWB59" s="441"/>
      <c r="JWE59" s="433"/>
      <c r="JWF59" s="440"/>
      <c r="JWG59" s="441"/>
      <c r="JWJ59" s="433"/>
      <c r="JWK59" s="440"/>
      <c r="JWL59" s="441"/>
      <c r="JWO59" s="433"/>
      <c r="JWP59" s="440"/>
      <c r="JWQ59" s="441"/>
      <c r="JWT59" s="433"/>
      <c r="JWU59" s="440"/>
      <c r="JWV59" s="441"/>
      <c r="JWY59" s="433"/>
      <c r="JWZ59" s="440"/>
      <c r="JXA59" s="441"/>
      <c r="JXD59" s="433"/>
      <c r="JXE59" s="440"/>
      <c r="JXF59" s="441"/>
      <c r="JXI59" s="433"/>
      <c r="JXJ59" s="440"/>
      <c r="JXK59" s="441"/>
      <c r="JXN59" s="433"/>
      <c r="JXO59" s="440"/>
      <c r="JXP59" s="441"/>
      <c r="JXS59" s="433"/>
      <c r="JXT59" s="440"/>
      <c r="JXU59" s="441"/>
      <c r="JXX59" s="433"/>
      <c r="JXY59" s="440"/>
      <c r="JXZ59" s="441"/>
      <c r="JYC59" s="433"/>
      <c r="JYD59" s="440"/>
      <c r="JYE59" s="441"/>
      <c r="JYH59" s="433"/>
      <c r="JYI59" s="440"/>
      <c r="JYJ59" s="441"/>
      <c r="JYM59" s="433"/>
      <c r="JYN59" s="440"/>
      <c r="JYO59" s="441"/>
      <c r="JYR59" s="433"/>
      <c r="JYS59" s="440"/>
      <c r="JYT59" s="441"/>
      <c r="JYW59" s="433"/>
      <c r="JYX59" s="440"/>
      <c r="JYY59" s="441"/>
      <c r="JZB59" s="433"/>
      <c r="JZC59" s="440"/>
      <c r="JZD59" s="441"/>
      <c r="JZG59" s="433"/>
      <c r="JZH59" s="440"/>
      <c r="JZI59" s="441"/>
      <c r="JZL59" s="433"/>
      <c r="JZM59" s="440"/>
      <c r="JZN59" s="441"/>
      <c r="JZQ59" s="433"/>
      <c r="JZR59" s="440"/>
      <c r="JZS59" s="441"/>
      <c r="JZV59" s="433"/>
      <c r="JZW59" s="440"/>
      <c r="JZX59" s="441"/>
      <c r="KAA59" s="433"/>
      <c r="KAB59" s="440"/>
      <c r="KAC59" s="441"/>
      <c r="KAF59" s="433"/>
      <c r="KAG59" s="440"/>
      <c r="KAH59" s="441"/>
      <c r="KAK59" s="433"/>
      <c r="KAL59" s="440"/>
      <c r="KAM59" s="441"/>
      <c r="KAP59" s="433"/>
      <c r="KAQ59" s="440"/>
      <c r="KAR59" s="441"/>
      <c r="KAU59" s="433"/>
      <c r="KAV59" s="440"/>
      <c r="KAW59" s="441"/>
      <c r="KAZ59" s="433"/>
      <c r="KBA59" s="440"/>
      <c r="KBB59" s="441"/>
      <c r="KBE59" s="433"/>
      <c r="KBF59" s="440"/>
      <c r="KBG59" s="441"/>
      <c r="KBJ59" s="433"/>
      <c r="KBK59" s="440"/>
      <c r="KBL59" s="441"/>
      <c r="KBO59" s="433"/>
      <c r="KBP59" s="440"/>
      <c r="KBQ59" s="441"/>
      <c r="KBT59" s="433"/>
      <c r="KBU59" s="440"/>
      <c r="KBV59" s="441"/>
      <c r="KBY59" s="433"/>
      <c r="KBZ59" s="440"/>
      <c r="KCA59" s="441"/>
      <c r="KCD59" s="433"/>
      <c r="KCE59" s="440"/>
      <c r="KCF59" s="441"/>
      <c r="KCI59" s="433"/>
      <c r="KCJ59" s="440"/>
      <c r="KCK59" s="441"/>
      <c r="KCN59" s="433"/>
      <c r="KCO59" s="440"/>
      <c r="KCP59" s="441"/>
      <c r="KCS59" s="433"/>
      <c r="KCT59" s="440"/>
      <c r="KCU59" s="441"/>
      <c r="KCX59" s="433"/>
      <c r="KCY59" s="440"/>
      <c r="KCZ59" s="441"/>
      <c r="KDC59" s="433"/>
      <c r="KDD59" s="440"/>
      <c r="KDE59" s="441"/>
      <c r="KDH59" s="433"/>
      <c r="KDI59" s="440"/>
      <c r="KDJ59" s="441"/>
      <c r="KDM59" s="433"/>
      <c r="KDN59" s="440"/>
      <c r="KDO59" s="441"/>
      <c r="KDR59" s="433"/>
      <c r="KDS59" s="440"/>
      <c r="KDT59" s="441"/>
      <c r="KDW59" s="433"/>
      <c r="KDX59" s="440"/>
      <c r="KDY59" s="441"/>
      <c r="KEB59" s="433"/>
      <c r="KEC59" s="440"/>
      <c r="KED59" s="441"/>
      <c r="KEG59" s="433"/>
      <c r="KEH59" s="440"/>
      <c r="KEI59" s="441"/>
      <c r="KEL59" s="433"/>
      <c r="KEM59" s="440"/>
      <c r="KEN59" s="441"/>
      <c r="KEQ59" s="433"/>
      <c r="KER59" s="440"/>
      <c r="KES59" s="441"/>
      <c r="KEV59" s="433"/>
      <c r="KEW59" s="440"/>
      <c r="KEX59" s="441"/>
      <c r="KFA59" s="433"/>
      <c r="KFB59" s="440"/>
      <c r="KFC59" s="441"/>
      <c r="KFF59" s="433"/>
      <c r="KFG59" s="440"/>
      <c r="KFH59" s="441"/>
      <c r="KFK59" s="433"/>
      <c r="KFL59" s="440"/>
      <c r="KFM59" s="441"/>
      <c r="KFP59" s="433"/>
      <c r="KFQ59" s="440"/>
      <c r="KFR59" s="441"/>
      <c r="KFU59" s="433"/>
      <c r="KFV59" s="440"/>
      <c r="KFW59" s="441"/>
      <c r="KFZ59" s="433"/>
      <c r="KGA59" s="440"/>
      <c r="KGB59" s="441"/>
      <c r="KGE59" s="433"/>
      <c r="KGF59" s="440"/>
      <c r="KGG59" s="441"/>
      <c r="KGJ59" s="433"/>
      <c r="KGK59" s="440"/>
      <c r="KGL59" s="441"/>
      <c r="KGO59" s="433"/>
      <c r="KGP59" s="440"/>
      <c r="KGQ59" s="441"/>
      <c r="KGT59" s="433"/>
      <c r="KGU59" s="440"/>
      <c r="KGV59" s="441"/>
      <c r="KGY59" s="433"/>
      <c r="KGZ59" s="440"/>
      <c r="KHA59" s="441"/>
      <c r="KHD59" s="433"/>
      <c r="KHE59" s="440"/>
      <c r="KHF59" s="441"/>
      <c r="KHI59" s="433"/>
      <c r="KHJ59" s="440"/>
      <c r="KHK59" s="441"/>
      <c r="KHN59" s="433"/>
      <c r="KHO59" s="440"/>
      <c r="KHP59" s="441"/>
      <c r="KHS59" s="433"/>
      <c r="KHT59" s="440"/>
      <c r="KHU59" s="441"/>
      <c r="KHX59" s="433"/>
      <c r="KHY59" s="440"/>
      <c r="KHZ59" s="441"/>
      <c r="KIC59" s="433"/>
      <c r="KID59" s="440"/>
      <c r="KIE59" s="441"/>
      <c r="KIH59" s="433"/>
      <c r="KII59" s="440"/>
      <c r="KIJ59" s="441"/>
      <c r="KIM59" s="433"/>
      <c r="KIN59" s="440"/>
      <c r="KIO59" s="441"/>
      <c r="KIR59" s="433"/>
      <c r="KIS59" s="440"/>
      <c r="KIT59" s="441"/>
      <c r="KIW59" s="433"/>
      <c r="KIX59" s="440"/>
      <c r="KIY59" s="441"/>
      <c r="KJB59" s="433"/>
      <c r="KJC59" s="440"/>
      <c r="KJD59" s="441"/>
      <c r="KJG59" s="433"/>
      <c r="KJH59" s="440"/>
      <c r="KJI59" s="441"/>
      <c r="KJL59" s="433"/>
      <c r="KJM59" s="440"/>
      <c r="KJN59" s="441"/>
      <c r="KJQ59" s="433"/>
      <c r="KJR59" s="440"/>
      <c r="KJS59" s="441"/>
      <c r="KJV59" s="433"/>
      <c r="KJW59" s="440"/>
      <c r="KJX59" s="441"/>
      <c r="KKA59" s="433"/>
      <c r="KKB59" s="440"/>
      <c r="KKC59" s="441"/>
      <c r="KKF59" s="433"/>
      <c r="KKG59" s="440"/>
      <c r="KKH59" s="441"/>
      <c r="KKK59" s="433"/>
      <c r="KKL59" s="440"/>
      <c r="KKM59" s="441"/>
      <c r="KKP59" s="433"/>
      <c r="KKQ59" s="440"/>
      <c r="KKR59" s="441"/>
      <c r="KKU59" s="433"/>
      <c r="KKV59" s="440"/>
      <c r="KKW59" s="441"/>
      <c r="KKZ59" s="433"/>
      <c r="KLA59" s="440"/>
      <c r="KLB59" s="441"/>
      <c r="KLE59" s="433"/>
      <c r="KLF59" s="440"/>
      <c r="KLG59" s="441"/>
      <c r="KLJ59" s="433"/>
      <c r="KLK59" s="440"/>
      <c r="KLL59" s="441"/>
      <c r="KLO59" s="433"/>
      <c r="KLP59" s="440"/>
      <c r="KLQ59" s="441"/>
      <c r="KLT59" s="433"/>
      <c r="KLU59" s="440"/>
      <c r="KLV59" s="441"/>
      <c r="KLY59" s="433"/>
      <c r="KLZ59" s="440"/>
      <c r="KMA59" s="441"/>
      <c r="KMD59" s="433"/>
      <c r="KME59" s="440"/>
      <c r="KMF59" s="441"/>
      <c r="KMI59" s="433"/>
      <c r="KMJ59" s="440"/>
      <c r="KMK59" s="441"/>
      <c r="KMN59" s="433"/>
      <c r="KMO59" s="440"/>
      <c r="KMP59" s="441"/>
      <c r="KMS59" s="433"/>
      <c r="KMT59" s="440"/>
      <c r="KMU59" s="441"/>
      <c r="KMX59" s="433"/>
      <c r="KMY59" s="440"/>
      <c r="KMZ59" s="441"/>
      <c r="KNC59" s="433"/>
      <c r="KND59" s="440"/>
      <c r="KNE59" s="441"/>
      <c r="KNH59" s="433"/>
      <c r="KNI59" s="440"/>
      <c r="KNJ59" s="441"/>
      <c r="KNM59" s="433"/>
      <c r="KNN59" s="440"/>
      <c r="KNO59" s="441"/>
      <c r="KNR59" s="433"/>
      <c r="KNS59" s="440"/>
      <c r="KNT59" s="441"/>
      <c r="KNW59" s="433"/>
      <c r="KNX59" s="440"/>
      <c r="KNY59" s="441"/>
      <c r="KOB59" s="433"/>
      <c r="KOC59" s="440"/>
      <c r="KOD59" s="441"/>
      <c r="KOG59" s="433"/>
      <c r="KOH59" s="440"/>
      <c r="KOI59" s="441"/>
      <c r="KOL59" s="433"/>
      <c r="KOM59" s="440"/>
      <c r="KON59" s="441"/>
      <c r="KOQ59" s="433"/>
      <c r="KOR59" s="440"/>
      <c r="KOS59" s="441"/>
      <c r="KOV59" s="433"/>
      <c r="KOW59" s="440"/>
      <c r="KOX59" s="441"/>
      <c r="KPA59" s="433"/>
      <c r="KPB59" s="440"/>
      <c r="KPC59" s="441"/>
      <c r="KPF59" s="433"/>
      <c r="KPG59" s="440"/>
      <c r="KPH59" s="441"/>
      <c r="KPK59" s="433"/>
      <c r="KPL59" s="440"/>
      <c r="KPM59" s="441"/>
      <c r="KPP59" s="433"/>
      <c r="KPQ59" s="440"/>
      <c r="KPR59" s="441"/>
      <c r="KPU59" s="433"/>
      <c r="KPV59" s="440"/>
      <c r="KPW59" s="441"/>
      <c r="KPZ59" s="433"/>
      <c r="KQA59" s="440"/>
      <c r="KQB59" s="441"/>
      <c r="KQE59" s="433"/>
      <c r="KQF59" s="440"/>
      <c r="KQG59" s="441"/>
      <c r="KQJ59" s="433"/>
      <c r="KQK59" s="440"/>
      <c r="KQL59" s="441"/>
      <c r="KQO59" s="433"/>
      <c r="KQP59" s="440"/>
      <c r="KQQ59" s="441"/>
      <c r="KQT59" s="433"/>
      <c r="KQU59" s="440"/>
      <c r="KQV59" s="441"/>
      <c r="KQY59" s="433"/>
      <c r="KQZ59" s="440"/>
      <c r="KRA59" s="441"/>
      <c r="KRD59" s="433"/>
      <c r="KRE59" s="440"/>
      <c r="KRF59" s="441"/>
      <c r="KRI59" s="433"/>
      <c r="KRJ59" s="440"/>
      <c r="KRK59" s="441"/>
      <c r="KRN59" s="433"/>
      <c r="KRO59" s="440"/>
      <c r="KRP59" s="441"/>
      <c r="KRS59" s="433"/>
      <c r="KRT59" s="440"/>
      <c r="KRU59" s="441"/>
      <c r="KRX59" s="433"/>
      <c r="KRY59" s="440"/>
      <c r="KRZ59" s="441"/>
      <c r="KSC59" s="433"/>
      <c r="KSD59" s="440"/>
      <c r="KSE59" s="441"/>
      <c r="KSH59" s="433"/>
      <c r="KSI59" s="440"/>
      <c r="KSJ59" s="441"/>
      <c r="KSM59" s="433"/>
      <c r="KSN59" s="440"/>
      <c r="KSO59" s="441"/>
      <c r="KSR59" s="433"/>
      <c r="KSS59" s="440"/>
      <c r="KST59" s="441"/>
      <c r="KSW59" s="433"/>
      <c r="KSX59" s="440"/>
      <c r="KSY59" s="441"/>
      <c r="KTB59" s="433"/>
      <c r="KTC59" s="440"/>
      <c r="KTD59" s="441"/>
      <c r="KTG59" s="433"/>
      <c r="KTH59" s="440"/>
      <c r="KTI59" s="441"/>
      <c r="KTL59" s="433"/>
      <c r="KTM59" s="440"/>
      <c r="KTN59" s="441"/>
      <c r="KTQ59" s="433"/>
      <c r="KTR59" s="440"/>
      <c r="KTS59" s="441"/>
      <c r="KTV59" s="433"/>
      <c r="KTW59" s="440"/>
      <c r="KTX59" s="441"/>
      <c r="KUA59" s="433"/>
      <c r="KUB59" s="440"/>
      <c r="KUC59" s="441"/>
      <c r="KUF59" s="433"/>
      <c r="KUG59" s="440"/>
      <c r="KUH59" s="441"/>
      <c r="KUK59" s="433"/>
      <c r="KUL59" s="440"/>
      <c r="KUM59" s="441"/>
      <c r="KUP59" s="433"/>
      <c r="KUQ59" s="440"/>
      <c r="KUR59" s="441"/>
      <c r="KUU59" s="433"/>
      <c r="KUV59" s="440"/>
      <c r="KUW59" s="441"/>
      <c r="KUZ59" s="433"/>
      <c r="KVA59" s="440"/>
      <c r="KVB59" s="441"/>
      <c r="KVE59" s="433"/>
      <c r="KVF59" s="440"/>
      <c r="KVG59" s="441"/>
      <c r="KVJ59" s="433"/>
      <c r="KVK59" s="440"/>
      <c r="KVL59" s="441"/>
      <c r="KVO59" s="433"/>
      <c r="KVP59" s="440"/>
      <c r="KVQ59" s="441"/>
      <c r="KVT59" s="433"/>
      <c r="KVU59" s="440"/>
      <c r="KVV59" s="441"/>
      <c r="KVY59" s="433"/>
      <c r="KVZ59" s="440"/>
      <c r="KWA59" s="441"/>
      <c r="KWD59" s="433"/>
      <c r="KWE59" s="440"/>
      <c r="KWF59" s="441"/>
      <c r="KWI59" s="433"/>
      <c r="KWJ59" s="440"/>
      <c r="KWK59" s="441"/>
      <c r="KWN59" s="433"/>
      <c r="KWO59" s="440"/>
      <c r="KWP59" s="441"/>
      <c r="KWS59" s="433"/>
      <c r="KWT59" s="440"/>
      <c r="KWU59" s="441"/>
      <c r="KWX59" s="433"/>
      <c r="KWY59" s="440"/>
      <c r="KWZ59" s="441"/>
      <c r="KXC59" s="433"/>
      <c r="KXD59" s="440"/>
      <c r="KXE59" s="441"/>
      <c r="KXH59" s="433"/>
      <c r="KXI59" s="440"/>
      <c r="KXJ59" s="441"/>
      <c r="KXM59" s="433"/>
      <c r="KXN59" s="440"/>
      <c r="KXO59" s="441"/>
      <c r="KXR59" s="433"/>
      <c r="KXS59" s="440"/>
      <c r="KXT59" s="441"/>
      <c r="KXW59" s="433"/>
      <c r="KXX59" s="440"/>
      <c r="KXY59" s="441"/>
      <c r="KYB59" s="433"/>
      <c r="KYC59" s="440"/>
      <c r="KYD59" s="441"/>
      <c r="KYG59" s="433"/>
      <c r="KYH59" s="440"/>
      <c r="KYI59" s="441"/>
      <c r="KYL59" s="433"/>
      <c r="KYM59" s="440"/>
      <c r="KYN59" s="441"/>
      <c r="KYQ59" s="433"/>
      <c r="KYR59" s="440"/>
      <c r="KYS59" s="441"/>
      <c r="KYV59" s="433"/>
      <c r="KYW59" s="440"/>
      <c r="KYX59" s="441"/>
      <c r="KZA59" s="433"/>
      <c r="KZB59" s="440"/>
      <c r="KZC59" s="441"/>
      <c r="KZF59" s="433"/>
      <c r="KZG59" s="440"/>
      <c r="KZH59" s="441"/>
      <c r="KZK59" s="433"/>
      <c r="KZL59" s="440"/>
      <c r="KZM59" s="441"/>
      <c r="KZP59" s="433"/>
      <c r="KZQ59" s="440"/>
      <c r="KZR59" s="441"/>
      <c r="KZU59" s="433"/>
      <c r="KZV59" s="440"/>
      <c r="KZW59" s="441"/>
      <c r="KZZ59" s="433"/>
      <c r="LAA59" s="440"/>
      <c r="LAB59" s="441"/>
      <c r="LAE59" s="433"/>
      <c r="LAF59" s="440"/>
      <c r="LAG59" s="441"/>
      <c r="LAJ59" s="433"/>
      <c r="LAK59" s="440"/>
      <c r="LAL59" s="441"/>
      <c r="LAO59" s="433"/>
      <c r="LAP59" s="440"/>
      <c r="LAQ59" s="441"/>
      <c r="LAT59" s="433"/>
      <c r="LAU59" s="440"/>
      <c r="LAV59" s="441"/>
      <c r="LAY59" s="433"/>
      <c r="LAZ59" s="440"/>
      <c r="LBA59" s="441"/>
      <c r="LBD59" s="433"/>
      <c r="LBE59" s="440"/>
      <c r="LBF59" s="441"/>
      <c r="LBI59" s="433"/>
      <c r="LBJ59" s="440"/>
      <c r="LBK59" s="441"/>
      <c r="LBN59" s="433"/>
      <c r="LBO59" s="440"/>
      <c r="LBP59" s="441"/>
      <c r="LBS59" s="433"/>
      <c r="LBT59" s="440"/>
      <c r="LBU59" s="441"/>
      <c r="LBX59" s="433"/>
      <c r="LBY59" s="440"/>
      <c r="LBZ59" s="441"/>
      <c r="LCC59" s="433"/>
      <c r="LCD59" s="440"/>
      <c r="LCE59" s="441"/>
      <c r="LCH59" s="433"/>
      <c r="LCI59" s="440"/>
      <c r="LCJ59" s="441"/>
      <c r="LCM59" s="433"/>
      <c r="LCN59" s="440"/>
      <c r="LCO59" s="441"/>
      <c r="LCR59" s="433"/>
      <c r="LCS59" s="440"/>
      <c r="LCT59" s="441"/>
      <c r="LCW59" s="433"/>
      <c r="LCX59" s="440"/>
      <c r="LCY59" s="441"/>
      <c r="LDB59" s="433"/>
      <c r="LDC59" s="440"/>
      <c r="LDD59" s="441"/>
      <c r="LDG59" s="433"/>
      <c r="LDH59" s="440"/>
      <c r="LDI59" s="441"/>
      <c r="LDL59" s="433"/>
      <c r="LDM59" s="440"/>
      <c r="LDN59" s="441"/>
      <c r="LDQ59" s="433"/>
      <c r="LDR59" s="440"/>
      <c r="LDS59" s="441"/>
      <c r="LDV59" s="433"/>
      <c r="LDW59" s="440"/>
      <c r="LDX59" s="441"/>
      <c r="LEA59" s="433"/>
      <c r="LEB59" s="440"/>
      <c r="LEC59" s="441"/>
      <c r="LEF59" s="433"/>
      <c r="LEG59" s="440"/>
      <c r="LEH59" s="441"/>
      <c r="LEK59" s="433"/>
      <c r="LEL59" s="440"/>
      <c r="LEM59" s="441"/>
      <c r="LEP59" s="433"/>
      <c r="LEQ59" s="440"/>
      <c r="LER59" s="441"/>
      <c r="LEU59" s="433"/>
      <c r="LEV59" s="440"/>
      <c r="LEW59" s="441"/>
      <c r="LEZ59" s="433"/>
      <c r="LFA59" s="440"/>
      <c r="LFB59" s="441"/>
      <c r="LFE59" s="433"/>
      <c r="LFF59" s="440"/>
      <c r="LFG59" s="441"/>
      <c r="LFJ59" s="433"/>
      <c r="LFK59" s="440"/>
      <c r="LFL59" s="441"/>
      <c r="LFO59" s="433"/>
      <c r="LFP59" s="440"/>
      <c r="LFQ59" s="441"/>
      <c r="LFT59" s="433"/>
      <c r="LFU59" s="440"/>
      <c r="LFV59" s="441"/>
      <c r="LFY59" s="433"/>
      <c r="LFZ59" s="440"/>
      <c r="LGA59" s="441"/>
      <c r="LGD59" s="433"/>
      <c r="LGE59" s="440"/>
      <c r="LGF59" s="441"/>
      <c r="LGI59" s="433"/>
      <c r="LGJ59" s="440"/>
      <c r="LGK59" s="441"/>
      <c r="LGN59" s="433"/>
      <c r="LGO59" s="440"/>
      <c r="LGP59" s="441"/>
      <c r="LGS59" s="433"/>
      <c r="LGT59" s="440"/>
      <c r="LGU59" s="441"/>
      <c r="LGX59" s="433"/>
      <c r="LGY59" s="440"/>
      <c r="LGZ59" s="441"/>
      <c r="LHC59" s="433"/>
      <c r="LHD59" s="440"/>
      <c r="LHE59" s="441"/>
      <c r="LHH59" s="433"/>
      <c r="LHI59" s="440"/>
      <c r="LHJ59" s="441"/>
      <c r="LHM59" s="433"/>
      <c r="LHN59" s="440"/>
      <c r="LHO59" s="441"/>
      <c r="LHR59" s="433"/>
      <c r="LHS59" s="440"/>
      <c r="LHT59" s="441"/>
      <c r="LHW59" s="433"/>
      <c r="LHX59" s="440"/>
      <c r="LHY59" s="441"/>
      <c r="LIB59" s="433"/>
      <c r="LIC59" s="440"/>
      <c r="LID59" s="441"/>
      <c r="LIG59" s="433"/>
      <c r="LIH59" s="440"/>
      <c r="LII59" s="441"/>
      <c r="LIL59" s="433"/>
      <c r="LIM59" s="440"/>
      <c r="LIN59" s="441"/>
      <c r="LIQ59" s="433"/>
      <c r="LIR59" s="440"/>
      <c r="LIS59" s="441"/>
      <c r="LIV59" s="433"/>
      <c r="LIW59" s="440"/>
      <c r="LIX59" s="441"/>
      <c r="LJA59" s="433"/>
      <c r="LJB59" s="440"/>
      <c r="LJC59" s="441"/>
      <c r="LJF59" s="433"/>
      <c r="LJG59" s="440"/>
      <c r="LJH59" s="441"/>
      <c r="LJK59" s="433"/>
      <c r="LJL59" s="440"/>
      <c r="LJM59" s="441"/>
      <c r="LJP59" s="433"/>
      <c r="LJQ59" s="440"/>
      <c r="LJR59" s="441"/>
      <c r="LJU59" s="433"/>
      <c r="LJV59" s="440"/>
      <c r="LJW59" s="441"/>
      <c r="LJZ59" s="433"/>
      <c r="LKA59" s="440"/>
      <c r="LKB59" s="441"/>
      <c r="LKE59" s="433"/>
      <c r="LKF59" s="440"/>
      <c r="LKG59" s="441"/>
      <c r="LKJ59" s="433"/>
      <c r="LKK59" s="440"/>
      <c r="LKL59" s="441"/>
      <c r="LKO59" s="433"/>
      <c r="LKP59" s="440"/>
      <c r="LKQ59" s="441"/>
      <c r="LKT59" s="433"/>
      <c r="LKU59" s="440"/>
      <c r="LKV59" s="441"/>
      <c r="LKY59" s="433"/>
      <c r="LKZ59" s="440"/>
      <c r="LLA59" s="441"/>
      <c r="LLD59" s="433"/>
      <c r="LLE59" s="440"/>
      <c r="LLF59" s="441"/>
      <c r="LLI59" s="433"/>
      <c r="LLJ59" s="440"/>
      <c r="LLK59" s="441"/>
      <c r="LLN59" s="433"/>
      <c r="LLO59" s="440"/>
      <c r="LLP59" s="441"/>
      <c r="LLS59" s="433"/>
      <c r="LLT59" s="440"/>
      <c r="LLU59" s="441"/>
      <c r="LLX59" s="433"/>
      <c r="LLY59" s="440"/>
      <c r="LLZ59" s="441"/>
      <c r="LMC59" s="433"/>
      <c r="LMD59" s="440"/>
      <c r="LME59" s="441"/>
      <c r="LMH59" s="433"/>
      <c r="LMI59" s="440"/>
      <c r="LMJ59" s="441"/>
      <c r="LMM59" s="433"/>
      <c r="LMN59" s="440"/>
      <c r="LMO59" s="441"/>
      <c r="LMR59" s="433"/>
      <c r="LMS59" s="440"/>
      <c r="LMT59" s="441"/>
      <c r="LMW59" s="433"/>
      <c r="LMX59" s="440"/>
      <c r="LMY59" s="441"/>
      <c r="LNB59" s="433"/>
      <c r="LNC59" s="440"/>
      <c r="LND59" s="441"/>
      <c r="LNG59" s="433"/>
      <c r="LNH59" s="440"/>
      <c r="LNI59" s="441"/>
      <c r="LNL59" s="433"/>
      <c r="LNM59" s="440"/>
      <c r="LNN59" s="441"/>
      <c r="LNQ59" s="433"/>
      <c r="LNR59" s="440"/>
      <c r="LNS59" s="441"/>
      <c r="LNV59" s="433"/>
      <c r="LNW59" s="440"/>
      <c r="LNX59" s="441"/>
      <c r="LOA59" s="433"/>
      <c r="LOB59" s="440"/>
      <c r="LOC59" s="441"/>
      <c r="LOF59" s="433"/>
      <c r="LOG59" s="440"/>
      <c r="LOH59" s="441"/>
      <c r="LOK59" s="433"/>
      <c r="LOL59" s="440"/>
      <c r="LOM59" s="441"/>
      <c r="LOP59" s="433"/>
      <c r="LOQ59" s="440"/>
      <c r="LOR59" s="441"/>
      <c r="LOU59" s="433"/>
      <c r="LOV59" s="440"/>
      <c r="LOW59" s="441"/>
      <c r="LOZ59" s="433"/>
      <c r="LPA59" s="440"/>
      <c r="LPB59" s="441"/>
      <c r="LPE59" s="433"/>
      <c r="LPF59" s="440"/>
      <c r="LPG59" s="441"/>
      <c r="LPJ59" s="433"/>
      <c r="LPK59" s="440"/>
      <c r="LPL59" s="441"/>
      <c r="LPO59" s="433"/>
      <c r="LPP59" s="440"/>
      <c r="LPQ59" s="441"/>
      <c r="LPT59" s="433"/>
      <c r="LPU59" s="440"/>
      <c r="LPV59" s="441"/>
      <c r="LPY59" s="433"/>
      <c r="LPZ59" s="440"/>
      <c r="LQA59" s="441"/>
      <c r="LQD59" s="433"/>
      <c r="LQE59" s="440"/>
      <c r="LQF59" s="441"/>
      <c r="LQI59" s="433"/>
      <c r="LQJ59" s="440"/>
      <c r="LQK59" s="441"/>
      <c r="LQN59" s="433"/>
      <c r="LQO59" s="440"/>
      <c r="LQP59" s="441"/>
      <c r="LQS59" s="433"/>
      <c r="LQT59" s="440"/>
      <c r="LQU59" s="441"/>
      <c r="LQX59" s="433"/>
      <c r="LQY59" s="440"/>
      <c r="LQZ59" s="441"/>
      <c r="LRC59" s="433"/>
      <c r="LRD59" s="440"/>
      <c r="LRE59" s="441"/>
      <c r="LRH59" s="433"/>
      <c r="LRI59" s="440"/>
      <c r="LRJ59" s="441"/>
      <c r="LRM59" s="433"/>
      <c r="LRN59" s="440"/>
      <c r="LRO59" s="441"/>
      <c r="LRR59" s="433"/>
      <c r="LRS59" s="440"/>
      <c r="LRT59" s="441"/>
      <c r="LRW59" s="433"/>
      <c r="LRX59" s="440"/>
      <c r="LRY59" s="441"/>
      <c r="LSB59" s="433"/>
      <c r="LSC59" s="440"/>
      <c r="LSD59" s="441"/>
      <c r="LSG59" s="433"/>
      <c r="LSH59" s="440"/>
      <c r="LSI59" s="441"/>
      <c r="LSL59" s="433"/>
      <c r="LSM59" s="440"/>
      <c r="LSN59" s="441"/>
      <c r="LSQ59" s="433"/>
      <c r="LSR59" s="440"/>
      <c r="LSS59" s="441"/>
      <c r="LSV59" s="433"/>
      <c r="LSW59" s="440"/>
      <c r="LSX59" s="441"/>
      <c r="LTA59" s="433"/>
      <c r="LTB59" s="440"/>
      <c r="LTC59" s="441"/>
      <c r="LTF59" s="433"/>
      <c r="LTG59" s="440"/>
      <c r="LTH59" s="441"/>
      <c r="LTK59" s="433"/>
      <c r="LTL59" s="440"/>
      <c r="LTM59" s="441"/>
      <c r="LTP59" s="433"/>
      <c r="LTQ59" s="440"/>
      <c r="LTR59" s="441"/>
      <c r="LTU59" s="433"/>
      <c r="LTV59" s="440"/>
      <c r="LTW59" s="441"/>
      <c r="LTZ59" s="433"/>
      <c r="LUA59" s="440"/>
      <c r="LUB59" s="441"/>
      <c r="LUE59" s="433"/>
      <c r="LUF59" s="440"/>
      <c r="LUG59" s="441"/>
      <c r="LUJ59" s="433"/>
      <c r="LUK59" s="440"/>
      <c r="LUL59" s="441"/>
      <c r="LUO59" s="433"/>
      <c r="LUP59" s="440"/>
      <c r="LUQ59" s="441"/>
      <c r="LUT59" s="433"/>
      <c r="LUU59" s="440"/>
      <c r="LUV59" s="441"/>
      <c r="LUY59" s="433"/>
      <c r="LUZ59" s="440"/>
      <c r="LVA59" s="441"/>
      <c r="LVD59" s="433"/>
      <c r="LVE59" s="440"/>
      <c r="LVF59" s="441"/>
      <c r="LVI59" s="433"/>
      <c r="LVJ59" s="440"/>
      <c r="LVK59" s="441"/>
      <c r="LVN59" s="433"/>
      <c r="LVO59" s="440"/>
      <c r="LVP59" s="441"/>
      <c r="LVS59" s="433"/>
      <c r="LVT59" s="440"/>
      <c r="LVU59" s="441"/>
      <c r="LVX59" s="433"/>
      <c r="LVY59" s="440"/>
      <c r="LVZ59" s="441"/>
      <c r="LWC59" s="433"/>
      <c r="LWD59" s="440"/>
      <c r="LWE59" s="441"/>
      <c r="LWH59" s="433"/>
      <c r="LWI59" s="440"/>
      <c r="LWJ59" s="441"/>
      <c r="LWM59" s="433"/>
      <c r="LWN59" s="440"/>
      <c r="LWO59" s="441"/>
      <c r="LWR59" s="433"/>
      <c r="LWS59" s="440"/>
      <c r="LWT59" s="441"/>
      <c r="LWW59" s="433"/>
      <c r="LWX59" s="440"/>
      <c r="LWY59" s="441"/>
      <c r="LXB59" s="433"/>
      <c r="LXC59" s="440"/>
      <c r="LXD59" s="441"/>
      <c r="LXG59" s="433"/>
      <c r="LXH59" s="440"/>
      <c r="LXI59" s="441"/>
      <c r="LXL59" s="433"/>
      <c r="LXM59" s="440"/>
      <c r="LXN59" s="441"/>
      <c r="LXQ59" s="433"/>
      <c r="LXR59" s="440"/>
      <c r="LXS59" s="441"/>
      <c r="LXV59" s="433"/>
      <c r="LXW59" s="440"/>
      <c r="LXX59" s="441"/>
      <c r="LYA59" s="433"/>
      <c r="LYB59" s="440"/>
      <c r="LYC59" s="441"/>
      <c r="LYF59" s="433"/>
      <c r="LYG59" s="440"/>
      <c r="LYH59" s="441"/>
      <c r="LYK59" s="433"/>
      <c r="LYL59" s="440"/>
      <c r="LYM59" s="441"/>
      <c r="LYP59" s="433"/>
      <c r="LYQ59" s="440"/>
      <c r="LYR59" s="441"/>
      <c r="LYU59" s="433"/>
      <c r="LYV59" s="440"/>
      <c r="LYW59" s="441"/>
      <c r="LYZ59" s="433"/>
      <c r="LZA59" s="440"/>
      <c r="LZB59" s="441"/>
      <c r="LZE59" s="433"/>
      <c r="LZF59" s="440"/>
      <c r="LZG59" s="441"/>
      <c r="LZJ59" s="433"/>
      <c r="LZK59" s="440"/>
      <c r="LZL59" s="441"/>
      <c r="LZO59" s="433"/>
      <c r="LZP59" s="440"/>
      <c r="LZQ59" s="441"/>
      <c r="LZT59" s="433"/>
      <c r="LZU59" s="440"/>
      <c r="LZV59" s="441"/>
      <c r="LZY59" s="433"/>
      <c r="LZZ59" s="440"/>
      <c r="MAA59" s="441"/>
      <c r="MAD59" s="433"/>
      <c r="MAE59" s="440"/>
      <c r="MAF59" s="441"/>
      <c r="MAI59" s="433"/>
      <c r="MAJ59" s="440"/>
      <c r="MAK59" s="441"/>
      <c r="MAN59" s="433"/>
      <c r="MAO59" s="440"/>
      <c r="MAP59" s="441"/>
      <c r="MAS59" s="433"/>
      <c r="MAT59" s="440"/>
      <c r="MAU59" s="441"/>
      <c r="MAX59" s="433"/>
      <c r="MAY59" s="440"/>
      <c r="MAZ59" s="441"/>
      <c r="MBC59" s="433"/>
      <c r="MBD59" s="440"/>
      <c r="MBE59" s="441"/>
      <c r="MBH59" s="433"/>
      <c r="MBI59" s="440"/>
      <c r="MBJ59" s="441"/>
      <c r="MBM59" s="433"/>
      <c r="MBN59" s="440"/>
      <c r="MBO59" s="441"/>
      <c r="MBR59" s="433"/>
      <c r="MBS59" s="440"/>
      <c r="MBT59" s="441"/>
      <c r="MBW59" s="433"/>
      <c r="MBX59" s="440"/>
      <c r="MBY59" s="441"/>
      <c r="MCB59" s="433"/>
      <c r="MCC59" s="440"/>
      <c r="MCD59" s="441"/>
      <c r="MCG59" s="433"/>
      <c r="MCH59" s="440"/>
      <c r="MCI59" s="441"/>
      <c r="MCL59" s="433"/>
      <c r="MCM59" s="440"/>
      <c r="MCN59" s="441"/>
      <c r="MCQ59" s="433"/>
      <c r="MCR59" s="440"/>
      <c r="MCS59" s="441"/>
      <c r="MCV59" s="433"/>
      <c r="MCW59" s="440"/>
      <c r="MCX59" s="441"/>
      <c r="MDA59" s="433"/>
      <c r="MDB59" s="440"/>
      <c r="MDC59" s="441"/>
      <c r="MDF59" s="433"/>
      <c r="MDG59" s="440"/>
      <c r="MDH59" s="441"/>
      <c r="MDK59" s="433"/>
      <c r="MDL59" s="440"/>
      <c r="MDM59" s="441"/>
      <c r="MDP59" s="433"/>
      <c r="MDQ59" s="440"/>
      <c r="MDR59" s="441"/>
      <c r="MDU59" s="433"/>
      <c r="MDV59" s="440"/>
      <c r="MDW59" s="441"/>
      <c r="MDZ59" s="433"/>
      <c r="MEA59" s="440"/>
      <c r="MEB59" s="441"/>
      <c r="MEE59" s="433"/>
      <c r="MEF59" s="440"/>
      <c r="MEG59" s="441"/>
      <c r="MEJ59" s="433"/>
      <c r="MEK59" s="440"/>
      <c r="MEL59" s="441"/>
      <c r="MEO59" s="433"/>
      <c r="MEP59" s="440"/>
      <c r="MEQ59" s="441"/>
      <c r="MET59" s="433"/>
      <c r="MEU59" s="440"/>
      <c r="MEV59" s="441"/>
      <c r="MEY59" s="433"/>
      <c r="MEZ59" s="440"/>
      <c r="MFA59" s="441"/>
      <c r="MFD59" s="433"/>
      <c r="MFE59" s="440"/>
      <c r="MFF59" s="441"/>
      <c r="MFI59" s="433"/>
      <c r="MFJ59" s="440"/>
      <c r="MFK59" s="441"/>
      <c r="MFN59" s="433"/>
      <c r="MFO59" s="440"/>
      <c r="MFP59" s="441"/>
      <c r="MFS59" s="433"/>
      <c r="MFT59" s="440"/>
      <c r="MFU59" s="441"/>
      <c r="MFX59" s="433"/>
      <c r="MFY59" s="440"/>
      <c r="MFZ59" s="441"/>
      <c r="MGC59" s="433"/>
      <c r="MGD59" s="440"/>
      <c r="MGE59" s="441"/>
      <c r="MGH59" s="433"/>
      <c r="MGI59" s="440"/>
      <c r="MGJ59" s="441"/>
      <c r="MGM59" s="433"/>
      <c r="MGN59" s="440"/>
      <c r="MGO59" s="441"/>
      <c r="MGR59" s="433"/>
      <c r="MGS59" s="440"/>
      <c r="MGT59" s="441"/>
      <c r="MGW59" s="433"/>
      <c r="MGX59" s="440"/>
      <c r="MGY59" s="441"/>
      <c r="MHB59" s="433"/>
      <c r="MHC59" s="440"/>
      <c r="MHD59" s="441"/>
      <c r="MHG59" s="433"/>
      <c r="MHH59" s="440"/>
      <c r="MHI59" s="441"/>
      <c r="MHL59" s="433"/>
      <c r="MHM59" s="440"/>
      <c r="MHN59" s="441"/>
      <c r="MHQ59" s="433"/>
      <c r="MHR59" s="440"/>
      <c r="MHS59" s="441"/>
      <c r="MHV59" s="433"/>
      <c r="MHW59" s="440"/>
      <c r="MHX59" s="441"/>
      <c r="MIA59" s="433"/>
      <c r="MIB59" s="440"/>
      <c r="MIC59" s="441"/>
      <c r="MIF59" s="433"/>
      <c r="MIG59" s="440"/>
      <c r="MIH59" s="441"/>
      <c r="MIK59" s="433"/>
      <c r="MIL59" s="440"/>
      <c r="MIM59" s="441"/>
      <c r="MIP59" s="433"/>
      <c r="MIQ59" s="440"/>
      <c r="MIR59" s="441"/>
      <c r="MIU59" s="433"/>
      <c r="MIV59" s="440"/>
      <c r="MIW59" s="441"/>
      <c r="MIZ59" s="433"/>
      <c r="MJA59" s="440"/>
      <c r="MJB59" s="441"/>
      <c r="MJE59" s="433"/>
      <c r="MJF59" s="440"/>
      <c r="MJG59" s="441"/>
      <c r="MJJ59" s="433"/>
      <c r="MJK59" s="440"/>
      <c r="MJL59" s="441"/>
      <c r="MJO59" s="433"/>
      <c r="MJP59" s="440"/>
      <c r="MJQ59" s="441"/>
      <c r="MJT59" s="433"/>
      <c r="MJU59" s="440"/>
      <c r="MJV59" s="441"/>
      <c r="MJY59" s="433"/>
      <c r="MJZ59" s="440"/>
      <c r="MKA59" s="441"/>
      <c r="MKD59" s="433"/>
      <c r="MKE59" s="440"/>
      <c r="MKF59" s="441"/>
      <c r="MKI59" s="433"/>
      <c r="MKJ59" s="440"/>
      <c r="MKK59" s="441"/>
      <c r="MKN59" s="433"/>
      <c r="MKO59" s="440"/>
      <c r="MKP59" s="441"/>
      <c r="MKS59" s="433"/>
      <c r="MKT59" s="440"/>
      <c r="MKU59" s="441"/>
      <c r="MKX59" s="433"/>
      <c r="MKY59" s="440"/>
      <c r="MKZ59" s="441"/>
      <c r="MLC59" s="433"/>
      <c r="MLD59" s="440"/>
      <c r="MLE59" s="441"/>
      <c r="MLH59" s="433"/>
      <c r="MLI59" s="440"/>
      <c r="MLJ59" s="441"/>
      <c r="MLM59" s="433"/>
      <c r="MLN59" s="440"/>
      <c r="MLO59" s="441"/>
      <c r="MLR59" s="433"/>
      <c r="MLS59" s="440"/>
      <c r="MLT59" s="441"/>
      <c r="MLW59" s="433"/>
      <c r="MLX59" s="440"/>
      <c r="MLY59" s="441"/>
      <c r="MMB59" s="433"/>
      <c r="MMC59" s="440"/>
      <c r="MMD59" s="441"/>
      <c r="MMG59" s="433"/>
      <c r="MMH59" s="440"/>
      <c r="MMI59" s="441"/>
      <c r="MML59" s="433"/>
      <c r="MMM59" s="440"/>
      <c r="MMN59" s="441"/>
      <c r="MMQ59" s="433"/>
      <c r="MMR59" s="440"/>
      <c r="MMS59" s="441"/>
      <c r="MMV59" s="433"/>
      <c r="MMW59" s="440"/>
      <c r="MMX59" s="441"/>
      <c r="MNA59" s="433"/>
      <c r="MNB59" s="440"/>
      <c r="MNC59" s="441"/>
      <c r="MNF59" s="433"/>
      <c r="MNG59" s="440"/>
      <c r="MNH59" s="441"/>
      <c r="MNK59" s="433"/>
      <c r="MNL59" s="440"/>
      <c r="MNM59" s="441"/>
      <c r="MNP59" s="433"/>
      <c r="MNQ59" s="440"/>
      <c r="MNR59" s="441"/>
      <c r="MNU59" s="433"/>
      <c r="MNV59" s="440"/>
      <c r="MNW59" s="441"/>
      <c r="MNZ59" s="433"/>
      <c r="MOA59" s="440"/>
      <c r="MOB59" s="441"/>
      <c r="MOE59" s="433"/>
      <c r="MOF59" s="440"/>
      <c r="MOG59" s="441"/>
      <c r="MOJ59" s="433"/>
      <c r="MOK59" s="440"/>
      <c r="MOL59" s="441"/>
      <c r="MOO59" s="433"/>
      <c r="MOP59" s="440"/>
      <c r="MOQ59" s="441"/>
      <c r="MOT59" s="433"/>
      <c r="MOU59" s="440"/>
      <c r="MOV59" s="441"/>
      <c r="MOY59" s="433"/>
      <c r="MOZ59" s="440"/>
      <c r="MPA59" s="441"/>
      <c r="MPD59" s="433"/>
      <c r="MPE59" s="440"/>
      <c r="MPF59" s="441"/>
      <c r="MPI59" s="433"/>
      <c r="MPJ59" s="440"/>
      <c r="MPK59" s="441"/>
      <c r="MPN59" s="433"/>
      <c r="MPO59" s="440"/>
      <c r="MPP59" s="441"/>
      <c r="MPS59" s="433"/>
      <c r="MPT59" s="440"/>
      <c r="MPU59" s="441"/>
      <c r="MPX59" s="433"/>
      <c r="MPY59" s="440"/>
      <c r="MPZ59" s="441"/>
      <c r="MQC59" s="433"/>
      <c r="MQD59" s="440"/>
      <c r="MQE59" s="441"/>
      <c r="MQH59" s="433"/>
      <c r="MQI59" s="440"/>
      <c r="MQJ59" s="441"/>
      <c r="MQM59" s="433"/>
      <c r="MQN59" s="440"/>
      <c r="MQO59" s="441"/>
      <c r="MQR59" s="433"/>
      <c r="MQS59" s="440"/>
      <c r="MQT59" s="441"/>
      <c r="MQW59" s="433"/>
      <c r="MQX59" s="440"/>
      <c r="MQY59" s="441"/>
      <c r="MRB59" s="433"/>
      <c r="MRC59" s="440"/>
      <c r="MRD59" s="441"/>
      <c r="MRG59" s="433"/>
      <c r="MRH59" s="440"/>
      <c r="MRI59" s="441"/>
      <c r="MRL59" s="433"/>
      <c r="MRM59" s="440"/>
      <c r="MRN59" s="441"/>
      <c r="MRQ59" s="433"/>
      <c r="MRR59" s="440"/>
      <c r="MRS59" s="441"/>
      <c r="MRV59" s="433"/>
      <c r="MRW59" s="440"/>
      <c r="MRX59" s="441"/>
      <c r="MSA59" s="433"/>
      <c r="MSB59" s="440"/>
      <c r="MSC59" s="441"/>
      <c r="MSF59" s="433"/>
      <c r="MSG59" s="440"/>
      <c r="MSH59" s="441"/>
      <c r="MSK59" s="433"/>
      <c r="MSL59" s="440"/>
      <c r="MSM59" s="441"/>
      <c r="MSP59" s="433"/>
      <c r="MSQ59" s="440"/>
      <c r="MSR59" s="441"/>
      <c r="MSU59" s="433"/>
      <c r="MSV59" s="440"/>
      <c r="MSW59" s="441"/>
      <c r="MSZ59" s="433"/>
      <c r="MTA59" s="440"/>
      <c r="MTB59" s="441"/>
      <c r="MTE59" s="433"/>
      <c r="MTF59" s="440"/>
      <c r="MTG59" s="441"/>
      <c r="MTJ59" s="433"/>
      <c r="MTK59" s="440"/>
      <c r="MTL59" s="441"/>
      <c r="MTO59" s="433"/>
      <c r="MTP59" s="440"/>
      <c r="MTQ59" s="441"/>
      <c r="MTT59" s="433"/>
      <c r="MTU59" s="440"/>
      <c r="MTV59" s="441"/>
      <c r="MTY59" s="433"/>
      <c r="MTZ59" s="440"/>
      <c r="MUA59" s="441"/>
      <c r="MUD59" s="433"/>
      <c r="MUE59" s="440"/>
      <c r="MUF59" s="441"/>
      <c r="MUI59" s="433"/>
      <c r="MUJ59" s="440"/>
      <c r="MUK59" s="441"/>
      <c r="MUN59" s="433"/>
      <c r="MUO59" s="440"/>
      <c r="MUP59" s="441"/>
      <c r="MUS59" s="433"/>
      <c r="MUT59" s="440"/>
      <c r="MUU59" s="441"/>
      <c r="MUX59" s="433"/>
      <c r="MUY59" s="440"/>
      <c r="MUZ59" s="441"/>
      <c r="MVC59" s="433"/>
      <c r="MVD59" s="440"/>
      <c r="MVE59" s="441"/>
      <c r="MVH59" s="433"/>
      <c r="MVI59" s="440"/>
      <c r="MVJ59" s="441"/>
      <c r="MVM59" s="433"/>
      <c r="MVN59" s="440"/>
      <c r="MVO59" s="441"/>
      <c r="MVR59" s="433"/>
      <c r="MVS59" s="440"/>
      <c r="MVT59" s="441"/>
      <c r="MVW59" s="433"/>
      <c r="MVX59" s="440"/>
      <c r="MVY59" s="441"/>
      <c r="MWB59" s="433"/>
      <c r="MWC59" s="440"/>
      <c r="MWD59" s="441"/>
      <c r="MWG59" s="433"/>
      <c r="MWH59" s="440"/>
      <c r="MWI59" s="441"/>
      <c r="MWL59" s="433"/>
      <c r="MWM59" s="440"/>
      <c r="MWN59" s="441"/>
      <c r="MWQ59" s="433"/>
      <c r="MWR59" s="440"/>
      <c r="MWS59" s="441"/>
      <c r="MWV59" s="433"/>
      <c r="MWW59" s="440"/>
      <c r="MWX59" s="441"/>
      <c r="MXA59" s="433"/>
      <c r="MXB59" s="440"/>
      <c r="MXC59" s="441"/>
      <c r="MXF59" s="433"/>
      <c r="MXG59" s="440"/>
      <c r="MXH59" s="441"/>
      <c r="MXK59" s="433"/>
      <c r="MXL59" s="440"/>
      <c r="MXM59" s="441"/>
      <c r="MXP59" s="433"/>
      <c r="MXQ59" s="440"/>
      <c r="MXR59" s="441"/>
      <c r="MXU59" s="433"/>
      <c r="MXV59" s="440"/>
      <c r="MXW59" s="441"/>
      <c r="MXZ59" s="433"/>
      <c r="MYA59" s="440"/>
      <c r="MYB59" s="441"/>
      <c r="MYE59" s="433"/>
      <c r="MYF59" s="440"/>
      <c r="MYG59" s="441"/>
      <c r="MYJ59" s="433"/>
      <c r="MYK59" s="440"/>
      <c r="MYL59" s="441"/>
      <c r="MYO59" s="433"/>
      <c r="MYP59" s="440"/>
      <c r="MYQ59" s="441"/>
      <c r="MYT59" s="433"/>
      <c r="MYU59" s="440"/>
      <c r="MYV59" s="441"/>
      <c r="MYY59" s="433"/>
      <c r="MYZ59" s="440"/>
      <c r="MZA59" s="441"/>
      <c r="MZD59" s="433"/>
      <c r="MZE59" s="440"/>
      <c r="MZF59" s="441"/>
      <c r="MZI59" s="433"/>
      <c r="MZJ59" s="440"/>
      <c r="MZK59" s="441"/>
      <c r="MZN59" s="433"/>
      <c r="MZO59" s="440"/>
      <c r="MZP59" s="441"/>
      <c r="MZS59" s="433"/>
      <c r="MZT59" s="440"/>
      <c r="MZU59" s="441"/>
      <c r="MZX59" s="433"/>
      <c r="MZY59" s="440"/>
      <c r="MZZ59" s="441"/>
      <c r="NAC59" s="433"/>
      <c r="NAD59" s="440"/>
      <c r="NAE59" s="441"/>
      <c r="NAH59" s="433"/>
      <c r="NAI59" s="440"/>
      <c r="NAJ59" s="441"/>
      <c r="NAM59" s="433"/>
      <c r="NAN59" s="440"/>
      <c r="NAO59" s="441"/>
      <c r="NAR59" s="433"/>
      <c r="NAS59" s="440"/>
      <c r="NAT59" s="441"/>
      <c r="NAW59" s="433"/>
      <c r="NAX59" s="440"/>
      <c r="NAY59" s="441"/>
      <c r="NBB59" s="433"/>
      <c r="NBC59" s="440"/>
      <c r="NBD59" s="441"/>
      <c r="NBG59" s="433"/>
      <c r="NBH59" s="440"/>
      <c r="NBI59" s="441"/>
      <c r="NBL59" s="433"/>
      <c r="NBM59" s="440"/>
      <c r="NBN59" s="441"/>
      <c r="NBQ59" s="433"/>
      <c r="NBR59" s="440"/>
      <c r="NBS59" s="441"/>
      <c r="NBV59" s="433"/>
      <c r="NBW59" s="440"/>
      <c r="NBX59" s="441"/>
      <c r="NCA59" s="433"/>
      <c r="NCB59" s="440"/>
      <c r="NCC59" s="441"/>
      <c r="NCF59" s="433"/>
      <c r="NCG59" s="440"/>
      <c r="NCH59" s="441"/>
      <c r="NCK59" s="433"/>
      <c r="NCL59" s="440"/>
      <c r="NCM59" s="441"/>
      <c r="NCP59" s="433"/>
      <c r="NCQ59" s="440"/>
      <c r="NCR59" s="441"/>
      <c r="NCU59" s="433"/>
      <c r="NCV59" s="440"/>
      <c r="NCW59" s="441"/>
      <c r="NCZ59" s="433"/>
      <c r="NDA59" s="440"/>
      <c r="NDB59" s="441"/>
      <c r="NDE59" s="433"/>
      <c r="NDF59" s="440"/>
      <c r="NDG59" s="441"/>
      <c r="NDJ59" s="433"/>
      <c r="NDK59" s="440"/>
      <c r="NDL59" s="441"/>
      <c r="NDO59" s="433"/>
      <c r="NDP59" s="440"/>
      <c r="NDQ59" s="441"/>
      <c r="NDT59" s="433"/>
      <c r="NDU59" s="440"/>
      <c r="NDV59" s="441"/>
      <c r="NDY59" s="433"/>
      <c r="NDZ59" s="440"/>
      <c r="NEA59" s="441"/>
      <c r="NED59" s="433"/>
      <c r="NEE59" s="440"/>
      <c r="NEF59" s="441"/>
      <c r="NEI59" s="433"/>
      <c r="NEJ59" s="440"/>
      <c r="NEK59" s="441"/>
      <c r="NEN59" s="433"/>
      <c r="NEO59" s="440"/>
      <c r="NEP59" s="441"/>
      <c r="NES59" s="433"/>
      <c r="NET59" s="440"/>
      <c r="NEU59" s="441"/>
      <c r="NEX59" s="433"/>
      <c r="NEY59" s="440"/>
      <c r="NEZ59" s="441"/>
      <c r="NFC59" s="433"/>
      <c r="NFD59" s="440"/>
      <c r="NFE59" s="441"/>
      <c r="NFH59" s="433"/>
      <c r="NFI59" s="440"/>
      <c r="NFJ59" s="441"/>
      <c r="NFM59" s="433"/>
      <c r="NFN59" s="440"/>
      <c r="NFO59" s="441"/>
      <c r="NFR59" s="433"/>
      <c r="NFS59" s="440"/>
      <c r="NFT59" s="441"/>
      <c r="NFW59" s="433"/>
      <c r="NFX59" s="440"/>
      <c r="NFY59" s="441"/>
      <c r="NGB59" s="433"/>
      <c r="NGC59" s="440"/>
      <c r="NGD59" s="441"/>
      <c r="NGG59" s="433"/>
      <c r="NGH59" s="440"/>
      <c r="NGI59" s="441"/>
      <c r="NGL59" s="433"/>
      <c r="NGM59" s="440"/>
      <c r="NGN59" s="441"/>
      <c r="NGQ59" s="433"/>
      <c r="NGR59" s="440"/>
      <c r="NGS59" s="441"/>
      <c r="NGV59" s="433"/>
      <c r="NGW59" s="440"/>
      <c r="NGX59" s="441"/>
      <c r="NHA59" s="433"/>
      <c r="NHB59" s="440"/>
      <c r="NHC59" s="441"/>
      <c r="NHF59" s="433"/>
      <c r="NHG59" s="440"/>
      <c r="NHH59" s="441"/>
      <c r="NHK59" s="433"/>
      <c r="NHL59" s="440"/>
      <c r="NHM59" s="441"/>
      <c r="NHP59" s="433"/>
      <c r="NHQ59" s="440"/>
      <c r="NHR59" s="441"/>
      <c r="NHU59" s="433"/>
      <c r="NHV59" s="440"/>
      <c r="NHW59" s="441"/>
      <c r="NHZ59" s="433"/>
      <c r="NIA59" s="440"/>
      <c r="NIB59" s="441"/>
      <c r="NIE59" s="433"/>
      <c r="NIF59" s="440"/>
      <c r="NIG59" s="441"/>
      <c r="NIJ59" s="433"/>
      <c r="NIK59" s="440"/>
      <c r="NIL59" s="441"/>
      <c r="NIO59" s="433"/>
      <c r="NIP59" s="440"/>
      <c r="NIQ59" s="441"/>
      <c r="NIT59" s="433"/>
      <c r="NIU59" s="440"/>
      <c r="NIV59" s="441"/>
      <c r="NIY59" s="433"/>
      <c r="NIZ59" s="440"/>
      <c r="NJA59" s="441"/>
      <c r="NJD59" s="433"/>
      <c r="NJE59" s="440"/>
      <c r="NJF59" s="441"/>
      <c r="NJI59" s="433"/>
      <c r="NJJ59" s="440"/>
      <c r="NJK59" s="441"/>
      <c r="NJN59" s="433"/>
      <c r="NJO59" s="440"/>
      <c r="NJP59" s="441"/>
      <c r="NJS59" s="433"/>
      <c r="NJT59" s="440"/>
      <c r="NJU59" s="441"/>
      <c r="NJX59" s="433"/>
      <c r="NJY59" s="440"/>
      <c r="NJZ59" s="441"/>
      <c r="NKC59" s="433"/>
      <c r="NKD59" s="440"/>
      <c r="NKE59" s="441"/>
      <c r="NKH59" s="433"/>
      <c r="NKI59" s="440"/>
      <c r="NKJ59" s="441"/>
      <c r="NKM59" s="433"/>
      <c r="NKN59" s="440"/>
      <c r="NKO59" s="441"/>
      <c r="NKR59" s="433"/>
      <c r="NKS59" s="440"/>
      <c r="NKT59" s="441"/>
      <c r="NKW59" s="433"/>
      <c r="NKX59" s="440"/>
      <c r="NKY59" s="441"/>
      <c r="NLB59" s="433"/>
      <c r="NLC59" s="440"/>
      <c r="NLD59" s="441"/>
      <c r="NLG59" s="433"/>
      <c r="NLH59" s="440"/>
      <c r="NLI59" s="441"/>
      <c r="NLL59" s="433"/>
      <c r="NLM59" s="440"/>
      <c r="NLN59" s="441"/>
      <c r="NLQ59" s="433"/>
      <c r="NLR59" s="440"/>
      <c r="NLS59" s="441"/>
      <c r="NLV59" s="433"/>
      <c r="NLW59" s="440"/>
      <c r="NLX59" s="441"/>
      <c r="NMA59" s="433"/>
      <c r="NMB59" s="440"/>
      <c r="NMC59" s="441"/>
      <c r="NMF59" s="433"/>
      <c r="NMG59" s="440"/>
      <c r="NMH59" s="441"/>
      <c r="NMK59" s="433"/>
      <c r="NML59" s="440"/>
      <c r="NMM59" s="441"/>
      <c r="NMP59" s="433"/>
      <c r="NMQ59" s="440"/>
      <c r="NMR59" s="441"/>
      <c r="NMU59" s="433"/>
      <c r="NMV59" s="440"/>
      <c r="NMW59" s="441"/>
      <c r="NMZ59" s="433"/>
      <c r="NNA59" s="440"/>
      <c r="NNB59" s="441"/>
      <c r="NNE59" s="433"/>
      <c r="NNF59" s="440"/>
      <c r="NNG59" s="441"/>
      <c r="NNJ59" s="433"/>
      <c r="NNK59" s="440"/>
      <c r="NNL59" s="441"/>
      <c r="NNO59" s="433"/>
      <c r="NNP59" s="440"/>
      <c r="NNQ59" s="441"/>
      <c r="NNT59" s="433"/>
      <c r="NNU59" s="440"/>
      <c r="NNV59" s="441"/>
      <c r="NNY59" s="433"/>
      <c r="NNZ59" s="440"/>
      <c r="NOA59" s="441"/>
      <c r="NOD59" s="433"/>
      <c r="NOE59" s="440"/>
      <c r="NOF59" s="441"/>
      <c r="NOI59" s="433"/>
      <c r="NOJ59" s="440"/>
      <c r="NOK59" s="441"/>
      <c r="NON59" s="433"/>
      <c r="NOO59" s="440"/>
      <c r="NOP59" s="441"/>
      <c r="NOS59" s="433"/>
      <c r="NOT59" s="440"/>
      <c r="NOU59" s="441"/>
      <c r="NOX59" s="433"/>
      <c r="NOY59" s="440"/>
      <c r="NOZ59" s="441"/>
      <c r="NPC59" s="433"/>
      <c r="NPD59" s="440"/>
      <c r="NPE59" s="441"/>
      <c r="NPH59" s="433"/>
      <c r="NPI59" s="440"/>
      <c r="NPJ59" s="441"/>
      <c r="NPM59" s="433"/>
      <c r="NPN59" s="440"/>
      <c r="NPO59" s="441"/>
      <c r="NPR59" s="433"/>
      <c r="NPS59" s="440"/>
      <c r="NPT59" s="441"/>
      <c r="NPW59" s="433"/>
      <c r="NPX59" s="440"/>
      <c r="NPY59" s="441"/>
      <c r="NQB59" s="433"/>
      <c r="NQC59" s="440"/>
      <c r="NQD59" s="441"/>
      <c r="NQG59" s="433"/>
      <c r="NQH59" s="440"/>
      <c r="NQI59" s="441"/>
      <c r="NQL59" s="433"/>
      <c r="NQM59" s="440"/>
      <c r="NQN59" s="441"/>
      <c r="NQQ59" s="433"/>
      <c r="NQR59" s="440"/>
      <c r="NQS59" s="441"/>
      <c r="NQV59" s="433"/>
      <c r="NQW59" s="440"/>
      <c r="NQX59" s="441"/>
      <c r="NRA59" s="433"/>
      <c r="NRB59" s="440"/>
      <c r="NRC59" s="441"/>
      <c r="NRF59" s="433"/>
      <c r="NRG59" s="440"/>
      <c r="NRH59" s="441"/>
      <c r="NRK59" s="433"/>
      <c r="NRL59" s="440"/>
      <c r="NRM59" s="441"/>
      <c r="NRP59" s="433"/>
      <c r="NRQ59" s="440"/>
      <c r="NRR59" s="441"/>
      <c r="NRU59" s="433"/>
      <c r="NRV59" s="440"/>
      <c r="NRW59" s="441"/>
      <c r="NRZ59" s="433"/>
      <c r="NSA59" s="440"/>
      <c r="NSB59" s="441"/>
      <c r="NSE59" s="433"/>
      <c r="NSF59" s="440"/>
      <c r="NSG59" s="441"/>
      <c r="NSJ59" s="433"/>
      <c r="NSK59" s="440"/>
      <c r="NSL59" s="441"/>
      <c r="NSO59" s="433"/>
      <c r="NSP59" s="440"/>
      <c r="NSQ59" s="441"/>
      <c r="NST59" s="433"/>
      <c r="NSU59" s="440"/>
      <c r="NSV59" s="441"/>
      <c r="NSY59" s="433"/>
      <c r="NSZ59" s="440"/>
      <c r="NTA59" s="441"/>
      <c r="NTD59" s="433"/>
      <c r="NTE59" s="440"/>
      <c r="NTF59" s="441"/>
      <c r="NTI59" s="433"/>
      <c r="NTJ59" s="440"/>
      <c r="NTK59" s="441"/>
      <c r="NTN59" s="433"/>
      <c r="NTO59" s="440"/>
      <c r="NTP59" s="441"/>
      <c r="NTS59" s="433"/>
      <c r="NTT59" s="440"/>
      <c r="NTU59" s="441"/>
      <c r="NTX59" s="433"/>
      <c r="NTY59" s="440"/>
      <c r="NTZ59" s="441"/>
      <c r="NUC59" s="433"/>
      <c r="NUD59" s="440"/>
      <c r="NUE59" s="441"/>
      <c r="NUH59" s="433"/>
      <c r="NUI59" s="440"/>
      <c r="NUJ59" s="441"/>
      <c r="NUM59" s="433"/>
      <c r="NUN59" s="440"/>
      <c r="NUO59" s="441"/>
      <c r="NUR59" s="433"/>
      <c r="NUS59" s="440"/>
      <c r="NUT59" s="441"/>
      <c r="NUW59" s="433"/>
      <c r="NUX59" s="440"/>
      <c r="NUY59" s="441"/>
      <c r="NVB59" s="433"/>
      <c r="NVC59" s="440"/>
      <c r="NVD59" s="441"/>
      <c r="NVG59" s="433"/>
      <c r="NVH59" s="440"/>
      <c r="NVI59" s="441"/>
      <c r="NVL59" s="433"/>
      <c r="NVM59" s="440"/>
      <c r="NVN59" s="441"/>
      <c r="NVQ59" s="433"/>
      <c r="NVR59" s="440"/>
      <c r="NVS59" s="441"/>
      <c r="NVV59" s="433"/>
      <c r="NVW59" s="440"/>
      <c r="NVX59" s="441"/>
      <c r="NWA59" s="433"/>
      <c r="NWB59" s="440"/>
      <c r="NWC59" s="441"/>
      <c r="NWF59" s="433"/>
      <c r="NWG59" s="440"/>
      <c r="NWH59" s="441"/>
      <c r="NWK59" s="433"/>
      <c r="NWL59" s="440"/>
      <c r="NWM59" s="441"/>
      <c r="NWP59" s="433"/>
      <c r="NWQ59" s="440"/>
      <c r="NWR59" s="441"/>
      <c r="NWU59" s="433"/>
      <c r="NWV59" s="440"/>
      <c r="NWW59" s="441"/>
      <c r="NWZ59" s="433"/>
      <c r="NXA59" s="440"/>
      <c r="NXB59" s="441"/>
      <c r="NXE59" s="433"/>
      <c r="NXF59" s="440"/>
      <c r="NXG59" s="441"/>
      <c r="NXJ59" s="433"/>
      <c r="NXK59" s="440"/>
      <c r="NXL59" s="441"/>
      <c r="NXO59" s="433"/>
      <c r="NXP59" s="440"/>
      <c r="NXQ59" s="441"/>
      <c r="NXT59" s="433"/>
      <c r="NXU59" s="440"/>
      <c r="NXV59" s="441"/>
      <c r="NXY59" s="433"/>
      <c r="NXZ59" s="440"/>
      <c r="NYA59" s="441"/>
      <c r="NYD59" s="433"/>
      <c r="NYE59" s="440"/>
      <c r="NYF59" s="441"/>
      <c r="NYI59" s="433"/>
      <c r="NYJ59" s="440"/>
      <c r="NYK59" s="441"/>
      <c r="NYN59" s="433"/>
      <c r="NYO59" s="440"/>
      <c r="NYP59" s="441"/>
      <c r="NYS59" s="433"/>
      <c r="NYT59" s="440"/>
      <c r="NYU59" s="441"/>
      <c r="NYX59" s="433"/>
      <c r="NYY59" s="440"/>
      <c r="NYZ59" s="441"/>
      <c r="NZC59" s="433"/>
      <c r="NZD59" s="440"/>
      <c r="NZE59" s="441"/>
      <c r="NZH59" s="433"/>
      <c r="NZI59" s="440"/>
      <c r="NZJ59" s="441"/>
      <c r="NZM59" s="433"/>
      <c r="NZN59" s="440"/>
      <c r="NZO59" s="441"/>
      <c r="NZR59" s="433"/>
      <c r="NZS59" s="440"/>
      <c r="NZT59" s="441"/>
      <c r="NZW59" s="433"/>
      <c r="NZX59" s="440"/>
      <c r="NZY59" s="441"/>
      <c r="OAB59" s="433"/>
      <c r="OAC59" s="440"/>
      <c r="OAD59" s="441"/>
      <c r="OAG59" s="433"/>
      <c r="OAH59" s="440"/>
      <c r="OAI59" s="441"/>
      <c r="OAL59" s="433"/>
      <c r="OAM59" s="440"/>
      <c r="OAN59" s="441"/>
      <c r="OAQ59" s="433"/>
      <c r="OAR59" s="440"/>
      <c r="OAS59" s="441"/>
      <c r="OAV59" s="433"/>
      <c r="OAW59" s="440"/>
      <c r="OAX59" s="441"/>
      <c r="OBA59" s="433"/>
      <c r="OBB59" s="440"/>
      <c r="OBC59" s="441"/>
      <c r="OBF59" s="433"/>
      <c r="OBG59" s="440"/>
      <c r="OBH59" s="441"/>
      <c r="OBK59" s="433"/>
      <c r="OBL59" s="440"/>
      <c r="OBM59" s="441"/>
      <c r="OBP59" s="433"/>
      <c r="OBQ59" s="440"/>
      <c r="OBR59" s="441"/>
      <c r="OBU59" s="433"/>
      <c r="OBV59" s="440"/>
      <c r="OBW59" s="441"/>
      <c r="OBZ59" s="433"/>
      <c r="OCA59" s="440"/>
      <c r="OCB59" s="441"/>
      <c r="OCE59" s="433"/>
      <c r="OCF59" s="440"/>
      <c r="OCG59" s="441"/>
      <c r="OCJ59" s="433"/>
      <c r="OCK59" s="440"/>
      <c r="OCL59" s="441"/>
      <c r="OCO59" s="433"/>
      <c r="OCP59" s="440"/>
      <c r="OCQ59" s="441"/>
      <c r="OCT59" s="433"/>
      <c r="OCU59" s="440"/>
      <c r="OCV59" s="441"/>
      <c r="OCY59" s="433"/>
      <c r="OCZ59" s="440"/>
      <c r="ODA59" s="441"/>
      <c r="ODD59" s="433"/>
      <c r="ODE59" s="440"/>
      <c r="ODF59" s="441"/>
      <c r="ODI59" s="433"/>
      <c r="ODJ59" s="440"/>
      <c r="ODK59" s="441"/>
      <c r="ODN59" s="433"/>
      <c r="ODO59" s="440"/>
      <c r="ODP59" s="441"/>
      <c r="ODS59" s="433"/>
      <c r="ODT59" s="440"/>
      <c r="ODU59" s="441"/>
      <c r="ODX59" s="433"/>
      <c r="ODY59" s="440"/>
      <c r="ODZ59" s="441"/>
      <c r="OEC59" s="433"/>
      <c r="OED59" s="440"/>
      <c r="OEE59" s="441"/>
      <c r="OEH59" s="433"/>
      <c r="OEI59" s="440"/>
      <c r="OEJ59" s="441"/>
      <c r="OEM59" s="433"/>
      <c r="OEN59" s="440"/>
      <c r="OEO59" s="441"/>
      <c r="OER59" s="433"/>
      <c r="OES59" s="440"/>
      <c r="OET59" s="441"/>
      <c r="OEW59" s="433"/>
      <c r="OEX59" s="440"/>
      <c r="OEY59" s="441"/>
      <c r="OFB59" s="433"/>
      <c r="OFC59" s="440"/>
      <c r="OFD59" s="441"/>
      <c r="OFG59" s="433"/>
      <c r="OFH59" s="440"/>
      <c r="OFI59" s="441"/>
      <c r="OFL59" s="433"/>
      <c r="OFM59" s="440"/>
      <c r="OFN59" s="441"/>
      <c r="OFQ59" s="433"/>
      <c r="OFR59" s="440"/>
      <c r="OFS59" s="441"/>
      <c r="OFV59" s="433"/>
      <c r="OFW59" s="440"/>
      <c r="OFX59" s="441"/>
      <c r="OGA59" s="433"/>
      <c r="OGB59" s="440"/>
      <c r="OGC59" s="441"/>
      <c r="OGF59" s="433"/>
      <c r="OGG59" s="440"/>
      <c r="OGH59" s="441"/>
      <c r="OGK59" s="433"/>
      <c r="OGL59" s="440"/>
      <c r="OGM59" s="441"/>
      <c r="OGP59" s="433"/>
      <c r="OGQ59" s="440"/>
      <c r="OGR59" s="441"/>
      <c r="OGU59" s="433"/>
      <c r="OGV59" s="440"/>
      <c r="OGW59" s="441"/>
      <c r="OGZ59" s="433"/>
      <c r="OHA59" s="440"/>
      <c r="OHB59" s="441"/>
      <c r="OHE59" s="433"/>
      <c r="OHF59" s="440"/>
      <c r="OHG59" s="441"/>
      <c r="OHJ59" s="433"/>
      <c r="OHK59" s="440"/>
      <c r="OHL59" s="441"/>
      <c r="OHO59" s="433"/>
      <c r="OHP59" s="440"/>
      <c r="OHQ59" s="441"/>
      <c r="OHT59" s="433"/>
      <c r="OHU59" s="440"/>
      <c r="OHV59" s="441"/>
      <c r="OHY59" s="433"/>
      <c r="OHZ59" s="440"/>
      <c r="OIA59" s="441"/>
      <c r="OID59" s="433"/>
      <c r="OIE59" s="440"/>
      <c r="OIF59" s="441"/>
      <c r="OII59" s="433"/>
      <c r="OIJ59" s="440"/>
      <c r="OIK59" s="441"/>
      <c r="OIN59" s="433"/>
      <c r="OIO59" s="440"/>
      <c r="OIP59" s="441"/>
      <c r="OIS59" s="433"/>
      <c r="OIT59" s="440"/>
      <c r="OIU59" s="441"/>
      <c r="OIX59" s="433"/>
      <c r="OIY59" s="440"/>
      <c r="OIZ59" s="441"/>
      <c r="OJC59" s="433"/>
      <c r="OJD59" s="440"/>
      <c r="OJE59" s="441"/>
      <c r="OJH59" s="433"/>
      <c r="OJI59" s="440"/>
      <c r="OJJ59" s="441"/>
      <c r="OJM59" s="433"/>
      <c r="OJN59" s="440"/>
      <c r="OJO59" s="441"/>
      <c r="OJR59" s="433"/>
      <c r="OJS59" s="440"/>
      <c r="OJT59" s="441"/>
      <c r="OJW59" s="433"/>
      <c r="OJX59" s="440"/>
      <c r="OJY59" s="441"/>
      <c r="OKB59" s="433"/>
      <c r="OKC59" s="440"/>
      <c r="OKD59" s="441"/>
      <c r="OKG59" s="433"/>
      <c r="OKH59" s="440"/>
      <c r="OKI59" s="441"/>
      <c r="OKL59" s="433"/>
      <c r="OKM59" s="440"/>
      <c r="OKN59" s="441"/>
      <c r="OKQ59" s="433"/>
      <c r="OKR59" s="440"/>
      <c r="OKS59" s="441"/>
      <c r="OKV59" s="433"/>
      <c r="OKW59" s="440"/>
      <c r="OKX59" s="441"/>
      <c r="OLA59" s="433"/>
      <c r="OLB59" s="440"/>
      <c r="OLC59" s="441"/>
      <c r="OLF59" s="433"/>
      <c r="OLG59" s="440"/>
      <c r="OLH59" s="441"/>
      <c r="OLK59" s="433"/>
      <c r="OLL59" s="440"/>
      <c r="OLM59" s="441"/>
      <c r="OLP59" s="433"/>
      <c r="OLQ59" s="440"/>
      <c r="OLR59" s="441"/>
      <c r="OLU59" s="433"/>
      <c r="OLV59" s="440"/>
      <c r="OLW59" s="441"/>
      <c r="OLZ59" s="433"/>
      <c r="OMA59" s="440"/>
      <c r="OMB59" s="441"/>
      <c r="OME59" s="433"/>
      <c r="OMF59" s="440"/>
      <c r="OMG59" s="441"/>
      <c r="OMJ59" s="433"/>
      <c r="OMK59" s="440"/>
      <c r="OML59" s="441"/>
      <c r="OMO59" s="433"/>
      <c r="OMP59" s="440"/>
      <c r="OMQ59" s="441"/>
      <c r="OMT59" s="433"/>
      <c r="OMU59" s="440"/>
      <c r="OMV59" s="441"/>
      <c r="OMY59" s="433"/>
      <c r="OMZ59" s="440"/>
      <c r="ONA59" s="441"/>
      <c r="OND59" s="433"/>
      <c r="ONE59" s="440"/>
      <c r="ONF59" s="441"/>
      <c r="ONI59" s="433"/>
      <c r="ONJ59" s="440"/>
      <c r="ONK59" s="441"/>
      <c r="ONN59" s="433"/>
      <c r="ONO59" s="440"/>
      <c r="ONP59" s="441"/>
      <c r="ONS59" s="433"/>
      <c r="ONT59" s="440"/>
      <c r="ONU59" s="441"/>
      <c r="ONX59" s="433"/>
      <c r="ONY59" s="440"/>
      <c r="ONZ59" s="441"/>
      <c r="OOC59" s="433"/>
      <c r="OOD59" s="440"/>
      <c r="OOE59" s="441"/>
      <c r="OOH59" s="433"/>
      <c r="OOI59" s="440"/>
      <c r="OOJ59" s="441"/>
      <c r="OOM59" s="433"/>
      <c r="OON59" s="440"/>
      <c r="OOO59" s="441"/>
      <c r="OOR59" s="433"/>
      <c r="OOS59" s="440"/>
      <c r="OOT59" s="441"/>
      <c r="OOW59" s="433"/>
      <c r="OOX59" s="440"/>
      <c r="OOY59" s="441"/>
      <c r="OPB59" s="433"/>
      <c r="OPC59" s="440"/>
      <c r="OPD59" s="441"/>
      <c r="OPG59" s="433"/>
      <c r="OPH59" s="440"/>
      <c r="OPI59" s="441"/>
      <c r="OPL59" s="433"/>
      <c r="OPM59" s="440"/>
      <c r="OPN59" s="441"/>
      <c r="OPQ59" s="433"/>
      <c r="OPR59" s="440"/>
      <c r="OPS59" s="441"/>
      <c r="OPV59" s="433"/>
      <c r="OPW59" s="440"/>
      <c r="OPX59" s="441"/>
      <c r="OQA59" s="433"/>
      <c r="OQB59" s="440"/>
      <c r="OQC59" s="441"/>
      <c r="OQF59" s="433"/>
      <c r="OQG59" s="440"/>
      <c r="OQH59" s="441"/>
      <c r="OQK59" s="433"/>
      <c r="OQL59" s="440"/>
      <c r="OQM59" s="441"/>
      <c r="OQP59" s="433"/>
      <c r="OQQ59" s="440"/>
      <c r="OQR59" s="441"/>
      <c r="OQU59" s="433"/>
      <c r="OQV59" s="440"/>
      <c r="OQW59" s="441"/>
      <c r="OQZ59" s="433"/>
      <c r="ORA59" s="440"/>
      <c r="ORB59" s="441"/>
      <c r="ORE59" s="433"/>
      <c r="ORF59" s="440"/>
      <c r="ORG59" s="441"/>
      <c r="ORJ59" s="433"/>
      <c r="ORK59" s="440"/>
      <c r="ORL59" s="441"/>
      <c r="ORO59" s="433"/>
      <c r="ORP59" s="440"/>
      <c r="ORQ59" s="441"/>
      <c r="ORT59" s="433"/>
      <c r="ORU59" s="440"/>
      <c r="ORV59" s="441"/>
      <c r="ORY59" s="433"/>
      <c r="ORZ59" s="440"/>
      <c r="OSA59" s="441"/>
      <c r="OSD59" s="433"/>
      <c r="OSE59" s="440"/>
      <c r="OSF59" s="441"/>
      <c r="OSI59" s="433"/>
      <c r="OSJ59" s="440"/>
      <c r="OSK59" s="441"/>
      <c r="OSN59" s="433"/>
      <c r="OSO59" s="440"/>
      <c r="OSP59" s="441"/>
      <c r="OSS59" s="433"/>
      <c r="OST59" s="440"/>
      <c r="OSU59" s="441"/>
      <c r="OSX59" s="433"/>
      <c r="OSY59" s="440"/>
      <c r="OSZ59" s="441"/>
      <c r="OTC59" s="433"/>
      <c r="OTD59" s="440"/>
      <c r="OTE59" s="441"/>
      <c r="OTH59" s="433"/>
      <c r="OTI59" s="440"/>
      <c r="OTJ59" s="441"/>
      <c r="OTM59" s="433"/>
      <c r="OTN59" s="440"/>
      <c r="OTO59" s="441"/>
      <c r="OTR59" s="433"/>
      <c r="OTS59" s="440"/>
      <c r="OTT59" s="441"/>
      <c r="OTW59" s="433"/>
      <c r="OTX59" s="440"/>
      <c r="OTY59" s="441"/>
      <c r="OUB59" s="433"/>
      <c r="OUC59" s="440"/>
      <c r="OUD59" s="441"/>
      <c r="OUG59" s="433"/>
      <c r="OUH59" s="440"/>
      <c r="OUI59" s="441"/>
      <c r="OUL59" s="433"/>
      <c r="OUM59" s="440"/>
      <c r="OUN59" s="441"/>
      <c r="OUQ59" s="433"/>
      <c r="OUR59" s="440"/>
      <c r="OUS59" s="441"/>
      <c r="OUV59" s="433"/>
      <c r="OUW59" s="440"/>
      <c r="OUX59" s="441"/>
      <c r="OVA59" s="433"/>
      <c r="OVB59" s="440"/>
      <c r="OVC59" s="441"/>
      <c r="OVF59" s="433"/>
      <c r="OVG59" s="440"/>
      <c r="OVH59" s="441"/>
      <c r="OVK59" s="433"/>
      <c r="OVL59" s="440"/>
      <c r="OVM59" s="441"/>
      <c r="OVP59" s="433"/>
      <c r="OVQ59" s="440"/>
      <c r="OVR59" s="441"/>
      <c r="OVU59" s="433"/>
      <c r="OVV59" s="440"/>
      <c r="OVW59" s="441"/>
      <c r="OVZ59" s="433"/>
      <c r="OWA59" s="440"/>
      <c r="OWB59" s="441"/>
      <c r="OWE59" s="433"/>
      <c r="OWF59" s="440"/>
      <c r="OWG59" s="441"/>
      <c r="OWJ59" s="433"/>
      <c r="OWK59" s="440"/>
      <c r="OWL59" s="441"/>
      <c r="OWO59" s="433"/>
      <c r="OWP59" s="440"/>
      <c r="OWQ59" s="441"/>
      <c r="OWT59" s="433"/>
      <c r="OWU59" s="440"/>
      <c r="OWV59" s="441"/>
      <c r="OWY59" s="433"/>
      <c r="OWZ59" s="440"/>
      <c r="OXA59" s="441"/>
      <c r="OXD59" s="433"/>
      <c r="OXE59" s="440"/>
      <c r="OXF59" s="441"/>
      <c r="OXI59" s="433"/>
      <c r="OXJ59" s="440"/>
      <c r="OXK59" s="441"/>
      <c r="OXN59" s="433"/>
      <c r="OXO59" s="440"/>
      <c r="OXP59" s="441"/>
      <c r="OXS59" s="433"/>
      <c r="OXT59" s="440"/>
      <c r="OXU59" s="441"/>
      <c r="OXX59" s="433"/>
      <c r="OXY59" s="440"/>
      <c r="OXZ59" s="441"/>
      <c r="OYC59" s="433"/>
      <c r="OYD59" s="440"/>
      <c r="OYE59" s="441"/>
      <c r="OYH59" s="433"/>
      <c r="OYI59" s="440"/>
      <c r="OYJ59" s="441"/>
      <c r="OYM59" s="433"/>
      <c r="OYN59" s="440"/>
      <c r="OYO59" s="441"/>
      <c r="OYR59" s="433"/>
      <c r="OYS59" s="440"/>
      <c r="OYT59" s="441"/>
      <c r="OYW59" s="433"/>
      <c r="OYX59" s="440"/>
      <c r="OYY59" s="441"/>
      <c r="OZB59" s="433"/>
      <c r="OZC59" s="440"/>
      <c r="OZD59" s="441"/>
      <c r="OZG59" s="433"/>
      <c r="OZH59" s="440"/>
      <c r="OZI59" s="441"/>
      <c r="OZL59" s="433"/>
      <c r="OZM59" s="440"/>
      <c r="OZN59" s="441"/>
      <c r="OZQ59" s="433"/>
      <c r="OZR59" s="440"/>
      <c r="OZS59" s="441"/>
      <c r="OZV59" s="433"/>
      <c r="OZW59" s="440"/>
      <c r="OZX59" s="441"/>
      <c r="PAA59" s="433"/>
      <c r="PAB59" s="440"/>
      <c r="PAC59" s="441"/>
      <c r="PAF59" s="433"/>
      <c r="PAG59" s="440"/>
      <c r="PAH59" s="441"/>
      <c r="PAK59" s="433"/>
      <c r="PAL59" s="440"/>
      <c r="PAM59" s="441"/>
      <c r="PAP59" s="433"/>
      <c r="PAQ59" s="440"/>
      <c r="PAR59" s="441"/>
      <c r="PAU59" s="433"/>
      <c r="PAV59" s="440"/>
      <c r="PAW59" s="441"/>
      <c r="PAZ59" s="433"/>
      <c r="PBA59" s="440"/>
      <c r="PBB59" s="441"/>
      <c r="PBE59" s="433"/>
      <c r="PBF59" s="440"/>
      <c r="PBG59" s="441"/>
      <c r="PBJ59" s="433"/>
      <c r="PBK59" s="440"/>
      <c r="PBL59" s="441"/>
      <c r="PBO59" s="433"/>
      <c r="PBP59" s="440"/>
      <c r="PBQ59" s="441"/>
      <c r="PBT59" s="433"/>
      <c r="PBU59" s="440"/>
      <c r="PBV59" s="441"/>
      <c r="PBY59" s="433"/>
      <c r="PBZ59" s="440"/>
      <c r="PCA59" s="441"/>
      <c r="PCD59" s="433"/>
      <c r="PCE59" s="440"/>
      <c r="PCF59" s="441"/>
      <c r="PCI59" s="433"/>
      <c r="PCJ59" s="440"/>
      <c r="PCK59" s="441"/>
      <c r="PCN59" s="433"/>
      <c r="PCO59" s="440"/>
      <c r="PCP59" s="441"/>
      <c r="PCS59" s="433"/>
      <c r="PCT59" s="440"/>
      <c r="PCU59" s="441"/>
      <c r="PCX59" s="433"/>
      <c r="PCY59" s="440"/>
      <c r="PCZ59" s="441"/>
      <c r="PDC59" s="433"/>
      <c r="PDD59" s="440"/>
      <c r="PDE59" s="441"/>
      <c r="PDH59" s="433"/>
      <c r="PDI59" s="440"/>
      <c r="PDJ59" s="441"/>
      <c r="PDM59" s="433"/>
      <c r="PDN59" s="440"/>
      <c r="PDO59" s="441"/>
      <c r="PDR59" s="433"/>
      <c r="PDS59" s="440"/>
      <c r="PDT59" s="441"/>
      <c r="PDW59" s="433"/>
      <c r="PDX59" s="440"/>
      <c r="PDY59" s="441"/>
      <c r="PEB59" s="433"/>
      <c r="PEC59" s="440"/>
      <c r="PED59" s="441"/>
      <c r="PEG59" s="433"/>
      <c r="PEH59" s="440"/>
      <c r="PEI59" s="441"/>
      <c r="PEL59" s="433"/>
      <c r="PEM59" s="440"/>
      <c r="PEN59" s="441"/>
      <c r="PEQ59" s="433"/>
      <c r="PER59" s="440"/>
      <c r="PES59" s="441"/>
      <c r="PEV59" s="433"/>
      <c r="PEW59" s="440"/>
      <c r="PEX59" s="441"/>
      <c r="PFA59" s="433"/>
      <c r="PFB59" s="440"/>
      <c r="PFC59" s="441"/>
      <c r="PFF59" s="433"/>
      <c r="PFG59" s="440"/>
      <c r="PFH59" s="441"/>
      <c r="PFK59" s="433"/>
      <c r="PFL59" s="440"/>
      <c r="PFM59" s="441"/>
      <c r="PFP59" s="433"/>
      <c r="PFQ59" s="440"/>
      <c r="PFR59" s="441"/>
      <c r="PFU59" s="433"/>
      <c r="PFV59" s="440"/>
      <c r="PFW59" s="441"/>
      <c r="PFZ59" s="433"/>
      <c r="PGA59" s="440"/>
      <c r="PGB59" s="441"/>
      <c r="PGE59" s="433"/>
      <c r="PGF59" s="440"/>
      <c r="PGG59" s="441"/>
      <c r="PGJ59" s="433"/>
      <c r="PGK59" s="440"/>
      <c r="PGL59" s="441"/>
      <c r="PGO59" s="433"/>
      <c r="PGP59" s="440"/>
      <c r="PGQ59" s="441"/>
      <c r="PGT59" s="433"/>
      <c r="PGU59" s="440"/>
      <c r="PGV59" s="441"/>
      <c r="PGY59" s="433"/>
      <c r="PGZ59" s="440"/>
      <c r="PHA59" s="441"/>
      <c r="PHD59" s="433"/>
      <c r="PHE59" s="440"/>
      <c r="PHF59" s="441"/>
      <c r="PHI59" s="433"/>
      <c r="PHJ59" s="440"/>
      <c r="PHK59" s="441"/>
      <c r="PHN59" s="433"/>
      <c r="PHO59" s="440"/>
      <c r="PHP59" s="441"/>
      <c r="PHS59" s="433"/>
      <c r="PHT59" s="440"/>
      <c r="PHU59" s="441"/>
      <c r="PHX59" s="433"/>
      <c r="PHY59" s="440"/>
      <c r="PHZ59" s="441"/>
      <c r="PIC59" s="433"/>
      <c r="PID59" s="440"/>
      <c r="PIE59" s="441"/>
      <c r="PIH59" s="433"/>
      <c r="PII59" s="440"/>
      <c r="PIJ59" s="441"/>
      <c r="PIM59" s="433"/>
      <c r="PIN59" s="440"/>
      <c r="PIO59" s="441"/>
      <c r="PIR59" s="433"/>
      <c r="PIS59" s="440"/>
      <c r="PIT59" s="441"/>
      <c r="PIW59" s="433"/>
      <c r="PIX59" s="440"/>
      <c r="PIY59" s="441"/>
      <c r="PJB59" s="433"/>
      <c r="PJC59" s="440"/>
      <c r="PJD59" s="441"/>
      <c r="PJG59" s="433"/>
      <c r="PJH59" s="440"/>
      <c r="PJI59" s="441"/>
      <c r="PJL59" s="433"/>
      <c r="PJM59" s="440"/>
      <c r="PJN59" s="441"/>
      <c r="PJQ59" s="433"/>
      <c r="PJR59" s="440"/>
      <c r="PJS59" s="441"/>
      <c r="PJV59" s="433"/>
      <c r="PJW59" s="440"/>
      <c r="PJX59" s="441"/>
      <c r="PKA59" s="433"/>
      <c r="PKB59" s="440"/>
      <c r="PKC59" s="441"/>
      <c r="PKF59" s="433"/>
      <c r="PKG59" s="440"/>
      <c r="PKH59" s="441"/>
      <c r="PKK59" s="433"/>
      <c r="PKL59" s="440"/>
      <c r="PKM59" s="441"/>
      <c r="PKP59" s="433"/>
      <c r="PKQ59" s="440"/>
      <c r="PKR59" s="441"/>
      <c r="PKU59" s="433"/>
      <c r="PKV59" s="440"/>
      <c r="PKW59" s="441"/>
      <c r="PKZ59" s="433"/>
      <c r="PLA59" s="440"/>
      <c r="PLB59" s="441"/>
      <c r="PLE59" s="433"/>
      <c r="PLF59" s="440"/>
      <c r="PLG59" s="441"/>
      <c r="PLJ59" s="433"/>
      <c r="PLK59" s="440"/>
      <c r="PLL59" s="441"/>
      <c r="PLO59" s="433"/>
      <c r="PLP59" s="440"/>
      <c r="PLQ59" s="441"/>
      <c r="PLT59" s="433"/>
      <c r="PLU59" s="440"/>
      <c r="PLV59" s="441"/>
      <c r="PLY59" s="433"/>
      <c r="PLZ59" s="440"/>
      <c r="PMA59" s="441"/>
      <c r="PMD59" s="433"/>
      <c r="PME59" s="440"/>
      <c r="PMF59" s="441"/>
      <c r="PMI59" s="433"/>
      <c r="PMJ59" s="440"/>
      <c r="PMK59" s="441"/>
      <c r="PMN59" s="433"/>
      <c r="PMO59" s="440"/>
      <c r="PMP59" s="441"/>
      <c r="PMS59" s="433"/>
      <c r="PMT59" s="440"/>
      <c r="PMU59" s="441"/>
      <c r="PMX59" s="433"/>
      <c r="PMY59" s="440"/>
      <c r="PMZ59" s="441"/>
      <c r="PNC59" s="433"/>
      <c r="PND59" s="440"/>
      <c r="PNE59" s="441"/>
      <c r="PNH59" s="433"/>
      <c r="PNI59" s="440"/>
      <c r="PNJ59" s="441"/>
      <c r="PNM59" s="433"/>
      <c r="PNN59" s="440"/>
      <c r="PNO59" s="441"/>
      <c r="PNR59" s="433"/>
      <c r="PNS59" s="440"/>
      <c r="PNT59" s="441"/>
      <c r="PNW59" s="433"/>
      <c r="PNX59" s="440"/>
      <c r="PNY59" s="441"/>
      <c r="POB59" s="433"/>
      <c r="POC59" s="440"/>
      <c r="POD59" s="441"/>
      <c r="POG59" s="433"/>
      <c r="POH59" s="440"/>
      <c r="POI59" s="441"/>
      <c r="POL59" s="433"/>
      <c r="POM59" s="440"/>
      <c r="PON59" s="441"/>
      <c r="POQ59" s="433"/>
      <c r="POR59" s="440"/>
      <c r="POS59" s="441"/>
      <c r="POV59" s="433"/>
      <c r="POW59" s="440"/>
      <c r="POX59" s="441"/>
      <c r="PPA59" s="433"/>
      <c r="PPB59" s="440"/>
      <c r="PPC59" s="441"/>
      <c r="PPF59" s="433"/>
      <c r="PPG59" s="440"/>
      <c r="PPH59" s="441"/>
      <c r="PPK59" s="433"/>
      <c r="PPL59" s="440"/>
      <c r="PPM59" s="441"/>
      <c r="PPP59" s="433"/>
      <c r="PPQ59" s="440"/>
      <c r="PPR59" s="441"/>
      <c r="PPU59" s="433"/>
      <c r="PPV59" s="440"/>
      <c r="PPW59" s="441"/>
      <c r="PPZ59" s="433"/>
      <c r="PQA59" s="440"/>
      <c r="PQB59" s="441"/>
      <c r="PQE59" s="433"/>
      <c r="PQF59" s="440"/>
      <c r="PQG59" s="441"/>
      <c r="PQJ59" s="433"/>
      <c r="PQK59" s="440"/>
      <c r="PQL59" s="441"/>
      <c r="PQO59" s="433"/>
      <c r="PQP59" s="440"/>
      <c r="PQQ59" s="441"/>
      <c r="PQT59" s="433"/>
      <c r="PQU59" s="440"/>
      <c r="PQV59" s="441"/>
      <c r="PQY59" s="433"/>
      <c r="PQZ59" s="440"/>
      <c r="PRA59" s="441"/>
      <c r="PRD59" s="433"/>
      <c r="PRE59" s="440"/>
      <c r="PRF59" s="441"/>
      <c r="PRI59" s="433"/>
      <c r="PRJ59" s="440"/>
      <c r="PRK59" s="441"/>
      <c r="PRN59" s="433"/>
      <c r="PRO59" s="440"/>
      <c r="PRP59" s="441"/>
      <c r="PRS59" s="433"/>
      <c r="PRT59" s="440"/>
      <c r="PRU59" s="441"/>
      <c r="PRX59" s="433"/>
      <c r="PRY59" s="440"/>
      <c r="PRZ59" s="441"/>
      <c r="PSC59" s="433"/>
      <c r="PSD59" s="440"/>
      <c r="PSE59" s="441"/>
      <c r="PSH59" s="433"/>
      <c r="PSI59" s="440"/>
      <c r="PSJ59" s="441"/>
      <c r="PSM59" s="433"/>
      <c r="PSN59" s="440"/>
      <c r="PSO59" s="441"/>
      <c r="PSR59" s="433"/>
      <c r="PSS59" s="440"/>
      <c r="PST59" s="441"/>
      <c r="PSW59" s="433"/>
      <c r="PSX59" s="440"/>
      <c r="PSY59" s="441"/>
      <c r="PTB59" s="433"/>
      <c r="PTC59" s="440"/>
      <c r="PTD59" s="441"/>
      <c r="PTG59" s="433"/>
      <c r="PTH59" s="440"/>
      <c r="PTI59" s="441"/>
      <c r="PTL59" s="433"/>
      <c r="PTM59" s="440"/>
      <c r="PTN59" s="441"/>
      <c r="PTQ59" s="433"/>
      <c r="PTR59" s="440"/>
      <c r="PTS59" s="441"/>
      <c r="PTV59" s="433"/>
      <c r="PTW59" s="440"/>
      <c r="PTX59" s="441"/>
      <c r="PUA59" s="433"/>
      <c r="PUB59" s="440"/>
      <c r="PUC59" s="441"/>
      <c r="PUF59" s="433"/>
      <c r="PUG59" s="440"/>
      <c r="PUH59" s="441"/>
      <c r="PUK59" s="433"/>
      <c r="PUL59" s="440"/>
      <c r="PUM59" s="441"/>
      <c r="PUP59" s="433"/>
      <c r="PUQ59" s="440"/>
      <c r="PUR59" s="441"/>
      <c r="PUU59" s="433"/>
      <c r="PUV59" s="440"/>
      <c r="PUW59" s="441"/>
      <c r="PUZ59" s="433"/>
      <c r="PVA59" s="440"/>
      <c r="PVB59" s="441"/>
      <c r="PVE59" s="433"/>
      <c r="PVF59" s="440"/>
      <c r="PVG59" s="441"/>
      <c r="PVJ59" s="433"/>
      <c r="PVK59" s="440"/>
      <c r="PVL59" s="441"/>
      <c r="PVO59" s="433"/>
      <c r="PVP59" s="440"/>
      <c r="PVQ59" s="441"/>
      <c r="PVT59" s="433"/>
      <c r="PVU59" s="440"/>
      <c r="PVV59" s="441"/>
      <c r="PVY59" s="433"/>
      <c r="PVZ59" s="440"/>
      <c r="PWA59" s="441"/>
      <c r="PWD59" s="433"/>
      <c r="PWE59" s="440"/>
      <c r="PWF59" s="441"/>
      <c r="PWI59" s="433"/>
      <c r="PWJ59" s="440"/>
      <c r="PWK59" s="441"/>
      <c r="PWN59" s="433"/>
      <c r="PWO59" s="440"/>
      <c r="PWP59" s="441"/>
      <c r="PWS59" s="433"/>
      <c r="PWT59" s="440"/>
      <c r="PWU59" s="441"/>
      <c r="PWX59" s="433"/>
      <c r="PWY59" s="440"/>
      <c r="PWZ59" s="441"/>
      <c r="PXC59" s="433"/>
      <c r="PXD59" s="440"/>
      <c r="PXE59" s="441"/>
      <c r="PXH59" s="433"/>
      <c r="PXI59" s="440"/>
      <c r="PXJ59" s="441"/>
      <c r="PXM59" s="433"/>
      <c r="PXN59" s="440"/>
      <c r="PXO59" s="441"/>
      <c r="PXR59" s="433"/>
      <c r="PXS59" s="440"/>
      <c r="PXT59" s="441"/>
      <c r="PXW59" s="433"/>
      <c r="PXX59" s="440"/>
      <c r="PXY59" s="441"/>
      <c r="PYB59" s="433"/>
      <c r="PYC59" s="440"/>
      <c r="PYD59" s="441"/>
      <c r="PYG59" s="433"/>
      <c r="PYH59" s="440"/>
      <c r="PYI59" s="441"/>
      <c r="PYL59" s="433"/>
      <c r="PYM59" s="440"/>
      <c r="PYN59" s="441"/>
      <c r="PYQ59" s="433"/>
      <c r="PYR59" s="440"/>
      <c r="PYS59" s="441"/>
      <c r="PYV59" s="433"/>
      <c r="PYW59" s="440"/>
      <c r="PYX59" s="441"/>
      <c r="PZA59" s="433"/>
      <c r="PZB59" s="440"/>
      <c r="PZC59" s="441"/>
      <c r="PZF59" s="433"/>
      <c r="PZG59" s="440"/>
      <c r="PZH59" s="441"/>
      <c r="PZK59" s="433"/>
      <c r="PZL59" s="440"/>
      <c r="PZM59" s="441"/>
      <c r="PZP59" s="433"/>
      <c r="PZQ59" s="440"/>
      <c r="PZR59" s="441"/>
      <c r="PZU59" s="433"/>
      <c r="PZV59" s="440"/>
      <c r="PZW59" s="441"/>
      <c r="PZZ59" s="433"/>
      <c r="QAA59" s="440"/>
      <c r="QAB59" s="441"/>
      <c r="QAE59" s="433"/>
      <c r="QAF59" s="440"/>
      <c r="QAG59" s="441"/>
      <c r="QAJ59" s="433"/>
      <c r="QAK59" s="440"/>
      <c r="QAL59" s="441"/>
      <c r="QAO59" s="433"/>
      <c r="QAP59" s="440"/>
      <c r="QAQ59" s="441"/>
      <c r="QAT59" s="433"/>
      <c r="QAU59" s="440"/>
      <c r="QAV59" s="441"/>
      <c r="QAY59" s="433"/>
      <c r="QAZ59" s="440"/>
      <c r="QBA59" s="441"/>
      <c r="QBD59" s="433"/>
      <c r="QBE59" s="440"/>
      <c r="QBF59" s="441"/>
      <c r="QBI59" s="433"/>
      <c r="QBJ59" s="440"/>
      <c r="QBK59" s="441"/>
      <c r="QBN59" s="433"/>
      <c r="QBO59" s="440"/>
      <c r="QBP59" s="441"/>
      <c r="QBS59" s="433"/>
      <c r="QBT59" s="440"/>
      <c r="QBU59" s="441"/>
      <c r="QBX59" s="433"/>
      <c r="QBY59" s="440"/>
      <c r="QBZ59" s="441"/>
      <c r="QCC59" s="433"/>
      <c r="QCD59" s="440"/>
      <c r="QCE59" s="441"/>
      <c r="QCH59" s="433"/>
      <c r="QCI59" s="440"/>
      <c r="QCJ59" s="441"/>
      <c r="QCM59" s="433"/>
      <c r="QCN59" s="440"/>
      <c r="QCO59" s="441"/>
      <c r="QCR59" s="433"/>
      <c r="QCS59" s="440"/>
      <c r="QCT59" s="441"/>
      <c r="QCW59" s="433"/>
      <c r="QCX59" s="440"/>
      <c r="QCY59" s="441"/>
      <c r="QDB59" s="433"/>
      <c r="QDC59" s="440"/>
      <c r="QDD59" s="441"/>
      <c r="QDG59" s="433"/>
      <c r="QDH59" s="440"/>
      <c r="QDI59" s="441"/>
      <c r="QDL59" s="433"/>
      <c r="QDM59" s="440"/>
      <c r="QDN59" s="441"/>
      <c r="QDQ59" s="433"/>
      <c r="QDR59" s="440"/>
      <c r="QDS59" s="441"/>
      <c r="QDV59" s="433"/>
      <c r="QDW59" s="440"/>
      <c r="QDX59" s="441"/>
      <c r="QEA59" s="433"/>
      <c r="QEB59" s="440"/>
      <c r="QEC59" s="441"/>
      <c r="QEF59" s="433"/>
      <c r="QEG59" s="440"/>
      <c r="QEH59" s="441"/>
      <c r="QEK59" s="433"/>
      <c r="QEL59" s="440"/>
      <c r="QEM59" s="441"/>
      <c r="QEP59" s="433"/>
      <c r="QEQ59" s="440"/>
      <c r="QER59" s="441"/>
      <c r="QEU59" s="433"/>
      <c r="QEV59" s="440"/>
      <c r="QEW59" s="441"/>
      <c r="QEZ59" s="433"/>
      <c r="QFA59" s="440"/>
      <c r="QFB59" s="441"/>
      <c r="QFE59" s="433"/>
      <c r="QFF59" s="440"/>
      <c r="QFG59" s="441"/>
      <c r="QFJ59" s="433"/>
      <c r="QFK59" s="440"/>
      <c r="QFL59" s="441"/>
      <c r="QFO59" s="433"/>
      <c r="QFP59" s="440"/>
      <c r="QFQ59" s="441"/>
      <c r="QFT59" s="433"/>
      <c r="QFU59" s="440"/>
      <c r="QFV59" s="441"/>
      <c r="QFY59" s="433"/>
      <c r="QFZ59" s="440"/>
      <c r="QGA59" s="441"/>
      <c r="QGD59" s="433"/>
      <c r="QGE59" s="440"/>
      <c r="QGF59" s="441"/>
      <c r="QGI59" s="433"/>
      <c r="QGJ59" s="440"/>
      <c r="QGK59" s="441"/>
      <c r="QGN59" s="433"/>
      <c r="QGO59" s="440"/>
      <c r="QGP59" s="441"/>
      <c r="QGS59" s="433"/>
      <c r="QGT59" s="440"/>
      <c r="QGU59" s="441"/>
      <c r="QGX59" s="433"/>
      <c r="QGY59" s="440"/>
      <c r="QGZ59" s="441"/>
      <c r="QHC59" s="433"/>
      <c r="QHD59" s="440"/>
      <c r="QHE59" s="441"/>
      <c r="QHH59" s="433"/>
      <c r="QHI59" s="440"/>
      <c r="QHJ59" s="441"/>
      <c r="QHM59" s="433"/>
      <c r="QHN59" s="440"/>
      <c r="QHO59" s="441"/>
      <c r="QHR59" s="433"/>
      <c r="QHS59" s="440"/>
      <c r="QHT59" s="441"/>
      <c r="QHW59" s="433"/>
      <c r="QHX59" s="440"/>
      <c r="QHY59" s="441"/>
      <c r="QIB59" s="433"/>
      <c r="QIC59" s="440"/>
      <c r="QID59" s="441"/>
      <c r="QIG59" s="433"/>
      <c r="QIH59" s="440"/>
      <c r="QII59" s="441"/>
      <c r="QIL59" s="433"/>
      <c r="QIM59" s="440"/>
      <c r="QIN59" s="441"/>
      <c r="QIQ59" s="433"/>
      <c r="QIR59" s="440"/>
      <c r="QIS59" s="441"/>
      <c r="QIV59" s="433"/>
      <c r="QIW59" s="440"/>
      <c r="QIX59" s="441"/>
      <c r="QJA59" s="433"/>
      <c r="QJB59" s="440"/>
      <c r="QJC59" s="441"/>
      <c r="QJF59" s="433"/>
      <c r="QJG59" s="440"/>
      <c r="QJH59" s="441"/>
      <c r="QJK59" s="433"/>
      <c r="QJL59" s="440"/>
      <c r="QJM59" s="441"/>
      <c r="QJP59" s="433"/>
      <c r="QJQ59" s="440"/>
      <c r="QJR59" s="441"/>
      <c r="QJU59" s="433"/>
      <c r="QJV59" s="440"/>
      <c r="QJW59" s="441"/>
      <c r="QJZ59" s="433"/>
      <c r="QKA59" s="440"/>
      <c r="QKB59" s="441"/>
      <c r="QKE59" s="433"/>
      <c r="QKF59" s="440"/>
      <c r="QKG59" s="441"/>
      <c r="QKJ59" s="433"/>
      <c r="QKK59" s="440"/>
      <c r="QKL59" s="441"/>
      <c r="QKO59" s="433"/>
      <c r="QKP59" s="440"/>
      <c r="QKQ59" s="441"/>
      <c r="QKT59" s="433"/>
      <c r="QKU59" s="440"/>
      <c r="QKV59" s="441"/>
      <c r="QKY59" s="433"/>
      <c r="QKZ59" s="440"/>
      <c r="QLA59" s="441"/>
      <c r="QLD59" s="433"/>
      <c r="QLE59" s="440"/>
      <c r="QLF59" s="441"/>
      <c r="QLI59" s="433"/>
      <c r="QLJ59" s="440"/>
      <c r="QLK59" s="441"/>
      <c r="QLN59" s="433"/>
      <c r="QLO59" s="440"/>
      <c r="QLP59" s="441"/>
      <c r="QLS59" s="433"/>
      <c r="QLT59" s="440"/>
      <c r="QLU59" s="441"/>
      <c r="QLX59" s="433"/>
      <c r="QLY59" s="440"/>
      <c r="QLZ59" s="441"/>
      <c r="QMC59" s="433"/>
      <c r="QMD59" s="440"/>
      <c r="QME59" s="441"/>
      <c r="QMH59" s="433"/>
      <c r="QMI59" s="440"/>
      <c r="QMJ59" s="441"/>
      <c r="QMM59" s="433"/>
      <c r="QMN59" s="440"/>
      <c r="QMO59" s="441"/>
      <c r="QMR59" s="433"/>
      <c r="QMS59" s="440"/>
      <c r="QMT59" s="441"/>
      <c r="QMW59" s="433"/>
      <c r="QMX59" s="440"/>
      <c r="QMY59" s="441"/>
      <c r="QNB59" s="433"/>
      <c r="QNC59" s="440"/>
      <c r="QND59" s="441"/>
      <c r="QNG59" s="433"/>
      <c r="QNH59" s="440"/>
      <c r="QNI59" s="441"/>
      <c r="QNL59" s="433"/>
      <c r="QNM59" s="440"/>
      <c r="QNN59" s="441"/>
      <c r="QNQ59" s="433"/>
      <c r="QNR59" s="440"/>
      <c r="QNS59" s="441"/>
      <c r="QNV59" s="433"/>
      <c r="QNW59" s="440"/>
      <c r="QNX59" s="441"/>
      <c r="QOA59" s="433"/>
      <c r="QOB59" s="440"/>
      <c r="QOC59" s="441"/>
      <c r="QOF59" s="433"/>
      <c r="QOG59" s="440"/>
      <c r="QOH59" s="441"/>
      <c r="QOK59" s="433"/>
      <c r="QOL59" s="440"/>
      <c r="QOM59" s="441"/>
      <c r="QOP59" s="433"/>
      <c r="QOQ59" s="440"/>
      <c r="QOR59" s="441"/>
      <c r="QOU59" s="433"/>
      <c r="QOV59" s="440"/>
      <c r="QOW59" s="441"/>
      <c r="QOZ59" s="433"/>
      <c r="QPA59" s="440"/>
      <c r="QPB59" s="441"/>
      <c r="QPE59" s="433"/>
      <c r="QPF59" s="440"/>
      <c r="QPG59" s="441"/>
      <c r="QPJ59" s="433"/>
      <c r="QPK59" s="440"/>
      <c r="QPL59" s="441"/>
      <c r="QPO59" s="433"/>
      <c r="QPP59" s="440"/>
      <c r="QPQ59" s="441"/>
      <c r="QPT59" s="433"/>
      <c r="QPU59" s="440"/>
      <c r="QPV59" s="441"/>
      <c r="QPY59" s="433"/>
      <c r="QPZ59" s="440"/>
      <c r="QQA59" s="441"/>
      <c r="QQD59" s="433"/>
      <c r="QQE59" s="440"/>
      <c r="QQF59" s="441"/>
      <c r="QQI59" s="433"/>
      <c r="QQJ59" s="440"/>
      <c r="QQK59" s="441"/>
      <c r="QQN59" s="433"/>
      <c r="QQO59" s="440"/>
      <c r="QQP59" s="441"/>
      <c r="QQS59" s="433"/>
      <c r="QQT59" s="440"/>
      <c r="QQU59" s="441"/>
      <c r="QQX59" s="433"/>
      <c r="QQY59" s="440"/>
      <c r="QQZ59" s="441"/>
      <c r="QRC59" s="433"/>
      <c r="QRD59" s="440"/>
      <c r="QRE59" s="441"/>
      <c r="QRH59" s="433"/>
      <c r="QRI59" s="440"/>
      <c r="QRJ59" s="441"/>
      <c r="QRM59" s="433"/>
      <c r="QRN59" s="440"/>
      <c r="QRO59" s="441"/>
      <c r="QRR59" s="433"/>
      <c r="QRS59" s="440"/>
      <c r="QRT59" s="441"/>
      <c r="QRW59" s="433"/>
      <c r="QRX59" s="440"/>
      <c r="QRY59" s="441"/>
      <c r="QSB59" s="433"/>
      <c r="QSC59" s="440"/>
      <c r="QSD59" s="441"/>
      <c r="QSG59" s="433"/>
      <c r="QSH59" s="440"/>
      <c r="QSI59" s="441"/>
      <c r="QSL59" s="433"/>
      <c r="QSM59" s="440"/>
      <c r="QSN59" s="441"/>
      <c r="QSQ59" s="433"/>
      <c r="QSR59" s="440"/>
      <c r="QSS59" s="441"/>
      <c r="QSV59" s="433"/>
      <c r="QSW59" s="440"/>
      <c r="QSX59" s="441"/>
      <c r="QTA59" s="433"/>
      <c r="QTB59" s="440"/>
      <c r="QTC59" s="441"/>
      <c r="QTF59" s="433"/>
      <c r="QTG59" s="440"/>
      <c r="QTH59" s="441"/>
      <c r="QTK59" s="433"/>
      <c r="QTL59" s="440"/>
      <c r="QTM59" s="441"/>
      <c r="QTP59" s="433"/>
      <c r="QTQ59" s="440"/>
      <c r="QTR59" s="441"/>
      <c r="QTU59" s="433"/>
      <c r="QTV59" s="440"/>
      <c r="QTW59" s="441"/>
      <c r="QTZ59" s="433"/>
      <c r="QUA59" s="440"/>
      <c r="QUB59" s="441"/>
      <c r="QUE59" s="433"/>
      <c r="QUF59" s="440"/>
      <c r="QUG59" s="441"/>
      <c r="QUJ59" s="433"/>
      <c r="QUK59" s="440"/>
      <c r="QUL59" s="441"/>
      <c r="QUO59" s="433"/>
      <c r="QUP59" s="440"/>
      <c r="QUQ59" s="441"/>
      <c r="QUT59" s="433"/>
      <c r="QUU59" s="440"/>
      <c r="QUV59" s="441"/>
      <c r="QUY59" s="433"/>
      <c r="QUZ59" s="440"/>
      <c r="QVA59" s="441"/>
      <c r="QVD59" s="433"/>
      <c r="QVE59" s="440"/>
      <c r="QVF59" s="441"/>
      <c r="QVI59" s="433"/>
      <c r="QVJ59" s="440"/>
      <c r="QVK59" s="441"/>
      <c r="QVN59" s="433"/>
      <c r="QVO59" s="440"/>
      <c r="QVP59" s="441"/>
      <c r="QVS59" s="433"/>
      <c r="QVT59" s="440"/>
      <c r="QVU59" s="441"/>
      <c r="QVX59" s="433"/>
      <c r="QVY59" s="440"/>
      <c r="QVZ59" s="441"/>
      <c r="QWC59" s="433"/>
      <c r="QWD59" s="440"/>
      <c r="QWE59" s="441"/>
      <c r="QWH59" s="433"/>
      <c r="QWI59" s="440"/>
      <c r="QWJ59" s="441"/>
      <c r="QWM59" s="433"/>
      <c r="QWN59" s="440"/>
      <c r="QWO59" s="441"/>
      <c r="QWR59" s="433"/>
      <c r="QWS59" s="440"/>
      <c r="QWT59" s="441"/>
      <c r="QWW59" s="433"/>
      <c r="QWX59" s="440"/>
      <c r="QWY59" s="441"/>
      <c r="QXB59" s="433"/>
      <c r="QXC59" s="440"/>
      <c r="QXD59" s="441"/>
      <c r="QXG59" s="433"/>
      <c r="QXH59" s="440"/>
      <c r="QXI59" s="441"/>
      <c r="QXL59" s="433"/>
      <c r="QXM59" s="440"/>
      <c r="QXN59" s="441"/>
      <c r="QXQ59" s="433"/>
      <c r="QXR59" s="440"/>
      <c r="QXS59" s="441"/>
      <c r="QXV59" s="433"/>
      <c r="QXW59" s="440"/>
      <c r="QXX59" s="441"/>
      <c r="QYA59" s="433"/>
      <c r="QYB59" s="440"/>
      <c r="QYC59" s="441"/>
      <c r="QYF59" s="433"/>
      <c r="QYG59" s="440"/>
      <c r="QYH59" s="441"/>
      <c r="QYK59" s="433"/>
      <c r="QYL59" s="440"/>
      <c r="QYM59" s="441"/>
      <c r="QYP59" s="433"/>
      <c r="QYQ59" s="440"/>
      <c r="QYR59" s="441"/>
      <c r="QYU59" s="433"/>
      <c r="QYV59" s="440"/>
      <c r="QYW59" s="441"/>
      <c r="QYZ59" s="433"/>
      <c r="QZA59" s="440"/>
      <c r="QZB59" s="441"/>
      <c r="QZE59" s="433"/>
      <c r="QZF59" s="440"/>
      <c r="QZG59" s="441"/>
      <c r="QZJ59" s="433"/>
      <c r="QZK59" s="440"/>
      <c r="QZL59" s="441"/>
      <c r="QZO59" s="433"/>
      <c r="QZP59" s="440"/>
      <c r="QZQ59" s="441"/>
      <c r="QZT59" s="433"/>
      <c r="QZU59" s="440"/>
      <c r="QZV59" s="441"/>
      <c r="QZY59" s="433"/>
      <c r="QZZ59" s="440"/>
      <c r="RAA59" s="441"/>
      <c r="RAD59" s="433"/>
      <c r="RAE59" s="440"/>
      <c r="RAF59" s="441"/>
      <c r="RAI59" s="433"/>
      <c r="RAJ59" s="440"/>
      <c r="RAK59" s="441"/>
      <c r="RAN59" s="433"/>
      <c r="RAO59" s="440"/>
      <c r="RAP59" s="441"/>
      <c r="RAS59" s="433"/>
      <c r="RAT59" s="440"/>
      <c r="RAU59" s="441"/>
      <c r="RAX59" s="433"/>
      <c r="RAY59" s="440"/>
      <c r="RAZ59" s="441"/>
      <c r="RBC59" s="433"/>
      <c r="RBD59" s="440"/>
      <c r="RBE59" s="441"/>
      <c r="RBH59" s="433"/>
      <c r="RBI59" s="440"/>
      <c r="RBJ59" s="441"/>
      <c r="RBM59" s="433"/>
      <c r="RBN59" s="440"/>
      <c r="RBO59" s="441"/>
      <c r="RBR59" s="433"/>
      <c r="RBS59" s="440"/>
      <c r="RBT59" s="441"/>
      <c r="RBW59" s="433"/>
      <c r="RBX59" s="440"/>
      <c r="RBY59" s="441"/>
      <c r="RCB59" s="433"/>
      <c r="RCC59" s="440"/>
      <c r="RCD59" s="441"/>
      <c r="RCG59" s="433"/>
      <c r="RCH59" s="440"/>
      <c r="RCI59" s="441"/>
      <c r="RCL59" s="433"/>
      <c r="RCM59" s="440"/>
      <c r="RCN59" s="441"/>
      <c r="RCQ59" s="433"/>
      <c r="RCR59" s="440"/>
      <c r="RCS59" s="441"/>
      <c r="RCV59" s="433"/>
      <c r="RCW59" s="440"/>
      <c r="RCX59" s="441"/>
      <c r="RDA59" s="433"/>
      <c r="RDB59" s="440"/>
      <c r="RDC59" s="441"/>
      <c r="RDF59" s="433"/>
      <c r="RDG59" s="440"/>
      <c r="RDH59" s="441"/>
      <c r="RDK59" s="433"/>
      <c r="RDL59" s="440"/>
      <c r="RDM59" s="441"/>
      <c r="RDP59" s="433"/>
      <c r="RDQ59" s="440"/>
      <c r="RDR59" s="441"/>
      <c r="RDU59" s="433"/>
      <c r="RDV59" s="440"/>
      <c r="RDW59" s="441"/>
      <c r="RDZ59" s="433"/>
      <c r="REA59" s="440"/>
      <c r="REB59" s="441"/>
      <c r="REE59" s="433"/>
      <c r="REF59" s="440"/>
      <c r="REG59" s="441"/>
      <c r="REJ59" s="433"/>
      <c r="REK59" s="440"/>
      <c r="REL59" s="441"/>
      <c r="REO59" s="433"/>
      <c r="REP59" s="440"/>
      <c r="REQ59" s="441"/>
      <c r="RET59" s="433"/>
      <c r="REU59" s="440"/>
      <c r="REV59" s="441"/>
      <c r="REY59" s="433"/>
      <c r="REZ59" s="440"/>
      <c r="RFA59" s="441"/>
      <c r="RFD59" s="433"/>
      <c r="RFE59" s="440"/>
      <c r="RFF59" s="441"/>
      <c r="RFI59" s="433"/>
      <c r="RFJ59" s="440"/>
      <c r="RFK59" s="441"/>
      <c r="RFN59" s="433"/>
      <c r="RFO59" s="440"/>
      <c r="RFP59" s="441"/>
      <c r="RFS59" s="433"/>
      <c r="RFT59" s="440"/>
      <c r="RFU59" s="441"/>
      <c r="RFX59" s="433"/>
      <c r="RFY59" s="440"/>
      <c r="RFZ59" s="441"/>
      <c r="RGC59" s="433"/>
      <c r="RGD59" s="440"/>
      <c r="RGE59" s="441"/>
      <c r="RGH59" s="433"/>
      <c r="RGI59" s="440"/>
      <c r="RGJ59" s="441"/>
      <c r="RGM59" s="433"/>
      <c r="RGN59" s="440"/>
      <c r="RGO59" s="441"/>
      <c r="RGR59" s="433"/>
      <c r="RGS59" s="440"/>
      <c r="RGT59" s="441"/>
      <c r="RGW59" s="433"/>
      <c r="RGX59" s="440"/>
      <c r="RGY59" s="441"/>
      <c r="RHB59" s="433"/>
      <c r="RHC59" s="440"/>
      <c r="RHD59" s="441"/>
      <c r="RHG59" s="433"/>
      <c r="RHH59" s="440"/>
      <c r="RHI59" s="441"/>
      <c r="RHL59" s="433"/>
      <c r="RHM59" s="440"/>
      <c r="RHN59" s="441"/>
      <c r="RHQ59" s="433"/>
      <c r="RHR59" s="440"/>
      <c r="RHS59" s="441"/>
      <c r="RHV59" s="433"/>
      <c r="RHW59" s="440"/>
      <c r="RHX59" s="441"/>
      <c r="RIA59" s="433"/>
      <c r="RIB59" s="440"/>
      <c r="RIC59" s="441"/>
      <c r="RIF59" s="433"/>
      <c r="RIG59" s="440"/>
      <c r="RIH59" s="441"/>
      <c r="RIK59" s="433"/>
      <c r="RIL59" s="440"/>
      <c r="RIM59" s="441"/>
      <c r="RIP59" s="433"/>
      <c r="RIQ59" s="440"/>
      <c r="RIR59" s="441"/>
      <c r="RIU59" s="433"/>
      <c r="RIV59" s="440"/>
      <c r="RIW59" s="441"/>
      <c r="RIZ59" s="433"/>
      <c r="RJA59" s="440"/>
      <c r="RJB59" s="441"/>
      <c r="RJE59" s="433"/>
      <c r="RJF59" s="440"/>
      <c r="RJG59" s="441"/>
      <c r="RJJ59" s="433"/>
      <c r="RJK59" s="440"/>
      <c r="RJL59" s="441"/>
      <c r="RJO59" s="433"/>
      <c r="RJP59" s="440"/>
      <c r="RJQ59" s="441"/>
      <c r="RJT59" s="433"/>
      <c r="RJU59" s="440"/>
      <c r="RJV59" s="441"/>
      <c r="RJY59" s="433"/>
      <c r="RJZ59" s="440"/>
      <c r="RKA59" s="441"/>
      <c r="RKD59" s="433"/>
      <c r="RKE59" s="440"/>
      <c r="RKF59" s="441"/>
      <c r="RKI59" s="433"/>
      <c r="RKJ59" s="440"/>
      <c r="RKK59" s="441"/>
      <c r="RKN59" s="433"/>
      <c r="RKO59" s="440"/>
      <c r="RKP59" s="441"/>
      <c r="RKS59" s="433"/>
      <c r="RKT59" s="440"/>
      <c r="RKU59" s="441"/>
      <c r="RKX59" s="433"/>
      <c r="RKY59" s="440"/>
      <c r="RKZ59" s="441"/>
      <c r="RLC59" s="433"/>
      <c r="RLD59" s="440"/>
      <c r="RLE59" s="441"/>
      <c r="RLH59" s="433"/>
      <c r="RLI59" s="440"/>
      <c r="RLJ59" s="441"/>
      <c r="RLM59" s="433"/>
      <c r="RLN59" s="440"/>
      <c r="RLO59" s="441"/>
      <c r="RLR59" s="433"/>
      <c r="RLS59" s="440"/>
      <c r="RLT59" s="441"/>
      <c r="RLW59" s="433"/>
      <c r="RLX59" s="440"/>
      <c r="RLY59" s="441"/>
      <c r="RMB59" s="433"/>
      <c r="RMC59" s="440"/>
      <c r="RMD59" s="441"/>
      <c r="RMG59" s="433"/>
      <c r="RMH59" s="440"/>
      <c r="RMI59" s="441"/>
      <c r="RML59" s="433"/>
      <c r="RMM59" s="440"/>
      <c r="RMN59" s="441"/>
      <c r="RMQ59" s="433"/>
      <c r="RMR59" s="440"/>
      <c r="RMS59" s="441"/>
      <c r="RMV59" s="433"/>
      <c r="RMW59" s="440"/>
      <c r="RMX59" s="441"/>
      <c r="RNA59" s="433"/>
      <c r="RNB59" s="440"/>
      <c r="RNC59" s="441"/>
      <c r="RNF59" s="433"/>
      <c r="RNG59" s="440"/>
      <c r="RNH59" s="441"/>
      <c r="RNK59" s="433"/>
      <c r="RNL59" s="440"/>
      <c r="RNM59" s="441"/>
      <c r="RNP59" s="433"/>
      <c r="RNQ59" s="440"/>
      <c r="RNR59" s="441"/>
      <c r="RNU59" s="433"/>
      <c r="RNV59" s="440"/>
      <c r="RNW59" s="441"/>
      <c r="RNZ59" s="433"/>
      <c r="ROA59" s="440"/>
      <c r="ROB59" s="441"/>
      <c r="ROE59" s="433"/>
      <c r="ROF59" s="440"/>
      <c r="ROG59" s="441"/>
      <c r="ROJ59" s="433"/>
      <c r="ROK59" s="440"/>
      <c r="ROL59" s="441"/>
      <c r="ROO59" s="433"/>
      <c r="ROP59" s="440"/>
      <c r="ROQ59" s="441"/>
      <c r="ROT59" s="433"/>
      <c r="ROU59" s="440"/>
      <c r="ROV59" s="441"/>
      <c r="ROY59" s="433"/>
      <c r="ROZ59" s="440"/>
      <c r="RPA59" s="441"/>
      <c r="RPD59" s="433"/>
      <c r="RPE59" s="440"/>
      <c r="RPF59" s="441"/>
      <c r="RPI59" s="433"/>
      <c r="RPJ59" s="440"/>
      <c r="RPK59" s="441"/>
      <c r="RPN59" s="433"/>
      <c r="RPO59" s="440"/>
      <c r="RPP59" s="441"/>
      <c r="RPS59" s="433"/>
      <c r="RPT59" s="440"/>
      <c r="RPU59" s="441"/>
      <c r="RPX59" s="433"/>
      <c r="RPY59" s="440"/>
      <c r="RPZ59" s="441"/>
      <c r="RQC59" s="433"/>
      <c r="RQD59" s="440"/>
      <c r="RQE59" s="441"/>
      <c r="RQH59" s="433"/>
      <c r="RQI59" s="440"/>
      <c r="RQJ59" s="441"/>
      <c r="RQM59" s="433"/>
      <c r="RQN59" s="440"/>
      <c r="RQO59" s="441"/>
      <c r="RQR59" s="433"/>
      <c r="RQS59" s="440"/>
      <c r="RQT59" s="441"/>
      <c r="RQW59" s="433"/>
      <c r="RQX59" s="440"/>
      <c r="RQY59" s="441"/>
      <c r="RRB59" s="433"/>
      <c r="RRC59" s="440"/>
      <c r="RRD59" s="441"/>
      <c r="RRG59" s="433"/>
      <c r="RRH59" s="440"/>
      <c r="RRI59" s="441"/>
      <c r="RRL59" s="433"/>
      <c r="RRM59" s="440"/>
      <c r="RRN59" s="441"/>
      <c r="RRQ59" s="433"/>
      <c r="RRR59" s="440"/>
      <c r="RRS59" s="441"/>
      <c r="RRV59" s="433"/>
      <c r="RRW59" s="440"/>
      <c r="RRX59" s="441"/>
      <c r="RSA59" s="433"/>
      <c r="RSB59" s="440"/>
      <c r="RSC59" s="441"/>
      <c r="RSF59" s="433"/>
      <c r="RSG59" s="440"/>
      <c r="RSH59" s="441"/>
      <c r="RSK59" s="433"/>
      <c r="RSL59" s="440"/>
      <c r="RSM59" s="441"/>
      <c r="RSP59" s="433"/>
      <c r="RSQ59" s="440"/>
      <c r="RSR59" s="441"/>
      <c r="RSU59" s="433"/>
      <c r="RSV59" s="440"/>
      <c r="RSW59" s="441"/>
      <c r="RSZ59" s="433"/>
      <c r="RTA59" s="440"/>
      <c r="RTB59" s="441"/>
      <c r="RTE59" s="433"/>
      <c r="RTF59" s="440"/>
      <c r="RTG59" s="441"/>
      <c r="RTJ59" s="433"/>
      <c r="RTK59" s="440"/>
      <c r="RTL59" s="441"/>
      <c r="RTO59" s="433"/>
      <c r="RTP59" s="440"/>
      <c r="RTQ59" s="441"/>
      <c r="RTT59" s="433"/>
      <c r="RTU59" s="440"/>
      <c r="RTV59" s="441"/>
      <c r="RTY59" s="433"/>
      <c r="RTZ59" s="440"/>
      <c r="RUA59" s="441"/>
      <c r="RUD59" s="433"/>
      <c r="RUE59" s="440"/>
      <c r="RUF59" s="441"/>
      <c r="RUI59" s="433"/>
      <c r="RUJ59" s="440"/>
      <c r="RUK59" s="441"/>
      <c r="RUN59" s="433"/>
      <c r="RUO59" s="440"/>
      <c r="RUP59" s="441"/>
      <c r="RUS59" s="433"/>
      <c r="RUT59" s="440"/>
      <c r="RUU59" s="441"/>
      <c r="RUX59" s="433"/>
      <c r="RUY59" s="440"/>
      <c r="RUZ59" s="441"/>
      <c r="RVC59" s="433"/>
      <c r="RVD59" s="440"/>
      <c r="RVE59" s="441"/>
      <c r="RVH59" s="433"/>
      <c r="RVI59" s="440"/>
      <c r="RVJ59" s="441"/>
      <c r="RVM59" s="433"/>
      <c r="RVN59" s="440"/>
      <c r="RVO59" s="441"/>
      <c r="RVR59" s="433"/>
      <c r="RVS59" s="440"/>
      <c r="RVT59" s="441"/>
      <c r="RVW59" s="433"/>
      <c r="RVX59" s="440"/>
      <c r="RVY59" s="441"/>
      <c r="RWB59" s="433"/>
      <c r="RWC59" s="440"/>
      <c r="RWD59" s="441"/>
      <c r="RWG59" s="433"/>
      <c r="RWH59" s="440"/>
      <c r="RWI59" s="441"/>
      <c r="RWL59" s="433"/>
      <c r="RWM59" s="440"/>
      <c r="RWN59" s="441"/>
      <c r="RWQ59" s="433"/>
      <c r="RWR59" s="440"/>
      <c r="RWS59" s="441"/>
      <c r="RWV59" s="433"/>
      <c r="RWW59" s="440"/>
      <c r="RWX59" s="441"/>
      <c r="RXA59" s="433"/>
      <c r="RXB59" s="440"/>
      <c r="RXC59" s="441"/>
      <c r="RXF59" s="433"/>
      <c r="RXG59" s="440"/>
      <c r="RXH59" s="441"/>
      <c r="RXK59" s="433"/>
      <c r="RXL59" s="440"/>
      <c r="RXM59" s="441"/>
      <c r="RXP59" s="433"/>
      <c r="RXQ59" s="440"/>
      <c r="RXR59" s="441"/>
      <c r="RXU59" s="433"/>
      <c r="RXV59" s="440"/>
      <c r="RXW59" s="441"/>
      <c r="RXZ59" s="433"/>
      <c r="RYA59" s="440"/>
      <c r="RYB59" s="441"/>
      <c r="RYE59" s="433"/>
      <c r="RYF59" s="440"/>
      <c r="RYG59" s="441"/>
      <c r="RYJ59" s="433"/>
      <c r="RYK59" s="440"/>
      <c r="RYL59" s="441"/>
      <c r="RYO59" s="433"/>
      <c r="RYP59" s="440"/>
      <c r="RYQ59" s="441"/>
      <c r="RYT59" s="433"/>
      <c r="RYU59" s="440"/>
      <c r="RYV59" s="441"/>
      <c r="RYY59" s="433"/>
      <c r="RYZ59" s="440"/>
      <c r="RZA59" s="441"/>
      <c r="RZD59" s="433"/>
      <c r="RZE59" s="440"/>
      <c r="RZF59" s="441"/>
      <c r="RZI59" s="433"/>
      <c r="RZJ59" s="440"/>
      <c r="RZK59" s="441"/>
      <c r="RZN59" s="433"/>
      <c r="RZO59" s="440"/>
      <c r="RZP59" s="441"/>
      <c r="RZS59" s="433"/>
      <c r="RZT59" s="440"/>
      <c r="RZU59" s="441"/>
      <c r="RZX59" s="433"/>
      <c r="RZY59" s="440"/>
      <c r="RZZ59" s="441"/>
      <c r="SAC59" s="433"/>
      <c r="SAD59" s="440"/>
      <c r="SAE59" s="441"/>
      <c r="SAH59" s="433"/>
      <c r="SAI59" s="440"/>
      <c r="SAJ59" s="441"/>
      <c r="SAM59" s="433"/>
      <c r="SAN59" s="440"/>
      <c r="SAO59" s="441"/>
      <c r="SAR59" s="433"/>
      <c r="SAS59" s="440"/>
      <c r="SAT59" s="441"/>
      <c r="SAW59" s="433"/>
      <c r="SAX59" s="440"/>
      <c r="SAY59" s="441"/>
      <c r="SBB59" s="433"/>
      <c r="SBC59" s="440"/>
      <c r="SBD59" s="441"/>
      <c r="SBG59" s="433"/>
      <c r="SBH59" s="440"/>
      <c r="SBI59" s="441"/>
      <c r="SBL59" s="433"/>
      <c r="SBM59" s="440"/>
      <c r="SBN59" s="441"/>
      <c r="SBQ59" s="433"/>
      <c r="SBR59" s="440"/>
      <c r="SBS59" s="441"/>
      <c r="SBV59" s="433"/>
      <c r="SBW59" s="440"/>
      <c r="SBX59" s="441"/>
      <c r="SCA59" s="433"/>
      <c r="SCB59" s="440"/>
      <c r="SCC59" s="441"/>
      <c r="SCF59" s="433"/>
      <c r="SCG59" s="440"/>
      <c r="SCH59" s="441"/>
      <c r="SCK59" s="433"/>
      <c r="SCL59" s="440"/>
      <c r="SCM59" s="441"/>
      <c r="SCP59" s="433"/>
      <c r="SCQ59" s="440"/>
      <c r="SCR59" s="441"/>
      <c r="SCU59" s="433"/>
      <c r="SCV59" s="440"/>
      <c r="SCW59" s="441"/>
      <c r="SCZ59" s="433"/>
      <c r="SDA59" s="440"/>
      <c r="SDB59" s="441"/>
      <c r="SDE59" s="433"/>
      <c r="SDF59" s="440"/>
      <c r="SDG59" s="441"/>
      <c r="SDJ59" s="433"/>
      <c r="SDK59" s="440"/>
      <c r="SDL59" s="441"/>
      <c r="SDO59" s="433"/>
      <c r="SDP59" s="440"/>
      <c r="SDQ59" s="441"/>
      <c r="SDT59" s="433"/>
      <c r="SDU59" s="440"/>
      <c r="SDV59" s="441"/>
      <c r="SDY59" s="433"/>
      <c r="SDZ59" s="440"/>
      <c r="SEA59" s="441"/>
      <c r="SED59" s="433"/>
      <c r="SEE59" s="440"/>
      <c r="SEF59" s="441"/>
      <c r="SEI59" s="433"/>
      <c r="SEJ59" s="440"/>
      <c r="SEK59" s="441"/>
      <c r="SEN59" s="433"/>
      <c r="SEO59" s="440"/>
      <c r="SEP59" s="441"/>
      <c r="SES59" s="433"/>
      <c r="SET59" s="440"/>
      <c r="SEU59" s="441"/>
      <c r="SEX59" s="433"/>
      <c r="SEY59" s="440"/>
      <c r="SEZ59" s="441"/>
      <c r="SFC59" s="433"/>
      <c r="SFD59" s="440"/>
      <c r="SFE59" s="441"/>
      <c r="SFH59" s="433"/>
      <c r="SFI59" s="440"/>
      <c r="SFJ59" s="441"/>
      <c r="SFM59" s="433"/>
      <c r="SFN59" s="440"/>
      <c r="SFO59" s="441"/>
      <c r="SFR59" s="433"/>
      <c r="SFS59" s="440"/>
      <c r="SFT59" s="441"/>
      <c r="SFW59" s="433"/>
      <c r="SFX59" s="440"/>
      <c r="SFY59" s="441"/>
      <c r="SGB59" s="433"/>
      <c r="SGC59" s="440"/>
      <c r="SGD59" s="441"/>
      <c r="SGG59" s="433"/>
      <c r="SGH59" s="440"/>
      <c r="SGI59" s="441"/>
      <c r="SGL59" s="433"/>
      <c r="SGM59" s="440"/>
      <c r="SGN59" s="441"/>
      <c r="SGQ59" s="433"/>
      <c r="SGR59" s="440"/>
      <c r="SGS59" s="441"/>
      <c r="SGV59" s="433"/>
      <c r="SGW59" s="440"/>
      <c r="SGX59" s="441"/>
      <c r="SHA59" s="433"/>
      <c r="SHB59" s="440"/>
      <c r="SHC59" s="441"/>
      <c r="SHF59" s="433"/>
      <c r="SHG59" s="440"/>
      <c r="SHH59" s="441"/>
      <c r="SHK59" s="433"/>
      <c r="SHL59" s="440"/>
      <c r="SHM59" s="441"/>
      <c r="SHP59" s="433"/>
      <c r="SHQ59" s="440"/>
      <c r="SHR59" s="441"/>
      <c r="SHU59" s="433"/>
      <c r="SHV59" s="440"/>
      <c r="SHW59" s="441"/>
      <c r="SHZ59" s="433"/>
      <c r="SIA59" s="440"/>
      <c r="SIB59" s="441"/>
      <c r="SIE59" s="433"/>
      <c r="SIF59" s="440"/>
      <c r="SIG59" s="441"/>
      <c r="SIJ59" s="433"/>
      <c r="SIK59" s="440"/>
      <c r="SIL59" s="441"/>
      <c r="SIO59" s="433"/>
      <c r="SIP59" s="440"/>
      <c r="SIQ59" s="441"/>
      <c r="SIT59" s="433"/>
      <c r="SIU59" s="440"/>
      <c r="SIV59" s="441"/>
      <c r="SIY59" s="433"/>
      <c r="SIZ59" s="440"/>
      <c r="SJA59" s="441"/>
      <c r="SJD59" s="433"/>
      <c r="SJE59" s="440"/>
      <c r="SJF59" s="441"/>
      <c r="SJI59" s="433"/>
      <c r="SJJ59" s="440"/>
      <c r="SJK59" s="441"/>
      <c r="SJN59" s="433"/>
      <c r="SJO59" s="440"/>
      <c r="SJP59" s="441"/>
      <c r="SJS59" s="433"/>
      <c r="SJT59" s="440"/>
      <c r="SJU59" s="441"/>
      <c r="SJX59" s="433"/>
      <c r="SJY59" s="440"/>
      <c r="SJZ59" s="441"/>
      <c r="SKC59" s="433"/>
      <c r="SKD59" s="440"/>
      <c r="SKE59" s="441"/>
      <c r="SKH59" s="433"/>
      <c r="SKI59" s="440"/>
      <c r="SKJ59" s="441"/>
      <c r="SKM59" s="433"/>
      <c r="SKN59" s="440"/>
      <c r="SKO59" s="441"/>
      <c r="SKR59" s="433"/>
      <c r="SKS59" s="440"/>
      <c r="SKT59" s="441"/>
      <c r="SKW59" s="433"/>
      <c r="SKX59" s="440"/>
      <c r="SKY59" s="441"/>
      <c r="SLB59" s="433"/>
      <c r="SLC59" s="440"/>
      <c r="SLD59" s="441"/>
      <c r="SLG59" s="433"/>
      <c r="SLH59" s="440"/>
      <c r="SLI59" s="441"/>
      <c r="SLL59" s="433"/>
      <c r="SLM59" s="440"/>
      <c r="SLN59" s="441"/>
      <c r="SLQ59" s="433"/>
      <c r="SLR59" s="440"/>
      <c r="SLS59" s="441"/>
      <c r="SLV59" s="433"/>
      <c r="SLW59" s="440"/>
      <c r="SLX59" s="441"/>
      <c r="SMA59" s="433"/>
      <c r="SMB59" s="440"/>
      <c r="SMC59" s="441"/>
      <c r="SMF59" s="433"/>
      <c r="SMG59" s="440"/>
      <c r="SMH59" s="441"/>
      <c r="SMK59" s="433"/>
      <c r="SML59" s="440"/>
      <c r="SMM59" s="441"/>
      <c r="SMP59" s="433"/>
      <c r="SMQ59" s="440"/>
      <c r="SMR59" s="441"/>
      <c r="SMU59" s="433"/>
      <c r="SMV59" s="440"/>
      <c r="SMW59" s="441"/>
      <c r="SMZ59" s="433"/>
      <c r="SNA59" s="440"/>
      <c r="SNB59" s="441"/>
      <c r="SNE59" s="433"/>
      <c r="SNF59" s="440"/>
      <c r="SNG59" s="441"/>
      <c r="SNJ59" s="433"/>
      <c r="SNK59" s="440"/>
      <c r="SNL59" s="441"/>
      <c r="SNO59" s="433"/>
      <c r="SNP59" s="440"/>
      <c r="SNQ59" s="441"/>
      <c r="SNT59" s="433"/>
      <c r="SNU59" s="440"/>
      <c r="SNV59" s="441"/>
      <c r="SNY59" s="433"/>
      <c r="SNZ59" s="440"/>
      <c r="SOA59" s="441"/>
      <c r="SOD59" s="433"/>
      <c r="SOE59" s="440"/>
      <c r="SOF59" s="441"/>
      <c r="SOI59" s="433"/>
      <c r="SOJ59" s="440"/>
      <c r="SOK59" s="441"/>
      <c r="SON59" s="433"/>
      <c r="SOO59" s="440"/>
      <c r="SOP59" s="441"/>
      <c r="SOS59" s="433"/>
      <c r="SOT59" s="440"/>
      <c r="SOU59" s="441"/>
      <c r="SOX59" s="433"/>
      <c r="SOY59" s="440"/>
      <c r="SOZ59" s="441"/>
      <c r="SPC59" s="433"/>
      <c r="SPD59" s="440"/>
      <c r="SPE59" s="441"/>
      <c r="SPH59" s="433"/>
      <c r="SPI59" s="440"/>
      <c r="SPJ59" s="441"/>
      <c r="SPM59" s="433"/>
      <c r="SPN59" s="440"/>
      <c r="SPO59" s="441"/>
      <c r="SPR59" s="433"/>
      <c r="SPS59" s="440"/>
      <c r="SPT59" s="441"/>
      <c r="SPW59" s="433"/>
      <c r="SPX59" s="440"/>
      <c r="SPY59" s="441"/>
      <c r="SQB59" s="433"/>
      <c r="SQC59" s="440"/>
      <c r="SQD59" s="441"/>
      <c r="SQG59" s="433"/>
      <c r="SQH59" s="440"/>
      <c r="SQI59" s="441"/>
      <c r="SQL59" s="433"/>
      <c r="SQM59" s="440"/>
      <c r="SQN59" s="441"/>
      <c r="SQQ59" s="433"/>
      <c r="SQR59" s="440"/>
      <c r="SQS59" s="441"/>
      <c r="SQV59" s="433"/>
      <c r="SQW59" s="440"/>
      <c r="SQX59" s="441"/>
      <c r="SRA59" s="433"/>
      <c r="SRB59" s="440"/>
      <c r="SRC59" s="441"/>
      <c r="SRF59" s="433"/>
      <c r="SRG59" s="440"/>
      <c r="SRH59" s="441"/>
      <c r="SRK59" s="433"/>
      <c r="SRL59" s="440"/>
      <c r="SRM59" s="441"/>
      <c r="SRP59" s="433"/>
      <c r="SRQ59" s="440"/>
      <c r="SRR59" s="441"/>
      <c r="SRU59" s="433"/>
      <c r="SRV59" s="440"/>
      <c r="SRW59" s="441"/>
      <c r="SRZ59" s="433"/>
      <c r="SSA59" s="440"/>
      <c r="SSB59" s="441"/>
      <c r="SSE59" s="433"/>
      <c r="SSF59" s="440"/>
      <c r="SSG59" s="441"/>
      <c r="SSJ59" s="433"/>
      <c r="SSK59" s="440"/>
      <c r="SSL59" s="441"/>
      <c r="SSO59" s="433"/>
      <c r="SSP59" s="440"/>
      <c r="SSQ59" s="441"/>
      <c r="SST59" s="433"/>
      <c r="SSU59" s="440"/>
      <c r="SSV59" s="441"/>
      <c r="SSY59" s="433"/>
      <c r="SSZ59" s="440"/>
      <c r="STA59" s="441"/>
      <c r="STD59" s="433"/>
      <c r="STE59" s="440"/>
      <c r="STF59" s="441"/>
      <c r="STI59" s="433"/>
      <c r="STJ59" s="440"/>
      <c r="STK59" s="441"/>
      <c r="STN59" s="433"/>
      <c r="STO59" s="440"/>
      <c r="STP59" s="441"/>
      <c r="STS59" s="433"/>
      <c r="STT59" s="440"/>
      <c r="STU59" s="441"/>
      <c r="STX59" s="433"/>
      <c r="STY59" s="440"/>
      <c r="STZ59" s="441"/>
      <c r="SUC59" s="433"/>
      <c r="SUD59" s="440"/>
      <c r="SUE59" s="441"/>
      <c r="SUH59" s="433"/>
      <c r="SUI59" s="440"/>
      <c r="SUJ59" s="441"/>
      <c r="SUM59" s="433"/>
      <c r="SUN59" s="440"/>
      <c r="SUO59" s="441"/>
      <c r="SUR59" s="433"/>
      <c r="SUS59" s="440"/>
      <c r="SUT59" s="441"/>
      <c r="SUW59" s="433"/>
      <c r="SUX59" s="440"/>
      <c r="SUY59" s="441"/>
      <c r="SVB59" s="433"/>
      <c r="SVC59" s="440"/>
      <c r="SVD59" s="441"/>
      <c r="SVG59" s="433"/>
      <c r="SVH59" s="440"/>
      <c r="SVI59" s="441"/>
      <c r="SVL59" s="433"/>
      <c r="SVM59" s="440"/>
      <c r="SVN59" s="441"/>
      <c r="SVQ59" s="433"/>
      <c r="SVR59" s="440"/>
      <c r="SVS59" s="441"/>
      <c r="SVV59" s="433"/>
      <c r="SVW59" s="440"/>
      <c r="SVX59" s="441"/>
      <c r="SWA59" s="433"/>
      <c r="SWB59" s="440"/>
      <c r="SWC59" s="441"/>
      <c r="SWF59" s="433"/>
      <c r="SWG59" s="440"/>
      <c r="SWH59" s="441"/>
      <c r="SWK59" s="433"/>
      <c r="SWL59" s="440"/>
      <c r="SWM59" s="441"/>
      <c r="SWP59" s="433"/>
      <c r="SWQ59" s="440"/>
      <c r="SWR59" s="441"/>
      <c r="SWU59" s="433"/>
      <c r="SWV59" s="440"/>
      <c r="SWW59" s="441"/>
      <c r="SWZ59" s="433"/>
      <c r="SXA59" s="440"/>
      <c r="SXB59" s="441"/>
      <c r="SXE59" s="433"/>
      <c r="SXF59" s="440"/>
      <c r="SXG59" s="441"/>
      <c r="SXJ59" s="433"/>
      <c r="SXK59" s="440"/>
      <c r="SXL59" s="441"/>
      <c r="SXO59" s="433"/>
      <c r="SXP59" s="440"/>
      <c r="SXQ59" s="441"/>
      <c r="SXT59" s="433"/>
      <c r="SXU59" s="440"/>
      <c r="SXV59" s="441"/>
      <c r="SXY59" s="433"/>
      <c r="SXZ59" s="440"/>
      <c r="SYA59" s="441"/>
      <c r="SYD59" s="433"/>
      <c r="SYE59" s="440"/>
      <c r="SYF59" s="441"/>
      <c r="SYI59" s="433"/>
      <c r="SYJ59" s="440"/>
      <c r="SYK59" s="441"/>
      <c r="SYN59" s="433"/>
      <c r="SYO59" s="440"/>
      <c r="SYP59" s="441"/>
      <c r="SYS59" s="433"/>
      <c r="SYT59" s="440"/>
      <c r="SYU59" s="441"/>
      <c r="SYX59" s="433"/>
      <c r="SYY59" s="440"/>
      <c r="SYZ59" s="441"/>
      <c r="SZC59" s="433"/>
      <c r="SZD59" s="440"/>
      <c r="SZE59" s="441"/>
      <c r="SZH59" s="433"/>
      <c r="SZI59" s="440"/>
      <c r="SZJ59" s="441"/>
      <c r="SZM59" s="433"/>
      <c r="SZN59" s="440"/>
      <c r="SZO59" s="441"/>
      <c r="SZR59" s="433"/>
      <c r="SZS59" s="440"/>
      <c r="SZT59" s="441"/>
      <c r="SZW59" s="433"/>
      <c r="SZX59" s="440"/>
      <c r="SZY59" s="441"/>
      <c r="TAB59" s="433"/>
      <c r="TAC59" s="440"/>
      <c r="TAD59" s="441"/>
      <c r="TAG59" s="433"/>
      <c r="TAH59" s="440"/>
      <c r="TAI59" s="441"/>
      <c r="TAL59" s="433"/>
      <c r="TAM59" s="440"/>
      <c r="TAN59" s="441"/>
      <c r="TAQ59" s="433"/>
      <c r="TAR59" s="440"/>
      <c r="TAS59" s="441"/>
      <c r="TAV59" s="433"/>
      <c r="TAW59" s="440"/>
      <c r="TAX59" s="441"/>
      <c r="TBA59" s="433"/>
      <c r="TBB59" s="440"/>
      <c r="TBC59" s="441"/>
      <c r="TBF59" s="433"/>
      <c r="TBG59" s="440"/>
      <c r="TBH59" s="441"/>
      <c r="TBK59" s="433"/>
      <c r="TBL59" s="440"/>
      <c r="TBM59" s="441"/>
      <c r="TBP59" s="433"/>
      <c r="TBQ59" s="440"/>
      <c r="TBR59" s="441"/>
      <c r="TBU59" s="433"/>
      <c r="TBV59" s="440"/>
      <c r="TBW59" s="441"/>
      <c r="TBZ59" s="433"/>
      <c r="TCA59" s="440"/>
      <c r="TCB59" s="441"/>
      <c r="TCE59" s="433"/>
      <c r="TCF59" s="440"/>
      <c r="TCG59" s="441"/>
      <c r="TCJ59" s="433"/>
      <c r="TCK59" s="440"/>
      <c r="TCL59" s="441"/>
      <c r="TCO59" s="433"/>
      <c r="TCP59" s="440"/>
      <c r="TCQ59" s="441"/>
      <c r="TCT59" s="433"/>
      <c r="TCU59" s="440"/>
      <c r="TCV59" s="441"/>
      <c r="TCY59" s="433"/>
      <c r="TCZ59" s="440"/>
      <c r="TDA59" s="441"/>
      <c r="TDD59" s="433"/>
      <c r="TDE59" s="440"/>
      <c r="TDF59" s="441"/>
      <c r="TDI59" s="433"/>
      <c r="TDJ59" s="440"/>
      <c r="TDK59" s="441"/>
      <c r="TDN59" s="433"/>
      <c r="TDO59" s="440"/>
      <c r="TDP59" s="441"/>
      <c r="TDS59" s="433"/>
      <c r="TDT59" s="440"/>
      <c r="TDU59" s="441"/>
      <c r="TDX59" s="433"/>
      <c r="TDY59" s="440"/>
      <c r="TDZ59" s="441"/>
      <c r="TEC59" s="433"/>
      <c r="TED59" s="440"/>
      <c r="TEE59" s="441"/>
      <c r="TEH59" s="433"/>
      <c r="TEI59" s="440"/>
      <c r="TEJ59" s="441"/>
      <c r="TEM59" s="433"/>
      <c r="TEN59" s="440"/>
      <c r="TEO59" s="441"/>
      <c r="TER59" s="433"/>
      <c r="TES59" s="440"/>
      <c r="TET59" s="441"/>
      <c r="TEW59" s="433"/>
      <c r="TEX59" s="440"/>
      <c r="TEY59" s="441"/>
      <c r="TFB59" s="433"/>
      <c r="TFC59" s="440"/>
      <c r="TFD59" s="441"/>
      <c r="TFG59" s="433"/>
      <c r="TFH59" s="440"/>
      <c r="TFI59" s="441"/>
      <c r="TFL59" s="433"/>
      <c r="TFM59" s="440"/>
      <c r="TFN59" s="441"/>
      <c r="TFQ59" s="433"/>
      <c r="TFR59" s="440"/>
      <c r="TFS59" s="441"/>
      <c r="TFV59" s="433"/>
      <c r="TFW59" s="440"/>
      <c r="TFX59" s="441"/>
      <c r="TGA59" s="433"/>
      <c r="TGB59" s="440"/>
      <c r="TGC59" s="441"/>
      <c r="TGF59" s="433"/>
      <c r="TGG59" s="440"/>
      <c r="TGH59" s="441"/>
      <c r="TGK59" s="433"/>
      <c r="TGL59" s="440"/>
      <c r="TGM59" s="441"/>
      <c r="TGP59" s="433"/>
      <c r="TGQ59" s="440"/>
      <c r="TGR59" s="441"/>
      <c r="TGU59" s="433"/>
      <c r="TGV59" s="440"/>
      <c r="TGW59" s="441"/>
      <c r="TGZ59" s="433"/>
      <c r="THA59" s="440"/>
      <c r="THB59" s="441"/>
      <c r="THE59" s="433"/>
      <c r="THF59" s="440"/>
      <c r="THG59" s="441"/>
      <c r="THJ59" s="433"/>
      <c r="THK59" s="440"/>
      <c r="THL59" s="441"/>
      <c r="THO59" s="433"/>
      <c r="THP59" s="440"/>
      <c r="THQ59" s="441"/>
      <c r="THT59" s="433"/>
      <c r="THU59" s="440"/>
      <c r="THV59" s="441"/>
      <c r="THY59" s="433"/>
      <c r="THZ59" s="440"/>
      <c r="TIA59" s="441"/>
      <c r="TID59" s="433"/>
      <c r="TIE59" s="440"/>
      <c r="TIF59" s="441"/>
      <c r="TII59" s="433"/>
      <c r="TIJ59" s="440"/>
      <c r="TIK59" s="441"/>
      <c r="TIN59" s="433"/>
      <c r="TIO59" s="440"/>
      <c r="TIP59" s="441"/>
      <c r="TIS59" s="433"/>
      <c r="TIT59" s="440"/>
      <c r="TIU59" s="441"/>
      <c r="TIX59" s="433"/>
      <c r="TIY59" s="440"/>
      <c r="TIZ59" s="441"/>
      <c r="TJC59" s="433"/>
      <c r="TJD59" s="440"/>
      <c r="TJE59" s="441"/>
      <c r="TJH59" s="433"/>
      <c r="TJI59" s="440"/>
      <c r="TJJ59" s="441"/>
      <c r="TJM59" s="433"/>
      <c r="TJN59" s="440"/>
      <c r="TJO59" s="441"/>
      <c r="TJR59" s="433"/>
      <c r="TJS59" s="440"/>
      <c r="TJT59" s="441"/>
      <c r="TJW59" s="433"/>
      <c r="TJX59" s="440"/>
      <c r="TJY59" s="441"/>
      <c r="TKB59" s="433"/>
      <c r="TKC59" s="440"/>
      <c r="TKD59" s="441"/>
      <c r="TKG59" s="433"/>
      <c r="TKH59" s="440"/>
      <c r="TKI59" s="441"/>
      <c r="TKL59" s="433"/>
      <c r="TKM59" s="440"/>
      <c r="TKN59" s="441"/>
      <c r="TKQ59" s="433"/>
      <c r="TKR59" s="440"/>
      <c r="TKS59" s="441"/>
      <c r="TKV59" s="433"/>
      <c r="TKW59" s="440"/>
      <c r="TKX59" s="441"/>
      <c r="TLA59" s="433"/>
      <c r="TLB59" s="440"/>
      <c r="TLC59" s="441"/>
      <c r="TLF59" s="433"/>
      <c r="TLG59" s="440"/>
      <c r="TLH59" s="441"/>
      <c r="TLK59" s="433"/>
      <c r="TLL59" s="440"/>
      <c r="TLM59" s="441"/>
      <c r="TLP59" s="433"/>
      <c r="TLQ59" s="440"/>
      <c r="TLR59" s="441"/>
      <c r="TLU59" s="433"/>
      <c r="TLV59" s="440"/>
      <c r="TLW59" s="441"/>
      <c r="TLZ59" s="433"/>
      <c r="TMA59" s="440"/>
      <c r="TMB59" s="441"/>
      <c r="TME59" s="433"/>
      <c r="TMF59" s="440"/>
      <c r="TMG59" s="441"/>
      <c r="TMJ59" s="433"/>
      <c r="TMK59" s="440"/>
      <c r="TML59" s="441"/>
      <c r="TMO59" s="433"/>
      <c r="TMP59" s="440"/>
      <c r="TMQ59" s="441"/>
      <c r="TMT59" s="433"/>
      <c r="TMU59" s="440"/>
      <c r="TMV59" s="441"/>
      <c r="TMY59" s="433"/>
      <c r="TMZ59" s="440"/>
      <c r="TNA59" s="441"/>
      <c r="TND59" s="433"/>
      <c r="TNE59" s="440"/>
      <c r="TNF59" s="441"/>
      <c r="TNI59" s="433"/>
      <c r="TNJ59" s="440"/>
      <c r="TNK59" s="441"/>
      <c r="TNN59" s="433"/>
      <c r="TNO59" s="440"/>
      <c r="TNP59" s="441"/>
      <c r="TNS59" s="433"/>
      <c r="TNT59" s="440"/>
      <c r="TNU59" s="441"/>
      <c r="TNX59" s="433"/>
      <c r="TNY59" s="440"/>
      <c r="TNZ59" s="441"/>
      <c r="TOC59" s="433"/>
      <c r="TOD59" s="440"/>
      <c r="TOE59" s="441"/>
      <c r="TOH59" s="433"/>
      <c r="TOI59" s="440"/>
      <c r="TOJ59" s="441"/>
      <c r="TOM59" s="433"/>
      <c r="TON59" s="440"/>
      <c r="TOO59" s="441"/>
      <c r="TOR59" s="433"/>
      <c r="TOS59" s="440"/>
      <c r="TOT59" s="441"/>
      <c r="TOW59" s="433"/>
      <c r="TOX59" s="440"/>
      <c r="TOY59" s="441"/>
      <c r="TPB59" s="433"/>
      <c r="TPC59" s="440"/>
      <c r="TPD59" s="441"/>
      <c r="TPG59" s="433"/>
      <c r="TPH59" s="440"/>
      <c r="TPI59" s="441"/>
      <c r="TPL59" s="433"/>
      <c r="TPM59" s="440"/>
      <c r="TPN59" s="441"/>
      <c r="TPQ59" s="433"/>
      <c r="TPR59" s="440"/>
      <c r="TPS59" s="441"/>
      <c r="TPV59" s="433"/>
      <c r="TPW59" s="440"/>
      <c r="TPX59" s="441"/>
      <c r="TQA59" s="433"/>
      <c r="TQB59" s="440"/>
      <c r="TQC59" s="441"/>
      <c r="TQF59" s="433"/>
      <c r="TQG59" s="440"/>
      <c r="TQH59" s="441"/>
      <c r="TQK59" s="433"/>
      <c r="TQL59" s="440"/>
      <c r="TQM59" s="441"/>
      <c r="TQP59" s="433"/>
      <c r="TQQ59" s="440"/>
      <c r="TQR59" s="441"/>
      <c r="TQU59" s="433"/>
      <c r="TQV59" s="440"/>
      <c r="TQW59" s="441"/>
      <c r="TQZ59" s="433"/>
      <c r="TRA59" s="440"/>
      <c r="TRB59" s="441"/>
      <c r="TRE59" s="433"/>
      <c r="TRF59" s="440"/>
      <c r="TRG59" s="441"/>
      <c r="TRJ59" s="433"/>
      <c r="TRK59" s="440"/>
      <c r="TRL59" s="441"/>
      <c r="TRO59" s="433"/>
      <c r="TRP59" s="440"/>
      <c r="TRQ59" s="441"/>
      <c r="TRT59" s="433"/>
      <c r="TRU59" s="440"/>
      <c r="TRV59" s="441"/>
      <c r="TRY59" s="433"/>
      <c r="TRZ59" s="440"/>
      <c r="TSA59" s="441"/>
      <c r="TSD59" s="433"/>
      <c r="TSE59" s="440"/>
      <c r="TSF59" s="441"/>
      <c r="TSI59" s="433"/>
      <c r="TSJ59" s="440"/>
      <c r="TSK59" s="441"/>
      <c r="TSN59" s="433"/>
      <c r="TSO59" s="440"/>
      <c r="TSP59" s="441"/>
      <c r="TSS59" s="433"/>
      <c r="TST59" s="440"/>
      <c r="TSU59" s="441"/>
      <c r="TSX59" s="433"/>
      <c r="TSY59" s="440"/>
      <c r="TSZ59" s="441"/>
      <c r="TTC59" s="433"/>
      <c r="TTD59" s="440"/>
      <c r="TTE59" s="441"/>
      <c r="TTH59" s="433"/>
      <c r="TTI59" s="440"/>
      <c r="TTJ59" s="441"/>
      <c r="TTM59" s="433"/>
      <c r="TTN59" s="440"/>
      <c r="TTO59" s="441"/>
      <c r="TTR59" s="433"/>
      <c r="TTS59" s="440"/>
      <c r="TTT59" s="441"/>
      <c r="TTW59" s="433"/>
      <c r="TTX59" s="440"/>
      <c r="TTY59" s="441"/>
      <c r="TUB59" s="433"/>
      <c r="TUC59" s="440"/>
      <c r="TUD59" s="441"/>
      <c r="TUG59" s="433"/>
      <c r="TUH59" s="440"/>
      <c r="TUI59" s="441"/>
      <c r="TUL59" s="433"/>
      <c r="TUM59" s="440"/>
      <c r="TUN59" s="441"/>
      <c r="TUQ59" s="433"/>
      <c r="TUR59" s="440"/>
      <c r="TUS59" s="441"/>
      <c r="TUV59" s="433"/>
      <c r="TUW59" s="440"/>
      <c r="TUX59" s="441"/>
      <c r="TVA59" s="433"/>
      <c r="TVB59" s="440"/>
      <c r="TVC59" s="441"/>
      <c r="TVF59" s="433"/>
      <c r="TVG59" s="440"/>
      <c r="TVH59" s="441"/>
      <c r="TVK59" s="433"/>
      <c r="TVL59" s="440"/>
      <c r="TVM59" s="441"/>
      <c r="TVP59" s="433"/>
      <c r="TVQ59" s="440"/>
      <c r="TVR59" s="441"/>
      <c r="TVU59" s="433"/>
      <c r="TVV59" s="440"/>
      <c r="TVW59" s="441"/>
      <c r="TVZ59" s="433"/>
      <c r="TWA59" s="440"/>
      <c r="TWB59" s="441"/>
      <c r="TWE59" s="433"/>
      <c r="TWF59" s="440"/>
      <c r="TWG59" s="441"/>
      <c r="TWJ59" s="433"/>
      <c r="TWK59" s="440"/>
      <c r="TWL59" s="441"/>
      <c r="TWO59" s="433"/>
      <c r="TWP59" s="440"/>
      <c r="TWQ59" s="441"/>
      <c r="TWT59" s="433"/>
      <c r="TWU59" s="440"/>
      <c r="TWV59" s="441"/>
      <c r="TWY59" s="433"/>
      <c r="TWZ59" s="440"/>
      <c r="TXA59" s="441"/>
      <c r="TXD59" s="433"/>
      <c r="TXE59" s="440"/>
      <c r="TXF59" s="441"/>
      <c r="TXI59" s="433"/>
      <c r="TXJ59" s="440"/>
      <c r="TXK59" s="441"/>
      <c r="TXN59" s="433"/>
      <c r="TXO59" s="440"/>
      <c r="TXP59" s="441"/>
      <c r="TXS59" s="433"/>
      <c r="TXT59" s="440"/>
      <c r="TXU59" s="441"/>
      <c r="TXX59" s="433"/>
      <c r="TXY59" s="440"/>
      <c r="TXZ59" s="441"/>
      <c r="TYC59" s="433"/>
      <c r="TYD59" s="440"/>
      <c r="TYE59" s="441"/>
      <c r="TYH59" s="433"/>
      <c r="TYI59" s="440"/>
      <c r="TYJ59" s="441"/>
      <c r="TYM59" s="433"/>
      <c r="TYN59" s="440"/>
      <c r="TYO59" s="441"/>
      <c r="TYR59" s="433"/>
      <c r="TYS59" s="440"/>
      <c r="TYT59" s="441"/>
      <c r="TYW59" s="433"/>
      <c r="TYX59" s="440"/>
      <c r="TYY59" s="441"/>
      <c r="TZB59" s="433"/>
      <c r="TZC59" s="440"/>
      <c r="TZD59" s="441"/>
      <c r="TZG59" s="433"/>
      <c r="TZH59" s="440"/>
      <c r="TZI59" s="441"/>
      <c r="TZL59" s="433"/>
      <c r="TZM59" s="440"/>
      <c r="TZN59" s="441"/>
      <c r="TZQ59" s="433"/>
      <c r="TZR59" s="440"/>
      <c r="TZS59" s="441"/>
      <c r="TZV59" s="433"/>
      <c r="TZW59" s="440"/>
      <c r="TZX59" s="441"/>
      <c r="UAA59" s="433"/>
      <c r="UAB59" s="440"/>
      <c r="UAC59" s="441"/>
      <c r="UAF59" s="433"/>
      <c r="UAG59" s="440"/>
      <c r="UAH59" s="441"/>
      <c r="UAK59" s="433"/>
      <c r="UAL59" s="440"/>
      <c r="UAM59" s="441"/>
      <c r="UAP59" s="433"/>
      <c r="UAQ59" s="440"/>
      <c r="UAR59" s="441"/>
      <c r="UAU59" s="433"/>
      <c r="UAV59" s="440"/>
      <c r="UAW59" s="441"/>
      <c r="UAZ59" s="433"/>
      <c r="UBA59" s="440"/>
      <c r="UBB59" s="441"/>
      <c r="UBE59" s="433"/>
      <c r="UBF59" s="440"/>
      <c r="UBG59" s="441"/>
      <c r="UBJ59" s="433"/>
      <c r="UBK59" s="440"/>
      <c r="UBL59" s="441"/>
      <c r="UBO59" s="433"/>
      <c r="UBP59" s="440"/>
      <c r="UBQ59" s="441"/>
      <c r="UBT59" s="433"/>
      <c r="UBU59" s="440"/>
      <c r="UBV59" s="441"/>
      <c r="UBY59" s="433"/>
      <c r="UBZ59" s="440"/>
      <c r="UCA59" s="441"/>
      <c r="UCD59" s="433"/>
      <c r="UCE59" s="440"/>
      <c r="UCF59" s="441"/>
      <c r="UCI59" s="433"/>
      <c r="UCJ59" s="440"/>
      <c r="UCK59" s="441"/>
      <c r="UCN59" s="433"/>
      <c r="UCO59" s="440"/>
      <c r="UCP59" s="441"/>
      <c r="UCS59" s="433"/>
      <c r="UCT59" s="440"/>
      <c r="UCU59" s="441"/>
      <c r="UCX59" s="433"/>
      <c r="UCY59" s="440"/>
      <c r="UCZ59" s="441"/>
      <c r="UDC59" s="433"/>
      <c r="UDD59" s="440"/>
      <c r="UDE59" s="441"/>
      <c r="UDH59" s="433"/>
      <c r="UDI59" s="440"/>
      <c r="UDJ59" s="441"/>
      <c r="UDM59" s="433"/>
      <c r="UDN59" s="440"/>
      <c r="UDO59" s="441"/>
      <c r="UDR59" s="433"/>
      <c r="UDS59" s="440"/>
      <c r="UDT59" s="441"/>
      <c r="UDW59" s="433"/>
      <c r="UDX59" s="440"/>
      <c r="UDY59" s="441"/>
      <c r="UEB59" s="433"/>
      <c r="UEC59" s="440"/>
      <c r="UED59" s="441"/>
      <c r="UEG59" s="433"/>
      <c r="UEH59" s="440"/>
      <c r="UEI59" s="441"/>
      <c r="UEL59" s="433"/>
      <c r="UEM59" s="440"/>
      <c r="UEN59" s="441"/>
      <c r="UEQ59" s="433"/>
      <c r="UER59" s="440"/>
      <c r="UES59" s="441"/>
      <c r="UEV59" s="433"/>
      <c r="UEW59" s="440"/>
      <c r="UEX59" s="441"/>
      <c r="UFA59" s="433"/>
      <c r="UFB59" s="440"/>
      <c r="UFC59" s="441"/>
      <c r="UFF59" s="433"/>
      <c r="UFG59" s="440"/>
      <c r="UFH59" s="441"/>
      <c r="UFK59" s="433"/>
      <c r="UFL59" s="440"/>
      <c r="UFM59" s="441"/>
      <c r="UFP59" s="433"/>
      <c r="UFQ59" s="440"/>
      <c r="UFR59" s="441"/>
      <c r="UFU59" s="433"/>
      <c r="UFV59" s="440"/>
      <c r="UFW59" s="441"/>
      <c r="UFZ59" s="433"/>
      <c r="UGA59" s="440"/>
      <c r="UGB59" s="441"/>
      <c r="UGE59" s="433"/>
      <c r="UGF59" s="440"/>
      <c r="UGG59" s="441"/>
      <c r="UGJ59" s="433"/>
      <c r="UGK59" s="440"/>
      <c r="UGL59" s="441"/>
      <c r="UGO59" s="433"/>
      <c r="UGP59" s="440"/>
      <c r="UGQ59" s="441"/>
      <c r="UGT59" s="433"/>
      <c r="UGU59" s="440"/>
      <c r="UGV59" s="441"/>
      <c r="UGY59" s="433"/>
      <c r="UGZ59" s="440"/>
      <c r="UHA59" s="441"/>
      <c r="UHD59" s="433"/>
      <c r="UHE59" s="440"/>
      <c r="UHF59" s="441"/>
      <c r="UHI59" s="433"/>
      <c r="UHJ59" s="440"/>
      <c r="UHK59" s="441"/>
      <c r="UHN59" s="433"/>
      <c r="UHO59" s="440"/>
      <c r="UHP59" s="441"/>
      <c r="UHS59" s="433"/>
      <c r="UHT59" s="440"/>
      <c r="UHU59" s="441"/>
      <c r="UHX59" s="433"/>
      <c r="UHY59" s="440"/>
      <c r="UHZ59" s="441"/>
      <c r="UIC59" s="433"/>
      <c r="UID59" s="440"/>
      <c r="UIE59" s="441"/>
      <c r="UIH59" s="433"/>
      <c r="UII59" s="440"/>
      <c r="UIJ59" s="441"/>
      <c r="UIM59" s="433"/>
      <c r="UIN59" s="440"/>
      <c r="UIO59" s="441"/>
      <c r="UIR59" s="433"/>
      <c r="UIS59" s="440"/>
      <c r="UIT59" s="441"/>
      <c r="UIW59" s="433"/>
      <c r="UIX59" s="440"/>
      <c r="UIY59" s="441"/>
      <c r="UJB59" s="433"/>
      <c r="UJC59" s="440"/>
      <c r="UJD59" s="441"/>
      <c r="UJG59" s="433"/>
      <c r="UJH59" s="440"/>
      <c r="UJI59" s="441"/>
      <c r="UJL59" s="433"/>
      <c r="UJM59" s="440"/>
      <c r="UJN59" s="441"/>
      <c r="UJQ59" s="433"/>
      <c r="UJR59" s="440"/>
      <c r="UJS59" s="441"/>
      <c r="UJV59" s="433"/>
      <c r="UJW59" s="440"/>
      <c r="UJX59" s="441"/>
      <c r="UKA59" s="433"/>
      <c r="UKB59" s="440"/>
      <c r="UKC59" s="441"/>
      <c r="UKF59" s="433"/>
      <c r="UKG59" s="440"/>
      <c r="UKH59" s="441"/>
      <c r="UKK59" s="433"/>
      <c r="UKL59" s="440"/>
      <c r="UKM59" s="441"/>
      <c r="UKP59" s="433"/>
      <c r="UKQ59" s="440"/>
      <c r="UKR59" s="441"/>
      <c r="UKU59" s="433"/>
      <c r="UKV59" s="440"/>
      <c r="UKW59" s="441"/>
      <c r="UKZ59" s="433"/>
      <c r="ULA59" s="440"/>
      <c r="ULB59" s="441"/>
      <c r="ULE59" s="433"/>
      <c r="ULF59" s="440"/>
      <c r="ULG59" s="441"/>
      <c r="ULJ59" s="433"/>
      <c r="ULK59" s="440"/>
      <c r="ULL59" s="441"/>
      <c r="ULO59" s="433"/>
      <c r="ULP59" s="440"/>
      <c r="ULQ59" s="441"/>
      <c r="ULT59" s="433"/>
      <c r="ULU59" s="440"/>
      <c r="ULV59" s="441"/>
      <c r="ULY59" s="433"/>
      <c r="ULZ59" s="440"/>
      <c r="UMA59" s="441"/>
      <c r="UMD59" s="433"/>
      <c r="UME59" s="440"/>
      <c r="UMF59" s="441"/>
      <c r="UMI59" s="433"/>
      <c r="UMJ59" s="440"/>
      <c r="UMK59" s="441"/>
      <c r="UMN59" s="433"/>
      <c r="UMO59" s="440"/>
      <c r="UMP59" s="441"/>
      <c r="UMS59" s="433"/>
      <c r="UMT59" s="440"/>
      <c r="UMU59" s="441"/>
      <c r="UMX59" s="433"/>
      <c r="UMY59" s="440"/>
      <c r="UMZ59" s="441"/>
      <c r="UNC59" s="433"/>
      <c r="UND59" s="440"/>
      <c r="UNE59" s="441"/>
      <c r="UNH59" s="433"/>
      <c r="UNI59" s="440"/>
      <c r="UNJ59" s="441"/>
      <c r="UNM59" s="433"/>
      <c r="UNN59" s="440"/>
      <c r="UNO59" s="441"/>
      <c r="UNR59" s="433"/>
      <c r="UNS59" s="440"/>
      <c r="UNT59" s="441"/>
      <c r="UNW59" s="433"/>
      <c r="UNX59" s="440"/>
      <c r="UNY59" s="441"/>
      <c r="UOB59" s="433"/>
      <c r="UOC59" s="440"/>
      <c r="UOD59" s="441"/>
      <c r="UOG59" s="433"/>
      <c r="UOH59" s="440"/>
      <c r="UOI59" s="441"/>
      <c r="UOL59" s="433"/>
      <c r="UOM59" s="440"/>
      <c r="UON59" s="441"/>
      <c r="UOQ59" s="433"/>
      <c r="UOR59" s="440"/>
      <c r="UOS59" s="441"/>
      <c r="UOV59" s="433"/>
      <c r="UOW59" s="440"/>
      <c r="UOX59" s="441"/>
      <c r="UPA59" s="433"/>
      <c r="UPB59" s="440"/>
      <c r="UPC59" s="441"/>
      <c r="UPF59" s="433"/>
      <c r="UPG59" s="440"/>
      <c r="UPH59" s="441"/>
      <c r="UPK59" s="433"/>
      <c r="UPL59" s="440"/>
      <c r="UPM59" s="441"/>
      <c r="UPP59" s="433"/>
      <c r="UPQ59" s="440"/>
      <c r="UPR59" s="441"/>
      <c r="UPU59" s="433"/>
      <c r="UPV59" s="440"/>
      <c r="UPW59" s="441"/>
      <c r="UPZ59" s="433"/>
      <c r="UQA59" s="440"/>
      <c r="UQB59" s="441"/>
      <c r="UQE59" s="433"/>
      <c r="UQF59" s="440"/>
      <c r="UQG59" s="441"/>
      <c r="UQJ59" s="433"/>
      <c r="UQK59" s="440"/>
      <c r="UQL59" s="441"/>
      <c r="UQO59" s="433"/>
      <c r="UQP59" s="440"/>
      <c r="UQQ59" s="441"/>
      <c r="UQT59" s="433"/>
      <c r="UQU59" s="440"/>
      <c r="UQV59" s="441"/>
      <c r="UQY59" s="433"/>
      <c r="UQZ59" s="440"/>
      <c r="URA59" s="441"/>
      <c r="URD59" s="433"/>
      <c r="URE59" s="440"/>
      <c r="URF59" s="441"/>
      <c r="URI59" s="433"/>
      <c r="URJ59" s="440"/>
      <c r="URK59" s="441"/>
      <c r="URN59" s="433"/>
      <c r="URO59" s="440"/>
      <c r="URP59" s="441"/>
      <c r="URS59" s="433"/>
      <c r="URT59" s="440"/>
      <c r="URU59" s="441"/>
      <c r="URX59" s="433"/>
      <c r="URY59" s="440"/>
      <c r="URZ59" s="441"/>
      <c r="USC59" s="433"/>
      <c r="USD59" s="440"/>
      <c r="USE59" s="441"/>
      <c r="USH59" s="433"/>
      <c r="USI59" s="440"/>
      <c r="USJ59" s="441"/>
      <c r="USM59" s="433"/>
      <c r="USN59" s="440"/>
      <c r="USO59" s="441"/>
      <c r="USR59" s="433"/>
      <c r="USS59" s="440"/>
      <c r="UST59" s="441"/>
      <c r="USW59" s="433"/>
      <c r="USX59" s="440"/>
      <c r="USY59" s="441"/>
      <c r="UTB59" s="433"/>
      <c r="UTC59" s="440"/>
      <c r="UTD59" s="441"/>
      <c r="UTG59" s="433"/>
      <c r="UTH59" s="440"/>
      <c r="UTI59" s="441"/>
      <c r="UTL59" s="433"/>
      <c r="UTM59" s="440"/>
      <c r="UTN59" s="441"/>
      <c r="UTQ59" s="433"/>
      <c r="UTR59" s="440"/>
      <c r="UTS59" s="441"/>
      <c r="UTV59" s="433"/>
      <c r="UTW59" s="440"/>
      <c r="UTX59" s="441"/>
      <c r="UUA59" s="433"/>
      <c r="UUB59" s="440"/>
      <c r="UUC59" s="441"/>
      <c r="UUF59" s="433"/>
      <c r="UUG59" s="440"/>
      <c r="UUH59" s="441"/>
      <c r="UUK59" s="433"/>
      <c r="UUL59" s="440"/>
      <c r="UUM59" s="441"/>
      <c r="UUP59" s="433"/>
      <c r="UUQ59" s="440"/>
      <c r="UUR59" s="441"/>
      <c r="UUU59" s="433"/>
      <c r="UUV59" s="440"/>
      <c r="UUW59" s="441"/>
      <c r="UUZ59" s="433"/>
      <c r="UVA59" s="440"/>
      <c r="UVB59" s="441"/>
      <c r="UVE59" s="433"/>
      <c r="UVF59" s="440"/>
      <c r="UVG59" s="441"/>
      <c r="UVJ59" s="433"/>
      <c r="UVK59" s="440"/>
      <c r="UVL59" s="441"/>
      <c r="UVO59" s="433"/>
      <c r="UVP59" s="440"/>
      <c r="UVQ59" s="441"/>
      <c r="UVT59" s="433"/>
      <c r="UVU59" s="440"/>
      <c r="UVV59" s="441"/>
      <c r="UVY59" s="433"/>
      <c r="UVZ59" s="440"/>
      <c r="UWA59" s="441"/>
      <c r="UWD59" s="433"/>
      <c r="UWE59" s="440"/>
      <c r="UWF59" s="441"/>
      <c r="UWI59" s="433"/>
      <c r="UWJ59" s="440"/>
      <c r="UWK59" s="441"/>
      <c r="UWN59" s="433"/>
      <c r="UWO59" s="440"/>
      <c r="UWP59" s="441"/>
      <c r="UWS59" s="433"/>
      <c r="UWT59" s="440"/>
      <c r="UWU59" s="441"/>
      <c r="UWX59" s="433"/>
      <c r="UWY59" s="440"/>
      <c r="UWZ59" s="441"/>
      <c r="UXC59" s="433"/>
      <c r="UXD59" s="440"/>
      <c r="UXE59" s="441"/>
      <c r="UXH59" s="433"/>
      <c r="UXI59" s="440"/>
      <c r="UXJ59" s="441"/>
      <c r="UXM59" s="433"/>
      <c r="UXN59" s="440"/>
      <c r="UXO59" s="441"/>
      <c r="UXR59" s="433"/>
      <c r="UXS59" s="440"/>
      <c r="UXT59" s="441"/>
      <c r="UXW59" s="433"/>
      <c r="UXX59" s="440"/>
      <c r="UXY59" s="441"/>
      <c r="UYB59" s="433"/>
      <c r="UYC59" s="440"/>
      <c r="UYD59" s="441"/>
      <c r="UYG59" s="433"/>
      <c r="UYH59" s="440"/>
      <c r="UYI59" s="441"/>
      <c r="UYL59" s="433"/>
      <c r="UYM59" s="440"/>
      <c r="UYN59" s="441"/>
      <c r="UYQ59" s="433"/>
      <c r="UYR59" s="440"/>
      <c r="UYS59" s="441"/>
      <c r="UYV59" s="433"/>
      <c r="UYW59" s="440"/>
      <c r="UYX59" s="441"/>
      <c r="UZA59" s="433"/>
      <c r="UZB59" s="440"/>
      <c r="UZC59" s="441"/>
      <c r="UZF59" s="433"/>
      <c r="UZG59" s="440"/>
      <c r="UZH59" s="441"/>
      <c r="UZK59" s="433"/>
      <c r="UZL59" s="440"/>
      <c r="UZM59" s="441"/>
      <c r="UZP59" s="433"/>
      <c r="UZQ59" s="440"/>
      <c r="UZR59" s="441"/>
      <c r="UZU59" s="433"/>
      <c r="UZV59" s="440"/>
      <c r="UZW59" s="441"/>
      <c r="UZZ59" s="433"/>
      <c r="VAA59" s="440"/>
      <c r="VAB59" s="441"/>
      <c r="VAE59" s="433"/>
      <c r="VAF59" s="440"/>
      <c r="VAG59" s="441"/>
      <c r="VAJ59" s="433"/>
      <c r="VAK59" s="440"/>
      <c r="VAL59" s="441"/>
      <c r="VAO59" s="433"/>
      <c r="VAP59" s="440"/>
      <c r="VAQ59" s="441"/>
      <c r="VAT59" s="433"/>
      <c r="VAU59" s="440"/>
      <c r="VAV59" s="441"/>
      <c r="VAY59" s="433"/>
      <c r="VAZ59" s="440"/>
      <c r="VBA59" s="441"/>
      <c r="VBD59" s="433"/>
      <c r="VBE59" s="440"/>
      <c r="VBF59" s="441"/>
      <c r="VBI59" s="433"/>
      <c r="VBJ59" s="440"/>
      <c r="VBK59" s="441"/>
      <c r="VBN59" s="433"/>
      <c r="VBO59" s="440"/>
      <c r="VBP59" s="441"/>
      <c r="VBS59" s="433"/>
      <c r="VBT59" s="440"/>
      <c r="VBU59" s="441"/>
      <c r="VBX59" s="433"/>
      <c r="VBY59" s="440"/>
      <c r="VBZ59" s="441"/>
      <c r="VCC59" s="433"/>
      <c r="VCD59" s="440"/>
      <c r="VCE59" s="441"/>
      <c r="VCH59" s="433"/>
      <c r="VCI59" s="440"/>
      <c r="VCJ59" s="441"/>
      <c r="VCM59" s="433"/>
      <c r="VCN59" s="440"/>
      <c r="VCO59" s="441"/>
      <c r="VCR59" s="433"/>
      <c r="VCS59" s="440"/>
      <c r="VCT59" s="441"/>
      <c r="VCW59" s="433"/>
      <c r="VCX59" s="440"/>
      <c r="VCY59" s="441"/>
      <c r="VDB59" s="433"/>
      <c r="VDC59" s="440"/>
      <c r="VDD59" s="441"/>
      <c r="VDG59" s="433"/>
      <c r="VDH59" s="440"/>
      <c r="VDI59" s="441"/>
      <c r="VDL59" s="433"/>
      <c r="VDM59" s="440"/>
      <c r="VDN59" s="441"/>
      <c r="VDQ59" s="433"/>
      <c r="VDR59" s="440"/>
      <c r="VDS59" s="441"/>
      <c r="VDV59" s="433"/>
      <c r="VDW59" s="440"/>
      <c r="VDX59" s="441"/>
      <c r="VEA59" s="433"/>
      <c r="VEB59" s="440"/>
      <c r="VEC59" s="441"/>
      <c r="VEF59" s="433"/>
      <c r="VEG59" s="440"/>
      <c r="VEH59" s="441"/>
      <c r="VEK59" s="433"/>
      <c r="VEL59" s="440"/>
      <c r="VEM59" s="441"/>
      <c r="VEP59" s="433"/>
      <c r="VEQ59" s="440"/>
      <c r="VER59" s="441"/>
      <c r="VEU59" s="433"/>
      <c r="VEV59" s="440"/>
      <c r="VEW59" s="441"/>
      <c r="VEZ59" s="433"/>
      <c r="VFA59" s="440"/>
      <c r="VFB59" s="441"/>
      <c r="VFE59" s="433"/>
      <c r="VFF59" s="440"/>
      <c r="VFG59" s="441"/>
      <c r="VFJ59" s="433"/>
      <c r="VFK59" s="440"/>
      <c r="VFL59" s="441"/>
      <c r="VFO59" s="433"/>
      <c r="VFP59" s="440"/>
      <c r="VFQ59" s="441"/>
      <c r="VFT59" s="433"/>
      <c r="VFU59" s="440"/>
      <c r="VFV59" s="441"/>
      <c r="VFY59" s="433"/>
      <c r="VFZ59" s="440"/>
      <c r="VGA59" s="441"/>
      <c r="VGD59" s="433"/>
      <c r="VGE59" s="440"/>
      <c r="VGF59" s="441"/>
      <c r="VGI59" s="433"/>
      <c r="VGJ59" s="440"/>
      <c r="VGK59" s="441"/>
      <c r="VGN59" s="433"/>
      <c r="VGO59" s="440"/>
      <c r="VGP59" s="441"/>
      <c r="VGS59" s="433"/>
      <c r="VGT59" s="440"/>
      <c r="VGU59" s="441"/>
      <c r="VGX59" s="433"/>
      <c r="VGY59" s="440"/>
      <c r="VGZ59" s="441"/>
      <c r="VHC59" s="433"/>
      <c r="VHD59" s="440"/>
      <c r="VHE59" s="441"/>
      <c r="VHH59" s="433"/>
      <c r="VHI59" s="440"/>
      <c r="VHJ59" s="441"/>
      <c r="VHM59" s="433"/>
      <c r="VHN59" s="440"/>
      <c r="VHO59" s="441"/>
      <c r="VHR59" s="433"/>
      <c r="VHS59" s="440"/>
      <c r="VHT59" s="441"/>
      <c r="VHW59" s="433"/>
      <c r="VHX59" s="440"/>
      <c r="VHY59" s="441"/>
      <c r="VIB59" s="433"/>
      <c r="VIC59" s="440"/>
      <c r="VID59" s="441"/>
      <c r="VIG59" s="433"/>
      <c r="VIH59" s="440"/>
      <c r="VII59" s="441"/>
      <c r="VIL59" s="433"/>
      <c r="VIM59" s="440"/>
      <c r="VIN59" s="441"/>
      <c r="VIQ59" s="433"/>
      <c r="VIR59" s="440"/>
      <c r="VIS59" s="441"/>
      <c r="VIV59" s="433"/>
      <c r="VIW59" s="440"/>
      <c r="VIX59" s="441"/>
      <c r="VJA59" s="433"/>
      <c r="VJB59" s="440"/>
      <c r="VJC59" s="441"/>
      <c r="VJF59" s="433"/>
      <c r="VJG59" s="440"/>
      <c r="VJH59" s="441"/>
      <c r="VJK59" s="433"/>
      <c r="VJL59" s="440"/>
      <c r="VJM59" s="441"/>
      <c r="VJP59" s="433"/>
      <c r="VJQ59" s="440"/>
      <c r="VJR59" s="441"/>
      <c r="VJU59" s="433"/>
      <c r="VJV59" s="440"/>
      <c r="VJW59" s="441"/>
      <c r="VJZ59" s="433"/>
      <c r="VKA59" s="440"/>
      <c r="VKB59" s="441"/>
      <c r="VKE59" s="433"/>
      <c r="VKF59" s="440"/>
      <c r="VKG59" s="441"/>
      <c r="VKJ59" s="433"/>
      <c r="VKK59" s="440"/>
      <c r="VKL59" s="441"/>
      <c r="VKO59" s="433"/>
      <c r="VKP59" s="440"/>
      <c r="VKQ59" s="441"/>
      <c r="VKT59" s="433"/>
      <c r="VKU59" s="440"/>
      <c r="VKV59" s="441"/>
      <c r="VKY59" s="433"/>
      <c r="VKZ59" s="440"/>
      <c r="VLA59" s="441"/>
      <c r="VLD59" s="433"/>
      <c r="VLE59" s="440"/>
      <c r="VLF59" s="441"/>
      <c r="VLI59" s="433"/>
      <c r="VLJ59" s="440"/>
      <c r="VLK59" s="441"/>
      <c r="VLN59" s="433"/>
      <c r="VLO59" s="440"/>
      <c r="VLP59" s="441"/>
      <c r="VLS59" s="433"/>
      <c r="VLT59" s="440"/>
      <c r="VLU59" s="441"/>
      <c r="VLX59" s="433"/>
      <c r="VLY59" s="440"/>
      <c r="VLZ59" s="441"/>
      <c r="VMC59" s="433"/>
      <c r="VMD59" s="440"/>
      <c r="VME59" s="441"/>
      <c r="VMH59" s="433"/>
      <c r="VMI59" s="440"/>
      <c r="VMJ59" s="441"/>
      <c r="VMM59" s="433"/>
      <c r="VMN59" s="440"/>
      <c r="VMO59" s="441"/>
      <c r="VMR59" s="433"/>
      <c r="VMS59" s="440"/>
      <c r="VMT59" s="441"/>
      <c r="VMW59" s="433"/>
      <c r="VMX59" s="440"/>
      <c r="VMY59" s="441"/>
      <c r="VNB59" s="433"/>
      <c r="VNC59" s="440"/>
      <c r="VND59" s="441"/>
      <c r="VNG59" s="433"/>
      <c r="VNH59" s="440"/>
      <c r="VNI59" s="441"/>
      <c r="VNL59" s="433"/>
      <c r="VNM59" s="440"/>
      <c r="VNN59" s="441"/>
      <c r="VNQ59" s="433"/>
      <c r="VNR59" s="440"/>
      <c r="VNS59" s="441"/>
      <c r="VNV59" s="433"/>
      <c r="VNW59" s="440"/>
      <c r="VNX59" s="441"/>
      <c r="VOA59" s="433"/>
      <c r="VOB59" s="440"/>
      <c r="VOC59" s="441"/>
      <c r="VOF59" s="433"/>
      <c r="VOG59" s="440"/>
      <c r="VOH59" s="441"/>
      <c r="VOK59" s="433"/>
      <c r="VOL59" s="440"/>
      <c r="VOM59" s="441"/>
      <c r="VOP59" s="433"/>
      <c r="VOQ59" s="440"/>
      <c r="VOR59" s="441"/>
      <c r="VOU59" s="433"/>
      <c r="VOV59" s="440"/>
      <c r="VOW59" s="441"/>
      <c r="VOZ59" s="433"/>
      <c r="VPA59" s="440"/>
      <c r="VPB59" s="441"/>
      <c r="VPE59" s="433"/>
      <c r="VPF59" s="440"/>
      <c r="VPG59" s="441"/>
      <c r="VPJ59" s="433"/>
      <c r="VPK59" s="440"/>
      <c r="VPL59" s="441"/>
      <c r="VPO59" s="433"/>
      <c r="VPP59" s="440"/>
      <c r="VPQ59" s="441"/>
      <c r="VPT59" s="433"/>
      <c r="VPU59" s="440"/>
      <c r="VPV59" s="441"/>
      <c r="VPY59" s="433"/>
      <c r="VPZ59" s="440"/>
      <c r="VQA59" s="441"/>
      <c r="VQD59" s="433"/>
      <c r="VQE59" s="440"/>
      <c r="VQF59" s="441"/>
      <c r="VQI59" s="433"/>
      <c r="VQJ59" s="440"/>
      <c r="VQK59" s="441"/>
      <c r="VQN59" s="433"/>
      <c r="VQO59" s="440"/>
      <c r="VQP59" s="441"/>
      <c r="VQS59" s="433"/>
      <c r="VQT59" s="440"/>
      <c r="VQU59" s="441"/>
      <c r="VQX59" s="433"/>
      <c r="VQY59" s="440"/>
      <c r="VQZ59" s="441"/>
      <c r="VRC59" s="433"/>
      <c r="VRD59" s="440"/>
      <c r="VRE59" s="441"/>
      <c r="VRH59" s="433"/>
      <c r="VRI59" s="440"/>
      <c r="VRJ59" s="441"/>
      <c r="VRM59" s="433"/>
      <c r="VRN59" s="440"/>
      <c r="VRO59" s="441"/>
      <c r="VRR59" s="433"/>
      <c r="VRS59" s="440"/>
      <c r="VRT59" s="441"/>
      <c r="VRW59" s="433"/>
      <c r="VRX59" s="440"/>
      <c r="VRY59" s="441"/>
      <c r="VSB59" s="433"/>
      <c r="VSC59" s="440"/>
      <c r="VSD59" s="441"/>
      <c r="VSG59" s="433"/>
      <c r="VSH59" s="440"/>
      <c r="VSI59" s="441"/>
      <c r="VSL59" s="433"/>
      <c r="VSM59" s="440"/>
      <c r="VSN59" s="441"/>
      <c r="VSQ59" s="433"/>
      <c r="VSR59" s="440"/>
      <c r="VSS59" s="441"/>
      <c r="VSV59" s="433"/>
      <c r="VSW59" s="440"/>
      <c r="VSX59" s="441"/>
      <c r="VTA59" s="433"/>
      <c r="VTB59" s="440"/>
      <c r="VTC59" s="441"/>
      <c r="VTF59" s="433"/>
      <c r="VTG59" s="440"/>
      <c r="VTH59" s="441"/>
      <c r="VTK59" s="433"/>
      <c r="VTL59" s="440"/>
      <c r="VTM59" s="441"/>
      <c r="VTP59" s="433"/>
      <c r="VTQ59" s="440"/>
      <c r="VTR59" s="441"/>
      <c r="VTU59" s="433"/>
      <c r="VTV59" s="440"/>
      <c r="VTW59" s="441"/>
      <c r="VTZ59" s="433"/>
      <c r="VUA59" s="440"/>
      <c r="VUB59" s="441"/>
      <c r="VUE59" s="433"/>
      <c r="VUF59" s="440"/>
      <c r="VUG59" s="441"/>
      <c r="VUJ59" s="433"/>
      <c r="VUK59" s="440"/>
      <c r="VUL59" s="441"/>
      <c r="VUO59" s="433"/>
      <c r="VUP59" s="440"/>
      <c r="VUQ59" s="441"/>
      <c r="VUT59" s="433"/>
      <c r="VUU59" s="440"/>
      <c r="VUV59" s="441"/>
      <c r="VUY59" s="433"/>
      <c r="VUZ59" s="440"/>
      <c r="VVA59" s="441"/>
      <c r="VVD59" s="433"/>
      <c r="VVE59" s="440"/>
      <c r="VVF59" s="441"/>
      <c r="VVI59" s="433"/>
      <c r="VVJ59" s="440"/>
      <c r="VVK59" s="441"/>
      <c r="VVN59" s="433"/>
      <c r="VVO59" s="440"/>
      <c r="VVP59" s="441"/>
      <c r="VVS59" s="433"/>
      <c r="VVT59" s="440"/>
      <c r="VVU59" s="441"/>
      <c r="VVX59" s="433"/>
      <c r="VVY59" s="440"/>
      <c r="VVZ59" s="441"/>
      <c r="VWC59" s="433"/>
      <c r="VWD59" s="440"/>
      <c r="VWE59" s="441"/>
      <c r="VWH59" s="433"/>
      <c r="VWI59" s="440"/>
      <c r="VWJ59" s="441"/>
      <c r="VWM59" s="433"/>
      <c r="VWN59" s="440"/>
      <c r="VWO59" s="441"/>
      <c r="VWR59" s="433"/>
      <c r="VWS59" s="440"/>
      <c r="VWT59" s="441"/>
      <c r="VWW59" s="433"/>
      <c r="VWX59" s="440"/>
      <c r="VWY59" s="441"/>
      <c r="VXB59" s="433"/>
      <c r="VXC59" s="440"/>
      <c r="VXD59" s="441"/>
      <c r="VXG59" s="433"/>
      <c r="VXH59" s="440"/>
      <c r="VXI59" s="441"/>
      <c r="VXL59" s="433"/>
      <c r="VXM59" s="440"/>
      <c r="VXN59" s="441"/>
      <c r="VXQ59" s="433"/>
      <c r="VXR59" s="440"/>
      <c r="VXS59" s="441"/>
      <c r="VXV59" s="433"/>
      <c r="VXW59" s="440"/>
      <c r="VXX59" s="441"/>
      <c r="VYA59" s="433"/>
      <c r="VYB59" s="440"/>
      <c r="VYC59" s="441"/>
      <c r="VYF59" s="433"/>
      <c r="VYG59" s="440"/>
      <c r="VYH59" s="441"/>
      <c r="VYK59" s="433"/>
      <c r="VYL59" s="440"/>
      <c r="VYM59" s="441"/>
      <c r="VYP59" s="433"/>
      <c r="VYQ59" s="440"/>
      <c r="VYR59" s="441"/>
      <c r="VYU59" s="433"/>
      <c r="VYV59" s="440"/>
      <c r="VYW59" s="441"/>
      <c r="VYZ59" s="433"/>
      <c r="VZA59" s="440"/>
      <c r="VZB59" s="441"/>
      <c r="VZE59" s="433"/>
      <c r="VZF59" s="440"/>
      <c r="VZG59" s="441"/>
      <c r="VZJ59" s="433"/>
      <c r="VZK59" s="440"/>
      <c r="VZL59" s="441"/>
      <c r="VZO59" s="433"/>
      <c r="VZP59" s="440"/>
      <c r="VZQ59" s="441"/>
      <c r="VZT59" s="433"/>
      <c r="VZU59" s="440"/>
      <c r="VZV59" s="441"/>
      <c r="VZY59" s="433"/>
      <c r="VZZ59" s="440"/>
      <c r="WAA59" s="441"/>
      <c r="WAD59" s="433"/>
      <c r="WAE59" s="440"/>
      <c r="WAF59" s="441"/>
      <c r="WAI59" s="433"/>
      <c r="WAJ59" s="440"/>
      <c r="WAK59" s="441"/>
      <c r="WAN59" s="433"/>
      <c r="WAO59" s="440"/>
      <c r="WAP59" s="441"/>
      <c r="WAS59" s="433"/>
      <c r="WAT59" s="440"/>
      <c r="WAU59" s="441"/>
      <c r="WAX59" s="433"/>
      <c r="WAY59" s="440"/>
      <c r="WAZ59" s="441"/>
      <c r="WBC59" s="433"/>
      <c r="WBD59" s="440"/>
      <c r="WBE59" s="441"/>
      <c r="WBH59" s="433"/>
      <c r="WBI59" s="440"/>
      <c r="WBJ59" s="441"/>
      <c r="WBM59" s="433"/>
      <c r="WBN59" s="440"/>
      <c r="WBO59" s="441"/>
      <c r="WBR59" s="433"/>
      <c r="WBS59" s="440"/>
      <c r="WBT59" s="441"/>
      <c r="WBW59" s="433"/>
      <c r="WBX59" s="440"/>
      <c r="WBY59" s="441"/>
      <c r="WCB59" s="433"/>
      <c r="WCC59" s="440"/>
      <c r="WCD59" s="441"/>
      <c r="WCG59" s="433"/>
      <c r="WCH59" s="440"/>
      <c r="WCI59" s="441"/>
      <c r="WCL59" s="433"/>
      <c r="WCM59" s="440"/>
      <c r="WCN59" s="441"/>
      <c r="WCQ59" s="433"/>
      <c r="WCR59" s="440"/>
      <c r="WCS59" s="441"/>
      <c r="WCV59" s="433"/>
      <c r="WCW59" s="440"/>
      <c r="WCX59" s="441"/>
      <c r="WDA59" s="433"/>
      <c r="WDB59" s="440"/>
      <c r="WDC59" s="441"/>
      <c r="WDF59" s="433"/>
      <c r="WDG59" s="440"/>
      <c r="WDH59" s="441"/>
      <c r="WDK59" s="433"/>
      <c r="WDL59" s="440"/>
      <c r="WDM59" s="441"/>
      <c r="WDP59" s="433"/>
      <c r="WDQ59" s="440"/>
      <c r="WDR59" s="441"/>
      <c r="WDU59" s="433"/>
      <c r="WDV59" s="440"/>
      <c r="WDW59" s="441"/>
      <c r="WDZ59" s="433"/>
      <c r="WEA59" s="440"/>
      <c r="WEB59" s="441"/>
      <c r="WEE59" s="433"/>
      <c r="WEF59" s="440"/>
      <c r="WEG59" s="441"/>
      <c r="WEJ59" s="433"/>
      <c r="WEK59" s="440"/>
      <c r="WEL59" s="441"/>
      <c r="WEO59" s="433"/>
      <c r="WEP59" s="440"/>
      <c r="WEQ59" s="441"/>
      <c r="WET59" s="433"/>
      <c r="WEU59" s="440"/>
      <c r="WEV59" s="441"/>
      <c r="WEY59" s="433"/>
      <c r="WEZ59" s="440"/>
      <c r="WFA59" s="441"/>
      <c r="WFD59" s="433"/>
      <c r="WFE59" s="440"/>
      <c r="WFF59" s="441"/>
      <c r="WFI59" s="433"/>
      <c r="WFJ59" s="440"/>
      <c r="WFK59" s="441"/>
      <c r="WFN59" s="433"/>
      <c r="WFO59" s="440"/>
      <c r="WFP59" s="441"/>
      <c r="WFS59" s="433"/>
      <c r="WFT59" s="440"/>
      <c r="WFU59" s="441"/>
      <c r="WFX59" s="433"/>
      <c r="WFY59" s="440"/>
      <c r="WFZ59" s="441"/>
      <c r="WGC59" s="433"/>
      <c r="WGD59" s="440"/>
      <c r="WGE59" s="441"/>
      <c r="WGH59" s="433"/>
      <c r="WGI59" s="440"/>
      <c r="WGJ59" s="441"/>
      <c r="WGM59" s="433"/>
      <c r="WGN59" s="440"/>
      <c r="WGO59" s="441"/>
      <c r="WGR59" s="433"/>
      <c r="WGS59" s="440"/>
      <c r="WGT59" s="441"/>
      <c r="WGW59" s="433"/>
      <c r="WGX59" s="440"/>
      <c r="WGY59" s="441"/>
      <c r="WHB59" s="433"/>
      <c r="WHC59" s="440"/>
      <c r="WHD59" s="441"/>
      <c r="WHG59" s="433"/>
      <c r="WHH59" s="440"/>
      <c r="WHI59" s="441"/>
      <c r="WHL59" s="433"/>
      <c r="WHM59" s="440"/>
      <c r="WHN59" s="441"/>
      <c r="WHQ59" s="433"/>
      <c r="WHR59" s="440"/>
      <c r="WHS59" s="441"/>
      <c r="WHV59" s="433"/>
      <c r="WHW59" s="440"/>
      <c r="WHX59" s="441"/>
      <c r="WIA59" s="433"/>
      <c r="WIB59" s="440"/>
      <c r="WIC59" s="441"/>
      <c r="WIF59" s="433"/>
      <c r="WIG59" s="440"/>
      <c r="WIH59" s="441"/>
      <c r="WIK59" s="433"/>
      <c r="WIL59" s="440"/>
      <c r="WIM59" s="441"/>
      <c r="WIP59" s="433"/>
      <c r="WIQ59" s="440"/>
      <c r="WIR59" s="441"/>
      <c r="WIU59" s="433"/>
      <c r="WIV59" s="440"/>
      <c r="WIW59" s="441"/>
      <c r="WIZ59" s="433"/>
      <c r="WJA59" s="440"/>
      <c r="WJB59" s="441"/>
      <c r="WJE59" s="433"/>
      <c r="WJF59" s="440"/>
      <c r="WJG59" s="441"/>
      <c r="WJJ59" s="433"/>
      <c r="WJK59" s="440"/>
      <c r="WJL59" s="441"/>
      <c r="WJO59" s="433"/>
      <c r="WJP59" s="440"/>
      <c r="WJQ59" s="441"/>
      <c r="WJT59" s="433"/>
      <c r="WJU59" s="440"/>
      <c r="WJV59" s="441"/>
      <c r="WJY59" s="433"/>
      <c r="WJZ59" s="440"/>
      <c r="WKA59" s="441"/>
      <c r="WKD59" s="433"/>
      <c r="WKE59" s="440"/>
      <c r="WKF59" s="441"/>
      <c r="WKI59" s="433"/>
      <c r="WKJ59" s="440"/>
      <c r="WKK59" s="441"/>
      <c r="WKN59" s="433"/>
      <c r="WKO59" s="440"/>
      <c r="WKP59" s="441"/>
      <c r="WKS59" s="433"/>
      <c r="WKT59" s="440"/>
      <c r="WKU59" s="441"/>
      <c r="WKX59" s="433"/>
      <c r="WKY59" s="440"/>
      <c r="WKZ59" s="441"/>
      <c r="WLC59" s="433"/>
      <c r="WLD59" s="440"/>
      <c r="WLE59" s="441"/>
      <c r="WLH59" s="433"/>
      <c r="WLI59" s="440"/>
      <c r="WLJ59" s="441"/>
      <c r="WLM59" s="433"/>
      <c r="WLN59" s="440"/>
      <c r="WLO59" s="441"/>
      <c r="WLR59" s="433"/>
      <c r="WLS59" s="440"/>
      <c r="WLT59" s="441"/>
      <c r="WLW59" s="433"/>
      <c r="WLX59" s="440"/>
      <c r="WLY59" s="441"/>
      <c r="WMB59" s="433"/>
      <c r="WMC59" s="440"/>
      <c r="WMD59" s="441"/>
      <c r="WMG59" s="433"/>
      <c r="WMH59" s="440"/>
      <c r="WMI59" s="441"/>
      <c r="WML59" s="433"/>
      <c r="WMM59" s="440"/>
      <c r="WMN59" s="441"/>
      <c r="WMQ59" s="433"/>
      <c r="WMR59" s="440"/>
      <c r="WMS59" s="441"/>
      <c r="WMV59" s="433"/>
      <c r="WMW59" s="440"/>
      <c r="WMX59" s="441"/>
      <c r="WNA59" s="433"/>
      <c r="WNB59" s="440"/>
      <c r="WNC59" s="441"/>
      <c r="WNF59" s="433"/>
      <c r="WNG59" s="440"/>
      <c r="WNH59" s="441"/>
      <c r="WNK59" s="433"/>
      <c r="WNL59" s="440"/>
      <c r="WNM59" s="441"/>
      <c r="WNP59" s="433"/>
      <c r="WNQ59" s="440"/>
      <c r="WNR59" s="441"/>
      <c r="WNU59" s="433"/>
      <c r="WNV59" s="440"/>
      <c r="WNW59" s="441"/>
      <c r="WNZ59" s="433"/>
      <c r="WOA59" s="440"/>
      <c r="WOB59" s="441"/>
      <c r="WOE59" s="433"/>
      <c r="WOF59" s="440"/>
      <c r="WOG59" s="441"/>
      <c r="WOJ59" s="433"/>
      <c r="WOK59" s="440"/>
      <c r="WOL59" s="441"/>
      <c r="WOO59" s="433"/>
      <c r="WOP59" s="440"/>
      <c r="WOQ59" s="441"/>
      <c r="WOT59" s="433"/>
      <c r="WOU59" s="440"/>
      <c r="WOV59" s="441"/>
      <c r="WOY59" s="433"/>
      <c r="WOZ59" s="440"/>
      <c r="WPA59" s="441"/>
      <c r="WPD59" s="433"/>
      <c r="WPE59" s="440"/>
      <c r="WPF59" s="441"/>
      <c r="WPI59" s="433"/>
      <c r="WPJ59" s="440"/>
      <c r="WPK59" s="441"/>
      <c r="WPN59" s="433"/>
      <c r="WPO59" s="440"/>
      <c r="WPP59" s="441"/>
      <c r="WPS59" s="433"/>
      <c r="WPT59" s="440"/>
      <c r="WPU59" s="441"/>
      <c r="WPX59" s="433"/>
      <c r="WPY59" s="440"/>
      <c r="WPZ59" s="441"/>
      <c r="WQC59" s="433"/>
      <c r="WQD59" s="440"/>
      <c r="WQE59" s="441"/>
      <c r="WQH59" s="433"/>
      <c r="WQI59" s="440"/>
      <c r="WQJ59" s="441"/>
      <c r="WQM59" s="433"/>
      <c r="WQN59" s="440"/>
      <c r="WQO59" s="441"/>
      <c r="WQR59" s="433"/>
      <c r="WQS59" s="440"/>
      <c r="WQT59" s="441"/>
      <c r="WQW59" s="433"/>
      <c r="WQX59" s="440"/>
      <c r="WQY59" s="441"/>
      <c r="WRB59" s="433"/>
      <c r="WRC59" s="440"/>
      <c r="WRD59" s="441"/>
      <c r="WRG59" s="433"/>
      <c r="WRH59" s="440"/>
      <c r="WRI59" s="441"/>
      <c r="WRL59" s="433"/>
      <c r="WRM59" s="440"/>
      <c r="WRN59" s="441"/>
      <c r="WRQ59" s="433"/>
      <c r="WRR59" s="440"/>
      <c r="WRS59" s="441"/>
      <c r="WRV59" s="433"/>
      <c r="WRW59" s="440"/>
      <c r="WRX59" s="441"/>
      <c r="WSA59" s="433"/>
      <c r="WSB59" s="440"/>
      <c r="WSC59" s="441"/>
      <c r="WSF59" s="433"/>
      <c r="WSG59" s="440"/>
      <c r="WSH59" s="441"/>
      <c r="WSK59" s="433"/>
      <c r="WSL59" s="440"/>
      <c r="WSM59" s="441"/>
      <c r="WSP59" s="433"/>
      <c r="WSQ59" s="440"/>
      <c r="WSR59" s="441"/>
      <c r="WSU59" s="433"/>
      <c r="WSV59" s="440"/>
      <c r="WSW59" s="441"/>
      <c r="WSZ59" s="433"/>
      <c r="WTA59" s="440"/>
      <c r="WTB59" s="441"/>
      <c r="WTE59" s="433"/>
      <c r="WTF59" s="440"/>
      <c r="WTG59" s="441"/>
      <c r="WTJ59" s="433"/>
      <c r="WTK59" s="440"/>
      <c r="WTL59" s="441"/>
      <c r="WTO59" s="433"/>
      <c r="WTP59" s="440"/>
      <c r="WTQ59" s="441"/>
      <c r="WTT59" s="433"/>
      <c r="WTU59" s="440"/>
      <c r="WTV59" s="441"/>
      <c r="WTY59" s="433"/>
      <c r="WTZ59" s="440"/>
      <c r="WUA59" s="441"/>
      <c r="WUD59" s="433"/>
      <c r="WUE59" s="440"/>
      <c r="WUF59" s="441"/>
      <c r="WUI59" s="433"/>
      <c r="WUJ59" s="440"/>
      <c r="WUK59" s="441"/>
      <c r="WUN59" s="433"/>
      <c r="WUO59" s="440"/>
      <c r="WUP59" s="441"/>
      <c r="WUS59" s="433"/>
      <c r="WUT59" s="440"/>
      <c r="WUU59" s="441"/>
      <c r="WUX59" s="433"/>
      <c r="WUY59" s="440"/>
      <c r="WUZ59" s="441"/>
      <c r="WVC59" s="433"/>
      <c r="WVD59" s="440"/>
      <c r="WVE59" s="441"/>
      <c r="WVH59" s="433"/>
      <c r="WVI59" s="440"/>
      <c r="WVJ59" s="441"/>
      <c r="WVM59" s="433"/>
      <c r="WVN59" s="440"/>
      <c r="WVO59" s="441"/>
      <c r="WVR59" s="433"/>
      <c r="WVS59" s="440"/>
      <c r="WVT59" s="441"/>
      <c r="WVW59" s="433"/>
      <c r="WVX59" s="440"/>
      <c r="WVY59" s="441"/>
      <c r="WWB59" s="433"/>
      <c r="WWC59" s="440"/>
      <c r="WWD59" s="441"/>
      <c r="WWG59" s="433"/>
      <c r="WWH59" s="440"/>
      <c r="WWI59" s="441"/>
      <c r="WWL59" s="433"/>
      <c r="WWM59" s="440"/>
      <c r="WWN59" s="441"/>
      <c r="WWQ59" s="433"/>
      <c r="WWR59" s="440"/>
      <c r="WWS59" s="441"/>
      <c r="WWV59" s="433"/>
      <c r="WWW59" s="440"/>
      <c r="WWX59" s="441"/>
      <c r="WXA59" s="433"/>
      <c r="WXB59" s="440"/>
      <c r="WXC59" s="441"/>
      <c r="WXF59" s="433"/>
      <c r="WXG59" s="440"/>
      <c r="WXH59" s="441"/>
      <c r="WXK59" s="433"/>
      <c r="WXL59" s="440"/>
      <c r="WXM59" s="441"/>
      <c r="WXP59" s="433"/>
      <c r="WXQ59" s="440"/>
      <c r="WXR59" s="441"/>
      <c r="WXU59" s="433"/>
      <c r="WXV59" s="440"/>
      <c r="WXW59" s="441"/>
      <c r="WXZ59" s="433"/>
      <c r="WYA59" s="440"/>
      <c r="WYB59" s="441"/>
      <c r="WYE59" s="433"/>
      <c r="WYF59" s="440"/>
      <c r="WYG59" s="441"/>
      <c r="WYJ59" s="433"/>
      <c r="WYK59" s="440"/>
      <c r="WYL59" s="441"/>
      <c r="WYO59" s="433"/>
      <c r="WYP59" s="440"/>
      <c r="WYQ59" s="441"/>
      <c r="WYT59" s="433"/>
      <c r="WYU59" s="440"/>
      <c r="WYV59" s="441"/>
      <c r="WYY59" s="433"/>
      <c r="WYZ59" s="440"/>
      <c r="WZA59" s="441"/>
      <c r="WZD59" s="433"/>
      <c r="WZE59" s="440"/>
      <c r="WZF59" s="441"/>
      <c r="WZI59" s="433"/>
      <c r="WZJ59" s="440"/>
      <c r="WZK59" s="441"/>
      <c r="WZN59" s="433"/>
      <c r="WZO59" s="440"/>
      <c r="WZP59" s="441"/>
      <c r="WZS59" s="433"/>
      <c r="WZT59" s="440"/>
      <c r="WZU59" s="441"/>
      <c r="WZX59" s="433"/>
      <c r="WZY59" s="440"/>
      <c r="WZZ59" s="441"/>
      <c r="XAC59" s="433"/>
      <c r="XAD59" s="440"/>
      <c r="XAE59" s="441"/>
      <c r="XAH59" s="433"/>
      <c r="XAI59" s="440"/>
      <c r="XAJ59" s="441"/>
      <c r="XAM59" s="433"/>
      <c r="XAN59" s="440"/>
      <c r="XAO59" s="441"/>
      <c r="XAR59" s="433"/>
      <c r="XAS59" s="440"/>
      <c r="XAT59" s="441"/>
      <c r="XAW59" s="433"/>
      <c r="XAX59" s="440"/>
      <c r="XAY59" s="441"/>
      <c r="XBB59" s="433"/>
      <c r="XBC59" s="440"/>
      <c r="XBD59" s="441"/>
      <c r="XBG59" s="433"/>
      <c r="XBH59" s="440"/>
      <c r="XBI59" s="441"/>
      <c r="XBL59" s="433"/>
      <c r="XBM59" s="440"/>
      <c r="XBN59" s="441"/>
      <c r="XBQ59" s="433"/>
      <c r="XBR59" s="440"/>
      <c r="XBS59" s="441"/>
      <c r="XBV59" s="433"/>
      <c r="XBW59" s="440"/>
      <c r="XBX59" s="441"/>
      <c r="XCA59" s="433"/>
      <c r="XCB59" s="440"/>
      <c r="XCC59" s="441"/>
      <c r="XCF59" s="433"/>
      <c r="XCG59" s="440"/>
      <c r="XCH59" s="441"/>
      <c r="XCK59" s="433"/>
      <c r="XCL59" s="440"/>
      <c r="XCM59" s="441"/>
      <c r="XCP59" s="433"/>
      <c r="XCQ59" s="440"/>
      <c r="XCR59" s="441"/>
      <c r="XCU59" s="433"/>
      <c r="XCV59" s="440"/>
      <c r="XCW59" s="441"/>
      <c r="XCZ59" s="433"/>
      <c r="XDA59" s="440"/>
      <c r="XDB59" s="441"/>
      <c r="XDE59" s="433"/>
      <c r="XDF59" s="440"/>
      <c r="XDG59" s="441"/>
      <c r="XDJ59" s="433"/>
      <c r="XDK59" s="440"/>
      <c r="XDL59" s="441"/>
      <c r="XDO59" s="433"/>
      <c r="XDP59" s="440"/>
      <c r="XDQ59" s="441"/>
      <c r="XDT59" s="433"/>
      <c r="XDU59" s="440"/>
      <c r="XDV59" s="441"/>
      <c r="XDY59" s="433"/>
      <c r="XDZ59" s="440"/>
      <c r="XEA59" s="441"/>
      <c r="XED59" s="433"/>
      <c r="XEE59" s="440"/>
      <c r="XEF59" s="441"/>
      <c r="XEI59" s="433"/>
      <c r="XEJ59" s="440"/>
      <c r="XEK59" s="441"/>
      <c r="XEN59" s="433"/>
      <c r="XEO59" s="440"/>
      <c r="XEP59" s="441"/>
      <c r="XES59" s="433"/>
      <c r="XET59" s="440"/>
      <c r="XEU59" s="441"/>
      <c r="XEX59" s="433"/>
      <c r="XEY59" s="440"/>
      <c r="XEZ59" s="441"/>
      <c r="XFC59" s="433"/>
      <c r="XFD59" s="440"/>
    </row>
    <row r="60" spans="1:3070 3073:4095 4098:5120 5123:8190 8193:9215 9218:10240 10243:13310 13313:14335 14338:15360 15363:16384" ht="42">
      <c r="A60" s="433">
        <v>24</v>
      </c>
      <c r="B60" s="433" t="s">
        <v>439</v>
      </c>
      <c r="C60" s="433" t="s">
        <v>435</v>
      </c>
      <c r="E60" s="433" t="s">
        <v>435</v>
      </c>
      <c r="F60" s="442" t="s">
        <v>440</v>
      </c>
      <c r="G60" s="443" t="s">
        <v>441</v>
      </c>
    </row>
    <row r="61" spans="1:3070 3073:4095 4098:5120 5123:8190 8193:9215 9218:10240 10243:13310 13313:14335 14338:15360 15363:16384" ht="7.5" customHeight="1" thickBot="1">
      <c r="A61" s="444"/>
      <c r="B61" s="444"/>
      <c r="C61" s="445"/>
      <c r="D61" s="445"/>
      <c r="E61" s="445"/>
      <c r="F61" s="444"/>
      <c r="G61" s="446"/>
      <c r="H61" s="424"/>
      <c r="I61" s="440"/>
      <c r="J61" s="441"/>
      <c r="M61" s="433"/>
      <c r="N61" s="440"/>
      <c r="O61" s="441"/>
      <c r="R61" s="433"/>
      <c r="S61" s="440"/>
      <c r="T61" s="441"/>
      <c r="W61" s="433"/>
      <c r="X61" s="440"/>
      <c r="Y61" s="441"/>
      <c r="AB61" s="433"/>
      <c r="AC61" s="440"/>
      <c r="AD61" s="441"/>
      <c r="AG61" s="433"/>
      <c r="AH61" s="440"/>
      <c r="AI61" s="441"/>
      <c r="AL61" s="433"/>
      <c r="AM61" s="440"/>
      <c r="AN61" s="441"/>
      <c r="AQ61" s="433"/>
      <c r="AR61" s="440"/>
      <c r="AS61" s="441"/>
      <c r="AV61" s="433"/>
      <c r="AW61" s="440"/>
      <c r="AX61" s="441"/>
      <c r="BA61" s="433"/>
      <c r="BB61" s="440"/>
      <c r="BC61" s="441"/>
      <c r="BF61" s="433"/>
      <c r="BG61" s="440"/>
      <c r="BH61" s="441"/>
      <c r="BK61" s="433"/>
      <c r="BL61" s="440"/>
      <c r="BM61" s="441"/>
      <c r="BP61" s="433"/>
      <c r="BQ61" s="440"/>
      <c r="BR61" s="441"/>
      <c r="BU61" s="433"/>
      <c r="BV61" s="440"/>
      <c r="BW61" s="441"/>
      <c r="BZ61" s="433"/>
      <c r="CA61" s="440"/>
      <c r="CB61" s="441"/>
      <c r="CE61" s="433"/>
      <c r="CF61" s="440"/>
      <c r="CG61" s="441"/>
      <c r="CJ61" s="433"/>
      <c r="CK61" s="440"/>
      <c r="CL61" s="441"/>
      <c r="CO61" s="433"/>
      <c r="CP61" s="440"/>
      <c r="CQ61" s="441"/>
      <c r="CT61" s="433"/>
      <c r="CU61" s="440"/>
      <c r="CV61" s="441"/>
      <c r="CY61" s="433"/>
      <c r="CZ61" s="440"/>
      <c r="DA61" s="441"/>
      <c r="DD61" s="433"/>
      <c r="DE61" s="440"/>
      <c r="DF61" s="441"/>
      <c r="DI61" s="433"/>
      <c r="DJ61" s="440"/>
      <c r="DK61" s="441"/>
      <c r="DN61" s="433"/>
      <c r="DO61" s="440"/>
      <c r="DP61" s="441"/>
      <c r="DS61" s="433"/>
      <c r="DT61" s="440"/>
      <c r="DU61" s="441"/>
      <c r="DX61" s="433"/>
      <c r="DY61" s="440"/>
      <c r="DZ61" s="441"/>
      <c r="EC61" s="433"/>
      <c r="ED61" s="440"/>
      <c r="EE61" s="441"/>
      <c r="EH61" s="433"/>
      <c r="EI61" s="440"/>
      <c r="EJ61" s="441"/>
      <c r="EM61" s="433"/>
      <c r="EN61" s="440"/>
      <c r="EO61" s="441"/>
      <c r="ER61" s="433"/>
      <c r="ES61" s="440"/>
      <c r="ET61" s="441"/>
      <c r="EW61" s="433"/>
      <c r="EX61" s="440"/>
      <c r="EY61" s="441"/>
      <c r="FB61" s="433"/>
      <c r="FC61" s="440"/>
      <c r="FD61" s="441"/>
      <c r="FG61" s="433"/>
      <c r="FH61" s="440"/>
      <c r="FI61" s="441"/>
      <c r="FL61" s="433"/>
      <c r="FM61" s="440"/>
      <c r="FN61" s="441"/>
      <c r="FQ61" s="433"/>
      <c r="FR61" s="440"/>
      <c r="FS61" s="441"/>
      <c r="FV61" s="433"/>
      <c r="FW61" s="440"/>
      <c r="FX61" s="441"/>
      <c r="GA61" s="433"/>
      <c r="GB61" s="440"/>
      <c r="GC61" s="441"/>
      <c r="GF61" s="433"/>
      <c r="GG61" s="440"/>
      <c r="GH61" s="441"/>
      <c r="GK61" s="433"/>
      <c r="GL61" s="440"/>
      <c r="GM61" s="441"/>
      <c r="GP61" s="433"/>
      <c r="GQ61" s="440"/>
      <c r="GR61" s="441"/>
      <c r="GU61" s="433"/>
      <c r="GV61" s="440"/>
      <c r="GW61" s="441"/>
      <c r="GZ61" s="433"/>
      <c r="HA61" s="440"/>
      <c r="HB61" s="441"/>
      <c r="HE61" s="433"/>
      <c r="HF61" s="440"/>
      <c r="HG61" s="441"/>
      <c r="HJ61" s="433"/>
      <c r="HK61" s="440"/>
      <c r="HL61" s="441"/>
      <c r="HO61" s="433"/>
      <c r="HP61" s="440"/>
      <c r="HQ61" s="441"/>
      <c r="HT61" s="433"/>
      <c r="HU61" s="440"/>
      <c r="HV61" s="441"/>
      <c r="HY61" s="433"/>
      <c r="HZ61" s="440"/>
      <c r="IA61" s="441"/>
      <c r="ID61" s="433"/>
      <c r="IE61" s="440"/>
      <c r="IF61" s="441"/>
      <c r="II61" s="433"/>
      <c r="IJ61" s="440"/>
      <c r="IK61" s="441"/>
      <c r="IN61" s="433"/>
      <c r="IO61" s="440"/>
      <c r="IP61" s="441"/>
      <c r="IS61" s="433"/>
      <c r="IT61" s="440"/>
      <c r="IU61" s="441"/>
      <c r="IX61" s="433"/>
      <c r="IY61" s="440"/>
      <c r="IZ61" s="441"/>
      <c r="JC61" s="433"/>
      <c r="JD61" s="440"/>
      <c r="JE61" s="441"/>
      <c r="JH61" s="433"/>
      <c r="JI61" s="440"/>
      <c r="JJ61" s="441"/>
      <c r="JM61" s="433"/>
      <c r="JN61" s="440"/>
      <c r="JO61" s="441"/>
      <c r="JR61" s="433"/>
      <c r="JS61" s="440"/>
      <c r="JT61" s="441"/>
      <c r="JW61" s="433"/>
      <c r="JX61" s="440"/>
      <c r="JY61" s="441"/>
      <c r="KB61" s="433"/>
      <c r="KC61" s="440"/>
      <c r="KD61" s="441"/>
      <c r="KG61" s="433"/>
      <c r="KH61" s="440"/>
      <c r="KI61" s="441"/>
      <c r="KL61" s="433"/>
      <c r="KM61" s="440"/>
      <c r="KN61" s="441"/>
      <c r="KQ61" s="433"/>
      <c r="KR61" s="440"/>
      <c r="KS61" s="441"/>
      <c r="KV61" s="433"/>
      <c r="KW61" s="440"/>
      <c r="KX61" s="441"/>
      <c r="LA61" s="433"/>
      <c r="LB61" s="440"/>
      <c r="LC61" s="441"/>
      <c r="LF61" s="433"/>
      <c r="LG61" s="440"/>
      <c r="LH61" s="441"/>
      <c r="LK61" s="433"/>
      <c r="LL61" s="440"/>
      <c r="LM61" s="441"/>
      <c r="LP61" s="433"/>
      <c r="LQ61" s="440"/>
      <c r="LR61" s="441"/>
      <c r="LU61" s="433"/>
      <c r="LV61" s="440"/>
      <c r="LW61" s="441"/>
      <c r="LZ61" s="433"/>
      <c r="MA61" s="440"/>
      <c r="MB61" s="441"/>
      <c r="ME61" s="433"/>
      <c r="MF61" s="440"/>
      <c r="MG61" s="441"/>
      <c r="MJ61" s="433"/>
      <c r="MK61" s="440"/>
      <c r="ML61" s="441"/>
      <c r="MO61" s="433"/>
      <c r="MP61" s="440"/>
      <c r="MQ61" s="441"/>
      <c r="MT61" s="433"/>
      <c r="MU61" s="440"/>
      <c r="MV61" s="441"/>
      <c r="MY61" s="433"/>
      <c r="MZ61" s="440"/>
      <c r="NA61" s="441"/>
      <c r="ND61" s="433"/>
      <c r="NE61" s="440"/>
      <c r="NF61" s="441"/>
      <c r="NI61" s="433"/>
      <c r="NJ61" s="440"/>
      <c r="NK61" s="441"/>
      <c r="NN61" s="433"/>
      <c r="NO61" s="440"/>
      <c r="NP61" s="441"/>
      <c r="NS61" s="433"/>
      <c r="NT61" s="440"/>
      <c r="NU61" s="441"/>
      <c r="NX61" s="433"/>
      <c r="NY61" s="440"/>
      <c r="NZ61" s="441"/>
      <c r="OC61" s="433"/>
      <c r="OD61" s="440"/>
      <c r="OE61" s="441"/>
      <c r="OH61" s="433"/>
      <c r="OI61" s="440"/>
      <c r="OJ61" s="441"/>
      <c r="OM61" s="433"/>
      <c r="ON61" s="440"/>
      <c r="OO61" s="441"/>
      <c r="OR61" s="433"/>
      <c r="OS61" s="440"/>
      <c r="OT61" s="441"/>
      <c r="OW61" s="433"/>
      <c r="OX61" s="440"/>
      <c r="OY61" s="441"/>
      <c r="PB61" s="433"/>
      <c r="PC61" s="440"/>
      <c r="PD61" s="441"/>
      <c r="PG61" s="433"/>
      <c r="PH61" s="440"/>
      <c r="PI61" s="441"/>
      <c r="PL61" s="433"/>
      <c r="PM61" s="440"/>
      <c r="PN61" s="441"/>
      <c r="PQ61" s="433"/>
      <c r="PR61" s="440"/>
      <c r="PS61" s="441"/>
      <c r="PV61" s="433"/>
      <c r="PW61" s="440"/>
      <c r="PX61" s="441"/>
      <c r="QA61" s="433"/>
      <c r="QB61" s="440"/>
      <c r="QC61" s="441"/>
      <c r="QF61" s="433"/>
      <c r="QG61" s="440"/>
      <c r="QH61" s="441"/>
      <c r="QK61" s="433"/>
      <c r="QL61" s="440"/>
      <c r="QM61" s="441"/>
      <c r="QP61" s="433"/>
      <c r="QQ61" s="440"/>
      <c r="QR61" s="441"/>
      <c r="QU61" s="433"/>
      <c r="QV61" s="440"/>
      <c r="QW61" s="441"/>
      <c r="QZ61" s="433"/>
      <c r="RA61" s="440"/>
      <c r="RB61" s="441"/>
      <c r="RE61" s="433"/>
      <c r="RF61" s="440"/>
      <c r="RG61" s="441"/>
      <c r="RJ61" s="433"/>
      <c r="RK61" s="440"/>
      <c r="RL61" s="441"/>
      <c r="RO61" s="433"/>
      <c r="RP61" s="440"/>
      <c r="RQ61" s="441"/>
      <c r="RT61" s="433"/>
      <c r="RU61" s="440"/>
      <c r="RV61" s="441"/>
      <c r="RY61" s="433"/>
      <c r="RZ61" s="440"/>
      <c r="SA61" s="441"/>
      <c r="SD61" s="433"/>
      <c r="SE61" s="440"/>
      <c r="SF61" s="441"/>
      <c r="SI61" s="433"/>
      <c r="SJ61" s="440"/>
      <c r="SK61" s="441"/>
      <c r="SN61" s="433"/>
      <c r="SO61" s="440"/>
      <c r="SP61" s="441"/>
      <c r="SS61" s="433"/>
      <c r="ST61" s="440"/>
      <c r="SU61" s="441"/>
      <c r="SX61" s="433"/>
      <c r="SY61" s="440"/>
      <c r="SZ61" s="441"/>
      <c r="TC61" s="433"/>
      <c r="TD61" s="440"/>
      <c r="TE61" s="441"/>
      <c r="TH61" s="433"/>
      <c r="TI61" s="440"/>
      <c r="TJ61" s="441"/>
      <c r="TM61" s="433"/>
      <c r="TN61" s="440"/>
      <c r="TO61" s="441"/>
      <c r="TR61" s="433"/>
      <c r="TS61" s="440"/>
      <c r="TT61" s="441"/>
      <c r="TW61" s="433"/>
      <c r="TX61" s="440"/>
      <c r="TY61" s="441"/>
      <c r="UB61" s="433"/>
      <c r="UC61" s="440"/>
      <c r="UD61" s="441"/>
      <c r="UG61" s="433"/>
      <c r="UH61" s="440"/>
      <c r="UI61" s="441"/>
      <c r="UL61" s="433"/>
      <c r="UM61" s="440"/>
      <c r="UN61" s="441"/>
      <c r="UQ61" s="433"/>
      <c r="UR61" s="440"/>
      <c r="US61" s="441"/>
      <c r="UV61" s="433"/>
      <c r="UW61" s="440"/>
      <c r="UX61" s="441"/>
      <c r="VA61" s="433"/>
      <c r="VB61" s="440"/>
      <c r="VC61" s="441"/>
      <c r="VF61" s="433"/>
      <c r="VG61" s="440"/>
      <c r="VH61" s="441"/>
      <c r="VK61" s="433"/>
      <c r="VL61" s="440"/>
      <c r="VM61" s="441"/>
      <c r="VP61" s="433"/>
      <c r="VQ61" s="440"/>
      <c r="VR61" s="441"/>
      <c r="VU61" s="433"/>
      <c r="VV61" s="440"/>
      <c r="VW61" s="441"/>
      <c r="VZ61" s="433"/>
      <c r="WA61" s="440"/>
      <c r="WB61" s="441"/>
      <c r="WE61" s="433"/>
      <c r="WF61" s="440"/>
      <c r="WG61" s="441"/>
      <c r="WJ61" s="433"/>
      <c r="WK61" s="440"/>
      <c r="WL61" s="441"/>
      <c r="WO61" s="433"/>
      <c r="WP61" s="440"/>
      <c r="WQ61" s="441"/>
      <c r="WT61" s="433"/>
      <c r="WU61" s="440"/>
      <c r="WV61" s="441"/>
      <c r="WY61" s="433"/>
      <c r="WZ61" s="440"/>
      <c r="XA61" s="441"/>
      <c r="XD61" s="433"/>
      <c r="XE61" s="440"/>
      <c r="XF61" s="441"/>
      <c r="XI61" s="433"/>
      <c r="XJ61" s="440"/>
      <c r="XK61" s="441"/>
      <c r="XN61" s="433"/>
      <c r="XO61" s="440"/>
      <c r="XP61" s="441"/>
      <c r="XS61" s="433"/>
      <c r="XT61" s="440"/>
      <c r="XU61" s="441"/>
      <c r="XX61" s="433"/>
      <c r="XY61" s="440"/>
      <c r="XZ61" s="441"/>
      <c r="YC61" s="433"/>
      <c r="YD61" s="440"/>
      <c r="YE61" s="441"/>
      <c r="YH61" s="433"/>
      <c r="YI61" s="440"/>
      <c r="YJ61" s="441"/>
      <c r="YM61" s="433"/>
      <c r="YN61" s="440"/>
      <c r="YO61" s="441"/>
      <c r="YR61" s="433"/>
      <c r="YS61" s="440"/>
      <c r="YT61" s="441"/>
      <c r="YW61" s="433"/>
      <c r="YX61" s="440"/>
      <c r="YY61" s="441"/>
      <c r="ZB61" s="433"/>
      <c r="ZC61" s="440"/>
      <c r="ZD61" s="441"/>
      <c r="ZG61" s="433"/>
      <c r="ZH61" s="440"/>
      <c r="ZI61" s="441"/>
      <c r="ZL61" s="433"/>
      <c r="ZM61" s="440"/>
      <c r="ZN61" s="441"/>
      <c r="ZQ61" s="433"/>
      <c r="ZR61" s="440"/>
      <c r="ZS61" s="441"/>
      <c r="ZV61" s="433"/>
      <c r="ZW61" s="440"/>
      <c r="ZX61" s="441"/>
      <c r="AAA61" s="433"/>
      <c r="AAB61" s="440"/>
      <c r="AAC61" s="441"/>
      <c r="AAF61" s="433"/>
      <c r="AAG61" s="440"/>
      <c r="AAH61" s="441"/>
      <c r="AAK61" s="433"/>
      <c r="AAL61" s="440"/>
      <c r="AAM61" s="441"/>
      <c r="AAP61" s="433"/>
      <c r="AAQ61" s="440"/>
      <c r="AAR61" s="441"/>
      <c r="AAU61" s="433"/>
      <c r="AAV61" s="440"/>
      <c r="AAW61" s="441"/>
      <c r="AAZ61" s="433"/>
      <c r="ABA61" s="440"/>
      <c r="ABB61" s="441"/>
      <c r="ABE61" s="433"/>
      <c r="ABF61" s="440"/>
      <c r="ABG61" s="441"/>
      <c r="ABJ61" s="433"/>
      <c r="ABK61" s="440"/>
      <c r="ABL61" s="441"/>
      <c r="ABO61" s="433"/>
      <c r="ABP61" s="440"/>
      <c r="ABQ61" s="441"/>
      <c r="ABT61" s="433"/>
      <c r="ABU61" s="440"/>
      <c r="ABV61" s="441"/>
      <c r="ABY61" s="433"/>
      <c r="ABZ61" s="440"/>
      <c r="ACA61" s="441"/>
      <c r="ACD61" s="433"/>
      <c r="ACE61" s="440"/>
      <c r="ACF61" s="441"/>
      <c r="ACI61" s="433"/>
      <c r="ACJ61" s="440"/>
      <c r="ACK61" s="441"/>
      <c r="ACN61" s="433"/>
      <c r="ACO61" s="440"/>
      <c r="ACP61" s="441"/>
      <c r="ACS61" s="433"/>
      <c r="ACT61" s="440"/>
      <c r="ACU61" s="441"/>
      <c r="ACX61" s="433"/>
      <c r="ACY61" s="440"/>
      <c r="ACZ61" s="441"/>
      <c r="ADC61" s="433"/>
      <c r="ADD61" s="440"/>
      <c r="ADE61" s="441"/>
      <c r="ADH61" s="433"/>
      <c r="ADI61" s="440"/>
      <c r="ADJ61" s="441"/>
      <c r="ADM61" s="433"/>
      <c r="ADN61" s="440"/>
      <c r="ADO61" s="441"/>
      <c r="ADR61" s="433"/>
      <c r="ADS61" s="440"/>
      <c r="ADT61" s="441"/>
      <c r="ADW61" s="433"/>
      <c r="ADX61" s="440"/>
      <c r="ADY61" s="441"/>
      <c r="AEB61" s="433"/>
      <c r="AEC61" s="440"/>
      <c r="AED61" s="441"/>
      <c r="AEG61" s="433"/>
      <c r="AEH61" s="440"/>
      <c r="AEI61" s="441"/>
      <c r="AEL61" s="433"/>
      <c r="AEM61" s="440"/>
      <c r="AEN61" s="441"/>
      <c r="AEQ61" s="433"/>
      <c r="AER61" s="440"/>
      <c r="AES61" s="441"/>
      <c r="AEV61" s="433"/>
      <c r="AEW61" s="440"/>
      <c r="AEX61" s="441"/>
      <c r="AFA61" s="433"/>
      <c r="AFB61" s="440"/>
      <c r="AFC61" s="441"/>
      <c r="AFF61" s="433"/>
      <c r="AFG61" s="440"/>
      <c r="AFH61" s="441"/>
      <c r="AFK61" s="433"/>
      <c r="AFL61" s="440"/>
      <c r="AFM61" s="441"/>
      <c r="AFP61" s="433"/>
      <c r="AFQ61" s="440"/>
      <c r="AFR61" s="441"/>
      <c r="AFU61" s="433"/>
      <c r="AFV61" s="440"/>
      <c r="AFW61" s="441"/>
      <c r="AFZ61" s="433"/>
      <c r="AGA61" s="440"/>
      <c r="AGB61" s="441"/>
      <c r="AGE61" s="433"/>
      <c r="AGF61" s="440"/>
      <c r="AGG61" s="441"/>
      <c r="AGJ61" s="433"/>
      <c r="AGK61" s="440"/>
      <c r="AGL61" s="441"/>
      <c r="AGO61" s="433"/>
      <c r="AGP61" s="440"/>
      <c r="AGQ61" s="441"/>
      <c r="AGT61" s="433"/>
      <c r="AGU61" s="440"/>
      <c r="AGV61" s="441"/>
      <c r="AGY61" s="433"/>
      <c r="AGZ61" s="440"/>
      <c r="AHA61" s="441"/>
      <c r="AHD61" s="433"/>
      <c r="AHE61" s="440"/>
      <c r="AHF61" s="441"/>
      <c r="AHI61" s="433"/>
      <c r="AHJ61" s="440"/>
      <c r="AHK61" s="441"/>
      <c r="AHN61" s="433"/>
      <c r="AHO61" s="440"/>
      <c r="AHP61" s="441"/>
      <c r="AHS61" s="433"/>
      <c r="AHT61" s="440"/>
      <c r="AHU61" s="441"/>
      <c r="AHX61" s="433"/>
      <c r="AHY61" s="440"/>
      <c r="AHZ61" s="441"/>
      <c r="AIC61" s="433"/>
      <c r="AID61" s="440"/>
      <c r="AIE61" s="441"/>
      <c r="AIH61" s="433"/>
      <c r="AII61" s="440"/>
      <c r="AIJ61" s="441"/>
      <c r="AIM61" s="433"/>
      <c r="AIN61" s="440"/>
      <c r="AIO61" s="441"/>
      <c r="AIR61" s="433"/>
      <c r="AIS61" s="440"/>
      <c r="AIT61" s="441"/>
      <c r="AIW61" s="433"/>
      <c r="AIX61" s="440"/>
      <c r="AIY61" s="441"/>
      <c r="AJB61" s="433"/>
      <c r="AJC61" s="440"/>
      <c r="AJD61" s="441"/>
      <c r="AJG61" s="433"/>
      <c r="AJH61" s="440"/>
      <c r="AJI61" s="441"/>
      <c r="AJL61" s="433"/>
      <c r="AJM61" s="440"/>
      <c r="AJN61" s="441"/>
      <c r="AJQ61" s="433"/>
      <c r="AJR61" s="440"/>
      <c r="AJS61" s="441"/>
      <c r="AJV61" s="433"/>
      <c r="AJW61" s="440"/>
      <c r="AJX61" s="441"/>
      <c r="AKA61" s="433"/>
      <c r="AKB61" s="440"/>
      <c r="AKC61" s="441"/>
      <c r="AKF61" s="433"/>
      <c r="AKG61" s="440"/>
      <c r="AKH61" s="441"/>
      <c r="AKK61" s="433"/>
      <c r="AKL61" s="440"/>
      <c r="AKM61" s="441"/>
      <c r="AKP61" s="433"/>
      <c r="AKQ61" s="440"/>
      <c r="AKR61" s="441"/>
      <c r="AKU61" s="433"/>
      <c r="AKV61" s="440"/>
      <c r="AKW61" s="441"/>
      <c r="AKZ61" s="433"/>
      <c r="ALA61" s="440"/>
      <c r="ALB61" s="441"/>
      <c r="ALE61" s="433"/>
      <c r="ALF61" s="440"/>
      <c r="ALG61" s="441"/>
      <c r="ALJ61" s="433"/>
      <c r="ALK61" s="440"/>
      <c r="ALL61" s="441"/>
      <c r="ALO61" s="433"/>
      <c r="ALP61" s="440"/>
      <c r="ALQ61" s="441"/>
      <c r="ALT61" s="433"/>
      <c r="ALU61" s="440"/>
      <c r="ALV61" s="441"/>
      <c r="ALY61" s="433"/>
      <c r="ALZ61" s="440"/>
      <c r="AMA61" s="441"/>
      <c r="AMD61" s="433"/>
      <c r="AME61" s="440"/>
      <c r="AMF61" s="441"/>
      <c r="AMI61" s="433"/>
      <c r="AMJ61" s="440"/>
      <c r="AMK61" s="441"/>
      <c r="AMN61" s="433"/>
      <c r="AMO61" s="440"/>
      <c r="AMP61" s="441"/>
      <c r="AMS61" s="433"/>
      <c r="AMT61" s="440"/>
      <c r="AMU61" s="441"/>
      <c r="AMX61" s="433"/>
      <c r="AMY61" s="440"/>
      <c r="AMZ61" s="441"/>
      <c r="ANC61" s="433"/>
      <c r="AND61" s="440"/>
      <c r="ANE61" s="441"/>
      <c r="ANH61" s="433"/>
      <c r="ANI61" s="440"/>
      <c r="ANJ61" s="441"/>
      <c r="ANM61" s="433"/>
      <c r="ANN61" s="440"/>
      <c r="ANO61" s="441"/>
      <c r="ANR61" s="433"/>
      <c r="ANS61" s="440"/>
      <c r="ANT61" s="441"/>
      <c r="ANW61" s="433"/>
      <c r="ANX61" s="440"/>
      <c r="ANY61" s="441"/>
      <c r="AOB61" s="433"/>
      <c r="AOC61" s="440"/>
      <c r="AOD61" s="441"/>
      <c r="AOG61" s="433"/>
      <c r="AOH61" s="440"/>
      <c r="AOI61" s="441"/>
      <c r="AOL61" s="433"/>
      <c r="AOM61" s="440"/>
      <c r="AON61" s="441"/>
      <c r="AOQ61" s="433"/>
      <c r="AOR61" s="440"/>
      <c r="AOS61" s="441"/>
      <c r="AOV61" s="433"/>
      <c r="AOW61" s="440"/>
      <c r="AOX61" s="441"/>
      <c r="APA61" s="433"/>
      <c r="APB61" s="440"/>
      <c r="APC61" s="441"/>
      <c r="APF61" s="433"/>
      <c r="APG61" s="440"/>
      <c r="APH61" s="441"/>
      <c r="APK61" s="433"/>
      <c r="APL61" s="440"/>
      <c r="APM61" s="441"/>
      <c r="APP61" s="433"/>
      <c r="APQ61" s="440"/>
      <c r="APR61" s="441"/>
      <c r="APU61" s="433"/>
      <c r="APV61" s="440"/>
      <c r="APW61" s="441"/>
      <c r="APZ61" s="433"/>
      <c r="AQA61" s="440"/>
      <c r="AQB61" s="441"/>
      <c r="AQE61" s="433"/>
      <c r="AQF61" s="440"/>
      <c r="AQG61" s="441"/>
      <c r="AQJ61" s="433"/>
      <c r="AQK61" s="440"/>
      <c r="AQL61" s="441"/>
      <c r="AQO61" s="433"/>
      <c r="AQP61" s="440"/>
      <c r="AQQ61" s="441"/>
      <c r="AQT61" s="433"/>
      <c r="AQU61" s="440"/>
      <c r="AQV61" s="441"/>
      <c r="AQY61" s="433"/>
      <c r="AQZ61" s="440"/>
      <c r="ARA61" s="441"/>
      <c r="ARD61" s="433"/>
      <c r="ARE61" s="440"/>
      <c r="ARF61" s="441"/>
      <c r="ARI61" s="433"/>
      <c r="ARJ61" s="440"/>
      <c r="ARK61" s="441"/>
      <c r="ARN61" s="433"/>
      <c r="ARO61" s="440"/>
      <c r="ARP61" s="441"/>
      <c r="ARS61" s="433"/>
      <c r="ART61" s="440"/>
      <c r="ARU61" s="441"/>
      <c r="ARX61" s="433"/>
      <c r="ARY61" s="440"/>
      <c r="ARZ61" s="441"/>
      <c r="ASC61" s="433"/>
      <c r="ASD61" s="440"/>
      <c r="ASE61" s="441"/>
      <c r="ASH61" s="433"/>
      <c r="ASI61" s="440"/>
      <c r="ASJ61" s="441"/>
      <c r="ASM61" s="433"/>
      <c r="ASN61" s="440"/>
      <c r="ASO61" s="441"/>
      <c r="ASR61" s="433"/>
      <c r="ASS61" s="440"/>
      <c r="AST61" s="441"/>
      <c r="ASW61" s="433"/>
      <c r="ASX61" s="440"/>
      <c r="ASY61" s="441"/>
      <c r="ATB61" s="433"/>
      <c r="ATC61" s="440"/>
      <c r="ATD61" s="441"/>
      <c r="ATG61" s="433"/>
      <c r="ATH61" s="440"/>
      <c r="ATI61" s="441"/>
      <c r="ATL61" s="433"/>
      <c r="ATM61" s="440"/>
      <c r="ATN61" s="441"/>
      <c r="ATQ61" s="433"/>
      <c r="ATR61" s="440"/>
      <c r="ATS61" s="441"/>
      <c r="ATV61" s="433"/>
      <c r="ATW61" s="440"/>
      <c r="ATX61" s="441"/>
      <c r="AUA61" s="433"/>
      <c r="AUB61" s="440"/>
      <c r="AUC61" s="441"/>
      <c r="AUF61" s="433"/>
      <c r="AUG61" s="440"/>
      <c r="AUH61" s="441"/>
      <c r="AUK61" s="433"/>
      <c r="AUL61" s="440"/>
      <c r="AUM61" s="441"/>
      <c r="AUP61" s="433"/>
      <c r="AUQ61" s="440"/>
      <c r="AUR61" s="441"/>
      <c r="AUU61" s="433"/>
      <c r="AUV61" s="440"/>
      <c r="AUW61" s="441"/>
      <c r="AUZ61" s="433"/>
      <c r="AVA61" s="440"/>
      <c r="AVB61" s="441"/>
      <c r="AVE61" s="433"/>
      <c r="AVF61" s="440"/>
      <c r="AVG61" s="441"/>
      <c r="AVJ61" s="433"/>
      <c r="AVK61" s="440"/>
      <c r="AVL61" s="441"/>
      <c r="AVO61" s="433"/>
      <c r="AVP61" s="440"/>
      <c r="AVQ61" s="441"/>
      <c r="AVT61" s="433"/>
      <c r="AVU61" s="440"/>
      <c r="AVV61" s="441"/>
      <c r="AVY61" s="433"/>
      <c r="AVZ61" s="440"/>
      <c r="AWA61" s="441"/>
      <c r="AWD61" s="433"/>
      <c r="AWE61" s="440"/>
      <c r="AWF61" s="441"/>
      <c r="AWI61" s="433"/>
      <c r="AWJ61" s="440"/>
      <c r="AWK61" s="441"/>
      <c r="AWN61" s="433"/>
      <c r="AWO61" s="440"/>
      <c r="AWP61" s="441"/>
      <c r="AWS61" s="433"/>
      <c r="AWT61" s="440"/>
      <c r="AWU61" s="441"/>
      <c r="AWX61" s="433"/>
      <c r="AWY61" s="440"/>
      <c r="AWZ61" s="441"/>
      <c r="AXC61" s="433"/>
      <c r="AXD61" s="440"/>
      <c r="AXE61" s="441"/>
      <c r="AXH61" s="433"/>
      <c r="AXI61" s="440"/>
      <c r="AXJ61" s="441"/>
      <c r="AXM61" s="433"/>
      <c r="AXN61" s="440"/>
      <c r="AXO61" s="441"/>
      <c r="AXR61" s="433"/>
      <c r="AXS61" s="440"/>
      <c r="AXT61" s="441"/>
      <c r="AXW61" s="433"/>
      <c r="AXX61" s="440"/>
      <c r="AXY61" s="441"/>
      <c r="AYB61" s="433"/>
      <c r="AYC61" s="440"/>
      <c r="AYD61" s="441"/>
      <c r="AYG61" s="433"/>
      <c r="AYH61" s="440"/>
      <c r="AYI61" s="441"/>
      <c r="AYL61" s="433"/>
      <c r="AYM61" s="440"/>
      <c r="AYN61" s="441"/>
      <c r="AYQ61" s="433"/>
      <c r="AYR61" s="440"/>
      <c r="AYS61" s="441"/>
      <c r="AYV61" s="433"/>
      <c r="AYW61" s="440"/>
      <c r="AYX61" s="441"/>
      <c r="AZA61" s="433"/>
      <c r="AZB61" s="440"/>
      <c r="AZC61" s="441"/>
      <c r="AZF61" s="433"/>
      <c r="AZG61" s="440"/>
      <c r="AZH61" s="441"/>
      <c r="AZK61" s="433"/>
      <c r="AZL61" s="440"/>
      <c r="AZM61" s="441"/>
      <c r="AZP61" s="433"/>
      <c r="AZQ61" s="440"/>
      <c r="AZR61" s="441"/>
      <c r="AZU61" s="433"/>
      <c r="AZV61" s="440"/>
      <c r="AZW61" s="441"/>
      <c r="AZZ61" s="433"/>
      <c r="BAA61" s="440"/>
      <c r="BAB61" s="441"/>
      <c r="BAE61" s="433"/>
      <c r="BAF61" s="440"/>
      <c r="BAG61" s="441"/>
      <c r="BAJ61" s="433"/>
      <c r="BAK61" s="440"/>
      <c r="BAL61" s="441"/>
      <c r="BAO61" s="433"/>
      <c r="BAP61" s="440"/>
      <c r="BAQ61" s="441"/>
      <c r="BAT61" s="433"/>
      <c r="BAU61" s="440"/>
      <c r="BAV61" s="441"/>
      <c r="BAY61" s="433"/>
      <c r="BAZ61" s="440"/>
      <c r="BBA61" s="441"/>
      <c r="BBD61" s="433"/>
      <c r="BBE61" s="440"/>
      <c r="BBF61" s="441"/>
      <c r="BBI61" s="433"/>
      <c r="BBJ61" s="440"/>
      <c r="BBK61" s="441"/>
      <c r="BBN61" s="433"/>
      <c r="BBO61" s="440"/>
      <c r="BBP61" s="441"/>
      <c r="BBS61" s="433"/>
      <c r="BBT61" s="440"/>
      <c r="BBU61" s="441"/>
      <c r="BBX61" s="433"/>
      <c r="BBY61" s="440"/>
      <c r="BBZ61" s="441"/>
      <c r="BCC61" s="433"/>
      <c r="BCD61" s="440"/>
      <c r="BCE61" s="441"/>
      <c r="BCH61" s="433"/>
      <c r="BCI61" s="440"/>
      <c r="BCJ61" s="441"/>
      <c r="BCM61" s="433"/>
      <c r="BCN61" s="440"/>
      <c r="BCO61" s="441"/>
      <c r="BCR61" s="433"/>
      <c r="BCS61" s="440"/>
      <c r="BCT61" s="441"/>
      <c r="BCW61" s="433"/>
      <c r="BCX61" s="440"/>
      <c r="BCY61" s="441"/>
      <c r="BDB61" s="433"/>
      <c r="BDC61" s="440"/>
      <c r="BDD61" s="441"/>
      <c r="BDG61" s="433"/>
      <c r="BDH61" s="440"/>
      <c r="BDI61" s="441"/>
      <c r="BDL61" s="433"/>
      <c r="BDM61" s="440"/>
      <c r="BDN61" s="441"/>
      <c r="BDQ61" s="433"/>
      <c r="BDR61" s="440"/>
      <c r="BDS61" s="441"/>
      <c r="BDV61" s="433"/>
      <c r="BDW61" s="440"/>
      <c r="BDX61" s="441"/>
      <c r="BEA61" s="433"/>
      <c r="BEB61" s="440"/>
      <c r="BEC61" s="441"/>
      <c r="BEF61" s="433"/>
      <c r="BEG61" s="440"/>
      <c r="BEH61" s="441"/>
      <c r="BEK61" s="433"/>
      <c r="BEL61" s="440"/>
      <c r="BEM61" s="441"/>
      <c r="BEP61" s="433"/>
      <c r="BEQ61" s="440"/>
      <c r="BER61" s="441"/>
      <c r="BEU61" s="433"/>
      <c r="BEV61" s="440"/>
      <c r="BEW61" s="441"/>
      <c r="BEZ61" s="433"/>
      <c r="BFA61" s="440"/>
      <c r="BFB61" s="441"/>
      <c r="BFE61" s="433"/>
      <c r="BFF61" s="440"/>
      <c r="BFG61" s="441"/>
      <c r="BFJ61" s="433"/>
      <c r="BFK61" s="440"/>
      <c r="BFL61" s="441"/>
      <c r="BFO61" s="433"/>
      <c r="BFP61" s="440"/>
      <c r="BFQ61" s="441"/>
      <c r="BFT61" s="433"/>
      <c r="BFU61" s="440"/>
      <c r="BFV61" s="441"/>
      <c r="BFY61" s="433"/>
      <c r="BFZ61" s="440"/>
      <c r="BGA61" s="441"/>
      <c r="BGD61" s="433"/>
      <c r="BGE61" s="440"/>
      <c r="BGF61" s="441"/>
      <c r="BGI61" s="433"/>
      <c r="BGJ61" s="440"/>
      <c r="BGK61" s="441"/>
      <c r="BGN61" s="433"/>
      <c r="BGO61" s="440"/>
      <c r="BGP61" s="441"/>
      <c r="BGS61" s="433"/>
      <c r="BGT61" s="440"/>
      <c r="BGU61" s="441"/>
      <c r="BGX61" s="433"/>
      <c r="BGY61" s="440"/>
      <c r="BGZ61" s="441"/>
      <c r="BHC61" s="433"/>
      <c r="BHD61" s="440"/>
      <c r="BHE61" s="441"/>
      <c r="BHH61" s="433"/>
      <c r="BHI61" s="440"/>
      <c r="BHJ61" s="441"/>
      <c r="BHM61" s="433"/>
      <c r="BHN61" s="440"/>
      <c r="BHO61" s="441"/>
      <c r="BHR61" s="433"/>
      <c r="BHS61" s="440"/>
      <c r="BHT61" s="441"/>
      <c r="BHW61" s="433"/>
      <c r="BHX61" s="440"/>
      <c r="BHY61" s="441"/>
      <c r="BIB61" s="433"/>
      <c r="BIC61" s="440"/>
      <c r="BID61" s="441"/>
      <c r="BIG61" s="433"/>
      <c r="BIH61" s="440"/>
      <c r="BII61" s="441"/>
      <c r="BIL61" s="433"/>
      <c r="BIM61" s="440"/>
      <c r="BIN61" s="441"/>
      <c r="BIQ61" s="433"/>
      <c r="BIR61" s="440"/>
      <c r="BIS61" s="441"/>
      <c r="BIV61" s="433"/>
      <c r="BIW61" s="440"/>
      <c r="BIX61" s="441"/>
      <c r="BJA61" s="433"/>
      <c r="BJB61" s="440"/>
      <c r="BJC61" s="441"/>
      <c r="BJF61" s="433"/>
      <c r="BJG61" s="440"/>
      <c r="BJH61" s="441"/>
      <c r="BJK61" s="433"/>
      <c r="BJL61" s="440"/>
      <c r="BJM61" s="441"/>
      <c r="BJP61" s="433"/>
      <c r="BJQ61" s="440"/>
      <c r="BJR61" s="441"/>
      <c r="BJU61" s="433"/>
      <c r="BJV61" s="440"/>
      <c r="BJW61" s="441"/>
      <c r="BJZ61" s="433"/>
      <c r="BKA61" s="440"/>
      <c r="BKB61" s="441"/>
      <c r="BKE61" s="433"/>
      <c r="BKF61" s="440"/>
      <c r="BKG61" s="441"/>
      <c r="BKJ61" s="433"/>
      <c r="BKK61" s="440"/>
      <c r="BKL61" s="441"/>
      <c r="BKO61" s="433"/>
      <c r="BKP61" s="440"/>
      <c r="BKQ61" s="441"/>
      <c r="BKT61" s="433"/>
      <c r="BKU61" s="440"/>
      <c r="BKV61" s="441"/>
      <c r="BKY61" s="433"/>
      <c r="BKZ61" s="440"/>
      <c r="BLA61" s="441"/>
      <c r="BLD61" s="433"/>
      <c r="BLE61" s="440"/>
      <c r="BLF61" s="441"/>
      <c r="BLI61" s="433"/>
      <c r="BLJ61" s="440"/>
      <c r="BLK61" s="441"/>
      <c r="BLN61" s="433"/>
      <c r="BLO61" s="440"/>
      <c r="BLP61" s="441"/>
      <c r="BLS61" s="433"/>
      <c r="BLT61" s="440"/>
      <c r="BLU61" s="441"/>
      <c r="BLX61" s="433"/>
      <c r="BLY61" s="440"/>
      <c r="BLZ61" s="441"/>
      <c r="BMC61" s="433"/>
      <c r="BMD61" s="440"/>
      <c r="BME61" s="441"/>
      <c r="BMH61" s="433"/>
      <c r="BMI61" s="440"/>
      <c r="BMJ61" s="441"/>
      <c r="BMM61" s="433"/>
      <c r="BMN61" s="440"/>
      <c r="BMO61" s="441"/>
      <c r="BMR61" s="433"/>
      <c r="BMS61" s="440"/>
      <c r="BMT61" s="441"/>
      <c r="BMW61" s="433"/>
      <c r="BMX61" s="440"/>
      <c r="BMY61" s="441"/>
      <c r="BNB61" s="433"/>
      <c r="BNC61" s="440"/>
      <c r="BND61" s="441"/>
      <c r="BNG61" s="433"/>
      <c r="BNH61" s="440"/>
      <c r="BNI61" s="441"/>
      <c r="BNL61" s="433"/>
      <c r="BNM61" s="440"/>
      <c r="BNN61" s="441"/>
      <c r="BNQ61" s="433"/>
      <c r="BNR61" s="440"/>
      <c r="BNS61" s="441"/>
      <c r="BNV61" s="433"/>
      <c r="BNW61" s="440"/>
      <c r="BNX61" s="441"/>
      <c r="BOA61" s="433"/>
      <c r="BOB61" s="440"/>
      <c r="BOC61" s="441"/>
      <c r="BOF61" s="433"/>
      <c r="BOG61" s="440"/>
      <c r="BOH61" s="441"/>
      <c r="BOK61" s="433"/>
      <c r="BOL61" s="440"/>
      <c r="BOM61" s="441"/>
      <c r="BOP61" s="433"/>
      <c r="BOQ61" s="440"/>
      <c r="BOR61" s="441"/>
      <c r="BOU61" s="433"/>
      <c r="BOV61" s="440"/>
      <c r="BOW61" s="441"/>
      <c r="BOZ61" s="433"/>
      <c r="BPA61" s="440"/>
      <c r="BPB61" s="441"/>
      <c r="BPE61" s="433"/>
      <c r="BPF61" s="440"/>
      <c r="BPG61" s="441"/>
      <c r="BPJ61" s="433"/>
      <c r="BPK61" s="440"/>
      <c r="BPL61" s="441"/>
      <c r="BPO61" s="433"/>
      <c r="BPP61" s="440"/>
      <c r="BPQ61" s="441"/>
      <c r="BPT61" s="433"/>
      <c r="BPU61" s="440"/>
      <c r="BPV61" s="441"/>
      <c r="BPY61" s="433"/>
      <c r="BPZ61" s="440"/>
      <c r="BQA61" s="441"/>
      <c r="BQD61" s="433"/>
      <c r="BQE61" s="440"/>
      <c r="BQF61" s="441"/>
      <c r="BQI61" s="433"/>
      <c r="BQJ61" s="440"/>
      <c r="BQK61" s="441"/>
      <c r="BQN61" s="433"/>
      <c r="BQO61" s="440"/>
      <c r="BQP61" s="441"/>
      <c r="BQS61" s="433"/>
      <c r="BQT61" s="440"/>
      <c r="BQU61" s="441"/>
      <c r="BQX61" s="433"/>
      <c r="BQY61" s="440"/>
      <c r="BQZ61" s="441"/>
      <c r="BRC61" s="433"/>
      <c r="BRD61" s="440"/>
      <c r="BRE61" s="441"/>
      <c r="BRH61" s="433"/>
      <c r="BRI61" s="440"/>
      <c r="BRJ61" s="441"/>
      <c r="BRM61" s="433"/>
      <c r="BRN61" s="440"/>
      <c r="BRO61" s="441"/>
      <c r="BRR61" s="433"/>
      <c r="BRS61" s="440"/>
      <c r="BRT61" s="441"/>
      <c r="BRW61" s="433"/>
      <c r="BRX61" s="440"/>
      <c r="BRY61" s="441"/>
      <c r="BSB61" s="433"/>
      <c r="BSC61" s="440"/>
      <c r="BSD61" s="441"/>
      <c r="BSG61" s="433"/>
      <c r="BSH61" s="440"/>
      <c r="BSI61" s="441"/>
      <c r="BSL61" s="433"/>
      <c r="BSM61" s="440"/>
      <c r="BSN61" s="441"/>
      <c r="BSQ61" s="433"/>
      <c r="BSR61" s="440"/>
      <c r="BSS61" s="441"/>
      <c r="BSV61" s="433"/>
      <c r="BSW61" s="440"/>
      <c r="BSX61" s="441"/>
      <c r="BTA61" s="433"/>
      <c r="BTB61" s="440"/>
      <c r="BTC61" s="441"/>
      <c r="BTF61" s="433"/>
      <c r="BTG61" s="440"/>
      <c r="BTH61" s="441"/>
      <c r="BTK61" s="433"/>
      <c r="BTL61" s="440"/>
      <c r="BTM61" s="441"/>
      <c r="BTP61" s="433"/>
      <c r="BTQ61" s="440"/>
      <c r="BTR61" s="441"/>
      <c r="BTU61" s="433"/>
      <c r="BTV61" s="440"/>
      <c r="BTW61" s="441"/>
      <c r="BTZ61" s="433"/>
      <c r="BUA61" s="440"/>
      <c r="BUB61" s="441"/>
      <c r="BUE61" s="433"/>
      <c r="BUF61" s="440"/>
      <c r="BUG61" s="441"/>
      <c r="BUJ61" s="433"/>
      <c r="BUK61" s="440"/>
      <c r="BUL61" s="441"/>
      <c r="BUO61" s="433"/>
      <c r="BUP61" s="440"/>
      <c r="BUQ61" s="441"/>
      <c r="BUT61" s="433"/>
      <c r="BUU61" s="440"/>
      <c r="BUV61" s="441"/>
      <c r="BUY61" s="433"/>
      <c r="BUZ61" s="440"/>
      <c r="BVA61" s="441"/>
      <c r="BVD61" s="433"/>
      <c r="BVE61" s="440"/>
      <c r="BVF61" s="441"/>
      <c r="BVI61" s="433"/>
      <c r="BVJ61" s="440"/>
      <c r="BVK61" s="441"/>
      <c r="BVN61" s="433"/>
      <c r="BVO61" s="440"/>
      <c r="BVP61" s="441"/>
      <c r="BVS61" s="433"/>
      <c r="BVT61" s="440"/>
      <c r="BVU61" s="441"/>
      <c r="BVX61" s="433"/>
      <c r="BVY61" s="440"/>
      <c r="BVZ61" s="441"/>
      <c r="BWC61" s="433"/>
      <c r="BWD61" s="440"/>
      <c r="BWE61" s="441"/>
      <c r="BWH61" s="433"/>
      <c r="BWI61" s="440"/>
      <c r="BWJ61" s="441"/>
      <c r="BWM61" s="433"/>
      <c r="BWN61" s="440"/>
      <c r="BWO61" s="441"/>
      <c r="BWR61" s="433"/>
      <c r="BWS61" s="440"/>
      <c r="BWT61" s="441"/>
      <c r="BWW61" s="433"/>
      <c r="BWX61" s="440"/>
      <c r="BWY61" s="441"/>
      <c r="BXB61" s="433"/>
      <c r="BXC61" s="440"/>
      <c r="BXD61" s="441"/>
      <c r="BXG61" s="433"/>
      <c r="BXH61" s="440"/>
      <c r="BXI61" s="441"/>
      <c r="BXL61" s="433"/>
      <c r="BXM61" s="440"/>
      <c r="BXN61" s="441"/>
      <c r="BXQ61" s="433"/>
      <c r="BXR61" s="440"/>
      <c r="BXS61" s="441"/>
      <c r="BXV61" s="433"/>
      <c r="BXW61" s="440"/>
      <c r="BXX61" s="441"/>
      <c r="BYA61" s="433"/>
      <c r="BYB61" s="440"/>
      <c r="BYC61" s="441"/>
      <c r="BYF61" s="433"/>
      <c r="BYG61" s="440"/>
      <c r="BYH61" s="441"/>
      <c r="BYK61" s="433"/>
      <c r="BYL61" s="440"/>
      <c r="BYM61" s="441"/>
      <c r="BYP61" s="433"/>
      <c r="BYQ61" s="440"/>
      <c r="BYR61" s="441"/>
      <c r="BYU61" s="433"/>
      <c r="BYV61" s="440"/>
      <c r="BYW61" s="441"/>
      <c r="BYZ61" s="433"/>
      <c r="BZA61" s="440"/>
      <c r="BZB61" s="441"/>
      <c r="BZE61" s="433"/>
      <c r="BZF61" s="440"/>
      <c r="BZG61" s="441"/>
      <c r="BZJ61" s="433"/>
      <c r="BZK61" s="440"/>
      <c r="BZL61" s="441"/>
      <c r="BZO61" s="433"/>
      <c r="BZP61" s="440"/>
      <c r="BZQ61" s="441"/>
      <c r="BZT61" s="433"/>
      <c r="BZU61" s="440"/>
      <c r="BZV61" s="441"/>
      <c r="BZY61" s="433"/>
      <c r="BZZ61" s="440"/>
      <c r="CAA61" s="441"/>
      <c r="CAD61" s="433"/>
      <c r="CAE61" s="440"/>
      <c r="CAF61" s="441"/>
      <c r="CAI61" s="433"/>
      <c r="CAJ61" s="440"/>
      <c r="CAK61" s="441"/>
      <c r="CAN61" s="433"/>
      <c r="CAO61" s="440"/>
      <c r="CAP61" s="441"/>
      <c r="CAS61" s="433"/>
      <c r="CAT61" s="440"/>
      <c r="CAU61" s="441"/>
      <c r="CAX61" s="433"/>
      <c r="CAY61" s="440"/>
      <c r="CAZ61" s="441"/>
      <c r="CBC61" s="433"/>
      <c r="CBD61" s="440"/>
      <c r="CBE61" s="441"/>
      <c r="CBH61" s="433"/>
      <c r="CBI61" s="440"/>
      <c r="CBJ61" s="441"/>
      <c r="CBM61" s="433"/>
      <c r="CBN61" s="440"/>
      <c r="CBO61" s="441"/>
      <c r="CBR61" s="433"/>
      <c r="CBS61" s="440"/>
      <c r="CBT61" s="441"/>
      <c r="CBW61" s="433"/>
      <c r="CBX61" s="440"/>
      <c r="CBY61" s="441"/>
      <c r="CCB61" s="433"/>
      <c r="CCC61" s="440"/>
      <c r="CCD61" s="441"/>
      <c r="CCG61" s="433"/>
      <c r="CCH61" s="440"/>
      <c r="CCI61" s="441"/>
      <c r="CCL61" s="433"/>
      <c r="CCM61" s="440"/>
      <c r="CCN61" s="441"/>
      <c r="CCQ61" s="433"/>
      <c r="CCR61" s="440"/>
      <c r="CCS61" s="441"/>
      <c r="CCV61" s="433"/>
      <c r="CCW61" s="440"/>
      <c r="CCX61" s="441"/>
      <c r="CDA61" s="433"/>
      <c r="CDB61" s="440"/>
      <c r="CDC61" s="441"/>
      <c r="CDF61" s="433"/>
      <c r="CDG61" s="440"/>
      <c r="CDH61" s="441"/>
      <c r="CDK61" s="433"/>
      <c r="CDL61" s="440"/>
      <c r="CDM61" s="441"/>
      <c r="CDP61" s="433"/>
      <c r="CDQ61" s="440"/>
      <c r="CDR61" s="441"/>
      <c r="CDU61" s="433"/>
      <c r="CDV61" s="440"/>
      <c r="CDW61" s="441"/>
      <c r="CDZ61" s="433"/>
      <c r="CEA61" s="440"/>
      <c r="CEB61" s="441"/>
      <c r="CEE61" s="433"/>
      <c r="CEF61" s="440"/>
      <c r="CEG61" s="441"/>
      <c r="CEJ61" s="433"/>
      <c r="CEK61" s="440"/>
      <c r="CEL61" s="441"/>
      <c r="CEO61" s="433"/>
      <c r="CEP61" s="440"/>
      <c r="CEQ61" s="441"/>
      <c r="CET61" s="433"/>
      <c r="CEU61" s="440"/>
      <c r="CEV61" s="441"/>
      <c r="CEY61" s="433"/>
      <c r="CEZ61" s="440"/>
      <c r="CFA61" s="441"/>
      <c r="CFD61" s="433"/>
      <c r="CFE61" s="440"/>
      <c r="CFF61" s="441"/>
      <c r="CFI61" s="433"/>
      <c r="CFJ61" s="440"/>
      <c r="CFK61" s="441"/>
      <c r="CFN61" s="433"/>
      <c r="CFO61" s="440"/>
      <c r="CFP61" s="441"/>
      <c r="CFS61" s="433"/>
      <c r="CFT61" s="440"/>
      <c r="CFU61" s="441"/>
      <c r="CFX61" s="433"/>
      <c r="CFY61" s="440"/>
      <c r="CFZ61" s="441"/>
      <c r="CGC61" s="433"/>
      <c r="CGD61" s="440"/>
      <c r="CGE61" s="441"/>
      <c r="CGH61" s="433"/>
      <c r="CGI61" s="440"/>
      <c r="CGJ61" s="441"/>
      <c r="CGM61" s="433"/>
      <c r="CGN61" s="440"/>
      <c r="CGO61" s="441"/>
      <c r="CGR61" s="433"/>
      <c r="CGS61" s="440"/>
      <c r="CGT61" s="441"/>
      <c r="CGW61" s="433"/>
      <c r="CGX61" s="440"/>
      <c r="CGY61" s="441"/>
      <c r="CHB61" s="433"/>
      <c r="CHC61" s="440"/>
      <c r="CHD61" s="441"/>
      <c r="CHG61" s="433"/>
      <c r="CHH61" s="440"/>
      <c r="CHI61" s="441"/>
      <c r="CHL61" s="433"/>
      <c r="CHM61" s="440"/>
      <c r="CHN61" s="441"/>
      <c r="CHQ61" s="433"/>
      <c r="CHR61" s="440"/>
      <c r="CHS61" s="441"/>
      <c r="CHV61" s="433"/>
      <c r="CHW61" s="440"/>
      <c r="CHX61" s="441"/>
      <c r="CIA61" s="433"/>
      <c r="CIB61" s="440"/>
      <c r="CIC61" s="441"/>
      <c r="CIF61" s="433"/>
      <c r="CIG61" s="440"/>
      <c r="CIH61" s="441"/>
      <c r="CIK61" s="433"/>
      <c r="CIL61" s="440"/>
      <c r="CIM61" s="441"/>
      <c r="CIP61" s="433"/>
      <c r="CIQ61" s="440"/>
      <c r="CIR61" s="441"/>
      <c r="CIU61" s="433"/>
      <c r="CIV61" s="440"/>
      <c r="CIW61" s="441"/>
      <c r="CIZ61" s="433"/>
      <c r="CJA61" s="440"/>
      <c r="CJB61" s="441"/>
      <c r="CJE61" s="433"/>
      <c r="CJF61" s="440"/>
      <c r="CJG61" s="441"/>
      <c r="CJJ61" s="433"/>
      <c r="CJK61" s="440"/>
      <c r="CJL61" s="441"/>
      <c r="CJO61" s="433"/>
      <c r="CJP61" s="440"/>
      <c r="CJQ61" s="441"/>
      <c r="CJT61" s="433"/>
      <c r="CJU61" s="440"/>
      <c r="CJV61" s="441"/>
      <c r="CJY61" s="433"/>
      <c r="CJZ61" s="440"/>
      <c r="CKA61" s="441"/>
      <c r="CKD61" s="433"/>
      <c r="CKE61" s="440"/>
      <c r="CKF61" s="441"/>
      <c r="CKI61" s="433"/>
      <c r="CKJ61" s="440"/>
      <c r="CKK61" s="441"/>
      <c r="CKN61" s="433"/>
      <c r="CKO61" s="440"/>
      <c r="CKP61" s="441"/>
      <c r="CKS61" s="433"/>
      <c r="CKT61" s="440"/>
      <c r="CKU61" s="441"/>
      <c r="CKX61" s="433"/>
      <c r="CKY61" s="440"/>
      <c r="CKZ61" s="441"/>
      <c r="CLC61" s="433"/>
      <c r="CLD61" s="440"/>
      <c r="CLE61" s="441"/>
      <c r="CLH61" s="433"/>
      <c r="CLI61" s="440"/>
      <c r="CLJ61" s="441"/>
      <c r="CLM61" s="433"/>
      <c r="CLN61" s="440"/>
      <c r="CLO61" s="441"/>
      <c r="CLR61" s="433"/>
      <c r="CLS61" s="440"/>
      <c r="CLT61" s="441"/>
      <c r="CLW61" s="433"/>
      <c r="CLX61" s="440"/>
      <c r="CLY61" s="441"/>
      <c r="CMB61" s="433"/>
      <c r="CMC61" s="440"/>
      <c r="CMD61" s="441"/>
      <c r="CMG61" s="433"/>
      <c r="CMH61" s="440"/>
      <c r="CMI61" s="441"/>
      <c r="CML61" s="433"/>
      <c r="CMM61" s="440"/>
      <c r="CMN61" s="441"/>
      <c r="CMQ61" s="433"/>
      <c r="CMR61" s="440"/>
      <c r="CMS61" s="441"/>
      <c r="CMV61" s="433"/>
      <c r="CMW61" s="440"/>
      <c r="CMX61" s="441"/>
      <c r="CNA61" s="433"/>
      <c r="CNB61" s="440"/>
      <c r="CNC61" s="441"/>
      <c r="CNF61" s="433"/>
      <c r="CNG61" s="440"/>
      <c r="CNH61" s="441"/>
      <c r="CNK61" s="433"/>
      <c r="CNL61" s="440"/>
      <c r="CNM61" s="441"/>
      <c r="CNP61" s="433"/>
      <c r="CNQ61" s="440"/>
      <c r="CNR61" s="441"/>
      <c r="CNU61" s="433"/>
      <c r="CNV61" s="440"/>
      <c r="CNW61" s="441"/>
      <c r="CNZ61" s="433"/>
      <c r="COA61" s="440"/>
      <c r="COB61" s="441"/>
      <c r="COE61" s="433"/>
      <c r="COF61" s="440"/>
      <c r="COG61" s="441"/>
      <c r="COJ61" s="433"/>
      <c r="COK61" s="440"/>
      <c r="COL61" s="441"/>
      <c r="COO61" s="433"/>
      <c r="COP61" s="440"/>
      <c r="COQ61" s="441"/>
      <c r="COT61" s="433"/>
      <c r="COU61" s="440"/>
      <c r="COV61" s="441"/>
      <c r="COY61" s="433"/>
      <c r="COZ61" s="440"/>
      <c r="CPA61" s="441"/>
      <c r="CPD61" s="433"/>
      <c r="CPE61" s="440"/>
      <c r="CPF61" s="441"/>
      <c r="CPI61" s="433"/>
      <c r="CPJ61" s="440"/>
      <c r="CPK61" s="441"/>
      <c r="CPN61" s="433"/>
      <c r="CPO61" s="440"/>
      <c r="CPP61" s="441"/>
      <c r="CPS61" s="433"/>
      <c r="CPT61" s="440"/>
      <c r="CPU61" s="441"/>
      <c r="CPX61" s="433"/>
      <c r="CPY61" s="440"/>
      <c r="CPZ61" s="441"/>
      <c r="CQC61" s="433"/>
      <c r="CQD61" s="440"/>
      <c r="CQE61" s="441"/>
      <c r="CQH61" s="433"/>
      <c r="CQI61" s="440"/>
      <c r="CQJ61" s="441"/>
      <c r="CQM61" s="433"/>
      <c r="CQN61" s="440"/>
      <c r="CQO61" s="441"/>
      <c r="CQR61" s="433"/>
      <c r="CQS61" s="440"/>
      <c r="CQT61" s="441"/>
      <c r="CQW61" s="433"/>
      <c r="CQX61" s="440"/>
      <c r="CQY61" s="441"/>
      <c r="CRB61" s="433"/>
      <c r="CRC61" s="440"/>
      <c r="CRD61" s="441"/>
      <c r="CRG61" s="433"/>
      <c r="CRH61" s="440"/>
      <c r="CRI61" s="441"/>
      <c r="CRL61" s="433"/>
      <c r="CRM61" s="440"/>
      <c r="CRN61" s="441"/>
      <c r="CRQ61" s="433"/>
      <c r="CRR61" s="440"/>
      <c r="CRS61" s="441"/>
      <c r="CRV61" s="433"/>
      <c r="CRW61" s="440"/>
      <c r="CRX61" s="441"/>
      <c r="CSA61" s="433"/>
      <c r="CSB61" s="440"/>
      <c r="CSC61" s="441"/>
      <c r="CSF61" s="433"/>
      <c r="CSG61" s="440"/>
      <c r="CSH61" s="441"/>
      <c r="CSK61" s="433"/>
      <c r="CSL61" s="440"/>
      <c r="CSM61" s="441"/>
      <c r="CSP61" s="433"/>
      <c r="CSQ61" s="440"/>
      <c r="CSR61" s="441"/>
      <c r="CSU61" s="433"/>
      <c r="CSV61" s="440"/>
      <c r="CSW61" s="441"/>
      <c r="CSZ61" s="433"/>
      <c r="CTA61" s="440"/>
      <c r="CTB61" s="441"/>
      <c r="CTE61" s="433"/>
      <c r="CTF61" s="440"/>
      <c r="CTG61" s="441"/>
      <c r="CTJ61" s="433"/>
      <c r="CTK61" s="440"/>
      <c r="CTL61" s="441"/>
      <c r="CTO61" s="433"/>
      <c r="CTP61" s="440"/>
      <c r="CTQ61" s="441"/>
      <c r="CTT61" s="433"/>
      <c r="CTU61" s="440"/>
      <c r="CTV61" s="441"/>
      <c r="CTY61" s="433"/>
      <c r="CTZ61" s="440"/>
      <c r="CUA61" s="441"/>
      <c r="CUD61" s="433"/>
      <c r="CUE61" s="440"/>
      <c r="CUF61" s="441"/>
      <c r="CUI61" s="433"/>
      <c r="CUJ61" s="440"/>
      <c r="CUK61" s="441"/>
      <c r="CUN61" s="433"/>
      <c r="CUO61" s="440"/>
      <c r="CUP61" s="441"/>
      <c r="CUS61" s="433"/>
      <c r="CUT61" s="440"/>
      <c r="CUU61" s="441"/>
      <c r="CUX61" s="433"/>
      <c r="CUY61" s="440"/>
      <c r="CUZ61" s="441"/>
      <c r="CVC61" s="433"/>
      <c r="CVD61" s="440"/>
      <c r="CVE61" s="441"/>
      <c r="CVH61" s="433"/>
      <c r="CVI61" s="440"/>
      <c r="CVJ61" s="441"/>
      <c r="CVM61" s="433"/>
      <c r="CVN61" s="440"/>
      <c r="CVO61" s="441"/>
      <c r="CVR61" s="433"/>
      <c r="CVS61" s="440"/>
      <c r="CVT61" s="441"/>
      <c r="CVW61" s="433"/>
      <c r="CVX61" s="440"/>
      <c r="CVY61" s="441"/>
      <c r="CWB61" s="433"/>
      <c r="CWC61" s="440"/>
      <c r="CWD61" s="441"/>
      <c r="CWG61" s="433"/>
      <c r="CWH61" s="440"/>
      <c r="CWI61" s="441"/>
      <c r="CWL61" s="433"/>
      <c r="CWM61" s="440"/>
      <c r="CWN61" s="441"/>
      <c r="CWQ61" s="433"/>
      <c r="CWR61" s="440"/>
      <c r="CWS61" s="441"/>
      <c r="CWV61" s="433"/>
      <c r="CWW61" s="440"/>
      <c r="CWX61" s="441"/>
      <c r="CXA61" s="433"/>
      <c r="CXB61" s="440"/>
      <c r="CXC61" s="441"/>
      <c r="CXF61" s="433"/>
      <c r="CXG61" s="440"/>
      <c r="CXH61" s="441"/>
      <c r="CXK61" s="433"/>
      <c r="CXL61" s="440"/>
      <c r="CXM61" s="441"/>
      <c r="CXP61" s="433"/>
      <c r="CXQ61" s="440"/>
      <c r="CXR61" s="441"/>
      <c r="CXU61" s="433"/>
      <c r="CXV61" s="440"/>
      <c r="CXW61" s="441"/>
      <c r="CXZ61" s="433"/>
      <c r="CYA61" s="440"/>
      <c r="CYB61" s="441"/>
      <c r="CYE61" s="433"/>
      <c r="CYF61" s="440"/>
      <c r="CYG61" s="441"/>
      <c r="CYJ61" s="433"/>
      <c r="CYK61" s="440"/>
      <c r="CYL61" s="441"/>
      <c r="CYO61" s="433"/>
      <c r="CYP61" s="440"/>
      <c r="CYQ61" s="441"/>
      <c r="CYT61" s="433"/>
      <c r="CYU61" s="440"/>
      <c r="CYV61" s="441"/>
      <c r="CYY61" s="433"/>
      <c r="CYZ61" s="440"/>
      <c r="CZA61" s="441"/>
      <c r="CZD61" s="433"/>
      <c r="CZE61" s="440"/>
      <c r="CZF61" s="441"/>
      <c r="CZI61" s="433"/>
      <c r="CZJ61" s="440"/>
      <c r="CZK61" s="441"/>
      <c r="CZN61" s="433"/>
      <c r="CZO61" s="440"/>
      <c r="CZP61" s="441"/>
      <c r="CZS61" s="433"/>
      <c r="CZT61" s="440"/>
      <c r="CZU61" s="441"/>
      <c r="CZX61" s="433"/>
      <c r="CZY61" s="440"/>
      <c r="CZZ61" s="441"/>
      <c r="DAC61" s="433"/>
      <c r="DAD61" s="440"/>
      <c r="DAE61" s="441"/>
      <c r="DAH61" s="433"/>
      <c r="DAI61" s="440"/>
      <c r="DAJ61" s="441"/>
      <c r="DAM61" s="433"/>
      <c r="DAN61" s="440"/>
      <c r="DAO61" s="441"/>
      <c r="DAR61" s="433"/>
      <c r="DAS61" s="440"/>
      <c r="DAT61" s="441"/>
      <c r="DAW61" s="433"/>
      <c r="DAX61" s="440"/>
      <c r="DAY61" s="441"/>
      <c r="DBB61" s="433"/>
      <c r="DBC61" s="440"/>
      <c r="DBD61" s="441"/>
      <c r="DBG61" s="433"/>
      <c r="DBH61" s="440"/>
      <c r="DBI61" s="441"/>
      <c r="DBL61" s="433"/>
      <c r="DBM61" s="440"/>
      <c r="DBN61" s="441"/>
      <c r="DBQ61" s="433"/>
      <c r="DBR61" s="440"/>
      <c r="DBS61" s="441"/>
      <c r="DBV61" s="433"/>
      <c r="DBW61" s="440"/>
      <c r="DBX61" s="441"/>
      <c r="DCA61" s="433"/>
      <c r="DCB61" s="440"/>
      <c r="DCC61" s="441"/>
      <c r="DCF61" s="433"/>
      <c r="DCG61" s="440"/>
      <c r="DCH61" s="441"/>
      <c r="DCK61" s="433"/>
      <c r="DCL61" s="440"/>
      <c r="DCM61" s="441"/>
      <c r="DCP61" s="433"/>
      <c r="DCQ61" s="440"/>
      <c r="DCR61" s="441"/>
      <c r="DCU61" s="433"/>
      <c r="DCV61" s="440"/>
      <c r="DCW61" s="441"/>
      <c r="DCZ61" s="433"/>
      <c r="DDA61" s="440"/>
      <c r="DDB61" s="441"/>
      <c r="DDE61" s="433"/>
      <c r="DDF61" s="440"/>
      <c r="DDG61" s="441"/>
      <c r="DDJ61" s="433"/>
      <c r="DDK61" s="440"/>
      <c r="DDL61" s="441"/>
      <c r="DDO61" s="433"/>
      <c r="DDP61" s="440"/>
      <c r="DDQ61" s="441"/>
      <c r="DDT61" s="433"/>
      <c r="DDU61" s="440"/>
      <c r="DDV61" s="441"/>
      <c r="DDY61" s="433"/>
      <c r="DDZ61" s="440"/>
      <c r="DEA61" s="441"/>
      <c r="DED61" s="433"/>
      <c r="DEE61" s="440"/>
      <c r="DEF61" s="441"/>
      <c r="DEI61" s="433"/>
      <c r="DEJ61" s="440"/>
      <c r="DEK61" s="441"/>
      <c r="DEN61" s="433"/>
      <c r="DEO61" s="440"/>
      <c r="DEP61" s="441"/>
      <c r="DES61" s="433"/>
      <c r="DET61" s="440"/>
      <c r="DEU61" s="441"/>
      <c r="DEX61" s="433"/>
      <c r="DEY61" s="440"/>
      <c r="DEZ61" s="441"/>
      <c r="DFC61" s="433"/>
      <c r="DFD61" s="440"/>
      <c r="DFE61" s="441"/>
      <c r="DFH61" s="433"/>
      <c r="DFI61" s="440"/>
      <c r="DFJ61" s="441"/>
      <c r="DFM61" s="433"/>
      <c r="DFN61" s="440"/>
      <c r="DFO61" s="441"/>
      <c r="DFR61" s="433"/>
      <c r="DFS61" s="440"/>
      <c r="DFT61" s="441"/>
      <c r="DFW61" s="433"/>
      <c r="DFX61" s="440"/>
      <c r="DFY61" s="441"/>
      <c r="DGB61" s="433"/>
      <c r="DGC61" s="440"/>
      <c r="DGD61" s="441"/>
      <c r="DGG61" s="433"/>
      <c r="DGH61" s="440"/>
      <c r="DGI61" s="441"/>
      <c r="DGL61" s="433"/>
      <c r="DGM61" s="440"/>
      <c r="DGN61" s="441"/>
      <c r="DGQ61" s="433"/>
      <c r="DGR61" s="440"/>
      <c r="DGS61" s="441"/>
      <c r="DGV61" s="433"/>
      <c r="DGW61" s="440"/>
      <c r="DGX61" s="441"/>
      <c r="DHA61" s="433"/>
      <c r="DHB61" s="440"/>
      <c r="DHC61" s="441"/>
      <c r="DHF61" s="433"/>
      <c r="DHG61" s="440"/>
      <c r="DHH61" s="441"/>
      <c r="DHK61" s="433"/>
      <c r="DHL61" s="440"/>
      <c r="DHM61" s="441"/>
      <c r="DHP61" s="433"/>
      <c r="DHQ61" s="440"/>
      <c r="DHR61" s="441"/>
      <c r="DHU61" s="433"/>
      <c r="DHV61" s="440"/>
      <c r="DHW61" s="441"/>
      <c r="DHZ61" s="433"/>
      <c r="DIA61" s="440"/>
      <c r="DIB61" s="441"/>
      <c r="DIE61" s="433"/>
      <c r="DIF61" s="440"/>
      <c r="DIG61" s="441"/>
      <c r="DIJ61" s="433"/>
      <c r="DIK61" s="440"/>
      <c r="DIL61" s="441"/>
      <c r="DIO61" s="433"/>
      <c r="DIP61" s="440"/>
      <c r="DIQ61" s="441"/>
      <c r="DIT61" s="433"/>
      <c r="DIU61" s="440"/>
      <c r="DIV61" s="441"/>
      <c r="DIY61" s="433"/>
      <c r="DIZ61" s="440"/>
      <c r="DJA61" s="441"/>
      <c r="DJD61" s="433"/>
      <c r="DJE61" s="440"/>
      <c r="DJF61" s="441"/>
      <c r="DJI61" s="433"/>
      <c r="DJJ61" s="440"/>
      <c r="DJK61" s="441"/>
      <c r="DJN61" s="433"/>
      <c r="DJO61" s="440"/>
      <c r="DJP61" s="441"/>
      <c r="DJS61" s="433"/>
      <c r="DJT61" s="440"/>
      <c r="DJU61" s="441"/>
      <c r="DJX61" s="433"/>
      <c r="DJY61" s="440"/>
      <c r="DJZ61" s="441"/>
      <c r="DKC61" s="433"/>
      <c r="DKD61" s="440"/>
      <c r="DKE61" s="441"/>
      <c r="DKH61" s="433"/>
      <c r="DKI61" s="440"/>
      <c r="DKJ61" s="441"/>
      <c r="DKM61" s="433"/>
      <c r="DKN61" s="440"/>
      <c r="DKO61" s="441"/>
      <c r="DKR61" s="433"/>
      <c r="DKS61" s="440"/>
      <c r="DKT61" s="441"/>
      <c r="DKW61" s="433"/>
      <c r="DKX61" s="440"/>
      <c r="DKY61" s="441"/>
      <c r="DLB61" s="433"/>
      <c r="DLC61" s="440"/>
      <c r="DLD61" s="441"/>
      <c r="DLG61" s="433"/>
      <c r="DLH61" s="440"/>
      <c r="DLI61" s="441"/>
      <c r="DLL61" s="433"/>
      <c r="DLM61" s="440"/>
      <c r="DLN61" s="441"/>
      <c r="DLQ61" s="433"/>
      <c r="DLR61" s="440"/>
      <c r="DLS61" s="441"/>
      <c r="DLV61" s="433"/>
      <c r="DLW61" s="440"/>
      <c r="DLX61" s="441"/>
      <c r="DMA61" s="433"/>
      <c r="DMB61" s="440"/>
      <c r="DMC61" s="441"/>
      <c r="DMF61" s="433"/>
      <c r="DMG61" s="440"/>
      <c r="DMH61" s="441"/>
      <c r="DMK61" s="433"/>
      <c r="DML61" s="440"/>
      <c r="DMM61" s="441"/>
      <c r="DMP61" s="433"/>
      <c r="DMQ61" s="440"/>
      <c r="DMR61" s="441"/>
      <c r="DMU61" s="433"/>
      <c r="DMV61" s="440"/>
      <c r="DMW61" s="441"/>
      <c r="DMZ61" s="433"/>
      <c r="DNA61" s="440"/>
      <c r="DNB61" s="441"/>
      <c r="DNE61" s="433"/>
      <c r="DNF61" s="440"/>
      <c r="DNG61" s="441"/>
      <c r="DNJ61" s="433"/>
      <c r="DNK61" s="440"/>
      <c r="DNL61" s="441"/>
      <c r="DNO61" s="433"/>
      <c r="DNP61" s="440"/>
      <c r="DNQ61" s="441"/>
      <c r="DNT61" s="433"/>
      <c r="DNU61" s="440"/>
      <c r="DNV61" s="441"/>
      <c r="DNY61" s="433"/>
      <c r="DNZ61" s="440"/>
      <c r="DOA61" s="441"/>
      <c r="DOD61" s="433"/>
      <c r="DOE61" s="440"/>
      <c r="DOF61" s="441"/>
      <c r="DOI61" s="433"/>
      <c r="DOJ61" s="440"/>
      <c r="DOK61" s="441"/>
      <c r="DON61" s="433"/>
      <c r="DOO61" s="440"/>
      <c r="DOP61" s="441"/>
      <c r="DOS61" s="433"/>
      <c r="DOT61" s="440"/>
      <c r="DOU61" s="441"/>
      <c r="DOX61" s="433"/>
      <c r="DOY61" s="440"/>
      <c r="DOZ61" s="441"/>
      <c r="DPC61" s="433"/>
      <c r="DPD61" s="440"/>
      <c r="DPE61" s="441"/>
      <c r="DPH61" s="433"/>
      <c r="DPI61" s="440"/>
      <c r="DPJ61" s="441"/>
      <c r="DPM61" s="433"/>
      <c r="DPN61" s="440"/>
      <c r="DPO61" s="441"/>
      <c r="DPR61" s="433"/>
      <c r="DPS61" s="440"/>
      <c r="DPT61" s="441"/>
      <c r="DPW61" s="433"/>
      <c r="DPX61" s="440"/>
      <c r="DPY61" s="441"/>
      <c r="DQB61" s="433"/>
      <c r="DQC61" s="440"/>
      <c r="DQD61" s="441"/>
      <c r="DQG61" s="433"/>
      <c r="DQH61" s="440"/>
      <c r="DQI61" s="441"/>
      <c r="DQL61" s="433"/>
      <c r="DQM61" s="440"/>
      <c r="DQN61" s="441"/>
      <c r="DQQ61" s="433"/>
      <c r="DQR61" s="440"/>
      <c r="DQS61" s="441"/>
      <c r="DQV61" s="433"/>
      <c r="DQW61" s="440"/>
      <c r="DQX61" s="441"/>
      <c r="DRA61" s="433"/>
      <c r="DRB61" s="440"/>
      <c r="DRC61" s="441"/>
      <c r="DRF61" s="433"/>
      <c r="DRG61" s="440"/>
      <c r="DRH61" s="441"/>
      <c r="DRK61" s="433"/>
      <c r="DRL61" s="440"/>
      <c r="DRM61" s="441"/>
      <c r="DRP61" s="433"/>
      <c r="DRQ61" s="440"/>
      <c r="DRR61" s="441"/>
      <c r="DRU61" s="433"/>
      <c r="DRV61" s="440"/>
      <c r="DRW61" s="441"/>
      <c r="DRZ61" s="433"/>
      <c r="DSA61" s="440"/>
      <c r="DSB61" s="441"/>
      <c r="DSE61" s="433"/>
      <c r="DSF61" s="440"/>
      <c r="DSG61" s="441"/>
      <c r="DSJ61" s="433"/>
      <c r="DSK61" s="440"/>
      <c r="DSL61" s="441"/>
      <c r="DSO61" s="433"/>
      <c r="DSP61" s="440"/>
      <c r="DSQ61" s="441"/>
      <c r="DST61" s="433"/>
      <c r="DSU61" s="440"/>
      <c r="DSV61" s="441"/>
      <c r="DSY61" s="433"/>
      <c r="DSZ61" s="440"/>
      <c r="DTA61" s="441"/>
      <c r="DTD61" s="433"/>
      <c r="DTE61" s="440"/>
      <c r="DTF61" s="441"/>
      <c r="DTI61" s="433"/>
      <c r="DTJ61" s="440"/>
      <c r="DTK61" s="441"/>
      <c r="DTN61" s="433"/>
      <c r="DTO61" s="440"/>
      <c r="DTP61" s="441"/>
      <c r="DTS61" s="433"/>
      <c r="DTT61" s="440"/>
      <c r="DTU61" s="441"/>
      <c r="DTX61" s="433"/>
      <c r="DTY61" s="440"/>
      <c r="DTZ61" s="441"/>
      <c r="DUC61" s="433"/>
      <c r="DUD61" s="440"/>
      <c r="DUE61" s="441"/>
      <c r="DUH61" s="433"/>
      <c r="DUI61" s="440"/>
      <c r="DUJ61" s="441"/>
      <c r="DUM61" s="433"/>
      <c r="DUN61" s="440"/>
      <c r="DUO61" s="441"/>
      <c r="DUR61" s="433"/>
      <c r="DUS61" s="440"/>
      <c r="DUT61" s="441"/>
      <c r="DUW61" s="433"/>
      <c r="DUX61" s="440"/>
      <c r="DUY61" s="441"/>
      <c r="DVB61" s="433"/>
      <c r="DVC61" s="440"/>
      <c r="DVD61" s="441"/>
      <c r="DVG61" s="433"/>
      <c r="DVH61" s="440"/>
      <c r="DVI61" s="441"/>
      <c r="DVL61" s="433"/>
      <c r="DVM61" s="440"/>
      <c r="DVN61" s="441"/>
      <c r="DVQ61" s="433"/>
      <c r="DVR61" s="440"/>
      <c r="DVS61" s="441"/>
      <c r="DVV61" s="433"/>
      <c r="DVW61" s="440"/>
      <c r="DVX61" s="441"/>
      <c r="DWA61" s="433"/>
      <c r="DWB61" s="440"/>
      <c r="DWC61" s="441"/>
      <c r="DWF61" s="433"/>
      <c r="DWG61" s="440"/>
      <c r="DWH61" s="441"/>
      <c r="DWK61" s="433"/>
      <c r="DWL61" s="440"/>
      <c r="DWM61" s="441"/>
      <c r="DWP61" s="433"/>
      <c r="DWQ61" s="440"/>
      <c r="DWR61" s="441"/>
      <c r="DWU61" s="433"/>
      <c r="DWV61" s="440"/>
      <c r="DWW61" s="441"/>
      <c r="DWZ61" s="433"/>
      <c r="DXA61" s="440"/>
      <c r="DXB61" s="441"/>
      <c r="DXE61" s="433"/>
      <c r="DXF61" s="440"/>
      <c r="DXG61" s="441"/>
      <c r="DXJ61" s="433"/>
      <c r="DXK61" s="440"/>
      <c r="DXL61" s="441"/>
      <c r="DXO61" s="433"/>
      <c r="DXP61" s="440"/>
      <c r="DXQ61" s="441"/>
      <c r="DXT61" s="433"/>
      <c r="DXU61" s="440"/>
      <c r="DXV61" s="441"/>
      <c r="DXY61" s="433"/>
      <c r="DXZ61" s="440"/>
      <c r="DYA61" s="441"/>
      <c r="DYD61" s="433"/>
      <c r="DYE61" s="440"/>
      <c r="DYF61" s="441"/>
      <c r="DYI61" s="433"/>
      <c r="DYJ61" s="440"/>
      <c r="DYK61" s="441"/>
      <c r="DYN61" s="433"/>
      <c r="DYO61" s="440"/>
      <c r="DYP61" s="441"/>
      <c r="DYS61" s="433"/>
      <c r="DYT61" s="440"/>
      <c r="DYU61" s="441"/>
      <c r="DYX61" s="433"/>
      <c r="DYY61" s="440"/>
      <c r="DYZ61" s="441"/>
      <c r="DZC61" s="433"/>
      <c r="DZD61" s="440"/>
      <c r="DZE61" s="441"/>
      <c r="DZH61" s="433"/>
      <c r="DZI61" s="440"/>
      <c r="DZJ61" s="441"/>
      <c r="DZM61" s="433"/>
      <c r="DZN61" s="440"/>
      <c r="DZO61" s="441"/>
      <c r="DZR61" s="433"/>
      <c r="DZS61" s="440"/>
      <c r="DZT61" s="441"/>
      <c r="DZW61" s="433"/>
      <c r="DZX61" s="440"/>
      <c r="DZY61" s="441"/>
      <c r="EAB61" s="433"/>
      <c r="EAC61" s="440"/>
      <c r="EAD61" s="441"/>
      <c r="EAG61" s="433"/>
      <c r="EAH61" s="440"/>
      <c r="EAI61" s="441"/>
      <c r="EAL61" s="433"/>
      <c r="EAM61" s="440"/>
      <c r="EAN61" s="441"/>
      <c r="EAQ61" s="433"/>
      <c r="EAR61" s="440"/>
      <c r="EAS61" s="441"/>
      <c r="EAV61" s="433"/>
      <c r="EAW61" s="440"/>
      <c r="EAX61" s="441"/>
      <c r="EBA61" s="433"/>
      <c r="EBB61" s="440"/>
      <c r="EBC61" s="441"/>
      <c r="EBF61" s="433"/>
      <c r="EBG61" s="440"/>
      <c r="EBH61" s="441"/>
      <c r="EBK61" s="433"/>
      <c r="EBL61" s="440"/>
      <c r="EBM61" s="441"/>
      <c r="EBP61" s="433"/>
      <c r="EBQ61" s="440"/>
      <c r="EBR61" s="441"/>
      <c r="EBU61" s="433"/>
      <c r="EBV61" s="440"/>
      <c r="EBW61" s="441"/>
      <c r="EBZ61" s="433"/>
      <c r="ECA61" s="440"/>
      <c r="ECB61" s="441"/>
      <c r="ECE61" s="433"/>
      <c r="ECF61" s="440"/>
      <c r="ECG61" s="441"/>
      <c r="ECJ61" s="433"/>
      <c r="ECK61" s="440"/>
      <c r="ECL61" s="441"/>
      <c r="ECO61" s="433"/>
      <c r="ECP61" s="440"/>
      <c r="ECQ61" s="441"/>
      <c r="ECT61" s="433"/>
      <c r="ECU61" s="440"/>
      <c r="ECV61" s="441"/>
      <c r="ECY61" s="433"/>
      <c r="ECZ61" s="440"/>
      <c r="EDA61" s="441"/>
      <c r="EDD61" s="433"/>
      <c r="EDE61" s="440"/>
      <c r="EDF61" s="441"/>
      <c r="EDI61" s="433"/>
      <c r="EDJ61" s="440"/>
      <c r="EDK61" s="441"/>
      <c r="EDN61" s="433"/>
      <c r="EDO61" s="440"/>
      <c r="EDP61" s="441"/>
      <c r="EDS61" s="433"/>
      <c r="EDT61" s="440"/>
      <c r="EDU61" s="441"/>
      <c r="EDX61" s="433"/>
      <c r="EDY61" s="440"/>
      <c r="EDZ61" s="441"/>
      <c r="EEC61" s="433"/>
      <c r="EED61" s="440"/>
      <c r="EEE61" s="441"/>
      <c r="EEH61" s="433"/>
      <c r="EEI61" s="440"/>
      <c r="EEJ61" s="441"/>
      <c r="EEM61" s="433"/>
      <c r="EEN61" s="440"/>
      <c r="EEO61" s="441"/>
      <c r="EER61" s="433"/>
      <c r="EES61" s="440"/>
      <c r="EET61" s="441"/>
      <c r="EEW61" s="433"/>
      <c r="EEX61" s="440"/>
      <c r="EEY61" s="441"/>
      <c r="EFB61" s="433"/>
      <c r="EFC61" s="440"/>
      <c r="EFD61" s="441"/>
      <c r="EFG61" s="433"/>
      <c r="EFH61" s="440"/>
      <c r="EFI61" s="441"/>
      <c r="EFL61" s="433"/>
      <c r="EFM61" s="440"/>
      <c r="EFN61" s="441"/>
      <c r="EFQ61" s="433"/>
      <c r="EFR61" s="440"/>
      <c r="EFS61" s="441"/>
      <c r="EFV61" s="433"/>
      <c r="EFW61" s="440"/>
      <c r="EFX61" s="441"/>
      <c r="EGA61" s="433"/>
      <c r="EGB61" s="440"/>
      <c r="EGC61" s="441"/>
      <c r="EGF61" s="433"/>
      <c r="EGG61" s="440"/>
      <c r="EGH61" s="441"/>
      <c r="EGK61" s="433"/>
      <c r="EGL61" s="440"/>
      <c r="EGM61" s="441"/>
      <c r="EGP61" s="433"/>
      <c r="EGQ61" s="440"/>
      <c r="EGR61" s="441"/>
      <c r="EGU61" s="433"/>
      <c r="EGV61" s="440"/>
      <c r="EGW61" s="441"/>
      <c r="EGZ61" s="433"/>
      <c r="EHA61" s="440"/>
      <c r="EHB61" s="441"/>
      <c r="EHE61" s="433"/>
      <c r="EHF61" s="440"/>
      <c r="EHG61" s="441"/>
      <c r="EHJ61" s="433"/>
      <c r="EHK61" s="440"/>
      <c r="EHL61" s="441"/>
      <c r="EHO61" s="433"/>
      <c r="EHP61" s="440"/>
      <c r="EHQ61" s="441"/>
      <c r="EHT61" s="433"/>
      <c r="EHU61" s="440"/>
      <c r="EHV61" s="441"/>
      <c r="EHY61" s="433"/>
      <c r="EHZ61" s="440"/>
      <c r="EIA61" s="441"/>
      <c r="EID61" s="433"/>
      <c r="EIE61" s="440"/>
      <c r="EIF61" s="441"/>
      <c r="EII61" s="433"/>
      <c r="EIJ61" s="440"/>
      <c r="EIK61" s="441"/>
      <c r="EIN61" s="433"/>
      <c r="EIO61" s="440"/>
      <c r="EIP61" s="441"/>
      <c r="EIS61" s="433"/>
      <c r="EIT61" s="440"/>
      <c r="EIU61" s="441"/>
      <c r="EIX61" s="433"/>
      <c r="EIY61" s="440"/>
      <c r="EIZ61" s="441"/>
      <c r="EJC61" s="433"/>
      <c r="EJD61" s="440"/>
      <c r="EJE61" s="441"/>
      <c r="EJH61" s="433"/>
      <c r="EJI61" s="440"/>
      <c r="EJJ61" s="441"/>
      <c r="EJM61" s="433"/>
      <c r="EJN61" s="440"/>
      <c r="EJO61" s="441"/>
      <c r="EJR61" s="433"/>
      <c r="EJS61" s="440"/>
      <c r="EJT61" s="441"/>
      <c r="EJW61" s="433"/>
      <c r="EJX61" s="440"/>
      <c r="EJY61" s="441"/>
      <c r="EKB61" s="433"/>
      <c r="EKC61" s="440"/>
      <c r="EKD61" s="441"/>
      <c r="EKG61" s="433"/>
      <c r="EKH61" s="440"/>
      <c r="EKI61" s="441"/>
      <c r="EKL61" s="433"/>
      <c r="EKM61" s="440"/>
      <c r="EKN61" s="441"/>
      <c r="EKQ61" s="433"/>
      <c r="EKR61" s="440"/>
      <c r="EKS61" s="441"/>
      <c r="EKV61" s="433"/>
      <c r="EKW61" s="440"/>
      <c r="EKX61" s="441"/>
      <c r="ELA61" s="433"/>
      <c r="ELB61" s="440"/>
      <c r="ELC61" s="441"/>
      <c r="ELF61" s="433"/>
      <c r="ELG61" s="440"/>
      <c r="ELH61" s="441"/>
      <c r="ELK61" s="433"/>
      <c r="ELL61" s="440"/>
      <c r="ELM61" s="441"/>
      <c r="ELP61" s="433"/>
      <c r="ELQ61" s="440"/>
      <c r="ELR61" s="441"/>
      <c r="ELU61" s="433"/>
      <c r="ELV61" s="440"/>
      <c r="ELW61" s="441"/>
      <c r="ELZ61" s="433"/>
      <c r="EMA61" s="440"/>
      <c r="EMB61" s="441"/>
      <c r="EME61" s="433"/>
      <c r="EMF61" s="440"/>
      <c r="EMG61" s="441"/>
      <c r="EMJ61" s="433"/>
      <c r="EMK61" s="440"/>
      <c r="EML61" s="441"/>
      <c r="EMO61" s="433"/>
      <c r="EMP61" s="440"/>
      <c r="EMQ61" s="441"/>
      <c r="EMT61" s="433"/>
      <c r="EMU61" s="440"/>
      <c r="EMV61" s="441"/>
      <c r="EMY61" s="433"/>
      <c r="EMZ61" s="440"/>
      <c r="ENA61" s="441"/>
      <c r="END61" s="433"/>
      <c r="ENE61" s="440"/>
      <c r="ENF61" s="441"/>
      <c r="ENI61" s="433"/>
      <c r="ENJ61" s="440"/>
      <c r="ENK61" s="441"/>
      <c r="ENN61" s="433"/>
      <c r="ENO61" s="440"/>
      <c r="ENP61" s="441"/>
      <c r="ENS61" s="433"/>
      <c r="ENT61" s="440"/>
      <c r="ENU61" s="441"/>
      <c r="ENX61" s="433"/>
      <c r="ENY61" s="440"/>
      <c r="ENZ61" s="441"/>
      <c r="EOC61" s="433"/>
      <c r="EOD61" s="440"/>
      <c r="EOE61" s="441"/>
      <c r="EOH61" s="433"/>
      <c r="EOI61" s="440"/>
      <c r="EOJ61" s="441"/>
      <c r="EOM61" s="433"/>
      <c r="EON61" s="440"/>
      <c r="EOO61" s="441"/>
      <c r="EOR61" s="433"/>
      <c r="EOS61" s="440"/>
      <c r="EOT61" s="441"/>
      <c r="EOW61" s="433"/>
      <c r="EOX61" s="440"/>
      <c r="EOY61" s="441"/>
      <c r="EPB61" s="433"/>
      <c r="EPC61" s="440"/>
      <c r="EPD61" s="441"/>
      <c r="EPG61" s="433"/>
      <c r="EPH61" s="440"/>
      <c r="EPI61" s="441"/>
      <c r="EPL61" s="433"/>
      <c r="EPM61" s="440"/>
      <c r="EPN61" s="441"/>
      <c r="EPQ61" s="433"/>
      <c r="EPR61" s="440"/>
      <c r="EPS61" s="441"/>
      <c r="EPV61" s="433"/>
      <c r="EPW61" s="440"/>
      <c r="EPX61" s="441"/>
      <c r="EQA61" s="433"/>
      <c r="EQB61" s="440"/>
      <c r="EQC61" s="441"/>
      <c r="EQF61" s="433"/>
      <c r="EQG61" s="440"/>
      <c r="EQH61" s="441"/>
      <c r="EQK61" s="433"/>
      <c r="EQL61" s="440"/>
      <c r="EQM61" s="441"/>
      <c r="EQP61" s="433"/>
      <c r="EQQ61" s="440"/>
      <c r="EQR61" s="441"/>
      <c r="EQU61" s="433"/>
      <c r="EQV61" s="440"/>
      <c r="EQW61" s="441"/>
      <c r="EQZ61" s="433"/>
      <c r="ERA61" s="440"/>
      <c r="ERB61" s="441"/>
      <c r="ERE61" s="433"/>
      <c r="ERF61" s="440"/>
      <c r="ERG61" s="441"/>
      <c r="ERJ61" s="433"/>
      <c r="ERK61" s="440"/>
      <c r="ERL61" s="441"/>
      <c r="ERO61" s="433"/>
      <c r="ERP61" s="440"/>
      <c r="ERQ61" s="441"/>
      <c r="ERT61" s="433"/>
      <c r="ERU61" s="440"/>
      <c r="ERV61" s="441"/>
      <c r="ERY61" s="433"/>
      <c r="ERZ61" s="440"/>
      <c r="ESA61" s="441"/>
      <c r="ESD61" s="433"/>
      <c r="ESE61" s="440"/>
      <c r="ESF61" s="441"/>
      <c r="ESI61" s="433"/>
      <c r="ESJ61" s="440"/>
      <c r="ESK61" s="441"/>
      <c r="ESN61" s="433"/>
      <c r="ESO61" s="440"/>
      <c r="ESP61" s="441"/>
      <c r="ESS61" s="433"/>
      <c r="EST61" s="440"/>
      <c r="ESU61" s="441"/>
      <c r="ESX61" s="433"/>
      <c r="ESY61" s="440"/>
      <c r="ESZ61" s="441"/>
      <c r="ETC61" s="433"/>
      <c r="ETD61" s="440"/>
      <c r="ETE61" s="441"/>
      <c r="ETH61" s="433"/>
      <c r="ETI61" s="440"/>
      <c r="ETJ61" s="441"/>
      <c r="ETM61" s="433"/>
      <c r="ETN61" s="440"/>
      <c r="ETO61" s="441"/>
      <c r="ETR61" s="433"/>
      <c r="ETS61" s="440"/>
      <c r="ETT61" s="441"/>
      <c r="ETW61" s="433"/>
      <c r="ETX61" s="440"/>
      <c r="ETY61" s="441"/>
      <c r="EUB61" s="433"/>
      <c r="EUC61" s="440"/>
      <c r="EUD61" s="441"/>
      <c r="EUG61" s="433"/>
      <c r="EUH61" s="440"/>
      <c r="EUI61" s="441"/>
      <c r="EUL61" s="433"/>
      <c r="EUM61" s="440"/>
      <c r="EUN61" s="441"/>
      <c r="EUQ61" s="433"/>
      <c r="EUR61" s="440"/>
      <c r="EUS61" s="441"/>
      <c r="EUV61" s="433"/>
      <c r="EUW61" s="440"/>
      <c r="EUX61" s="441"/>
      <c r="EVA61" s="433"/>
      <c r="EVB61" s="440"/>
      <c r="EVC61" s="441"/>
      <c r="EVF61" s="433"/>
      <c r="EVG61" s="440"/>
      <c r="EVH61" s="441"/>
      <c r="EVK61" s="433"/>
      <c r="EVL61" s="440"/>
      <c r="EVM61" s="441"/>
      <c r="EVP61" s="433"/>
      <c r="EVQ61" s="440"/>
      <c r="EVR61" s="441"/>
      <c r="EVU61" s="433"/>
      <c r="EVV61" s="440"/>
      <c r="EVW61" s="441"/>
      <c r="EVZ61" s="433"/>
      <c r="EWA61" s="440"/>
      <c r="EWB61" s="441"/>
      <c r="EWE61" s="433"/>
      <c r="EWF61" s="440"/>
      <c r="EWG61" s="441"/>
      <c r="EWJ61" s="433"/>
      <c r="EWK61" s="440"/>
      <c r="EWL61" s="441"/>
      <c r="EWO61" s="433"/>
      <c r="EWP61" s="440"/>
      <c r="EWQ61" s="441"/>
      <c r="EWT61" s="433"/>
      <c r="EWU61" s="440"/>
      <c r="EWV61" s="441"/>
      <c r="EWY61" s="433"/>
      <c r="EWZ61" s="440"/>
      <c r="EXA61" s="441"/>
      <c r="EXD61" s="433"/>
      <c r="EXE61" s="440"/>
      <c r="EXF61" s="441"/>
      <c r="EXI61" s="433"/>
      <c r="EXJ61" s="440"/>
      <c r="EXK61" s="441"/>
      <c r="EXN61" s="433"/>
      <c r="EXO61" s="440"/>
      <c r="EXP61" s="441"/>
      <c r="EXS61" s="433"/>
      <c r="EXT61" s="440"/>
      <c r="EXU61" s="441"/>
      <c r="EXX61" s="433"/>
      <c r="EXY61" s="440"/>
      <c r="EXZ61" s="441"/>
      <c r="EYC61" s="433"/>
      <c r="EYD61" s="440"/>
      <c r="EYE61" s="441"/>
      <c r="EYH61" s="433"/>
      <c r="EYI61" s="440"/>
      <c r="EYJ61" s="441"/>
      <c r="EYM61" s="433"/>
      <c r="EYN61" s="440"/>
      <c r="EYO61" s="441"/>
      <c r="EYR61" s="433"/>
      <c r="EYS61" s="440"/>
      <c r="EYT61" s="441"/>
      <c r="EYW61" s="433"/>
      <c r="EYX61" s="440"/>
      <c r="EYY61" s="441"/>
      <c r="EZB61" s="433"/>
      <c r="EZC61" s="440"/>
      <c r="EZD61" s="441"/>
      <c r="EZG61" s="433"/>
      <c r="EZH61" s="440"/>
      <c r="EZI61" s="441"/>
      <c r="EZL61" s="433"/>
      <c r="EZM61" s="440"/>
      <c r="EZN61" s="441"/>
      <c r="EZQ61" s="433"/>
      <c r="EZR61" s="440"/>
      <c r="EZS61" s="441"/>
      <c r="EZV61" s="433"/>
      <c r="EZW61" s="440"/>
      <c r="EZX61" s="441"/>
      <c r="FAA61" s="433"/>
      <c r="FAB61" s="440"/>
      <c r="FAC61" s="441"/>
      <c r="FAF61" s="433"/>
      <c r="FAG61" s="440"/>
      <c r="FAH61" s="441"/>
      <c r="FAK61" s="433"/>
      <c r="FAL61" s="440"/>
      <c r="FAM61" s="441"/>
      <c r="FAP61" s="433"/>
      <c r="FAQ61" s="440"/>
      <c r="FAR61" s="441"/>
      <c r="FAU61" s="433"/>
      <c r="FAV61" s="440"/>
      <c r="FAW61" s="441"/>
      <c r="FAZ61" s="433"/>
      <c r="FBA61" s="440"/>
      <c r="FBB61" s="441"/>
      <c r="FBE61" s="433"/>
      <c r="FBF61" s="440"/>
      <c r="FBG61" s="441"/>
      <c r="FBJ61" s="433"/>
      <c r="FBK61" s="440"/>
      <c r="FBL61" s="441"/>
      <c r="FBO61" s="433"/>
      <c r="FBP61" s="440"/>
      <c r="FBQ61" s="441"/>
      <c r="FBT61" s="433"/>
      <c r="FBU61" s="440"/>
      <c r="FBV61" s="441"/>
      <c r="FBY61" s="433"/>
      <c r="FBZ61" s="440"/>
      <c r="FCA61" s="441"/>
      <c r="FCD61" s="433"/>
      <c r="FCE61" s="440"/>
      <c r="FCF61" s="441"/>
      <c r="FCI61" s="433"/>
      <c r="FCJ61" s="440"/>
      <c r="FCK61" s="441"/>
      <c r="FCN61" s="433"/>
      <c r="FCO61" s="440"/>
      <c r="FCP61" s="441"/>
      <c r="FCS61" s="433"/>
      <c r="FCT61" s="440"/>
      <c r="FCU61" s="441"/>
      <c r="FCX61" s="433"/>
      <c r="FCY61" s="440"/>
      <c r="FCZ61" s="441"/>
      <c r="FDC61" s="433"/>
      <c r="FDD61" s="440"/>
      <c r="FDE61" s="441"/>
      <c r="FDH61" s="433"/>
      <c r="FDI61" s="440"/>
      <c r="FDJ61" s="441"/>
      <c r="FDM61" s="433"/>
      <c r="FDN61" s="440"/>
      <c r="FDO61" s="441"/>
      <c r="FDR61" s="433"/>
      <c r="FDS61" s="440"/>
      <c r="FDT61" s="441"/>
      <c r="FDW61" s="433"/>
      <c r="FDX61" s="440"/>
      <c r="FDY61" s="441"/>
      <c r="FEB61" s="433"/>
      <c r="FEC61" s="440"/>
      <c r="FED61" s="441"/>
      <c r="FEG61" s="433"/>
      <c r="FEH61" s="440"/>
      <c r="FEI61" s="441"/>
      <c r="FEL61" s="433"/>
      <c r="FEM61" s="440"/>
      <c r="FEN61" s="441"/>
      <c r="FEQ61" s="433"/>
      <c r="FER61" s="440"/>
      <c r="FES61" s="441"/>
      <c r="FEV61" s="433"/>
      <c r="FEW61" s="440"/>
      <c r="FEX61" s="441"/>
      <c r="FFA61" s="433"/>
      <c r="FFB61" s="440"/>
      <c r="FFC61" s="441"/>
      <c r="FFF61" s="433"/>
      <c r="FFG61" s="440"/>
      <c r="FFH61" s="441"/>
      <c r="FFK61" s="433"/>
      <c r="FFL61" s="440"/>
      <c r="FFM61" s="441"/>
      <c r="FFP61" s="433"/>
      <c r="FFQ61" s="440"/>
      <c r="FFR61" s="441"/>
      <c r="FFU61" s="433"/>
      <c r="FFV61" s="440"/>
      <c r="FFW61" s="441"/>
      <c r="FFZ61" s="433"/>
      <c r="FGA61" s="440"/>
      <c r="FGB61" s="441"/>
      <c r="FGE61" s="433"/>
      <c r="FGF61" s="440"/>
      <c r="FGG61" s="441"/>
      <c r="FGJ61" s="433"/>
      <c r="FGK61" s="440"/>
      <c r="FGL61" s="441"/>
      <c r="FGO61" s="433"/>
      <c r="FGP61" s="440"/>
      <c r="FGQ61" s="441"/>
      <c r="FGT61" s="433"/>
      <c r="FGU61" s="440"/>
      <c r="FGV61" s="441"/>
      <c r="FGY61" s="433"/>
      <c r="FGZ61" s="440"/>
      <c r="FHA61" s="441"/>
      <c r="FHD61" s="433"/>
      <c r="FHE61" s="440"/>
      <c r="FHF61" s="441"/>
      <c r="FHI61" s="433"/>
      <c r="FHJ61" s="440"/>
      <c r="FHK61" s="441"/>
      <c r="FHN61" s="433"/>
      <c r="FHO61" s="440"/>
      <c r="FHP61" s="441"/>
      <c r="FHS61" s="433"/>
      <c r="FHT61" s="440"/>
      <c r="FHU61" s="441"/>
      <c r="FHX61" s="433"/>
      <c r="FHY61" s="440"/>
      <c r="FHZ61" s="441"/>
      <c r="FIC61" s="433"/>
      <c r="FID61" s="440"/>
      <c r="FIE61" s="441"/>
      <c r="FIH61" s="433"/>
      <c r="FII61" s="440"/>
      <c r="FIJ61" s="441"/>
      <c r="FIM61" s="433"/>
      <c r="FIN61" s="440"/>
      <c r="FIO61" s="441"/>
      <c r="FIR61" s="433"/>
      <c r="FIS61" s="440"/>
      <c r="FIT61" s="441"/>
      <c r="FIW61" s="433"/>
      <c r="FIX61" s="440"/>
      <c r="FIY61" s="441"/>
      <c r="FJB61" s="433"/>
      <c r="FJC61" s="440"/>
      <c r="FJD61" s="441"/>
      <c r="FJG61" s="433"/>
      <c r="FJH61" s="440"/>
      <c r="FJI61" s="441"/>
      <c r="FJL61" s="433"/>
      <c r="FJM61" s="440"/>
      <c r="FJN61" s="441"/>
      <c r="FJQ61" s="433"/>
      <c r="FJR61" s="440"/>
      <c r="FJS61" s="441"/>
      <c r="FJV61" s="433"/>
      <c r="FJW61" s="440"/>
      <c r="FJX61" s="441"/>
      <c r="FKA61" s="433"/>
      <c r="FKB61" s="440"/>
      <c r="FKC61" s="441"/>
      <c r="FKF61" s="433"/>
      <c r="FKG61" s="440"/>
      <c r="FKH61" s="441"/>
      <c r="FKK61" s="433"/>
      <c r="FKL61" s="440"/>
      <c r="FKM61" s="441"/>
      <c r="FKP61" s="433"/>
      <c r="FKQ61" s="440"/>
      <c r="FKR61" s="441"/>
      <c r="FKU61" s="433"/>
      <c r="FKV61" s="440"/>
      <c r="FKW61" s="441"/>
      <c r="FKZ61" s="433"/>
      <c r="FLA61" s="440"/>
      <c r="FLB61" s="441"/>
      <c r="FLE61" s="433"/>
      <c r="FLF61" s="440"/>
      <c r="FLG61" s="441"/>
      <c r="FLJ61" s="433"/>
      <c r="FLK61" s="440"/>
      <c r="FLL61" s="441"/>
      <c r="FLO61" s="433"/>
      <c r="FLP61" s="440"/>
      <c r="FLQ61" s="441"/>
      <c r="FLT61" s="433"/>
      <c r="FLU61" s="440"/>
      <c r="FLV61" s="441"/>
      <c r="FLY61" s="433"/>
      <c r="FLZ61" s="440"/>
      <c r="FMA61" s="441"/>
      <c r="FMD61" s="433"/>
      <c r="FME61" s="440"/>
      <c r="FMF61" s="441"/>
      <c r="FMI61" s="433"/>
      <c r="FMJ61" s="440"/>
      <c r="FMK61" s="441"/>
      <c r="FMN61" s="433"/>
      <c r="FMO61" s="440"/>
      <c r="FMP61" s="441"/>
      <c r="FMS61" s="433"/>
      <c r="FMT61" s="440"/>
      <c r="FMU61" s="441"/>
      <c r="FMX61" s="433"/>
      <c r="FMY61" s="440"/>
      <c r="FMZ61" s="441"/>
      <c r="FNC61" s="433"/>
      <c r="FND61" s="440"/>
      <c r="FNE61" s="441"/>
      <c r="FNH61" s="433"/>
      <c r="FNI61" s="440"/>
      <c r="FNJ61" s="441"/>
      <c r="FNM61" s="433"/>
      <c r="FNN61" s="440"/>
      <c r="FNO61" s="441"/>
      <c r="FNR61" s="433"/>
      <c r="FNS61" s="440"/>
      <c r="FNT61" s="441"/>
      <c r="FNW61" s="433"/>
      <c r="FNX61" s="440"/>
      <c r="FNY61" s="441"/>
      <c r="FOB61" s="433"/>
      <c r="FOC61" s="440"/>
      <c r="FOD61" s="441"/>
      <c r="FOG61" s="433"/>
      <c r="FOH61" s="440"/>
      <c r="FOI61" s="441"/>
      <c r="FOL61" s="433"/>
      <c r="FOM61" s="440"/>
      <c r="FON61" s="441"/>
      <c r="FOQ61" s="433"/>
      <c r="FOR61" s="440"/>
      <c r="FOS61" s="441"/>
      <c r="FOV61" s="433"/>
      <c r="FOW61" s="440"/>
      <c r="FOX61" s="441"/>
      <c r="FPA61" s="433"/>
      <c r="FPB61" s="440"/>
      <c r="FPC61" s="441"/>
      <c r="FPF61" s="433"/>
      <c r="FPG61" s="440"/>
      <c r="FPH61" s="441"/>
      <c r="FPK61" s="433"/>
      <c r="FPL61" s="440"/>
      <c r="FPM61" s="441"/>
      <c r="FPP61" s="433"/>
      <c r="FPQ61" s="440"/>
      <c r="FPR61" s="441"/>
      <c r="FPU61" s="433"/>
      <c r="FPV61" s="440"/>
      <c r="FPW61" s="441"/>
      <c r="FPZ61" s="433"/>
      <c r="FQA61" s="440"/>
      <c r="FQB61" s="441"/>
      <c r="FQE61" s="433"/>
      <c r="FQF61" s="440"/>
      <c r="FQG61" s="441"/>
      <c r="FQJ61" s="433"/>
      <c r="FQK61" s="440"/>
      <c r="FQL61" s="441"/>
      <c r="FQO61" s="433"/>
      <c r="FQP61" s="440"/>
      <c r="FQQ61" s="441"/>
      <c r="FQT61" s="433"/>
      <c r="FQU61" s="440"/>
      <c r="FQV61" s="441"/>
      <c r="FQY61" s="433"/>
      <c r="FQZ61" s="440"/>
      <c r="FRA61" s="441"/>
      <c r="FRD61" s="433"/>
      <c r="FRE61" s="440"/>
      <c r="FRF61" s="441"/>
      <c r="FRI61" s="433"/>
      <c r="FRJ61" s="440"/>
      <c r="FRK61" s="441"/>
      <c r="FRN61" s="433"/>
      <c r="FRO61" s="440"/>
      <c r="FRP61" s="441"/>
      <c r="FRS61" s="433"/>
      <c r="FRT61" s="440"/>
      <c r="FRU61" s="441"/>
      <c r="FRX61" s="433"/>
      <c r="FRY61" s="440"/>
      <c r="FRZ61" s="441"/>
      <c r="FSC61" s="433"/>
      <c r="FSD61" s="440"/>
      <c r="FSE61" s="441"/>
      <c r="FSH61" s="433"/>
      <c r="FSI61" s="440"/>
      <c r="FSJ61" s="441"/>
      <c r="FSM61" s="433"/>
      <c r="FSN61" s="440"/>
      <c r="FSO61" s="441"/>
      <c r="FSR61" s="433"/>
      <c r="FSS61" s="440"/>
      <c r="FST61" s="441"/>
      <c r="FSW61" s="433"/>
      <c r="FSX61" s="440"/>
      <c r="FSY61" s="441"/>
      <c r="FTB61" s="433"/>
      <c r="FTC61" s="440"/>
      <c r="FTD61" s="441"/>
      <c r="FTG61" s="433"/>
      <c r="FTH61" s="440"/>
      <c r="FTI61" s="441"/>
      <c r="FTL61" s="433"/>
      <c r="FTM61" s="440"/>
      <c r="FTN61" s="441"/>
      <c r="FTQ61" s="433"/>
      <c r="FTR61" s="440"/>
      <c r="FTS61" s="441"/>
      <c r="FTV61" s="433"/>
      <c r="FTW61" s="440"/>
      <c r="FTX61" s="441"/>
      <c r="FUA61" s="433"/>
      <c r="FUB61" s="440"/>
      <c r="FUC61" s="441"/>
      <c r="FUF61" s="433"/>
      <c r="FUG61" s="440"/>
      <c r="FUH61" s="441"/>
      <c r="FUK61" s="433"/>
      <c r="FUL61" s="440"/>
      <c r="FUM61" s="441"/>
      <c r="FUP61" s="433"/>
      <c r="FUQ61" s="440"/>
      <c r="FUR61" s="441"/>
      <c r="FUU61" s="433"/>
      <c r="FUV61" s="440"/>
      <c r="FUW61" s="441"/>
      <c r="FUZ61" s="433"/>
      <c r="FVA61" s="440"/>
      <c r="FVB61" s="441"/>
      <c r="FVE61" s="433"/>
      <c r="FVF61" s="440"/>
      <c r="FVG61" s="441"/>
      <c r="FVJ61" s="433"/>
      <c r="FVK61" s="440"/>
      <c r="FVL61" s="441"/>
      <c r="FVO61" s="433"/>
      <c r="FVP61" s="440"/>
      <c r="FVQ61" s="441"/>
      <c r="FVT61" s="433"/>
      <c r="FVU61" s="440"/>
      <c r="FVV61" s="441"/>
      <c r="FVY61" s="433"/>
      <c r="FVZ61" s="440"/>
      <c r="FWA61" s="441"/>
      <c r="FWD61" s="433"/>
      <c r="FWE61" s="440"/>
      <c r="FWF61" s="441"/>
      <c r="FWI61" s="433"/>
      <c r="FWJ61" s="440"/>
      <c r="FWK61" s="441"/>
      <c r="FWN61" s="433"/>
      <c r="FWO61" s="440"/>
      <c r="FWP61" s="441"/>
      <c r="FWS61" s="433"/>
      <c r="FWT61" s="440"/>
      <c r="FWU61" s="441"/>
      <c r="FWX61" s="433"/>
      <c r="FWY61" s="440"/>
      <c r="FWZ61" s="441"/>
      <c r="FXC61" s="433"/>
      <c r="FXD61" s="440"/>
      <c r="FXE61" s="441"/>
      <c r="FXH61" s="433"/>
      <c r="FXI61" s="440"/>
      <c r="FXJ61" s="441"/>
      <c r="FXM61" s="433"/>
      <c r="FXN61" s="440"/>
      <c r="FXO61" s="441"/>
      <c r="FXR61" s="433"/>
      <c r="FXS61" s="440"/>
      <c r="FXT61" s="441"/>
      <c r="FXW61" s="433"/>
      <c r="FXX61" s="440"/>
      <c r="FXY61" s="441"/>
      <c r="FYB61" s="433"/>
      <c r="FYC61" s="440"/>
      <c r="FYD61" s="441"/>
      <c r="FYG61" s="433"/>
      <c r="FYH61" s="440"/>
      <c r="FYI61" s="441"/>
      <c r="FYL61" s="433"/>
      <c r="FYM61" s="440"/>
      <c r="FYN61" s="441"/>
      <c r="FYQ61" s="433"/>
      <c r="FYR61" s="440"/>
      <c r="FYS61" s="441"/>
      <c r="FYV61" s="433"/>
      <c r="FYW61" s="440"/>
      <c r="FYX61" s="441"/>
      <c r="FZA61" s="433"/>
      <c r="FZB61" s="440"/>
      <c r="FZC61" s="441"/>
      <c r="FZF61" s="433"/>
      <c r="FZG61" s="440"/>
      <c r="FZH61" s="441"/>
      <c r="FZK61" s="433"/>
      <c r="FZL61" s="440"/>
      <c r="FZM61" s="441"/>
      <c r="FZP61" s="433"/>
      <c r="FZQ61" s="440"/>
      <c r="FZR61" s="441"/>
      <c r="FZU61" s="433"/>
      <c r="FZV61" s="440"/>
      <c r="FZW61" s="441"/>
      <c r="FZZ61" s="433"/>
      <c r="GAA61" s="440"/>
      <c r="GAB61" s="441"/>
      <c r="GAE61" s="433"/>
      <c r="GAF61" s="440"/>
      <c r="GAG61" s="441"/>
      <c r="GAJ61" s="433"/>
      <c r="GAK61" s="440"/>
      <c r="GAL61" s="441"/>
      <c r="GAO61" s="433"/>
      <c r="GAP61" s="440"/>
      <c r="GAQ61" s="441"/>
      <c r="GAT61" s="433"/>
      <c r="GAU61" s="440"/>
      <c r="GAV61" s="441"/>
      <c r="GAY61" s="433"/>
      <c r="GAZ61" s="440"/>
      <c r="GBA61" s="441"/>
      <c r="GBD61" s="433"/>
      <c r="GBE61" s="440"/>
      <c r="GBF61" s="441"/>
      <c r="GBI61" s="433"/>
      <c r="GBJ61" s="440"/>
      <c r="GBK61" s="441"/>
      <c r="GBN61" s="433"/>
      <c r="GBO61" s="440"/>
      <c r="GBP61" s="441"/>
      <c r="GBS61" s="433"/>
      <c r="GBT61" s="440"/>
      <c r="GBU61" s="441"/>
      <c r="GBX61" s="433"/>
      <c r="GBY61" s="440"/>
      <c r="GBZ61" s="441"/>
      <c r="GCC61" s="433"/>
      <c r="GCD61" s="440"/>
      <c r="GCE61" s="441"/>
      <c r="GCH61" s="433"/>
      <c r="GCI61" s="440"/>
      <c r="GCJ61" s="441"/>
      <c r="GCM61" s="433"/>
      <c r="GCN61" s="440"/>
      <c r="GCO61" s="441"/>
      <c r="GCR61" s="433"/>
      <c r="GCS61" s="440"/>
      <c r="GCT61" s="441"/>
      <c r="GCW61" s="433"/>
      <c r="GCX61" s="440"/>
      <c r="GCY61" s="441"/>
      <c r="GDB61" s="433"/>
      <c r="GDC61" s="440"/>
      <c r="GDD61" s="441"/>
      <c r="GDG61" s="433"/>
      <c r="GDH61" s="440"/>
      <c r="GDI61" s="441"/>
      <c r="GDL61" s="433"/>
      <c r="GDM61" s="440"/>
      <c r="GDN61" s="441"/>
      <c r="GDQ61" s="433"/>
      <c r="GDR61" s="440"/>
      <c r="GDS61" s="441"/>
      <c r="GDV61" s="433"/>
      <c r="GDW61" s="440"/>
      <c r="GDX61" s="441"/>
      <c r="GEA61" s="433"/>
      <c r="GEB61" s="440"/>
      <c r="GEC61" s="441"/>
      <c r="GEF61" s="433"/>
      <c r="GEG61" s="440"/>
      <c r="GEH61" s="441"/>
      <c r="GEK61" s="433"/>
      <c r="GEL61" s="440"/>
      <c r="GEM61" s="441"/>
      <c r="GEP61" s="433"/>
      <c r="GEQ61" s="440"/>
      <c r="GER61" s="441"/>
      <c r="GEU61" s="433"/>
      <c r="GEV61" s="440"/>
      <c r="GEW61" s="441"/>
      <c r="GEZ61" s="433"/>
      <c r="GFA61" s="440"/>
      <c r="GFB61" s="441"/>
      <c r="GFE61" s="433"/>
      <c r="GFF61" s="440"/>
      <c r="GFG61" s="441"/>
      <c r="GFJ61" s="433"/>
      <c r="GFK61" s="440"/>
      <c r="GFL61" s="441"/>
      <c r="GFO61" s="433"/>
      <c r="GFP61" s="440"/>
      <c r="GFQ61" s="441"/>
      <c r="GFT61" s="433"/>
      <c r="GFU61" s="440"/>
      <c r="GFV61" s="441"/>
      <c r="GFY61" s="433"/>
      <c r="GFZ61" s="440"/>
      <c r="GGA61" s="441"/>
      <c r="GGD61" s="433"/>
      <c r="GGE61" s="440"/>
      <c r="GGF61" s="441"/>
      <c r="GGI61" s="433"/>
      <c r="GGJ61" s="440"/>
      <c r="GGK61" s="441"/>
      <c r="GGN61" s="433"/>
      <c r="GGO61" s="440"/>
      <c r="GGP61" s="441"/>
      <c r="GGS61" s="433"/>
      <c r="GGT61" s="440"/>
      <c r="GGU61" s="441"/>
      <c r="GGX61" s="433"/>
      <c r="GGY61" s="440"/>
      <c r="GGZ61" s="441"/>
      <c r="GHC61" s="433"/>
      <c r="GHD61" s="440"/>
      <c r="GHE61" s="441"/>
      <c r="GHH61" s="433"/>
      <c r="GHI61" s="440"/>
      <c r="GHJ61" s="441"/>
      <c r="GHM61" s="433"/>
      <c r="GHN61" s="440"/>
      <c r="GHO61" s="441"/>
      <c r="GHR61" s="433"/>
      <c r="GHS61" s="440"/>
      <c r="GHT61" s="441"/>
      <c r="GHW61" s="433"/>
      <c r="GHX61" s="440"/>
      <c r="GHY61" s="441"/>
      <c r="GIB61" s="433"/>
      <c r="GIC61" s="440"/>
      <c r="GID61" s="441"/>
      <c r="GIG61" s="433"/>
      <c r="GIH61" s="440"/>
      <c r="GII61" s="441"/>
      <c r="GIL61" s="433"/>
      <c r="GIM61" s="440"/>
      <c r="GIN61" s="441"/>
      <c r="GIQ61" s="433"/>
      <c r="GIR61" s="440"/>
      <c r="GIS61" s="441"/>
      <c r="GIV61" s="433"/>
      <c r="GIW61" s="440"/>
      <c r="GIX61" s="441"/>
      <c r="GJA61" s="433"/>
      <c r="GJB61" s="440"/>
      <c r="GJC61" s="441"/>
      <c r="GJF61" s="433"/>
      <c r="GJG61" s="440"/>
      <c r="GJH61" s="441"/>
      <c r="GJK61" s="433"/>
      <c r="GJL61" s="440"/>
      <c r="GJM61" s="441"/>
      <c r="GJP61" s="433"/>
      <c r="GJQ61" s="440"/>
      <c r="GJR61" s="441"/>
      <c r="GJU61" s="433"/>
      <c r="GJV61" s="440"/>
      <c r="GJW61" s="441"/>
      <c r="GJZ61" s="433"/>
      <c r="GKA61" s="440"/>
      <c r="GKB61" s="441"/>
      <c r="GKE61" s="433"/>
      <c r="GKF61" s="440"/>
      <c r="GKG61" s="441"/>
      <c r="GKJ61" s="433"/>
      <c r="GKK61" s="440"/>
      <c r="GKL61" s="441"/>
      <c r="GKO61" s="433"/>
      <c r="GKP61" s="440"/>
      <c r="GKQ61" s="441"/>
      <c r="GKT61" s="433"/>
      <c r="GKU61" s="440"/>
      <c r="GKV61" s="441"/>
      <c r="GKY61" s="433"/>
      <c r="GKZ61" s="440"/>
      <c r="GLA61" s="441"/>
      <c r="GLD61" s="433"/>
      <c r="GLE61" s="440"/>
      <c r="GLF61" s="441"/>
      <c r="GLI61" s="433"/>
      <c r="GLJ61" s="440"/>
      <c r="GLK61" s="441"/>
      <c r="GLN61" s="433"/>
      <c r="GLO61" s="440"/>
      <c r="GLP61" s="441"/>
      <c r="GLS61" s="433"/>
      <c r="GLT61" s="440"/>
      <c r="GLU61" s="441"/>
      <c r="GLX61" s="433"/>
      <c r="GLY61" s="440"/>
      <c r="GLZ61" s="441"/>
      <c r="GMC61" s="433"/>
      <c r="GMD61" s="440"/>
      <c r="GME61" s="441"/>
      <c r="GMH61" s="433"/>
      <c r="GMI61" s="440"/>
      <c r="GMJ61" s="441"/>
      <c r="GMM61" s="433"/>
      <c r="GMN61" s="440"/>
      <c r="GMO61" s="441"/>
      <c r="GMR61" s="433"/>
      <c r="GMS61" s="440"/>
      <c r="GMT61" s="441"/>
      <c r="GMW61" s="433"/>
      <c r="GMX61" s="440"/>
      <c r="GMY61" s="441"/>
      <c r="GNB61" s="433"/>
      <c r="GNC61" s="440"/>
      <c r="GND61" s="441"/>
      <c r="GNG61" s="433"/>
      <c r="GNH61" s="440"/>
      <c r="GNI61" s="441"/>
      <c r="GNL61" s="433"/>
      <c r="GNM61" s="440"/>
      <c r="GNN61" s="441"/>
      <c r="GNQ61" s="433"/>
      <c r="GNR61" s="440"/>
      <c r="GNS61" s="441"/>
      <c r="GNV61" s="433"/>
      <c r="GNW61" s="440"/>
      <c r="GNX61" s="441"/>
      <c r="GOA61" s="433"/>
      <c r="GOB61" s="440"/>
      <c r="GOC61" s="441"/>
      <c r="GOF61" s="433"/>
      <c r="GOG61" s="440"/>
      <c r="GOH61" s="441"/>
      <c r="GOK61" s="433"/>
      <c r="GOL61" s="440"/>
      <c r="GOM61" s="441"/>
      <c r="GOP61" s="433"/>
      <c r="GOQ61" s="440"/>
      <c r="GOR61" s="441"/>
      <c r="GOU61" s="433"/>
      <c r="GOV61" s="440"/>
      <c r="GOW61" s="441"/>
      <c r="GOZ61" s="433"/>
      <c r="GPA61" s="440"/>
      <c r="GPB61" s="441"/>
      <c r="GPE61" s="433"/>
      <c r="GPF61" s="440"/>
      <c r="GPG61" s="441"/>
      <c r="GPJ61" s="433"/>
      <c r="GPK61" s="440"/>
      <c r="GPL61" s="441"/>
      <c r="GPO61" s="433"/>
      <c r="GPP61" s="440"/>
      <c r="GPQ61" s="441"/>
      <c r="GPT61" s="433"/>
      <c r="GPU61" s="440"/>
      <c r="GPV61" s="441"/>
      <c r="GPY61" s="433"/>
      <c r="GPZ61" s="440"/>
      <c r="GQA61" s="441"/>
      <c r="GQD61" s="433"/>
      <c r="GQE61" s="440"/>
      <c r="GQF61" s="441"/>
      <c r="GQI61" s="433"/>
      <c r="GQJ61" s="440"/>
      <c r="GQK61" s="441"/>
      <c r="GQN61" s="433"/>
      <c r="GQO61" s="440"/>
      <c r="GQP61" s="441"/>
      <c r="GQS61" s="433"/>
      <c r="GQT61" s="440"/>
      <c r="GQU61" s="441"/>
      <c r="GQX61" s="433"/>
      <c r="GQY61" s="440"/>
      <c r="GQZ61" s="441"/>
      <c r="GRC61" s="433"/>
      <c r="GRD61" s="440"/>
      <c r="GRE61" s="441"/>
      <c r="GRH61" s="433"/>
      <c r="GRI61" s="440"/>
      <c r="GRJ61" s="441"/>
      <c r="GRM61" s="433"/>
      <c r="GRN61" s="440"/>
      <c r="GRO61" s="441"/>
      <c r="GRR61" s="433"/>
      <c r="GRS61" s="440"/>
      <c r="GRT61" s="441"/>
      <c r="GRW61" s="433"/>
      <c r="GRX61" s="440"/>
      <c r="GRY61" s="441"/>
      <c r="GSB61" s="433"/>
      <c r="GSC61" s="440"/>
      <c r="GSD61" s="441"/>
      <c r="GSG61" s="433"/>
      <c r="GSH61" s="440"/>
      <c r="GSI61" s="441"/>
      <c r="GSL61" s="433"/>
      <c r="GSM61" s="440"/>
      <c r="GSN61" s="441"/>
      <c r="GSQ61" s="433"/>
      <c r="GSR61" s="440"/>
      <c r="GSS61" s="441"/>
      <c r="GSV61" s="433"/>
      <c r="GSW61" s="440"/>
      <c r="GSX61" s="441"/>
      <c r="GTA61" s="433"/>
      <c r="GTB61" s="440"/>
      <c r="GTC61" s="441"/>
      <c r="GTF61" s="433"/>
      <c r="GTG61" s="440"/>
      <c r="GTH61" s="441"/>
      <c r="GTK61" s="433"/>
      <c r="GTL61" s="440"/>
      <c r="GTM61" s="441"/>
      <c r="GTP61" s="433"/>
      <c r="GTQ61" s="440"/>
      <c r="GTR61" s="441"/>
      <c r="GTU61" s="433"/>
      <c r="GTV61" s="440"/>
      <c r="GTW61" s="441"/>
      <c r="GTZ61" s="433"/>
      <c r="GUA61" s="440"/>
      <c r="GUB61" s="441"/>
      <c r="GUE61" s="433"/>
      <c r="GUF61" s="440"/>
      <c r="GUG61" s="441"/>
      <c r="GUJ61" s="433"/>
      <c r="GUK61" s="440"/>
      <c r="GUL61" s="441"/>
      <c r="GUO61" s="433"/>
      <c r="GUP61" s="440"/>
      <c r="GUQ61" s="441"/>
      <c r="GUT61" s="433"/>
      <c r="GUU61" s="440"/>
      <c r="GUV61" s="441"/>
      <c r="GUY61" s="433"/>
      <c r="GUZ61" s="440"/>
      <c r="GVA61" s="441"/>
      <c r="GVD61" s="433"/>
      <c r="GVE61" s="440"/>
      <c r="GVF61" s="441"/>
      <c r="GVI61" s="433"/>
      <c r="GVJ61" s="440"/>
      <c r="GVK61" s="441"/>
      <c r="GVN61" s="433"/>
      <c r="GVO61" s="440"/>
      <c r="GVP61" s="441"/>
      <c r="GVS61" s="433"/>
      <c r="GVT61" s="440"/>
      <c r="GVU61" s="441"/>
      <c r="GVX61" s="433"/>
      <c r="GVY61" s="440"/>
      <c r="GVZ61" s="441"/>
      <c r="GWC61" s="433"/>
      <c r="GWD61" s="440"/>
      <c r="GWE61" s="441"/>
      <c r="GWH61" s="433"/>
      <c r="GWI61" s="440"/>
      <c r="GWJ61" s="441"/>
      <c r="GWM61" s="433"/>
      <c r="GWN61" s="440"/>
      <c r="GWO61" s="441"/>
      <c r="GWR61" s="433"/>
      <c r="GWS61" s="440"/>
      <c r="GWT61" s="441"/>
      <c r="GWW61" s="433"/>
      <c r="GWX61" s="440"/>
      <c r="GWY61" s="441"/>
      <c r="GXB61" s="433"/>
      <c r="GXC61" s="440"/>
      <c r="GXD61" s="441"/>
      <c r="GXG61" s="433"/>
      <c r="GXH61" s="440"/>
      <c r="GXI61" s="441"/>
      <c r="GXL61" s="433"/>
      <c r="GXM61" s="440"/>
      <c r="GXN61" s="441"/>
      <c r="GXQ61" s="433"/>
      <c r="GXR61" s="440"/>
      <c r="GXS61" s="441"/>
      <c r="GXV61" s="433"/>
      <c r="GXW61" s="440"/>
      <c r="GXX61" s="441"/>
      <c r="GYA61" s="433"/>
      <c r="GYB61" s="440"/>
      <c r="GYC61" s="441"/>
      <c r="GYF61" s="433"/>
      <c r="GYG61" s="440"/>
      <c r="GYH61" s="441"/>
      <c r="GYK61" s="433"/>
      <c r="GYL61" s="440"/>
      <c r="GYM61" s="441"/>
      <c r="GYP61" s="433"/>
      <c r="GYQ61" s="440"/>
      <c r="GYR61" s="441"/>
      <c r="GYU61" s="433"/>
      <c r="GYV61" s="440"/>
      <c r="GYW61" s="441"/>
      <c r="GYZ61" s="433"/>
      <c r="GZA61" s="440"/>
      <c r="GZB61" s="441"/>
      <c r="GZE61" s="433"/>
      <c r="GZF61" s="440"/>
      <c r="GZG61" s="441"/>
      <c r="GZJ61" s="433"/>
      <c r="GZK61" s="440"/>
      <c r="GZL61" s="441"/>
      <c r="GZO61" s="433"/>
      <c r="GZP61" s="440"/>
      <c r="GZQ61" s="441"/>
      <c r="GZT61" s="433"/>
      <c r="GZU61" s="440"/>
      <c r="GZV61" s="441"/>
      <c r="GZY61" s="433"/>
      <c r="GZZ61" s="440"/>
      <c r="HAA61" s="441"/>
      <c r="HAD61" s="433"/>
      <c r="HAE61" s="440"/>
      <c r="HAF61" s="441"/>
      <c r="HAI61" s="433"/>
      <c r="HAJ61" s="440"/>
      <c r="HAK61" s="441"/>
      <c r="HAN61" s="433"/>
      <c r="HAO61" s="440"/>
      <c r="HAP61" s="441"/>
      <c r="HAS61" s="433"/>
      <c r="HAT61" s="440"/>
      <c r="HAU61" s="441"/>
      <c r="HAX61" s="433"/>
      <c r="HAY61" s="440"/>
      <c r="HAZ61" s="441"/>
      <c r="HBC61" s="433"/>
      <c r="HBD61" s="440"/>
      <c r="HBE61" s="441"/>
      <c r="HBH61" s="433"/>
      <c r="HBI61" s="440"/>
      <c r="HBJ61" s="441"/>
      <c r="HBM61" s="433"/>
      <c r="HBN61" s="440"/>
      <c r="HBO61" s="441"/>
      <c r="HBR61" s="433"/>
      <c r="HBS61" s="440"/>
      <c r="HBT61" s="441"/>
      <c r="HBW61" s="433"/>
      <c r="HBX61" s="440"/>
      <c r="HBY61" s="441"/>
      <c r="HCB61" s="433"/>
      <c r="HCC61" s="440"/>
      <c r="HCD61" s="441"/>
      <c r="HCG61" s="433"/>
      <c r="HCH61" s="440"/>
      <c r="HCI61" s="441"/>
      <c r="HCL61" s="433"/>
      <c r="HCM61" s="440"/>
      <c r="HCN61" s="441"/>
      <c r="HCQ61" s="433"/>
      <c r="HCR61" s="440"/>
      <c r="HCS61" s="441"/>
      <c r="HCV61" s="433"/>
      <c r="HCW61" s="440"/>
      <c r="HCX61" s="441"/>
      <c r="HDA61" s="433"/>
      <c r="HDB61" s="440"/>
      <c r="HDC61" s="441"/>
      <c r="HDF61" s="433"/>
      <c r="HDG61" s="440"/>
      <c r="HDH61" s="441"/>
      <c r="HDK61" s="433"/>
      <c r="HDL61" s="440"/>
      <c r="HDM61" s="441"/>
      <c r="HDP61" s="433"/>
      <c r="HDQ61" s="440"/>
      <c r="HDR61" s="441"/>
      <c r="HDU61" s="433"/>
      <c r="HDV61" s="440"/>
      <c r="HDW61" s="441"/>
      <c r="HDZ61" s="433"/>
      <c r="HEA61" s="440"/>
      <c r="HEB61" s="441"/>
      <c r="HEE61" s="433"/>
      <c r="HEF61" s="440"/>
      <c r="HEG61" s="441"/>
      <c r="HEJ61" s="433"/>
      <c r="HEK61" s="440"/>
      <c r="HEL61" s="441"/>
      <c r="HEO61" s="433"/>
      <c r="HEP61" s="440"/>
      <c r="HEQ61" s="441"/>
      <c r="HET61" s="433"/>
      <c r="HEU61" s="440"/>
      <c r="HEV61" s="441"/>
      <c r="HEY61" s="433"/>
      <c r="HEZ61" s="440"/>
      <c r="HFA61" s="441"/>
      <c r="HFD61" s="433"/>
      <c r="HFE61" s="440"/>
      <c r="HFF61" s="441"/>
      <c r="HFI61" s="433"/>
      <c r="HFJ61" s="440"/>
      <c r="HFK61" s="441"/>
      <c r="HFN61" s="433"/>
      <c r="HFO61" s="440"/>
      <c r="HFP61" s="441"/>
      <c r="HFS61" s="433"/>
      <c r="HFT61" s="440"/>
      <c r="HFU61" s="441"/>
      <c r="HFX61" s="433"/>
      <c r="HFY61" s="440"/>
      <c r="HFZ61" s="441"/>
      <c r="HGC61" s="433"/>
      <c r="HGD61" s="440"/>
      <c r="HGE61" s="441"/>
      <c r="HGH61" s="433"/>
      <c r="HGI61" s="440"/>
      <c r="HGJ61" s="441"/>
      <c r="HGM61" s="433"/>
      <c r="HGN61" s="440"/>
      <c r="HGO61" s="441"/>
      <c r="HGR61" s="433"/>
      <c r="HGS61" s="440"/>
      <c r="HGT61" s="441"/>
      <c r="HGW61" s="433"/>
      <c r="HGX61" s="440"/>
      <c r="HGY61" s="441"/>
      <c r="HHB61" s="433"/>
      <c r="HHC61" s="440"/>
      <c r="HHD61" s="441"/>
      <c r="HHG61" s="433"/>
      <c r="HHH61" s="440"/>
      <c r="HHI61" s="441"/>
      <c r="HHL61" s="433"/>
      <c r="HHM61" s="440"/>
      <c r="HHN61" s="441"/>
      <c r="HHQ61" s="433"/>
      <c r="HHR61" s="440"/>
      <c r="HHS61" s="441"/>
      <c r="HHV61" s="433"/>
      <c r="HHW61" s="440"/>
      <c r="HHX61" s="441"/>
      <c r="HIA61" s="433"/>
      <c r="HIB61" s="440"/>
      <c r="HIC61" s="441"/>
      <c r="HIF61" s="433"/>
      <c r="HIG61" s="440"/>
      <c r="HIH61" s="441"/>
      <c r="HIK61" s="433"/>
      <c r="HIL61" s="440"/>
      <c r="HIM61" s="441"/>
      <c r="HIP61" s="433"/>
      <c r="HIQ61" s="440"/>
      <c r="HIR61" s="441"/>
      <c r="HIU61" s="433"/>
      <c r="HIV61" s="440"/>
      <c r="HIW61" s="441"/>
      <c r="HIZ61" s="433"/>
      <c r="HJA61" s="440"/>
      <c r="HJB61" s="441"/>
      <c r="HJE61" s="433"/>
      <c r="HJF61" s="440"/>
      <c r="HJG61" s="441"/>
      <c r="HJJ61" s="433"/>
      <c r="HJK61" s="440"/>
      <c r="HJL61" s="441"/>
      <c r="HJO61" s="433"/>
      <c r="HJP61" s="440"/>
      <c r="HJQ61" s="441"/>
      <c r="HJT61" s="433"/>
      <c r="HJU61" s="440"/>
      <c r="HJV61" s="441"/>
      <c r="HJY61" s="433"/>
      <c r="HJZ61" s="440"/>
      <c r="HKA61" s="441"/>
      <c r="HKD61" s="433"/>
      <c r="HKE61" s="440"/>
      <c r="HKF61" s="441"/>
      <c r="HKI61" s="433"/>
      <c r="HKJ61" s="440"/>
      <c r="HKK61" s="441"/>
      <c r="HKN61" s="433"/>
      <c r="HKO61" s="440"/>
      <c r="HKP61" s="441"/>
      <c r="HKS61" s="433"/>
      <c r="HKT61" s="440"/>
      <c r="HKU61" s="441"/>
      <c r="HKX61" s="433"/>
      <c r="HKY61" s="440"/>
      <c r="HKZ61" s="441"/>
      <c r="HLC61" s="433"/>
      <c r="HLD61" s="440"/>
      <c r="HLE61" s="441"/>
      <c r="HLH61" s="433"/>
      <c r="HLI61" s="440"/>
      <c r="HLJ61" s="441"/>
      <c r="HLM61" s="433"/>
      <c r="HLN61" s="440"/>
      <c r="HLO61" s="441"/>
      <c r="HLR61" s="433"/>
      <c r="HLS61" s="440"/>
      <c r="HLT61" s="441"/>
      <c r="HLW61" s="433"/>
      <c r="HLX61" s="440"/>
      <c r="HLY61" s="441"/>
      <c r="HMB61" s="433"/>
      <c r="HMC61" s="440"/>
      <c r="HMD61" s="441"/>
      <c r="HMG61" s="433"/>
      <c r="HMH61" s="440"/>
      <c r="HMI61" s="441"/>
      <c r="HML61" s="433"/>
      <c r="HMM61" s="440"/>
      <c r="HMN61" s="441"/>
      <c r="HMQ61" s="433"/>
      <c r="HMR61" s="440"/>
      <c r="HMS61" s="441"/>
      <c r="HMV61" s="433"/>
      <c r="HMW61" s="440"/>
      <c r="HMX61" s="441"/>
      <c r="HNA61" s="433"/>
      <c r="HNB61" s="440"/>
      <c r="HNC61" s="441"/>
      <c r="HNF61" s="433"/>
      <c r="HNG61" s="440"/>
      <c r="HNH61" s="441"/>
      <c r="HNK61" s="433"/>
      <c r="HNL61" s="440"/>
      <c r="HNM61" s="441"/>
      <c r="HNP61" s="433"/>
      <c r="HNQ61" s="440"/>
      <c r="HNR61" s="441"/>
      <c r="HNU61" s="433"/>
      <c r="HNV61" s="440"/>
      <c r="HNW61" s="441"/>
      <c r="HNZ61" s="433"/>
      <c r="HOA61" s="440"/>
      <c r="HOB61" s="441"/>
      <c r="HOE61" s="433"/>
      <c r="HOF61" s="440"/>
      <c r="HOG61" s="441"/>
      <c r="HOJ61" s="433"/>
      <c r="HOK61" s="440"/>
      <c r="HOL61" s="441"/>
      <c r="HOO61" s="433"/>
      <c r="HOP61" s="440"/>
      <c r="HOQ61" s="441"/>
      <c r="HOT61" s="433"/>
      <c r="HOU61" s="440"/>
      <c r="HOV61" s="441"/>
      <c r="HOY61" s="433"/>
      <c r="HOZ61" s="440"/>
      <c r="HPA61" s="441"/>
      <c r="HPD61" s="433"/>
      <c r="HPE61" s="440"/>
      <c r="HPF61" s="441"/>
      <c r="HPI61" s="433"/>
      <c r="HPJ61" s="440"/>
      <c r="HPK61" s="441"/>
      <c r="HPN61" s="433"/>
      <c r="HPO61" s="440"/>
      <c r="HPP61" s="441"/>
      <c r="HPS61" s="433"/>
      <c r="HPT61" s="440"/>
      <c r="HPU61" s="441"/>
      <c r="HPX61" s="433"/>
      <c r="HPY61" s="440"/>
      <c r="HPZ61" s="441"/>
      <c r="HQC61" s="433"/>
      <c r="HQD61" s="440"/>
      <c r="HQE61" s="441"/>
      <c r="HQH61" s="433"/>
      <c r="HQI61" s="440"/>
      <c r="HQJ61" s="441"/>
      <c r="HQM61" s="433"/>
      <c r="HQN61" s="440"/>
      <c r="HQO61" s="441"/>
      <c r="HQR61" s="433"/>
      <c r="HQS61" s="440"/>
      <c r="HQT61" s="441"/>
      <c r="HQW61" s="433"/>
      <c r="HQX61" s="440"/>
      <c r="HQY61" s="441"/>
      <c r="HRB61" s="433"/>
      <c r="HRC61" s="440"/>
      <c r="HRD61" s="441"/>
      <c r="HRG61" s="433"/>
      <c r="HRH61" s="440"/>
      <c r="HRI61" s="441"/>
      <c r="HRL61" s="433"/>
      <c r="HRM61" s="440"/>
      <c r="HRN61" s="441"/>
      <c r="HRQ61" s="433"/>
      <c r="HRR61" s="440"/>
      <c r="HRS61" s="441"/>
      <c r="HRV61" s="433"/>
      <c r="HRW61" s="440"/>
      <c r="HRX61" s="441"/>
      <c r="HSA61" s="433"/>
      <c r="HSB61" s="440"/>
      <c r="HSC61" s="441"/>
      <c r="HSF61" s="433"/>
      <c r="HSG61" s="440"/>
      <c r="HSH61" s="441"/>
      <c r="HSK61" s="433"/>
      <c r="HSL61" s="440"/>
      <c r="HSM61" s="441"/>
      <c r="HSP61" s="433"/>
      <c r="HSQ61" s="440"/>
      <c r="HSR61" s="441"/>
      <c r="HSU61" s="433"/>
      <c r="HSV61" s="440"/>
      <c r="HSW61" s="441"/>
      <c r="HSZ61" s="433"/>
      <c r="HTA61" s="440"/>
      <c r="HTB61" s="441"/>
      <c r="HTE61" s="433"/>
      <c r="HTF61" s="440"/>
      <c r="HTG61" s="441"/>
      <c r="HTJ61" s="433"/>
      <c r="HTK61" s="440"/>
      <c r="HTL61" s="441"/>
      <c r="HTO61" s="433"/>
      <c r="HTP61" s="440"/>
      <c r="HTQ61" s="441"/>
      <c r="HTT61" s="433"/>
      <c r="HTU61" s="440"/>
      <c r="HTV61" s="441"/>
      <c r="HTY61" s="433"/>
      <c r="HTZ61" s="440"/>
      <c r="HUA61" s="441"/>
      <c r="HUD61" s="433"/>
      <c r="HUE61" s="440"/>
      <c r="HUF61" s="441"/>
      <c r="HUI61" s="433"/>
      <c r="HUJ61" s="440"/>
      <c r="HUK61" s="441"/>
      <c r="HUN61" s="433"/>
      <c r="HUO61" s="440"/>
      <c r="HUP61" s="441"/>
      <c r="HUS61" s="433"/>
      <c r="HUT61" s="440"/>
      <c r="HUU61" s="441"/>
      <c r="HUX61" s="433"/>
      <c r="HUY61" s="440"/>
      <c r="HUZ61" s="441"/>
      <c r="HVC61" s="433"/>
      <c r="HVD61" s="440"/>
      <c r="HVE61" s="441"/>
      <c r="HVH61" s="433"/>
      <c r="HVI61" s="440"/>
      <c r="HVJ61" s="441"/>
      <c r="HVM61" s="433"/>
      <c r="HVN61" s="440"/>
      <c r="HVO61" s="441"/>
      <c r="HVR61" s="433"/>
      <c r="HVS61" s="440"/>
      <c r="HVT61" s="441"/>
      <c r="HVW61" s="433"/>
      <c r="HVX61" s="440"/>
      <c r="HVY61" s="441"/>
      <c r="HWB61" s="433"/>
      <c r="HWC61" s="440"/>
      <c r="HWD61" s="441"/>
      <c r="HWG61" s="433"/>
      <c r="HWH61" s="440"/>
      <c r="HWI61" s="441"/>
      <c r="HWL61" s="433"/>
      <c r="HWM61" s="440"/>
      <c r="HWN61" s="441"/>
      <c r="HWQ61" s="433"/>
      <c r="HWR61" s="440"/>
      <c r="HWS61" s="441"/>
      <c r="HWV61" s="433"/>
      <c r="HWW61" s="440"/>
      <c r="HWX61" s="441"/>
      <c r="HXA61" s="433"/>
      <c r="HXB61" s="440"/>
      <c r="HXC61" s="441"/>
      <c r="HXF61" s="433"/>
      <c r="HXG61" s="440"/>
      <c r="HXH61" s="441"/>
      <c r="HXK61" s="433"/>
      <c r="HXL61" s="440"/>
      <c r="HXM61" s="441"/>
      <c r="HXP61" s="433"/>
      <c r="HXQ61" s="440"/>
      <c r="HXR61" s="441"/>
      <c r="HXU61" s="433"/>
      <c r="HXV61" s="440"/>
      <c r="HXW61" s="441"/>
      <c r="HXZ61" s="433"/>
      <c r="HYA61" s="440"/>
      <c r="HYB61" s="441"/>
      <c r="HYE61" s="433"/>
      <c r="HYF61" s="440"/>
      <c r="HYG61" s="441"/>
      <c r="HYJ61" s="433"/>
      <c r="HYK61" s="440"/>
      <c r="HYL61" s="441"/>
      <c r="HYO61" s="433"/>
      <c r="HYP61" s="440"/>
      <c r="HYQ61" s="441"/>
      <c r="HYT61" s="433"/>
      <c r="HYU61" s="440"/>
      <c r="HYV61" s="441"/>
      <c r="HYY61" s="433"/>
      <c r="HYZ61" s="440"/>
      <c r="HZA61" s="441"/>
      <c r="HZD61" s="433"/>
      <c r="HZE61" s="440"/>
      <c r="HZF61" s="441"/>
      <c r="HZI61" s="433"/>
      <c r="HZJ61" s="440"/>
      <c r="HZK61" s="441"/>
      <c r="HZN61" s="433"/>
      <c r="HZO61" s="440"/>
      <c r="HZP61" s="441"/>
      <c r="HZS61" s="433"/>
      <c r="HZT61" s="440"/>
      <c r="HZU61" s="441"/>
      <c r="HZX61" s="433"/>
      <c r="HZY61" s="440"/>
      <c r="HZZ61" s="441"/>
      <c r="IAC61" s="433"/>
      <c r="IAD61" s="440"/>
      <c r="IAE61" s="441"/>
      <c r="IAH61" s="433"/>
      <c r="IAI61" s="440"/>
      <c r="IAJ61" s="441"/>
      <c r="IAM61" s="433"/>
      <c r="IAN61" s="440"/>
      <c r="IAO61" s="441"/>
      <c r="IAR61" s="433"/>
      <c r="IAS61" s="440"/>
      <c r="IAT61" s="441"/>
      <c r="IAW61" s="433"/>
      <c r="IAX61" s="440"/>
      <c r="IAY61" s="441"/>
      <c r="IBB61" s="433"/>
      <c r="IBC61" s="440"/>
      <c r="IBD61" s="441"/>
      <c r="IBG61" s="433"/>
      <c r="IBH61" s="440"/>
      <c r="IBI61" s="441"/>
      <c r="IBL61" s="433"/>
      <c r="IBM61" s="440"/>
      <c r="IBN61" s="441"/>
      <c r="IBQ61" s="433"/>
      <c r="IBR61" s="440"/>
      <c r="IBS61" s="441"/>
      <c r="IBV61" s="433"/>
      <c r="IBW61" s="440"/>
      <c r="IBX61" s="441"/>
      <c r="ICA61" s="433"/>
      <c r="ICB61" s="440"/>
      <c r="ICC61" s="441"/>
      <c r="ICF61" s="433"/>
      <c r="ICG61" s="440"/>
      <c r="ICH61" s="441"/>
      <c r="ICK61" s="433"/>
      <c r="ICL61" s="440"/>
      <c r="ICM61" s="441"/>
      <c r="ICP61" s="433"/>
      <c r="ICQ61" s="440"/>
      <c r="ICR61" s="441"/>
      <c r="ICU61" s="433"/>
      <c r="ICV61" s="440"/>
      <c r="ICW61" s="441"/>
      <c r="ICZ61" s="433"/>
      <c r="IDA61" s="440"/>
      <c r="IDB61" s="441"/>
      <c r="IDE61" s="433"/>
      <c r="IDF61" s="440"/>
      <c r="IDG61" s="441"/>
      <c r="IDJ61" s="433"/>
      <c r="IDK61" s="440"/>
      <c r="IDL61" s="441"/>
      <c r="IDO61" s="433"/>
      <c r="IDP61" s="440"/>
      <c r="IDQ61" s="441"/>
      <c r="IDT61" s="433"/>
      <c r="IDU61" s="440"/>
      <c r="IDV61" s="441"/>
      <c r="IDY61" s="433"/>
      <c r="IDZ61" s="440"/>
      <c r="IEA61" s="441"/>
      <c r="IED61" s="433"/>
      <c r="IEE61" s="440"/>
      <c r="IEF61" s="441"/>
      <c r="IEI61" s="433"/>
      <c r="IEJ61" s="440"/>
      <c r="IEK61" s="441"/>
      <c r="IEN61" s="433"/>
      <c r="IEO61" s="440"/>
      <c r="IEP61" s="441"/>
      <c r="IES61" s="433"/>
      <c r="IET61" s="440"/>
      <c r="IEU61" s="441"/>
      <c r="IEX61" s="433"/>
      <c r="IEY61" s="440"/>
      <c r="IEZ61" s="441"/>
      <c r="IFC61" s="433"/>
      <c r="IFD61" s="440"/>
      <c r="IFE61" s="441"/>
      <c r="IFH61" s="433"/>
      <c r="IFI61" s="440"/>
      <c r="IFJ61" s="441"/>
      <c r="IFM61" s="433"/>
      <c r="IFN61" s="440"/>
      <c r="IFO61" s="441"/>
      <c r="IFR61" s="433"/>
      <c r="IFS61" s="440"/>
      <c r="IFT61" s="441"/>
      <c r="IFW61" s="433"/>
      <c r="IFX61" s="440"/>
      <c r="IFY61" s="441"/>
      <c r="IGB61" s="433"/>
      <c r="IGC61" s="440"/>
      <c r="IGD61" s="441"/>
      <c r="IGG61" s="433"/>
      <c r="IGH61" s="440"/>
      <c r="IGI61" s="441"/>
      <c r="IGL61" s="433"/>
      <c r="IGM61" s="440"/>
      <c r="IGN61" s="441"/>
      <c r="IGQ61" s="433"/>
      <c r="IGR61" s="440"/>
      <c r="IGS61" s="441"/>
      <c r="IGV61" s="433"/>
      <c r="IGW61" s="440"/>
      <c r="IGX61" s="441"/>
      <c r="IHA61" s="433"/>
      <c r="IHB61" s="440"/>
      <c r="IHC61" s="441"/>
      <c r="IHF61" s="433"/>
      <c r="IHG61" s="440"/>
      <c r="IHH61" s="441"/>
      <c r="IHK61" s="433"/>
      <c r="IHL61" s="440"/>
      <c r="IHM61" s="441"/>
      <c r="IHP61" s="433"/>
      <c r="IHQ61" s="440"/>
      <c r="IHR61" s="441"/>
      <c r="IHU61" s="433"/>
      <c r="IHV61" s="440"/>
      <c r="IHW61" s="441"/>
      <c r="IHZ61" s="433"/>
      <c r="IIA61" s="440"/>
      <c r="IIB61" s="441"/>
      <c r="IIE61" s="433"/>
      <c r="IIF61" s="440"/>
      <c r="IIG61" s="441"/>
      <c r="IIJ61" s="433"/>
      <c r="IIK61" s="440"/>
      <c r="IIL61" s="441"/>
      <c r="IIO61" s="433"/>
      <c r="IIP61" s="440"/>
      <c r="IIQ61" s="441"/>
      <c r="IIT61" s="433"/>
      <c r="IIU61" s="440"/>
      <c r="IIV61" s="441"/>
      <c r="IIY61" s="433"/>
      <c r="IIZ61" s="440"/>
      <c r="IJA61" s="441"/>
      <c r="IJD61" s="433"/>
      <c r="IJE61" s="440"/>
      <c r="IJF61" s="441"/>
      <c r="IJI61" s="433"/>
      <c r="IJJ61" s="440"/>
      <c r="IJK61" s="441"/>
      <c r="IJN61" s="433"/>
      <c r="IJO61" s="440"/>
      <c r="IJP61" s="441"/>
      <c r="IJS61" s="433"/>
      <c r="IJT61" s="440"/>
      <c r="IJU61" s="441"/>
      <c r="IJX61" s="433"/>
      <c r="IJY61" s="440"/>
      <c r="IJZ61" s="441"/>
      <c r="IKC61" s="433"/>
      <c r="IKD61" s="440"/>
      <c r="IKE61" s="441"/>
      <c r="IKH61" s="433"/>
      <c r="IKI61" s="440"/>
      <c r="IKJ61" s="441"/>
      <c r="IKM61" s="433"/>
      <c r="IKN61" s="440"/>
      <c r="IKO61" s="441"/>
      <c r="IKR61" s="433"/>
      <c r="IKS61" s="440"/>
      <c r="IKT61" s="441"/>
      <c r="IKW61" s="433"/>
      <c r="IKX61" s="440"/>
      <c r="IKY61" s="441"/>
      <c r="ILB61" s="433"/>
      <c r="ILC61" s="440"/>
      <c r="ILD61" s="441"/>
      <c r="ILG61" s="433"/>
      <c r="ILH61" s="440"/>
      <c r="ILI61" s="441"/>
      <c r="ILL61" s="433"/>
      <c r="ILM61" s="440"/>
      <c r="ILN61" s="441"/>
      <c r="ILQ61" s="433"/>
      <c r="ILR61" s="440"/>
      <c r="ILS61" s="441"/>
      <c r="ILV61" s="433"/>
      <c r="ILW61" s="440"/>
      <c r="ILX61" s="441"/>
      <c r="IMA61" s="433"/>
      <c r="IMB61" s="440"/>
      <c r="IMC61" s="441"/>
      <c r="IMF61" s="433"/>
      <c r="IMG61" s="440"/>
      <c r="IMH61" s="441"/>
      <c r="IMK61" s="433"/>
      <c r="IML61" s="440"/>
      <c r="IMM61" s="441"/>
      <c r="IMP61" s="433"/>
      <c r="IMQ61" s="440"/>
      <c r="IMR61" s="441"/>
      <c r="IMU61" s="433"/>
      <c r="IMV61" s="440"/>
      <c r="IMW61" s="441"/>
      <c r="IMZ61" s="433"/>
      <c r="INA61" s="440"/>
      <c r="INB61" s="441"/>
      <c r="INE61" s="433"/>
      <c r="INF61" s="440"/>
      <c r="ING61" s="441"/>
      <c r="INJ61" s="433"/>
      <c r="INK61" s="440"/>
      <c r="INL61" s="441"/>
      <c r="INO61" s="433"/>
      <c r="INP61" s="440"/>
      <c r="INQ61" s="441"/>
      <c r="INT61" s="433"/>
      <c r="INU61" s="440"/>
      <c r="INV61" s="441"/>
      <c r="INY61" s="433"/>
      <c r="INZ61" s="440"/>
      <c r="IOA61" s="441"/>
      <c r="IOD61" s="433"/>
      <c r="IOE61" s="440"/>
      <c r="IOF61" s="441"/>
      <c r="IOI61" s="433"/>
      <c r="IOJ61" s="440"/>
      <c r="IOK61" s="441"/>
      <c r="ION61" s="433"/>
      <c r="IOO61" s="440"/>
      <c r="IOP61" s="441"/>
      <c r="IOS61" s="433"/>
      <c r="IOT61" s="440"/>
      <c r="IOU61" s="441"/>
      <c r="IOX61" s="433"/>
      <c r="IOY61" s="440"/>
      <c r="IOZ61" s="441"/>
      <c r="IPC61" s="433"/>
      <c r="IPD61" s="440"/>
      <c r="IPE61" s="441"/>
      <c r="IPH61" s="433"/>
      <c r="IPI61" s="440"/>
      <c r="IPJ61" s="441"/>
      <c r="IPM61" s="433"/>
      <c r="IPN61" s="440"/>
      <c r="IPO61" s="441"/>
      <c r="IPR61" s="433"/>
      <c r="IPS61" s="440"/>
      <c r="IPT61" s="441"/>
      <c r="IPW61" s="433"/>
      <c r="IPX61" s="440"/>
      <c r="IPY61" s="441"/>
      <c r="IQB61" s="433"/>
      <c r="IQC61" s="440"/>
      <c r="IQD61" s="441"/>
      <c r="IQG61" s="433"/>
      <c r="IQH61" s="440"/>
      <c r="IQI61" s="441"/>
      <c r="IQL61" s="433"/>
      <c r="IQM61" s="440"/>
      <c r="IQN61" s="441"/>
      <c r="IQQ61" s="433"/>
      <c r="IQR61" s="440"/>
      <c r="IQS61" s="441"/>
      <c r="IQV61" s="433"/>
      <c r="IQW61" s="440"/>
      <c r="IQX61" s="441"/>
      <c r="IRA61" s="433"/>
      <c r="IRB61" s="440"/>
      <c r="IRC61" s="441"/>
      <c r="IRF61" s="433"/>
      <c r="IRG61" s="440"/>
      <c r="IRH61" s="441"/>
      <c r="IRK61" s="433"/>
      <c r="IRL61" s="440"/>
      <c r="IRM61" s="441"/>
      <c r="IRP61" s="433"/>
      <c r="IRQ61" s="440"/>
      <c r="IRR61" s="441"/>
      <c r="IRU61" s="433"/>
      <c r="IRV61" s="440"/>
      <c r="IRW61" s="441"/>
      <c r="IRZ61" s="433"/>
      <c r="ISA61" s="440"/>
      <c r="ISB61" s="441"/>
      <c r="ISE61" s="433"/>
      <c r="ISF61" s="440"/>
      <c r="ISG61" s="441"/>
      <c r="ISJ61" s="433"/>
      <c r="ISK61" s="440"/>
      <c r="ISL61" s="441"/>
      <c r="ISO61" s="433"/>
      <c r="ISP61" s="440"/>
      <c r="ISQ61" s="441"/>
      <c r="IST61" s="433"/>
      <c r="ISU61" s="440"/>
      <c r="ISV61" s="441"/>
      <c r="ISY61" s="433"/>
      <c r="ISZ61" s="440"/>
      <c r="ITA61" s="441"/>
      <c r="ITD61" s="433"/>
      <c r="ITE61" s="440"/>
      <c r="ITF61" s="441"/>
      <c r="ITI61" s="433"/>
      <c r="ITJ61" s="440"/>
      <c r="ITK61" s="441"/>
      <c r="ITN61" s="433"/>
      <c r="ITO61" s="440"/>
      <c r="ITP61" s="441"/>
      <c r="ITS61" s="433"/>
      <c r="ITT61" s="440"/>
      <c r="ITU61" s="441"/>
      <c r="ITX61" s="433"/>
      <c r="ITY61" s="440"/>
      <c r="ITZ61" s="441"/>
      <c r="IUC61" s="433"/>
      <c r="IUD61" s="440"/>
      <c r="IUE61" s="441"/>
      <c r="IUH61" s="433"/>
      <c r="IUI61" s="440"/>
      <c r="IUJ61" s="441"/>
      <c r="IUM61" s="433"/>
      <c r="IUN61" s="440"/>
      <c r="IUO61" s="441"/>
      <c r="IUR61" s="433"/>
      <c r="IUS61" s="440"/>
      <c r="IUT61" s="441"/>
      <c r="IUW61" s="433"/>
      <c r="IUX61" s="440"/>
      <c r="IUY61" s="441"/>
      <c r="IVB61" s="433"/>
      <c r="IVC61" s="440"/>
      <c r="IVD61" s="441"/>
      <c r="IVG61" s="433"/>
      <c r="IVH61" s="440"/>
      <c r="IVI61" s="441"/>
      <c r="IVL61" s="433"/>
      <c r="IVM61" s="440"/>
      <c r="IVN61" s="441"/>
      <c r="IVQ61" s="433"/>
      <c r="IVR61" s="440"/>
      <c r="IVS61" s="441"/>
      <c r="IVV61" s="433"/>
      <c r="IVW61" s="440"/>
      <c r="IVX61" s="441"/>
      <c r="IWA61" s="433"/>
      <c r="IWB61" s="440"/>
      <c r="IWC61" s="441"/>
      <c r="IWF61" s="433"/>
      <c r="IWG61" s="440"/>
      <c r="IWH61" s="441"/>
      <c r="IWK61" s="433"/>
      <c r="IWL61" s="440"/>
      <c r="IWM61" s="441"/>
      <c r="IWP61" s="433"/>
      <c r="IWQ61" s="440"/>
      <c r="IWR61" s="441"/>
      <c r="IWU61" s="433"/>
      <c r="IWV61" s="440"/>
      <c r="IWW61" s="441"/>
      <c r="IWZ61" s="433"/>
      <c r="IXA61" s="440"/>
      <c r="IXB61" s="441"/>
      <c r="IXE61" s="433"/>
      <c r="IXF61" s="440"/>
      <c r="IXG61" s="441"/>
      <c r="IXJ61" s="433"/>
      <c r="IXK61" s="440"/>
      <c r="IXL61" s="441"/>
      <c r="IXO61" s="433"/>
      <c r="IXP61" s="440"/>
      <c r="IXQ61" s="441"/>
      <c r="IXT61" s="433"/>
      <c r="IXU61" s="440"/>
      <c r="IXV61" s="441"/>
      <c r="IXY61" s="433"/>
      <c r="IXZ61" s="440"/>
      <c r="IYA61" s="441"/>
      <c r="IYD61" s="433"/>
      <c r="IYE61" s="440"/>
      <c r="IYF61" s="441"/>
      <c r="IYI61" s="433"/>
      <c r="IYJ61" s="440"/>
      <c r="IYK61" s="441"/>
      <c r="IYN61" s="433"/>
      <c r="IYO61" s="440"/>
      <c r="IYP61" s="441"/>
      <c r="IYS61" s="433"/>
      <c r="IYT61" s="440"/>
      <c r="IYU61" s="441"/>
      <c r="IYX61" s="433"/>
      <c r="IYY61" s="440"/>
      <c r="IYZ61" s="441"/>
      <c r="IZC61" s="433"/>
      <c r="IZD61" s="440"/>
      <c r="IZE61" s="441"/>
      <c r="IZH61" s="433"/>
      <c r="IZI61" s="440"/>
      <c r="IZJ61" s="441"/>
      <c r="IZM61" s="433"/>
      <c r="IZN61" s="440"/>
      <c r="IZO61" s="441"/>
      <c r="IZR61" s="433"/>
      <c r="IZS61" s="440"/>
      <c r="IZT61" s="441"/>
      <c r="IZW61" s="433"/>
      <c r="IZX61" s="440"/>
      <c r="IZY61" s="441"/>
      <c r="JAB61" s="433"/>
      <c r="JAC61" s="440"/>
      <c r="JAD61" s="441"/>
      <c r="JAG61" s="433"/>
      <c r="JAH61" s="440"/>
      <c r="JAI61" s="441"/>
      <c r="JAL61" s="433"/>
      <c r="JAM61" s="440"/>
      <c r="JAN61" s="441"/>
      <c r="JAQ61" s="433"/>
      <c r="JAR61" s="440"/>
      <c r="JAS61" s="441"/>
      <c r="JAV61" s="433"/>
      <c r="JAW61" s="440"/>
      <c r="JAX61" s="441"/>
      <c r="JBA61" s="433"/>
      <c r="JBB61" s="440"/>
      <c r="JBC61" s="441"/>
      <c r="JBF61" s="433"/>
      <c r="JBG61" s="440"/>
      <c r="JBH61" s="441"/>
      <c r="JBK61" s="433"/>
      <c r="JBL61" s="440"/>
      <c r="JBM61" s="441"/>
      <c r="JBP61" s="433"/>
      <c r="JBQ61" s="440"/>
      <c r="JBR61" s="441"/>
      <c r="JBU61" s="433"/>
      <c r="JBV61" s="440"/>
      <c r="JBW61" s="441"/>
      <c r="JBZ61" s="433"/>
      <c r="JCA61" s="440"/>
      <c r="JCB61" s="441"/>
      <c r="JCE61" s="433"/>
      <c r="JCF61" s="440"/>
      <c r="JCG61" s="441"/>
      <c r="JCJ61" s="433"/>
      <c r="JCK61" s="440"/>
      <c r="JCL61" s="441"/>
      <c r="JCO61" s="433"/>
      <c r="JCP61" s="440"/>
      <c r="JCQ61" s="441"/>
      <c r="JCT61" s="433"/>
      <c r="JCU61" s="440"/>
      <c r="JCV61" s="441"/>
      <c r="JCY61" s="433"/>
      <c r="JCZ61" s="440"/>
      <c r="JDA61" s="441"/>
      <c r="JDD61" s="433"/>
      <c r="JDE61" s="440"/>
      <c r="JDF61" s="441"/>
      <c r="JDI61" s="433"/>
      <c r="JDJ61" s="440"/>
      <c r="JDK61" s="441"/>
      <c r="JDN61" s="433"/>
      <c r="JDO61" s="440"/>
      <c r="JDP61" s="441"/>
      <c r="JDS61" s="433"/>
      <c r="JDT61" s="440"/>
      <c r="JDU61" s="441"/>
      <c r="JDX61" s="433"/>
      <c r="JDY61" s="440"/>
      <c r="JDZ61" s="441"/>
      <c r="JEC61" s="433"/>
      <c r="JED61" s="440"/>
      <c r="JEE61" s="441"/>
      <c r="JEH61" s="433"/>
      <c r="JEI61" s="440"/>
      <c r="JEJ61" s="441"/>
      <c r="JEM61" s="433"/>
      <c r="JEN61" s="440"/>
      <c r="JEO61" s="441"/>
      <c r="JER61" s="433"/>
      <c r="JES61" s="440"/>
      <c r="JET61" s="441"/>
      <c r="JEW61" s="433"/>
      <c r="JEX61" s="440"/>
      <c r="JEY61" s="441"/>
      <c r="JFB61" s="433"/>
      <c r="JFC61" s="440"/>
      <c r="JFD61" s="441"/>
      <c r="JFG61" s="433"/>
      <c r="JFH61" s="440"/>
      <c r="JFI61" s="441"/>
      <c r="JFL61" s="433"/>
      <c r="JFM61" s="440"/>
      <c r="JFN61" s="441"/>
      <c r="JFQ61" s="433"/>
      <c r="JFR61" s="440"/>
      <c r="JFS61" s="441"/>
      <c r="JFV61" s="433"/>
      <c r="JFW61" s="440"/>
      <c r="JFX61" s="441"/>
      <c r="JGA61" s="433"/>
      <c r="JGB61" s="440"/>
      <c r="JGC61" s="441"/>
      <c r="JGF61" s="433"/>
      <c r="JGG61" s="440"/>
      <c r="JGH61" s="441"/>
      <c r="JGK61" s="433"/>
      <c r="JGL61" s="440"/>
      <c r="JGM61" s="441"/>
      <c r="JGP61" s="433"/>
      <c r="JGQ61" s="440"/>
      <c r="JGR61" s="441"/>
      <c r="JGU61" s="433"/>
      <c r="JGV61" s="440"/>
      <c r="JGW61" s="441"/>
      <c r="JGZ61" s="433"/>
      <c r="JHA61" s="440"/>
      <c r="JHB61" s="441"/>
      <c r="JHE61" s="433"/>
      <c r="JHF61" s="440"/>
      <c r="JHG61" s="441"/>
      <c r="JHJ61" s="433"/>
      <c r="JHK61" s="440"/>
      <c r="JHL61" s="441"/>
      <c r="JHO61" s="433"/>
      <c r="JHP61" s="440"/>
      <c r="JHQ61" s="441"/>
      <c r="JHT61" s="433"/>
      <c r="JHU61" s="440"/>
      <c r="JHV61" s="441"/>
      <c r="JHY61" s="433"/>
      <c r="JHZ61" s="440"/>
      <c r="JIA61" s="441"/>
      <c r="JID61" s="433"/>
      <c r="JIE61" s="440"/>
      <c r="JIF61" s="441"/>
      <c r="JII61" s="433"/>
      <c r="JIJ61" s="440"/>
      <c r="JIK61" s="441"/>
      <c r="JIN61" s="433"/>
      <c r="JIO61" s="440"/>
      <c r="JIP61" s="441"/>
      <c r="JIS61" s="433"/>
      <c r="JIT61" s="440"/>
      <c r="JIU61" s="441"/>
      <c r="JIX61" s="433"/>
      <c r="JIY61" s="440"/>
      <c r="JIZ61" s="441"/>
      <c r="JJC61" s="433"/>
      <c r="JJD61" s="440"/>
      <c r="JJE61" s="441"/>
      <c r="JJH61" s="433"/>
      <c r="JJI61" s="440"/>
      <c r="JJJ61" s="441"/>
      <c r="JJM61" s="433"/>
      <c r="JJN61" s="440"/>
      <c r="JJO61" s="441"/>
      <c r="JJR61" s="433"/>
      <c r="JJS61" s="440"/>
      <c r="JJT61" s="441"/>
      <c r="JJW61" s="433"/>
      <c r="JJX61" s="440"/>
      <c r="JJY61" s="441"/>
      <c r="JKB61" s="433"/>
      <c r="JKC61" s="440"/>
      <c r="JKD61" s="441"/>
      <c r="JKG61" s="433"/>
      <c r="JKH61" s="440"/>
      <c r="JKI61" s="441"/>
      <c r="JKL61" s="433"/>
      <c r="JKM61" s="440"/>
      <c r="JKN61" s="441"/>
      <c r="JKQ61" s="433"/>
      <c r="JKR61" s="440"/>
      <c r="JKS61" s="441"/>
      <c r="JKV61" s="433"/>
      <c r="JKW61" s="440"/>
      <c r="JKX61" s="441"/>
      <c r="JLA61" s="433"/>
      <c r="JLB61" s="440"/>
      <c r="JLC61" s="441"/>
      <c r="JLF61" s="433"/>
      <c r="JLG61" s="440"/>
      <c r="JLH61" s="441"/>
      <c r="JLK61" s="433"/>
      <c r="JLL61" s="440"/>
      <c r="JLM61" s="441"/>
      <c r="JLP61" s="433"/>
      <c r="JLQ61" s="440"/>
      <c r="JLR61" s="441"/>
      <c r="JLU61" s="433"/>
      <c r="JLV61" s="440"/>
      <c r="JLW61" s="441"/>
      <c r="JLZ61" s="433"/>
      <c r="JMA61" s="440"/>
      <c r="JMB61" s="441"/>
      <c r="JME61" s="433"/>
      <c r="JMF61" s="440"/>
      <c r="JMG61" s="441"/>
      <c r="JMJ61" s="433"/>
      <c r="JMK61" s="440"/>
      <c r="JML61" s="441"/>
      <c r="JMO61" s="433"/>
      <c r="JMP61" s="440"/>
      <c r="JMQ61" s="441"/>
      <c r="JMT61" s="433"/>
      <c r="JMU61" s="440"/>
      <c r="JMV61" s="441"/>
      <c r="JMY61" s="433"/>
      <c r="JMZ61" s="440"/>
      <c r="JNA61" s="441"/>
      <c r="JND61" s="433"/>
      <c r="JNE61" s="440"/>
      <c r="JNF61" s="441"/>
      <c r="JNI61" s="433"/>
      <c r="JNJ61" s="440"/>
      <c r="JNK61" s="441"/>
      <c r="JNN61" s="433"/>
      <c r="JNO61" s="440"/>
      <c r="JNP61" s="441"/>
      <c r="JNS61" s="433"/>
      <c r="JNT61" s="440"/>
      <c r="JNU61" s="441"/>
      <c r="JNX61" s="433"/>
      <c r="JNY61" s="440"/>
      <c r="JNZ61" s="441"/>
      <c r="JOC61" s="433"/>
      <c r="JOD61" s="440"/>
      <c r="JOE61" s="441"/>
      <c r="JOH61" s="433"/>
      <c r="JOI61" s="440"/>
      <c r="JOJ61" s="441"/>
      <c r="JOM61" s="433"/>
      <c r="JON61" s="440"/>
      <c r="JOO61" s="441"/>
      <c r="JOR61" s="433"/>
      <c r="JOS61" s="440"/>
      <c r="JOT61" s="441"/>
      <c r="JOW61" s="433"/>
      <c r="JOX61" s="440"/>
      <c r="JOY61" s="441"/>
      <c r="JPB61" s="433"/>
      <c r="JPC61" s="440"/>
      <c r="JPD61" s="441"/>
      <c r="JPG61" s="433"/>
      <c r="JPH61" s="440"/>
      <c r="JPI61" s="441"/>
      <c r="JPL61" s="433"/>
      <c r="JPM61" s="440"/>
      <c r="JPN61" s="441"/>
      <c r="JPQ61" s="433"/>
      <c r="JPR61" s="440"/>
      <c r="JPS61" s="441"/>
      <c r="JPV61" s="433"/>
      <c r="JPW61" s="440"/>
      <c r="JPX61" s="441"/>
      <c r="JQA61" s="433"/>
      <c r="JQB61" s="440"/>
      <c r="JQC61" s="441"/>
      <c r="JQF61" s="433"/>
      <c r="JQG61" s="440"/>
      <c r="JQH61" s="441"/>
      <c r="JQK61" s="433"/>
      <c r="JQL61" s="440"/>
      <c r="JQM61" s="441"/>
      <c r="JQP61" s="433"/>
      <c r="JQQ61" s="440"/>
      <c r="JQR61" s="441"/>
      <c r="JQU61" s="433"/>
      <c r="JQV61" s="440"/>
      <c r="JQW61" s="441"/>
      <c r="JQZ61" s="433"/>
      <c r="JRA61" s="440"/>
      <c r="JRB61" s="441"/>
      <c r="JRE61" s="433"/>
      <c r="JRF61" s="440"/>
      <c r="JRG61" s="441"/>
      <c r="JRJ61" s="433"/>
      <c r="JRK61" s="440"/>
      <c r="JRL61" s="441"/>
      <c r="JRO61" s="433"/>
      <c r="JRP61" s="440"/>
      <c r="JRQ61" s="441"/>
      <c r="JRT61" s="433"/>
      <c r="JRU61" s="440"/>
      <c r="JRV61" s="441"/>
      <c r="JRY61" s="433"/>
      <c r="JRZ61" s="440"/>
      <c r="JSA61" s="441"/>
      <c r="JSD61" s="433"/>
      <c r="JSE61" s="440"/>
      <c r="JSF61" s="441"/>
      <c r="JSI61" s="433"/>
      <c r="JSJ61" s="440"/>
      <c r="JSK61" s="441"/>
      <c r="JSN61" s="433"/>
      <c r="JSO61" s="440"/>
      <c r="JSP61" s="441"/>
      <c r="JSS61" s="433"/>
      <c r="JST61" s="440"/>
      <c r="JSU61" s="441"/>
      <c r="JSX61" s="433"/>
      <c r="JSY61" s="440"/>
      <c r="JSZ61" s="441"/>
      <c r="JTC61" s="433"/>
      <c r="JTD61" s="440"/>
      <c r="JTE61" s="441"/>
      <c r="JTH61" s="433"/>
      <c r="JTI61" s="440"/>
      <c r="JTJ61" s="441"/>
      <c r="JTM61" s="433"/>
      <c r="JTN61" s="440"/>
      <c r="JTO61" s="441"/>
      <c r="JTR61" s="433"/>
      <c r="JTS61" s="440"/>
      <c r="JTT61" s="441"/>
      <c r="JTW61" s="433"/>
      <c r="JTX61" s="440"/>
      <c r="JTY61" s="441"/>
      <c r="JUB61" s="433"/>
      <c r="JUC61" s="440"/>
      <c r="JUD61" s="441"/>
      <c r="JUG61" s="433"/>
      <c r="JUH61" s="440"/>
      <c r="JUI61" s="441"/>
      <c r="JUL61" s="433"/>
      <c r="JUM61" s="440"/>
      <c r="JUN61" s="441"/>
      <c r="JUQ61" s="433"/>
      <c r="JUR61" s="440"/>
      <c r="JUS61" s="441"/>
      <c r="JUV61" s="433"/>
      <c r="JUW61" s="440"/>
      <c r="JUX61" s="441"/>
      <c r="JVA61" s="433"/>
      <c r="JVB61" s="440"/>
      <c r="JVC61" s="441"/>
      <c r="JVF61" s="433"/>
      <c r="JVG61" s="440"/>
      <c r="JVH61" s="441"/>
      <c r="JVK61" s="433"/>
      <c r="JVL61" s="440"/>
      <c r="JVM61" s="441"/>
      <c r="JVP61" s="433"/>
      <c r="JVQ61" s="440"/>
      <c r="JVR61" s="441"/>
      <c r="JVU61" s="433"/>
      <c r="JVV61" s="440"/>
      <c r="JVW61" s="441"/>
      <c r="JVZ61" s="433"/>
      <c r="JWA61" s="440"/>
      <c r="JWB61" s="441"/>
      <c r="JWE61" s="433"/>
      <c r="JWF61" s="440"/>
      <c r="JWG61" s="441"/>
      <c r="JWJ61" s="433"/>
      <c r="JWK61" s="440"/>
      <c r="JWL61" s="441"/>
      <c r="JWO61" s="433"/>
      <c r="JWP61" s="440"/>
      <c r="JWQ61" s="441"/>
      <c r="JWT61" s="433"/>
      <c r="JWU61" s="440"/>
      <c r="JWV61" s="441"/>
      <c r="JWY61" s="433"/>
      <c r="JWZ61" s="440"/>
      <c r="JXA61" s="441"/>
      <c r="JXD61" s="433"/>
      <c r="JXE61" s="440"/>
      <c r="JXF61" s="441"/>
      <c r="JXI61" s="433"/>
      <c r="JXJ61" s="440"/>
      <c r="JXK61" s="441"/>
      <c r="JXN61" s="433"/>
      <c r="JXO61" s="440"/>
      <c r="JXP61" s="441"/>
      <c r="JXS61" s="433"/>
      <c r="JXT61" s="440"/>
      <c r="JXU61" s="441"/>
      <c r="JXX61" s="433"/>
      <c r="JXY61" s="440"/>
      <c r="JXZ61" s="441"/>
      <c r="JYC61" s="433"/>
      <c r="JYD61" s="440"/>
      <c r="JYE61" s="441"/>
      <c r="JYH61" s="433"/>
      <c r="JYI61" s="440"/>
      <c r="JYJ61" s="441"/>
      <c r="JYM61" s="433"/>
      <c r="JYN61" s="440"/>
      <c r="JYO61" s="441"/>
      <c r="JYR61" s="433"/>
      <c r="JYS61" s="440"/>
      <c r="JYT61" s="441"/>
      <c r="JYW61" s="433"/>
      <c r="JYX61" s="440"/>
      <c r="JYY61" s="441"/>
      <c r="JZB61" s="433"/>
      <c r="JZC61" s="440"/>
      <c r="JZD61" s="441"/>
      <c r="JZG61" s="433"/>
      <c r="JZH61" s="440"/>
      <c r="JZI61" s="441"/>
      <c r="JZL61" s="433"/>
      <c r="JZM61" s="440"/>
      <c r="JZN61" s="441"/>
      <c r="JZQ61" s="433"/>
      <c r="JZR61" s="440"/>
      <c r="JZS61" s="441"/>
      <c r="JZV61" s="433"/>
      <c r="JZW61" s="440"/>
      <c r="JZX61" s="441"/>
      <c r="KAA61" s="433"/>
      <c r="KAB61" s="440"/>
      <c r="KAC61" s="441"/>
      <c r="KAF61" s="433"/>
      <c r="KAG61" s="440"/>
      <c r="KAH61" s="441"/>
      <c r="KAK61" s="433"/>
      <c r="KAL61" s="440"/>
      <c r="KAM61" s="441"/>
      <c r="KAP61" s="433"/>
      <c r="KAQ61" s="440"/>
      <c r="KAR61" s="441"/>
      <c r="KAU61" s="433"/>
      <c r="KAV61" s="440"/>
      <c r="KAW61" s="441"/>
      <c r="KAZ61" s="433"/>
      <c r="KBA61" s="440"/>
      <c r="KBB61" s="441"/>
      <c r="KBE61" s="433"/>
      <c r="KBF61" s="440"/>
      <c r="KBG61" s="441"/>
      <c r="KBJ61" s="433"/>
      <c r="KBK61" s="440"/>
      <c r="KBL61" s="441"/>
      <c r="KBO61" s="433"/>
      <c r="KBP61" s="440"/>
      <c r="KBQ61" s="441"/>
      <c r="KBT61" s="433"/>
      <c r="KBU61" s="440"/>
      <c r="KBV61" s="441"/>
      <c r="KBY61" s="433"/>
      <c r="KBZ61" s="440"/>
      <c r="KCA61" s="441"/>
      <c r="KCD61" s="433"/>
      <c r="KCE61" s="440"/>
      <c r="KCF61" s="441"/>
      <c r="KCI61" s="433"/>
      <c r="KCJ61" s="440"/>
      <c r="KCK61" s="441"/>
      <c r="KCN61" s="433"/>
      <c r="KCO61" s="440"/>
      <c r="KCP61" s="441"/>
      <c r="KCS61" s="433"/>
      <c r="KCT61" s="440"/>
      <c r="KCU61" s="441"/>
      <c r="KCX61" s="433"/>
      <c r="KCY61" s="440"/>
      <c r="KCZ61" s="441"/>
      <c r="KDC61" s="433"/>
      <c r="KDD61" s="440"/>
      <c r="KDE61" s="441"/>
      <c r="KDH61" s="433"/>
      <c r="KDI61" s="440"/>
      <c r="KDJ61" s="441"/>
      <c r="KDM61" s="433"/>
      <c r="KDN61" s="440"/>
      <c r="KDO61" s="441"/>
      <c r="KDR61" s="433"/>
      <c r="KDS61" s="440"/>
      <c r="KDT61" s="441"/>
      <c r="KDW61" s="433"/>
      <c r="KDX61" s="440"/>
      <c r="KDY61" s="441"/>
      <c r="KEB61" s="433"/>
      <c r="KEC61" s="440"/>
      <c r="KED61" s="441"/>
      <c r="KEG61" s="433"/>
      <c r="KEH61" s="440"/>
      <c r="KEI61" s="441"/>
      <c r="KEL61" s="433"/>
      <c r="KEM61" s="440"/>
      <c r="KEN61" s="441"/>
      <c r="KEQ61" s="433"/>
      <c r="KER61" s="440"/>
      <c r="KES61" s="441"/>
      <c r="KEV61" s="433"/>
      <c r="KEW61" s="440"/>
      <c r="KEX61" s="441"/>
      <c r="KFA61" s="433"/>
      <c r="KFB61" s="440"/>
      <c r="KFC61" s="441"/>
      <c r="KFF61" s="433"/>
      <c r="KFG61" s="440"/>
      <c r="KFH61" s="441"/>
      <c r="KFK61" s="433"/>
      <c r="KFL61" s="440"/>
      <c r="KFM61" s="441"/>
      <c r="KFP61" s="433"/>
      <c r="KFQ61" s="440"/>
      <c r="KFR61" s="441"/>
      <c r="KFU61" s="433"/>
      <c r="KFV61" s="440"/>
      <c r="KFW61" s="441"/>
      <c r="KFZ61" s="433"/>
      <c r="KGA61" s="440"/>
      <c r="KGB61" s="441"/>
      <c r="KGE61" s="433"/>
      <c r="KGF61" s="440"/>
      <c r="KGG61" s="441"/>
      <c r="KGJ61" s="433"/>
      <c r="KGK61" s="440"/>
      <c r="KGL61" s="441"/>
      <c r="KGO61" s="433"/>
      <c r="KGP61" s="440"/>
      <c r="KGQ61" s="441"/>
      <c r="KGT61" s="433"/>
      <c r="KGU61" s="440"/>
      <c r="KGV61" s="441"/>
      <c r="KGY61" s="433"/>
      <c r="KGZ61" s="440"/>
      <c r="KHA61" s="441"/>
      <c r="KHD61" s="433"/>
      <c r="KHE61" s="440"/>
      <c r="KHF61" s="441"/>
      <c r="KHI61" s="433"/>
      <c r="KHJ61" s="440"/>
      <c r="KHK61" s="441"/>
      <c r="KHN61" s="433"/>
      <c r="KHO61" s="440"/>
      <c r="KHP61" s="441"/>
      <c r="KHS61" s="433"/>
      <c r="KHT61" s="440"/>
      <c r="KHU61" s="441"/>
      <c r="KHX61" s="433"/>
      <c r="KHY61" s="440"/>
      <c r="KHZ61" s="441"/>
      <c r="KIC61" s="433"/>
      <c r="KID61" s="440"/>
      <c r="KIE61" s="441"/>
      <c r="KIH61" s="433"/>
      <c r="KII61" s="440"/>
      <c r="KIJ61" s="441"/>
      <c r="KIM61" s="433"/>
      <c r="KIN61" s="440"/>
      <c r="KIO61" s="441"/>
      <c r="KIR61" s="433"/>
      <c r="KIS61" s="440"/>
      <c r="KIT61" s="441"/>
      <c r="KIW61" s="433"/>
      <c r="KIX61" s="440"/>
      <c r="KIY61" s="441"/>
      <c r="KJB61" s="433"/>
      <c r="KJC61" s="440"/>
      <c r="KJD61" s="441"/>
      <c r="KJG61" s="433"/>
      <c r="KJH61" s="440"/>
      <c r="KJI61" s="441"/>
      <c r="KJL61" s="433"/>
      <c r="KJM61" s="440"/>
      <c r="KJN61" s="441"/>
      <c r="KJQ61" s="433"/>
      <c r="KJR61" s="440"/>
      <c r="KJS61" s="441"/>
      <c r="KJV61" s="433"/>
      <c r="KJW61" s="440"/>
      <c r="KJX61" s="441"/>
      <c r="KKA61" s="433"/>
      <c r="KKB61" s="440"/>
      <c r="KKC61" s="441"/>
      <c r="KKF61" s="433"/>
      <c r="KKG61" s="440"/>
      <c r="KKH61" s="441"/>
      <c r="KKK61" s="433"/>
      <c r="KKL61" s="440"/>
      <c r="KKM61" s="441"/>
      <c r="KKP61" s="433"/>
      <c r="KKQ61" s="440"/>
      <c r="KKR61" s="441"/>
      <c r="KKU61" s="433"/>
      <c r="KKV61" s="440"/>
      <c r="KKW61" s="441"/>
      <c r="KKZ61" s="433"/>
      <c r="KLA61" s="440"/>
      <c r="KLB61" s="441"/>
      <c r="KLE61" s="433"/>
      <c r="KLF61" s="440"/>
      <c r="KLG61" s="441"/>
      <c r="KLJ61" s="433"/>
      <c r="KLK61" s="440"/>
      <c r="KLL61" s="441"/>
      <c r="KLO61" s="433"/>
      <c r="KLP61" s="440"/>
      <c r="KLQ61" s="441"/>
      <c r="KLT61" s="433"/>
      <c r="KLU61" s="440"/>
      <c r="KLV61" s="441"/>
      <c r="KLY61" s="433"/>
      <c r="KLZ61" s="440"/>
      <c r="KMA61" s="441"/>
      <c r="KMD61" s="433"/>
      <c r="KME61" s="440"/>
      <c r="KMF61" s="441"/>
      <c r="KMI61" s="433"/>
      <c r="KMJ61" s="440"/>
      <c r="KMK61" s="441"/>
      <c r="KMN61" s="433"/>
      <c r="KMO61" s="440"/>
      <c r="KMP61" s="441"/>
      <c r="KMS61" s="433"/>
      <c r="KMT61" s="440"/>
      <c r="KMU61" s="441"/>
      <c r="KMX61" s="433"/>
      <c r="KMY61" s="440"/>
      <c r="KMZ61" s="441"/>
      <c r="KNC61" s="433"/>
      <c r="KND61" s="440"/>
      <c r="KNE61" s="441"/>
      <c r="KNH61" s="433"/>
      <c r="KNI61" s="440"/>
      <c r="KNJ61" s="441"/>
      <c r="KNM61" s="433"/>
      <c r="KNN61" s="440"/>
      <c r="KNO61" s="441"/>
      <c r="KNR61" s="433"/>
      <c r="KNS61" s="440"/>
      <c r="KNT61" s="441"/>
      <c r="KNW61" s="433"/>
      <c r="KNX61" s="440"/>
      <c r="KNY61" s="441"/>
      <c r="KOB61" s="433"/>
      <c r="KOC61" s="440"/>
      <c r="KOD61" s="441"/>
      <c r="KOG61" s="433"/>
      <c r="KOH61" s="440"/>
      <c r="KOI61" s="441"/>
      <c r="KOL61" s="433"/>
      <c r="KOM61" s="440"/>
      <c r="KON61" s="441"/>
      <c r="KOQ61" s="433"/>
      <c r="KOR61" s="440"/>
      <c r="KOS61" s="441"/>
      <c r="KOV61" s="433"/>
      <c r="KOW61" s="440"/>
      <c r="KOX61" s="441"/>
      <c r="KPA61" s="433"/>
      <c r="KPB61" s="440"/>
      <c r="KPC61" s="441"/>
      <c r="KPF61" s="433"/>
      <c r="KPG61" s="440"/>
      <c r="KPH61" s="441"/>
      <c r="KPK61" s="433"/>
      <c r="KPL61" s="440"/>
      <c r="KPM61" s="441"/>
      <c r="KPP61" s="433"/>
      <c r="KPQ61" s="440"/>
      <c r="KPR61" s="441"/>
      <c r="KPU61" s="433"/>
      <c r="KPV61" s="440"/>
      <c r="KPW61" s="441"/>
      <c r="KPZ61" s="433"/>
      <c r="KQA61" s="440"/>
      <c r="KQB61" s="441"/>
      <c r="KQE61" s="433"/>
      <c r="KQF61" s="440"/>
      <c r="KQG61" s="441"/>
      <c r="KQJ61" s="433"/>
      <c r="KQK61" s="440"/>
      <c r="KQL61" s="441"/>
      <c r="KQO61" s="433"/>
      <c r="KQP61" s="440"/>
      <c r="KQQ61" s="441"/>
      <c r="KQT61" s="433"/>
      <c r="KQU61" s="440"/>
      <c r="KQV61" s="441"/>
      <c r="KQY61" s="433"/>
      <c r="KQZ61" s="440"/>
      <c r="KRA61" s="441"/>
      <c r="KRD61" s="433"/>
      <c r="KRE61" s="440"/>
      <c r="KRF61" s="441"/>
      <c r="KRI61" s="433"/>
      <c r="KRJ61" s="440"/>
      <c r="KRK61" s="441"/>
      <c r="KRN61" s="433"/>
      <c r="KRO61" s="440"/>
      <c r="KRP61" s="441"/>
      <c r="KRS61" s="433"/>
      <c r="KRT61" s="440"/>
      <c r="KRU61" s="441"/>
      <c r="KRX61" s="433"/>
      <c r="KRY61" s="440"/>
      <c r="KRZ61" s="441"/>
      <c r="KSC61" s="433"/>
      <c r="KSD61" s="440"/>
      <c r="KSE61" s="441"/>
      <c r="KSH61" s="433"/>
      <c r="KSI61" s="440"/>
      <c r="KSJ61" s="441"/>
      <c r="KSM61" s="433"/>
      <c r="KSN61" s="440"/>
      <c r="KSO61" s="441"/>
      <c r="KSR61" s="433"/>
      <c r="KSS61" s="440"/>
      <c r="KST61" s="441"/>
      <c r="KSW61" s="433"/>
      <c r="KSX61" s="440"/>
      <c r="KSY61" s="441"/>
      <c r="KTB61" s="433"/>
      <c r="KTC61" s="440"/>
      <c r="KTD61" s="441"/>
      <c r="KTG61" s="433"/>
      <c r="KTH61" s="440"/>
      <c r="KTI61" s="441"/>
      <c r="KTL61" s="433"/>
      <c r="KTM61" s="440"/>
      <c r="KTN61" s="441"/>
      <c r="KTQ61" s="433"/>
      <c r="KTR61" s="440"/>
      <c r="KTS61" s="441"/>
      <c r="KTV61" s="433"/>
      <c r="KTW61" s="440"/>
      <c r="KTX61" s="441"/>
      <c r="KUA61" s="433"/>
      <c r="KUB61" s="440"/>
      <c r="KUC61" s="441"/>
      <c r="KUF61" s="433"/>
      <c r="KUG61" s="440"/>
      <c r="KUH61" s="441"/>
      <c r="KUK61" s="433"/>
      <c r="KUL61" s="440"/>
      <c r="KUM61" s="441"/>
      <c r="KUP61" s="433"/>
      <c r="KUQ61" s="440"/>
      <c r="KUR61" s="441"/>
      <c r="KUU61" s="433"/>
      <c r="KUV61" s="440"/>
      <c r="KUW61" s="441"/>
      <c r="KUZ61" s="433"/>
      <c r="KVA61" s="440"/>
      <c r="KVB61" s="441"/>
      <c r="KVE61" s="433"/>
      <c r="KVF61" s="440"/>
      <c r="KVG61" s="441"/>
      <c r="KVJ61" s="433"/>
      <c r="KVK61" s="440"/>
      <c r="KVL61" s="441"/>
      <c r="KVO61" s="433"/>
      <c r="KVP61" s="440"/>
      <c r="KVQ61" s="441"/>
      <c r="KVT61" s="433"/>
      <c r="KVU61" s="440"/>
      <c r="KVV61" s="441"/>
      <c r="KVY61" s="433"/>
      <c r="KVZ61" s="440"/>
      <c r="KWA61" s="441"/>
      <c r="KWD61" s="433"/>
      <c r="KWE61" s="440"/>
      <c r="KWF61" s="441"/>
      <c r="KWI61" s="433"/>
      <c r="KWJ61" s="440"/>
      <c r="KWK61" s="441"/>
      <c r="KWN61" s="433"/>
      <c r="KWO61" s="440"/>
      <c r="KWP61" s="441"/>
      <c r="KWS61" s="433"/>
      <c r="KWT61" s="440"/>
      <c r="KWU61" s="441"/>
      <c r="KWX61" s="433"/>
      <c r="KWY61" s="440"/>
      <c r="KWZ61" s="441"/>
      <c r="KXC61" s="433"/>
      <c r="KXD61" s="440"/>
      <c r="KXE61" s="441"/>
      <c r="KXH61" s="433"/>
      <c r="KXI61" s="440"/>
      <c r="KXJ61" s="441"/>
      <c r="KXM61" s="433"/>
      <c r="KXN61" s="440"/>
      <c r="KXO61" s="441"/>
      <c r="KXR61" s="433"/>
      <c r="KXS61" s="440"/>
      <c r="KXT61" s="441"/>
      <c r="KXW61" s="433"/>
      <c r="KXX61" s="440"/>
      <c r="KXY61" s="441"/>
      <c r="KYB61" s="433"/>
      <c r="KYC61" s="440"/>
      <c r="KYD61" s="441"/>
      <c r="KYG61" s="433"/>
      <c r="KYH61" s="440"/>
      <c r="KYI61" s="441"/>
      <c r="KYL61" s="433"/>
      <c r="KYM61" s="440"/>
      <c r="KYN61" s="441"/>
      <c r="KYQ61" s="433"/>
      <c r="KYR61" s="440"/>
      <c r="KYS61" s="441"/>
      <c r="KYV61" s="433"/>
      <c r="KYW61" s="440"/>
      <c r="KYX61" s="441"/>
      <c r="KZA61" s="433"/>
      <c r="KZB61" s="440"/>
      <c r="KZC61" s="441"/>
      <c r="KZF61" s="433"/>
      <c r="KZG61" s="440"/>
      <c r="KZH61" s="441"/>
      <c r="KZK61" s="433"/>
      <c r="KZL61" s="440"/>
      <c r="KZM61" s="441"/>
      <c r="KZP61" s="433"/>
      <c r="KZQ61" s="440"/>
      <c r="KZR61" s="441"/>
      <c r="KZU61" s="433"/>
      <c r="KZV61" s="440"/>
      <c r="KZW61" s="441"/>
      <c r="KZZ61" s="433"/>
      <c r="LAA61" s="440"/>
      <c r="LAB61" s="441"/>
      <c r="LAE61" s="433"/>
      <c r="LAF61" s="440"/>
      <c r="LAG61" s="441"/>
      <c r="LAJ61" s="433"/>
      <c r="LAK61" s="440"/>
      <c r="LAL61" s="441"/>
      <c r="LAO61" s="433"/>
      <c r="LAP61" s="440"/>
      <c r="LAQ61" s="441"/>
      <c r="LAT61" s="433"/>
      <c r="LAU61" s="440"/>
      <c r="LAV61" s="441"/>
      <c r="LAY61" s="433"/>
      <c r="LAZ61" s="440"/>
      <c r="LBA61" s="441"/>
      <c r="LBD61" s="433"/>
      <c r="LBE61" s="440"/>
      <c r="LBF61" s="441"/>
      <c r="LBI61" s="433"/>
      <c r="LBJ61" s="440"/>
      <c r="LBK61" s="441"/>
      <c r="LBN61" s="433"/>
      <c r="LBO61" s="440"/>
      <c r="LBP61" s="441"/>
      <c r="LBS61" s="433"/>
      <c r="LBT61" s="440"/>
      <c r="LBU61" s="441"/>
      <c r="LBX61" s="433"/>
      <c r="LBY61" s="440"/>
      <c r="LBZ61" s="441"/>
      <c r="LCC61" s="433"/>
      <c r="LCD61" s="440"/>
      <c r="LCE61" s="441"/>
      <c r="LCH61" s="433"/>
      <c r="LCI61" s="440"/>
      <c r="LCJ61" s="441"/>
      <c r="LCM61" s="433"/>
      <c r="LCN61" s="440"/>
      <c r="LCO61" s="441"/>
      <c r="LCR61" s="433"/>
      <c r="LCS61" s="440"/>
      <c r="LCT61" s="441"/>
      <c r="LCW61" s="433"/>
      <c r="LCX61" s="440"/>
      <c r="LCY61" s="441"/>
      <c r="LDB61" s="433"/>
      <c r="LDC61" s="440"/>
      <c r="LDD61" s="441"/>
      <c r="LDG61" s="433"/>
      <c r="LDH61" s="440"/>
      <c r="LDI61" s="441"/>
      <c r="LDL61" s="433"/>
      <c r="LDM61" s="440"/>
      <c r="LDN61" s="441"/>
      <c r="LDQ61" s="433"/>
      <c r="LDR61" s="440"/>
      <c r="LDS61" s="441"/>
      <c r="LDV61" s="433"/>
      <c r="LDW61" s="440"/>
      <c r="LDX61" s="441"/>
      <c r="LEA61" s="433"/>
      <c r="LEB61" s="440"/>
      <c r="LEC61" s="441"/>
      <c r="LEF61" s="433"/>
      <c r="LEG61" s="440"/>
      <c r="LEH61" s="441"/>
      <c r="LEK61" s="433"/>
      <c r="LEL61" s="440"/>
      <c r="LEM61" s="441"/>
      <c r="LEP61" s="433"/>
      <c r="LEQ61" s="440"/>
      <c r="LER61" s="441"/>
      <c r="LEU61" s="433"/>
      <c r="LEV61" s="440"/>
      <c r="LEW61" s="441"/>
      <c r="LEZ61" s="433"/>
      <c r="LFA61" s="440"/>
      <c r="LFB61" s="441"/>
      <c r="LFE61" s="433"/>
      <c r="LFF61" s="440"/>
      <c r="LFG61" s="441"/>
      <c r="LFJ61" s="433"/>
      <c r="LFK61" s="440"/>
      <c r="LFL61" s="441"/>
      <c r="LFO61" s="433"/>
      <c r="LFP61" s="440"/>
      <c r="LFQ61" s="441"/>
      <c r="LFT61" s="433"/>
      <c r="LFU61" s="440"/>
      <c r="LFV61" s="441"/>
      <c r="LFY61" s="433"/>
      <c r="LFZ61" s="440"/>
      <c r="LGA61" s="441"/>
      <c r="LGD61" s="433"/>
      <c r="LGE61" s="440"/>
      <c r="LGF61" s="441"/>
      <c r="LGI61" s="433"/>
      <c r="LGJ61" s="440"/>
      <c r="LGK61" s="441"/>
      <c r="LGN61" s="433"/>
      <c r="LGO61" s="440"/>
      <c r="LGP61" s="441"/>
      <c r="LGS61" s="433"/>
      <c r="LGT61" s="440"/>
      <c r="LGU61" s="441"/>
      <c r="LGX61" s="433"/>
      <c r="LGY61" s="440"/>
      <c r="LGZ61" s="441"/>
      <c r="LHC61" s="433"/>
      <c r="LHD61" s="440"/>
      <c r="LHE61" s="441"/>
      <c r="LHH61" s="433"/>
      <c r="LHI61" s="440"/>
      <c r="LHJ61" s="441"/>
      <c r="LHM61" s="433"/>
      <c r="LHN61" s="440"/>
      <c r="LHO61" s="441"/>
      <c r="LHR61" s="433"/>
      <c r="LHS61" s="440"/>
      <c r="LHT61" s="441"/>
      <c r="LHW61" s="433"/>
      <c r="LHX61" s="440"/>
      <c r="LHY61" s="441"/>
      <c r="LIB61" s="433"/>
      <c r="LIC61" s="440"/>
      <c r="LID61" s="441"/>
      <c r="LIG61" s="433"/>
      <c r="LIH61" s="440"/>
      <c r="LII61" s="441"/>
      <c r="LIL61" s="433"/>
      <c r="LIM61" s="440"/>
      <c r="LIN61" s="441"/>
      <c r="LIQ61" s="433"/>
      <c r="LIR61" s="440"/>
      <c r="LIS61" s="441"/>
      <c r="LIV61" s="433"/>
      <c r="LIW61" s="440"/>
      <c r="LIX61" s="441"/>
      <c r="LJA61" s="433"/>
      <c r="LJB61" s="440"/>
      <c r="LJC61" s="441"/>
      <c r="LJF61" s="433"/>
      <c r="LJG61" s="440"/>
      <c r="LJH61" s="441"/>
      <c r="LJK61" s="433"/>
      <c r="LJL61" s="440"/>
      <c r="LJM61" s="441"/>
      <c r="LJP61" s="433"/>
      <c r="LJQ61" s="440"/>
      <c r="LJR61" s="441"/>
      <c r="LJU61" s="433"/>
      <c r="LJV61" s="440"/>
      <c r="LJW61" s="441"/>
      <c r="LJZ61" s="433"/>
      <c r="LKA61" s="440"/>
      <c r="LKB61" s="441"/>
      <c r="LKE61" s="433"/>
      <c r="LKF61" s="440"/>
      <c r="LKG61" s="441"/>
      <c r="LKJ61" s="433"/>
      <c r="LKK61" s="440"/>
      <c r="LKL61" s="441"/>
      <c r="LKO61" s="433"/>
      <c r="LKP61" s="440"/>
      <c r="LKQ61" s="441"/>
      <c r="LKT61" s="433"/>
      <c r="LKU61" s="440"/>
      <c r="LKV61" s="441"/>
      <c r="LKY61" s="433"/>
      <c r="LKZ61" s="440"/>
      <c r="LLA61" s="441"/>
      <c r="LLD61" s="433"/>
      <c r="LLE61" s="440"/>
      <c r="LLF61" s="441"/>
      <c r="LLI61" s="433"/>
      <c r="LLJ61" s="440"/>
      <c r="LLK61" s="441"/>
      <c r="LLN61" s="433"/>
      <c r="LLO61" s="440"/>
      <c r="LLP61" s="441"/>
      <c r="LLS61" s="433"/>
      <c r="LLT61" s="440"/>
      <c r="LLU61" s="441"/>
      <c r="LLX61" s="433"/>
      <c r="LLY61" s="440"/>
      <c r="LLZ61" s="441"/>
      <c r="LMC61" s="433"/>
      <c r="LMD61" s="440"/>
      <c r="LME61" s="441"/>
      <c r="LMH61" s="433"/>
      <c r="LMI61" s="440"/>
      <c r="LMJ61" s="441"/>
      <c r="LMM61" s="433"/>
      <c r="LMN61" s="440"/>
      <c r="LMO61" s="441"/>
      <c r="LMR61" s="433"/>
      <c r="LMS61" s="440"/>
      <c r="LMT61" s="441"/>
      <c r="LMW61" s="433"/>
      <c r="LMX61" s="440"/>
      <c r="LMY61" s="441"/>
      <c r="LNB61" s="433"/>
      <c r="LNC61" s="440"/>
      <c r="LND61" s="441"/>
      <c r="LNG61" s="433"/>
      <c r="LNH61" s="440"/>
      <c r="LNI61" s="441"/>
      <c r="LNL61" s="433"/>
      <c r="LNM61" s="440"/>
      <c r="LNN61" s="441"/>
      <c r="LNQ61" s="433"/>
      <c r="LNR61" s="440"/>
      <c r="LNS61" s="441"/>
      <c r="LNV61" s="433"/>
      <c r="LNW61" s="440"/>
      <c r="LNX61" s="441"/>
      <c r="LOA61" s="433"/>
      <c r="LOB61" s="440"/>
      <c r="LOC61" s="441"/>
      <c r="LOF61" s="433"/>
      <c r="LOG61" s="440"/>
      <c r="LOH61" s="441"/>
      <c r="LOK61" s="433"/>
      <c r="LOL61" s="440"/>
      <c r="LOM61" s="441"/>
      <c r="LOP61" s="433"/>
      <c r="LOQ61" s="440"/>
      <c r="LOR61" s="441"/>
      <c r="LOU61" s="433"/>
      <c r="LOV61" s="440"/>
      <c r="LOW61" s="441"/>
      <c r="LOZ61" s="433"/>
      <c r="LPA61" s="440"/>
      <c r="LPB61" s="441"/>
      <c r="LPE61" s="433"/>
      <c r="LPF61" s="440"/>
      <c r="LPG61" s="441"/>
      <c r="LPJ61" s="433"/>
      <c r="LPK61" s="440"/>
      <c r="LPL61" s="441"/>
      <c r="LPO61" s="433"/>
      <c r="LPP61" s="440"/>
      <c r="LPQ61" s="441"/>
      <c r="LPT61" s="433"/>
      <c r="LPU61" s="440"/>
      <c r="LPV61" s="441"/>
      <c r="LPY61" s="433"/>
      <c r="LPZ61" s="440"/>
      <c r="LQA61" s="441"/>
      <c r="LQD61" s="433"/>
      <c r="LQE61" s="440"/>
      <c r="LQF61" s="441"/>
      <c r="LQI61" s="433"/>
      <c r="LQJ61" s="440"/>
      <c r="LQK61" s="441"/>
      <c r="LQN61" s="433"/>
      <c r="LQO61" s="440"/>
      <c r="LQP61" s="441"/>
      <c r="LQS61" s="433"/>
      <c r="LQT61" s="440"/>
      <c r="LQU61" s="441"/>
      <c r="LQX61" s="433"/>
      <c r="LQY61" s="440"/>
      <c r="LQZ61" s="441"/>
      <c r="LRC61" s="433"/>
      <c r="LRD61" s="440"/>
      <c r="LRE61" s="441"/>
      <c r="LRH61" s="433"/>
      <c r="LRI61" s="440"/>
      <c r="LRJ61" s="441"/>
      <c r="LRM61" s="433"/>
      <c r="LRN61" s="440"/>
      <c r="LRO61" s="441"/>
      <c r="LRR61" s="433"/>
      <c r="LRS61" s="440"/>
      <c r="LRT61" s="441"/>
      <c r="LRW61" s="433"/>
      <c r="LRX61" s="440"/>
      <c r="LRY61" s="441"/>
      <c r="LSB61" s="433"/>
      <c r="LSC61" s="440"/>
      <c r="LSD61" s="441"/>
      <c r="LSG61" s="433"/>
      <c r="LSH61" s="440"/>
      <c r="LSI61" s="441"/>
      <c r="LSL61" s="433"/>
      <c r="LSM61" s="440"/>
      <c r="LSN61" s="441"/>
      <c r="LSQ61" s="433"/>
      <c r="LSR61" s="440"/>
      <c r="LSS61" s="441"/>
      <c r="LSV61" s="433"/>
      <c r="LSW61" s="440"/>
      <c r="LSX61" s="441"/>
      <c r="LTA61" s="433"/>
      <c r="LTB61" s="440"/>
      <c r="LTC61" s="441"/>
      <c r="LTF61" s="433"/>
      <c r="LTG61" s="440"/>
      <c r="LTH61" s="441"/>
      <c r="LTK61" s="433"/>
      <c r="LTL61" s="440"/>
      <c r="LTM61" s="441"/>
      <c r="LTP61" s="433"/>
      <c r="LTQ61" s="440"/>
      <c r="LTR61" s="441"/>
      <c r="LTU61" s="433"/>
      <c r="LTV61" s="440"/>
      <c r="LTW61" s="441"/>
      <c r="LTZ61" s="433"/>
      <c r="LUA61" s="440"/>
      <c r="LUB61" s="441"/>
      <c r="LUE61" s="433"/>
      <c r="LUF61" s="440"/>
      <c r="LUG61" s="441"/>
      <c r="LUJ61" s="433"/>
      <c r="LUK61" s="440"/>
      <c r="LUL61" s="441"/>
      <c r="LUO61" s="433"/>
      <c r="LUP61" s="440"/>
      <c r="LUQ61" s="441"/>
      <c r="LUT61" s="433"/>
      <c r="LUU61" s="440"/>
      <c r="LUV61" s="441"/>
      <c r="LUY61" s="433"/>
      <c r="LUZ61" s="440"/>
      <c r="LVA61" s="441"/>
      <c r="LVD61" s="433"/>
      <c r="LVE61" s="440"/>
      <c r="LVF61" s="441"/>
      <c r="LVI61" s="433"/>
      <c r="LVJ61" s="440"/>
      <c r="LVK61" s="441"/>
      <c r="LVN61" s="433"/>
      <c r="LVO61" s="440"/>
      <c r="LVP61" s="441"/>
      <c r="LVS61" s="433"/>
      <c r="LVT61" s="440"/>
      <c r="LVU61" s="441"/>
      <c r="LVX61" s="433"/>
      <c r="LVY61" s="440"/>
      <c r="LVZ61" s="441"/>
      <c r="LWC61" s="433"/>
      <c r="LWD61" s="440"/>
      <c r="LWE61" s="441"/>
      <c r="LWH61" s="433"/>
      <c r="LWI61" s="440"/>
      <c r="LWJ61" s="441"/>
      <c r="LWM61" s="433"/>
      <c r="LWN61" s="440"/>
      <c r="LWO61" s="441"/>
      <c r="LWR61" s="433"/>
      <c r="LWS61" s="440"/>
      <c r="LWT61" s="441"/>
      <c r="LWW61" s="433"/>
      <c r="LWX61" s="440"/>
      <c r="LWY61" s="441"/>
      <c r="LXB61" s="433"/>
      <c r="LXC61" s="440"/>
      <c r="LXD61" s="441"/>
      <c r="LXG61" s="433"/>
      <c r="LXH61" s="440"/>
      <c r="LXI61" s="441"/>
      <c r="LXL61" s="433"/>
      <c r="LXM61" s="440"/>
      <c r="LXN61" s="441"/>
      <c r="LXQ61" s="433"/>
      <c r="LXR61" s="440"/>
      <c r="LXS61" s="441"/>
      <c r="LXV61" s="433"/>
      <c r="LXW61" s="440"/>
      <c r="LXX61" s="441"/>
      <c r="LYA61" s="433"/>
      <c r="LYB61" s="440"/>
      <c r="LYC61" s="441"/>
      <c r="LYF61" s="433"/>
      <c r="LYG61" s="440"/>
      <c r="LYH61" s="441"/>
      <c r="LYK61" s="433"/>
      <c r="LYL61" s="440"/>
      <c r="LYM61" s="441"/>
      <c r="LYP61" s="433"/>
      <c r="LYQ61" s="440"/>
      <c r="LYR61" s="441"/>
      <c r="LYU61" s="433"/>
      <c r="LYV61" s="440"/>
      <c r="LYW61" s="441"/>
      <c r="LYZ61" s="433"/>
      <c r="LZA61" s="440"/>
      <c r="LZB61" s="441"/>
      <c r="LZE61" s="433"/>
      <c r="LZF61" s="440"/>
      <c r="LZG61" s="441"/>
      <c r="LZJ61" s="433"/>
      <c r="LZK61" s="440"/>
      <c r="LZL61" s="441"/>
      <c r="LZO61" s="433"/>
      <c r="LZP61" s="440"/>
      <c r="LZQ61" s="441"/>
      <c r="LZT61" s="433"/>
      <c r="LZU61" s="440"/>
      <c r="LZV61" s="441"/>
      <c r="LZY61" s="433"/>
      <c r="LZZ61" s="440"/>
      <c r="MAA61" s="441"/>
      <c r="MAD61" s="433"/>
      <c r="MAE61" s="440"/>
      <c r="MAF61" s="441"/>
      <c r="MAI61" s="433"/>
      <c r="MAJ61" s="440"/>
      <c r="MAK61" s="441"/>
      <c r="MAN61" s="433"/>
      <c r="MAO61" s="440"/>
      <c r="MAP61" s="441"/>
      <c r="MAS61" s="433"/>
      <c r="MAT61" s="440"/>
      <c r="MAU61" s="441"/>
      <c r="MAX61" s="433"/>
      <c r="MAY61" s="440"/>
      <c r="MAZ61" s="441"/>
      <c r="MBC61" s="433"/>
      <c r="MBD61" s="440"/>
      <c r="MBE61" s="441"/>
      <c r="MBH61" s="433"/>
      <c r="MBI61" s="440"/>
      <c r="MBJ61" s="441"/>
      <c r="MBM61" s="433"/>
      <c r="MBN61" s="440"/>
      <c r="MBO61" s="441"/>
      <c r="MBR61" s="433"/>
      <c r="MBS61" s="440"/>
      <c r="MBT61" s="441"/>
      <c r="MBW61" s="433"/>
      <c r="MBX61" s="440"/>
      <c r="MBY61" s="441"/>
      <c r="MCB61" s="433"/>
      <c r="MCC61" s="440"/>
      <c r="MCD61" s="441"/>
      <c r="MCG61" s="433"/>
      <c r="MCH61" s="440"/>
      <c r="MCI61" s="441"/>
      <c r="MCL61" s="433"/>
      <c r="MCM61" s="440"/>
      <c r="MCN61" s="441"/>
      <c r="MCQ61" s="433"/>
      <c r="MCR61" s="440"/>
      <c r="MCS61" s="441"/>
      <c r="MCV61" s="433"/>
      <c r="MCW61" s="440"/>
      <c r="MCX61" s="441"/>
      <c r="MDA61" s="433"/>
      <c r="MDB61" s="440"/>
      <c r="MDC61" s="441"/>
      <c r="MDF61" s="433"/>
      <c r="MDG61" s="440"/>
      <c r="MDH61" s="441"/>
      <c r="MDK61" s="433"/>
      <c r="MDL61" s="440"/>
      <c r="MDM61" s="441"/>
      <c r="MDP61" s="433"/>
      <c r="MDQ61" s="440"/>
      <c r="MDR61" s="441"/>
      <c r="MDU61" s="433"/>
      <c r="MDV61" s="440"/>
      <c r="MDW61" s="441"/>
      <c r="MDZ61" s="433"/>
      <c r="MEA61" s="440"/>
      <c r="MEB61" s="441"/>
      <c r="MEE61" s="433"/>
      <c r="MEF61" s="440"/>
      <c r="MEG61" s="441"/>
      <c r="MEJ61" s="433"/>
      <c r="MEK61" s="440"/>
      <c r="MEL61" s="441"/>
      <c r="MEO61" s="433"/>
      <c r="MEP61" s="440"/>
      <c r="MEQ61" s="441"/>
      <c r="MET61" s="433"/>
      <c r="MEU61" s="440"/>
      <c r="MEV61" s="441"/>
      <c r="MEY61" s="433"/>
      <c r="MEZ61" s="440"/>
      <c r="MFA61" s="441"/>
      <c r="MFD61" s="433"/>
      <c r="MFE61" s="440"/>
      <c r="MFF61" s="441"/>
      <c r="MFI61" s="433"/>
      <c r="MFJ61" s="440"/>
      <c r="MFK61" s="441"/>
      <c r="MFN61" s="433"/>
      <c r="MFO61" s="440"/>
      <c r="MFP61" s="441"/>
      <c r="MFS61" s="433"/>
      <c r="MFT61" s="440"/>
      <c r="MFU61" s="441"/>
      <c r="MFX61" s="433"/>
      <c r="MFY61" s="440"/>
      <c r="MFZ61" s="441"/>
      <c r="MGC61" s="433"/>
      <c r="MGD61" s="440"/>
      <c r="MGE61" s="441"/>
      <c r="MGH61" s="433"/>
      <c r="MGI61" s="440"/>
      <c r="MGJ61" s="441"/>
      <c r="MGM61" s="433"/>
      <c r="MGN61" s="440"/>
      <c r="MGO61" s="441"/>
      <c r="MGR61" s="433"/>
      <c r="MGS61" s="440"/>
      <c r="MGT61" s="441"/>
      <c r="MGW61" s="433"/>
      <c r="MGX61" s="440"/>
      <c r="MGY61" s="441"/>
      <c r="MHB61" s="433"/>
      <c r="MHC61" s="440"/>
      <c r="MHD61" s="441"/>
      <c r="MHG61" s="433"/>
      <c r="MHH61" s="440"/>
      <c r="MHI61" s="441"/>
      <c r="MHL61" s="433"/>
      <c r="MHM61" s="440"/>
      <c r="MHN61" s="441"/>
      <c r="MHQ61" s="433"/>
      <c r="MHR61" s="440"/>
      <c r="MHS61" s="441"/>
      <c r="MHV61" s="433"/>
      <c r="MHW61" s="440"/>
      <c r="MHX61" s="441"/>
      <c r="MIA61" s="433"/>
      <c r="MIB61" s="440"/>
      <c r="MIC61" s="441"/>
      <c r="MIF61" s="433"/>
      <c r="MIG61" s="440"/>
      <c r="MIH61" s="441"/>
      <c r="MIK61" s="433"/>
      <c r="MIL61" s="440"/>
      <c r="MIM61" s="441"/>
      <c r="MIP61" s="433"/>
      <c r="MIQ61" s="440"/>
      <c r="MIR61" s="441"/>
      <c r="MIU61" s="433"/>
      <c r="MIV61" s="440"/>
      <c r="MIW61" s="441"/>
      <c r="MIZ61" s="433"/>
      <c r="MJA61" s="440"/>
      <c r="MJB61" s="441"/>
      <c r="MJE61" s="433"/>
      <c r="MJF61" s="440"/>
      <c r="MJG61" s="441"/>
      <c r="MJJ61" s="433"/>
      <c r="MJK61" s="440"/>
      <c r="MJL61" s="441"/>
      <c r="MJO61" s="433"/>
      <c r="MJP61" s="440"/>
      <c r="MJQ61" s="441"/>
      <c r="MJT61" s="433"/>
      <c r="MJU61" s="440"/>
      <c r="MJV61" s="441"/>
      <c r="MJY61" s="433"/>
      <c r="MJZ61" s="440"/>
      <c r="MKA61" s="441"/>
      <c r="MKD61" s="433"/>
      <c r="MKE61" s="440"/>
      <c r="MKF61" s="441"/>
      <c r="MKI61" s="433"/>
      <c r="MKJ61" s="440"/>
      <c r="MKK61" s="441"/>
      <c r="MKN61" s="433"/>
      <c r="MKO61" s="440"/>
      <c r="MKP61" s="441"/>
      <c r="MKS61" s="433"/>
      <c r="MKT61" s="440"/>
      <c r="MKU61" s="441"/>
      <c r="MKX61" s="433"/>
      <c r="MKY61" s="440"/>
      <c r="MKZ61" s="441"/>
      <c r="MLC61" s="433"/>
      <c r="MLD61" s="440"/>
      <c r="MLE61" s="441"/>
      <c r="MLH61" s="433"/>
      <c r="MLI61" s="440"/>
      <c r="MLJ61" s="441"/>
      <c r="MLM61" s="433"/>
      <c r="MLN61" s="440"/>
      <c r="MLO61" s="441"/>
      <c r="MLR61" s="433"/>
      <c r="MLS61" s="440"/>
      <c r="MLT61" s="441"/>
      <c r="MLW61" s="433"/>
      <c r="MLX61" s="440"/>
      <c r="MLY61" s="441"/>
      <c r="MMB61" s="433"/>
      <c r="MMC61" s="440"/>
      <c r="MMD61" s="441"/>
      <c r="MMG61" s="433"/>
      <c r="MMH61" s="440"/>
      <c r="MMI61" s="441"/>
      <c r="MML61" s="433"/>
      <c r="MMM61" s="440"/>
      <c r="MMN61" s="441"/>
      <c r="MMQ61" s="433"/>
      <c r="MMR61" s="440"/>
      <c r="MMS61" s="441"/>
      <c r="MMV61" s="433"/>
      <c r="MMW61" s="440"/>
      <c r="MMX61" s="441"/>
      <c r="MNA61" s="433"/>
      <c r="MNB61" s="440"/>
      <c r="MNC61" s="441"/>
      <c r="MNF61" s="433"/>
      <c r="MNG61" s="440"/>
      <c r="MNH61" s="441"/>
      <c r="MNK61" s="433"/>
      <c r="MNL61" s="440"/>
      <c r="MNM61" s="441"/>
      <c r="MNP61" s="433"/>
      <c r="MNQ61" s="440"/>
      <c r="MNR61" s="441"/>
      <c r="MNU61" s="433"/>
      <c r="MNV61" s="440"/>
      <c r="MNW61" s="441"/>
      <c r="MNZ61" s="433"/>
      <c r="MOA61" s="440"/>
      <c r="MOB61" s="441"/>
      <c r="MOE61" s="433"/>
      <c r="MOF61" s="440"/>
      <c r="MOG61" s="441"/>
      <c r="MOJ61" s="433"/>
      <c r="MOK61" s="440"/>
      <c r="MOL61" s="441"/>
      <c r="MOO61" s="433"/>
      <c r="MOP61" s="440"/>
      <c r="MOQ61" s="441"/>
      <c r="MOT61" s="433"/>
      <c r="MOU61" s="440"/>
      <c r="MOV61" s="441"/>
      <c r="MOY61" s="433"/>
      <c r="MOZ61" s="440"/>
      <c r="MPA61" s="441"/>
      <c r="MPD61" s="433"/>
      <c r="MPE61" s="440"/>
      <c r="MPF61" s="441"/>
      <c r="MPI61" s="433"/>
      <c r="MPJ61" s="440"/>
      <c r="MPK61" s="441"/>
      <c r="MPN61" s="433"/>
      <c r="MPO61" s="440"/>
      <c r="MPP61" s="441"/>
      <c r="MPS61" s="433"/>
      <c r="MPT61" s="440"/>
      <c r="MPU61" s="441"/>
      <c r="MPX61" s="433"/>
      <c r="MPY61" s="440"/>
      <c r="MPZ61" s="441"/>
      <c r="MQC61" s="433"/>
      <c r="MQD61" s="440"/>
      <c r="MQE61" s="441"/>
      <c r="MQH61" s="433"/>
      <c r="MQI61" s="440"/>
      <c r="MQJ61" s="441"/>
      <c r="MQM61" s="433"/>
      <c r="MQN61" s="440"/>
      <c r="MQO61" s="441"/>
      <c r="MQR61" s="433"/>
      <c r="MQS61" s="440"/>
      <c r="MQT61" s="441"/>
      <c r="MQW61" s="433"/>
      <c r="MQX61" s="440"/>
      <c r="MQY61" s="441"/>
      <c r="MRB61" s="433"/>
      <c r="MRC61" s="440"/>
      <c r="MRD61" s="441"/>
      <c r="MRG61" s="433"/>
      <c r="MRH61" s="440"/>
      <c r="MRI61" s="441"/>
      <c r="MRL61" s="433"/>
      <c r="MRM61" s="440"/>
      <c r="MRN61" s="441"/>
      <c r="MRQ61" s="433"/>
      <c r="MRR61" s="440"/>
      <c r="MRS61" s="441"/>
      <c r="MRV61" s="433"/>
      <c r="MRW61" s="440"/>
      <c r="MRX61" s="441"/>
      <c r="MSA61" s="433"/>
      <c r="MSB61" s="440"/>
      <c r="MSC61" s="441"/>
      <c r="MSF61" s="433"/>
      <c r="MSG61" s="440"/>
      <c r="MSH61" s="441"/>
      <c r="MSK61" s="433"/>
      <c r="MSL61" s="440"/>
      <c r="MSM61" s="441"/>
      <c r="MSP61" s="433"/>
      <c r="MSQ61" s="440"/>
      <c r="MSR61" s="441"/>
      <c r="MSU61" s="433"/>
      <c r="MSV61" s="440"/>
      <c r="MSW61" s="441"/>
      <c r="MSZ61" s="433"/>
      <c r="MTA61" s="440"/>
      <c r="MTB61" s="441"/>
      <c r="MTE61" s="433"/>
      <c r="MTF61" s="440"/>
      <c r="MTG61" s="441"/>
      <c r="MTJ61" s="433"/>
      <c r="MTK61" s="440"/>
      <c r="MTL61" s="441"/>
      <c r="MTO61" s="433"/>
      <c r="MTP61" s="440"/>
      <c r="MTQ61" s="441"/>
      <c r="MTT61" s="433"/>
      <c r="MTU61" s="440"/>
      <c r="MTV61" s="441"/>
      <c r="MTY61" s="433"/>
      <c r="MTZ61" s="440"/>
      <c r="MUA61" s="441"/>
      <c r="MUD61" s="433"/>
      <c r="MUE61" s="440"/>
      <c r="MUF61" s="441"/>
      <c r="MUI61" s="433"/>
      <c r="MUJ61" s="440"/>
      <c r="MUK61" s="441"/>
      <c r="MUN61" s="433"/>
      <c r="MUO61" s="440"/>
      <c r="MUP61" s="441"/>
      <c r="MUS61" s="433"/>
      <c r="MUT61" s="440"/>
      <c r="MUU61" s="441"/>
      <c r="MUX61" s="433"/>
      <c r="MUY61" s="440"/>
      <c r="MUZ61" s="441"/>
      <c r="MVC61" s="433"/>
      <c r="MVD61" s="440"/>
      <c r="MVE61" s="441"/>
      <c r="MVH61" s="433"/>
      <c r="MVI61" s="440"/>
      <c r="MVJ61" s="441"/>
      <c r="MVM61" s="433"/>
      <c r="MVN61" s="440"/>
      <c r="MVO61" s="441"/>
      <c r="MVR61" s="433"/>
      <c r="MVS61" s="440"/>
      <c r="MVT61" s="441"/>
      <c r="MVW61" s="433"/>
      <c r="MVX61" s="440"/>
      <c r="MVY61" s="441"/>
      <c r="MWB61" s="433"/>
      <c r="MWC61" s="440"/>
      <c r="MWD61" s="441"/>
      <c r="MWG61" s="433"/>
      <c r="MWH61" s="440"/>
      <c r="MWI61" s="441"/>
      <c r="MWL61" s="433"/>
      <c r="MWM61" s="440"/>
      <c r="MWN61" s="441"/>
      <c r="MWQ61" s="433"/>
      <c r="MWR61" s="440"/>
      <c r="MWS61" s="441"/>
      <c r="MWV61" s="433"/>
      <c r="MWW61" s="440"/>
      <c r="MWX61" s="441"/>
      <c r="MXA61" s="433"/>
      <c r="MXB61" s="440"/>
      <c r="MXC61" s="441"/>
      <c r="MXF61" s="433"/>
      <c r="MXG61" s="440"/>
      <c r="MXH61" s="441"/>
      <c r="MXK61" s="433"/>
      <c r="MXL61" s="440"/>
      <c r="MXM61" s="441"/>
      <c r="MXP61" s="433"/>
      <c r="MXQ61" s="440"/>
      <c r="MXR61" s="441"/>
      <c r="MXU61" s="433"/>
      <c r="MXV61" s="440"/>
      <c r="MXW61" s="441"/>
      <c r="MXZ61" s="433"/>
      <c r="MYA61" s="440"/>
      <c r="MYB61" s="441"/>
      <c r="MYE61" s="433"/>
      <c r="MYF61" s="440"/>
      <c r="MYG61" s="441"/>
      <c r="MYJ61" s="433"/>
      <c r="MYK61" s="440"/>
      <c r="MYL61" s="441"/>
      <c r="MYO61" s="433"/>
      <c r="MYP61" s="440"/>
      <c r="MYQ61" s="441"/>
      <c r="MYT61" s="433"/>
      <c r="MYU61" s="440"/>
      <c r="MYV61" s="441"/>
      <c r="MYY61" s="433"/>
      <c r="MYZ61" s="440"/>
      <c r="MZA61" s="441"/>
      <c r="MZD61" s="433"/>
      <c r="MZE61" s="440"/>
      <c r="MZF61" s="441"/>
      <c r="MZI61" s="433"/>
      <c r="MZJ61" s="440"/>
      <c r="MZK61" s="441"/>
      <c r="MZN61" s="433"/>
      <c r="MZO61" s="440"/>
      <c r="MZP61" s="441"/>
      <c r="MZS61" s="433"/>
      <c r="MZT61" s="440"/>
      <c r="MZU61" s="441"/>
      <c r="MZX61" s="433"/>
      <c r="MZY61" s="440"/>
      <c r="MZZ61" s="441"/>
      <c r="NAC61" s="433"/>
      <c r="NAD61" s="440"/>
      <c r="NAE61" s="441"/>
      <c r="NAH61" s="433"/>
      <c r="NAI61" s="440"/>
      <c r="NAJ61" s="441"/>
      <c r="NAM61" s="433"/>
      <c r="NAN61" s="440"/>
      <c r="NAO61" s="441"/>
      <c r="NAR61" s="433"/>
      <c r="NAS61" s="440"/>
      <c r="NAT61" s="441"/>
      <c r="NAW61" s="433"/>
      <c r="NAX61" s="440"/>
      <c r="NAY61" s="441"/>
      <c r="NBB61" s="433"/>
      <c r="NBC61" s="440"/>
      <c r="NBD61" s="441"/>
      <c r="NBG61" s="433"/>
      <c r="NBH61" s="440"/>
      <c r="NBI61" s="441"/>
      <c r="NBL61" s="433"/>
      <c r="NBM61" s="440"/>
      <c r="NBN61" s="441"/>
      <c r="NBQ61" s="433"/>
      <c r="NBR61" s="440"/>
      <c r="NBS61" s="441"/>
      <c r="NBV61" s="433"/>
      <c r="NBW61" s="440"/>
      <c r="NBX61" s="441"/>
      <c r="NCA61" s="433"/>
      <c r="NCB61" s="440"/>
      <c r="NCC61" s="441"/>
      <c r="NCF61" s="433"/>
      <c r="NCG61" s="440"/>
      <c r="NCH61" s="441"/>
      <c r="NCK61" s="433"/>
      <c r="NCL61" s="440"/>
      <c r="NCM61" s="441"/>
      <c r="NCP61" s="433"/>
      <c r="NCQ61" s="440"/>
      <c r="NCR61" s="441"/>
      <c r="NCU61" s="433"/>
      <c r="NCV61" s="440"/>
      <c r="NCW61" s="441"/>
      <c r="NCZ61" s="433"/>
      <c r="NDA61" s="440"/>
      <c r="NDB61" s="441"/>
      <c r="NDE61" s="433"/>
      <c r="NDF61" s="440"/>
      <c r="NDG61" s="441"/>
      <c r="NDJ61" s="433"/>
      <c r="NDK61" s="440"/>
      <c r="NDL61" s="441"/>
      <c r="NDO61" s="433"/>
      <c r="NDP61" s="440"/>
      <c r="NDQ61" s="441"/>
      <c r="NDT61" s="433"/>
      <c r="NDU61" s="440"/>
      <c r="NDV61" s="441"/>
      <c r="NDY61" s="433"/>
      <c r="NDZ61" s="440"/>
      <c r="NEA61" s="441"/>
      <c r="NED61" s="433"/>
      <c r="NEE61" s="440"/>
      <c r="NEF61" s="441"/>
      <c r="NEI61" s="433"/>
      <c r="NEJ61" s="440"/>
      <c r="NEK61" s="441"/>
      <c r="NEN61" s="433"/>
      <c r="NEO61" s="440"/>
      <c r="NEP61" s="441"/>
      <c r="NES61" s="433"/>
      <c r="NET61" s="440"/>
      <c r="NEU61" s="441"/>
      <c r="NEX61" s="433"/>
      <c r="NEY61" s="440"/>
      <c r="NEZ61" s="441"/>
      <c r="NFC61" s="433"/>
      <c r="NFD61" s="440"/>
      <c r="NFE61" s="441"/>
      <c r="NFH61" s="433"/>
      <c r="NFI61" s="440"/>
      <c r="NFJ61" s="441"/>
      <c r="NFM61" s="433"/>
      <c r="NFN61" s="440"/>
      <c r="NFO61" s="441"/>
      <c r="NFR61" s="433"/>
      <c r="NFS61" s="440"/>
      <c r="NFT61" s="441"/>
      <c r="NFW61" s="433"/>
      <c r="NFX61" s="440"/>
      <c r="NFY61" s="441"/>
      <c r="NGB61" s="433"/>
      <c r="NGC61" s="440"/>
      <c r="NGD61" s="441"/>
      <c r="NGG61" s="433"/>
      <c r="NGH61" s="440"/>
      <c r="NGI61" s="441"/>
      <c r="NGL61" s="433"/>
      <c r="NGM61" s="440"/>
      <c r="NGN61" s="441"/>
      <c r="NGQ61" s="433"/>
      <c r="NGR61" s="440"/>
      <c r="NGS61" s="441"/>
      <c r="NGV61" s="433"/>
      <c r="NGW61" s="440"/>
      <c r="NGX61" s="441"/>
      <c r="NHA61" s="433"/>
      <c r="NHB61" s="440"/>
      <c r="NHC61" s="441"/>
      <c r="NHF61" s="433"/>
      <c r="NHG61" s="440"/>
      <c r="NHH61" s="441"/>
      <c r="NHK61" s="433"/>
      <c r="NHL61" s="440"/>
      <c r="NHM61" s="441"/>
      <c r="NHP61" s="433"/>
      <c r="NHQ61" s="440"/>
      <c r="NHR61" s="441"/>
      <c r="NHU61" s="433"/>
      <c r="NHV61" s="440"/>
      <c r="NHW61" s="441"/>
      <c r="NHZ61" s="433"/>
      <c r="NIA61" s="440"/>
      <c r="NIB61" s="441"/>
      <c r="NIE61" s="433"/>
      <c r="NIF61" s="440"/>
      <c r="NIG61" s="441"/>
      <c r="NIJ61" s="433"/>
      <c r="NIK61" s="440"/>
      <c r="NIL61" s="441"/>
      <c r="NIO61" s="433"/>
      <c r="NIP61" s="440"/>
      <c r="NIQ61" s="441"/>
      <c r="NIT61" s="433"/>
      <c r="NIU61" s="440"/>
      <c r="NIV61" s="441"/>
      <c r="NIY61" s="433"/>
      <c r="NIZ61" s="440"/>
      <c r="NJA61" s="441"/>
      <c r="NJD61" s="433"/>
      <c r="NJE61" s="440"/>
      <c r="NJF61" s="441"/>
      <c r="NJI61" s="433"/>
      <c r="NJJ61" s="440"/>
      <c r="NJK61" s="441"/>
      <c r="NJN61" s="433"/>
      <c r="NJO61" s="440"/>
      <c r="NJP61" s="441"/>
      <c r="NJS61" s="433"/>
      <c r="NJT61" s="440"/>
      <c r="NJU61" s="441"/>
      <c r="NJX61" s="433"/>
      <c r="NJY61" s="440"/>
      <c r="NJZ61" s="441"/>
      <c r="NKC61" s="433"/>
      <c r="NKD61" s="440"/>
      <c r="NKE61" s="441"/>
      <c r="NKH61" s="433"/>
      <c r="NKI61" s="440"/>
      <c r="NKJ61" s="441"/>
      <c r="NKM61" s="433"/>
      <c r="NKN61" s="440"/>
      <c r="NKO61" s="441"/>
      <c r="NKR61" s="433"/>
      <c r="NKS61" s="440"/>
      <c r="NKT61" s="441"/>
      <c r="NKW61" s="433"/>
      <c r="NKX61" s="440"/>
      <c r="NKY61" s="441"/>
      <c r="NLB61" s="433"/>
      <c r="NLC61" s="440"/>
      <c r="NLD61" s="441"/>
      <c r="NLG61" s="433"/>
      <c r="NLH61" s="440"/>
      <c r="NLI61" s="441"/>
      <c r="NLL61" s="433"/>
      <c r="NLM61" s="440"/>
      <c r="NLN61" s="441"/>
      <c r="NLQ61" s="433"/>
      <c r="NLR61" s="440"/>
      <c r="NLS61" s="441"/>
      <c r="NLV61" s="433"/>
      <c r="NLW61" s="440"/>
      <c r="NLX61" s="441"/>
      <c r="NMA61" s="433"/>
      <c r="NMB61" s="440"/>
      <c r="NMC61" s="441"/>
      <c r="NMF61" s="433"/>
      <c r="NMG61" s="440"/>
      <c r="NMH61" s="441"/>
      <c r="NMK61" s="433"/>
      <c r="NML61" s="440"/>
      <c r="NMM61" s="441"/>
      <c r="NMP61" s="433"/>
      <c r="NMQ61" s="440"/>
      <c r="NMR61" s="441"/>
      <c r="NMU61" s="433"/>
      <c r="NMV61" s="440"/>
      <c r="NMW61" s="441"/>
      <c r="NMZ61" s="433"/>
      <c r="NNA61" s="440"/>
      <c r="NNB61" s="441"/>
      <c r="NNE61" s="433"/>
      <c r="NNF61" s="440"/>
      <c r="NNG61" s="441"/>
      <c r="NNJ61" s="433"/>
      <c r="NNK61" s="440"/>
      <c r="NNL61" s="441"/>
      <c r="NNO61" s="433"/>
      <c r="NNP61" s="440"/>
      <c r="NNQ61" s="441"/>
      <c r="NNT61" s="433"/>
      <c r="NNU61" s="440"/>
      <c r="NNV61" s="441"/>
      <c r="NNY61" s="433"/>
      <c r="NNZ61" s="440"/>
      <c r="NOA61" s="441"/>
      <c r="NOD61" s="433"/>
      <c r="NOE61" s="440"/>
      <c r="NOF61" s="441"/>
      <c r="NOI61" s="433"/>
      <c r="NOJ61" s="440"/>
      <c r="NOK61" s="441"/>
      <c r="NON61" s="433"/>
      <c r="NOO61" s="440"/>
      <c r="NOP61" s="441"/>
      <c r="NOS61" s="433"/>
      <c r="NOT61" s="440"/>
      <c r="NOU61" s="441"/>
      <c r="NOX61" s="433"/>
      <c r="NOY61" s="440"/>
      <c r="NOZ61" s="441"/>
      <c r="NPC61" s="433"/>
      <c r="NPD61" s="440"/>
      <c r="NPE61" s="441"/>
      <c r="NPH61" s="433"/>
      <c r="NPI61" s="440"/>
      <c r="NPJ61" s="441"/>
      <c r="NPM61" s="433"/>
      <c r="NPN61" s="440"/>
      <c r="NPO61" s="441"/>
      <c r="NPR61" s="433"/>
      <c r="NPS61" s="440"/>
      <c r="NPT61" s="441"/>
      <c r="NPW61" s="433"/>
      <c r="NPX61" s="440"/>
      <c r="NPY61" s="441"/>
      <c r="NQB61" s="433"/>
      <c r="NQC61" s="440"/>
      <c r="NQD61" s="441"/>
      <c r="NQG61" s="433"/>
      <c r="NQH61" s="440"/>
      <c r="NQI61" s="441"/>
      <c r="NQL61" s="433"/>
      <c r="NQM61" s="440"/>
      <c r="NQN61" s="441"/>
      <c r="NQQ61" s="433"/>
      <c r="NQR61" s="440"/>
      <c r="NQS61" s="441"/>
      <c r="NQV61" s="433"/>
      <c r="NQW61" s="440"/>
      <c r="NQX61" s="441"/>
      <c r="NRA61" s="433"/>
      <c r="NRB61" s="440"/>
      <c r="NRC61" s="441"/>
      <c r="NRF61" s="433"/>
      <c r="NRG61" s="440"/>
      <c r="NRH61" s="441"/>
      <c r="NRK61" s="433"/>
      <c r="NRL61" s="440"/>
      <c r="NRM61" s="441"/>
      <c r="NRP61" s="433"/>
      <c r="NRQ61" s="440"/>
      <c r="NRR61" s="441"/>
      <c r="NRU61" s="433"/>
      <c r="NRV61" s="440"/>
      <c r="NRW61" s="441"/>
      <c r="NRZ61" s="433"/>
      <c r="NSA61" s="440"/>
      <c r="NSB61" s="441"/>
      <c r="NSE61" s="433"/>
      <c r="NSF61" s="440"/>
      <c r="NSG61" s="441"/>
      <c r="NSJ61" s="433"/>
      <c r="NSK61" s="440"/>
      <c r="NSL61" s="441"/>
      <c r="NSO61" s="433"/>
      <c r="NSP61" s="440"/>
      <c r="NSQ61" s="441"/>
      <c r="NST61" s="433"/>
      <c r="NSU61" s="440"/>
      <c r="NSV61" s="441"/>
      <c r="NSY61" s="433"/>
      <c r="NSZ61" s="440"/>
      <c r="NTA61" s="441"/>
      <c r="NTD61" s="433"/>
      <c r="NTE61" s="440"/>
      <c r="NTF61" s="441"/>
      <c r="NTI61" s="433"/>
      <c r="NTJ61" s="440"/>
      <c r="NTK61" s="441"/>
      <c r="NTN61" s="433"/>
      <c r="NTO61" s="440"/>
      <c r="NTP61" s="441"/>
      <c r="NTS61" s="433"/>
      <c r="NTT61" s="440"/>
      <c r="NTU61" s="441"/>
      <c r="NTX61" s="433"/>
      <c r="NTY61" s="440"/>
      <c r="NTZ61" s="441"/>
      <c r="NUC61" s="433"/>
      <c r="NUD61" s="440"/>
      <c r="NUE61" s="441"/>
      <c r="NUH61" s="433"/>
      <c r="NUI61" s="440"/>
      <c r="NUJ61" s="441"/>
      <c r="NUM61" s="433"/>
      <c r="NUN61" s="440"/>
      <c r="NUO61" s="441"/>
      <c r="NUR61" s="433"/>
      <c r="NUS61" s="440"/>
      <c r="NUT61" s="441"/>
      <c r="NUW61" s="433"/>
      <c r="NUX61" s="440"/>
      <c r="NUY61" s="441"/>
      <c r="NVB61" s="433"/>
      <c r="NVC61" s="440"/>
      <c r="NVD61" s="441"/>
      <c r="NVG61" s="433"/>
      <c r="NVH61" s="440"/>
      <c r="NVI61" s="441"/>
      <c r="NVL61" s="433"/>
      <c r="NVM61" s="440"/>
      <c r="NVN61" s="441"/>
      <c r="NVQ61" s="433"/>
      <c r="NVR61" s="440"/>
      <c r="NVS61" s="441"/>
      <c r="NVV61" s="433"/>
      <c r="NVW61" s="440"/>
      <c r="NVX61" s="441"/>
      <c r="NWA61" s="433"/>
      <c r="NWB61" s="440"/>
      <c r="NWC61" s="441"/>
      <c r="NWF61" s="433"/>
      <c r="NWG61" s="440"/>
      <c r="NWH61" s="441"/>
      <c r="NWK61" s="433"/>
      <c r="NWL61" s="440"/>
      <c r="NWM61" s="441"/>
      <c r="NWP61" s="433"/>
      <c r="NWQ61" s="440"/>
      <c r="NWR61" s="441"/>
      <c r="NWU61" s="433"/>
      <c r="NWV61" s="440"/>
      <c r="NWW61" s="441"/>
      <c r="NWZ61" s="433"/>
      <c r="NXA61" s="440"/>
      <c r="NXB61" s="441"/>
      <c r="NXE61" s="433"/>
      <c r="NXF61" s="440"/>
      <c r="NXG61" s="441"/>
      <c r="NXJ61" s="433"/>
      <c r="NXK61" s="440"/>
      <c r="NXL61" s="441"/>
      <c r="NXO61" s="433"/>
      <c r="NXP61" s="440"/>
      <c r="NXQ61" s="441"/>
      <c r="NXT61" s="433"/>
      <c r="NXU61" s="440"/>
      <c r="NXV61" s="441"/>
      <c r="NXY61" s="433"/>
      <c r="NXZ61" s="440"/>
      <c r="NYA61" s="441"/>
      <c r="NYD61" s="433"/>
      <c r="NYE61" s="440"/>
      <c r="NYF61" s="441"/>
      <c r="NYI61" s="433"/>
      <c r="NYJ61" s="440"/>
      <c r="NYK61" s="441"/>
      <c r="NYN61" s="433"/>
      <c r="NYO61" s="440"/>
      <c r="NYP61" s="441"/>
      <c r="NYS61" s="433"/>
      <c r="NYT61" s="440"/>
      <c r="NYU61" s="441"/>
      <c r="NYX61" s="433"/>
      <c r="NYY61" s="440"/>
      <c r="NYZ61" s="441"/>
      <c r="NZC61" s="433"/>
      <c r="NZD61" s="440"/>
      <c r="NZE61" s="441"/>
      <c r="NZH61" s="433"/>
      <c r="NZI61" s="440"/>
      <c r="NZJ61" s="441"/>
      <c r="NZM61" s="433"/>
      <c r="NZN61" s="440"/>
      <c r="NZO61" s="441"/>
      <c r="NZR61" s="433"/>
      <c r="NZS61" s="440"/>
      <c r="NZT61" s="441"/>
      <c r="NZW61" s="433"/>
      <c r="NZX61" s="440"/>
      <c r="NZY61" s="441"/>
      <c r="OAB61" s="433"/>
      <c r="OAC61" s="440"/>
      <c r="OAD61" s="441"/>
      <c r="OAG61" s="433"/>
      <c r="OAH61" s="440"/>
      <c r="OAI61" s="441"/>
      <c r="OAL61" s="433"/>
      <c r="OAM61" s="440"/>
      <c r="OAN61" s="441"/>
      <c r="OAQ61" s="433"/>
      <c r="OAR61" s="440"/>
      <c r="OAS61" s="441"/>
      <c r="OAV61" s="433"/>
      <c r="OAW61" s="440"/>
      <c r="OAX61" s="441"/>
      <c r="OBA61" s="433"/>
      <c r="OBB61" s="440"/>
      <c r="OBC61" s="441"/>
      <c r="OBF61" s="433"/>
      <c r="OBG61" s="440"/>
      <c r="OBH61" s="441"/>
      <c r="OBK61" s="433"/>
      <c r="OBL61" s="440"/>
      <c r="OBM61" s="441"/>
      <c r="OBP61" s="433"/>
      <c r="OBQ61" s="440"/>
      <c r="OBR61" s="441"/>
      <c r="OBU61" s="433"/>
      <c r="OBV61" s="440"/>
      <c r="OBW61" s="441"/>
      <c r="OBZ61" s="433"/>
      <c r="OCA61" s="440"/>
      <c r="OCB61" s="441"/>
      <c r="OCE61" s="433"/>
      <c r="OCF61" s="440"/>
      <c r="OCG61" s="441"/>
      <c r="OCJ61" s="433"/>
      <c r="OCK61" s="440"/>
      <c r="OCL61" s="441"/>
      <c r="OCO61" s="433"/>
      <c r="OCP61" s="440"/>
      <c r="OCQ61" s="441"/>
      <c r="OCT61" s="433"/>
      <c r="OCU61" s="440"/>
      <c r="OCV61" s="441"/>
      <c r="OCY61" s="433"/>
      <c r="OCZ61" s="440"/>
      <c r="ODA61" s="441"/>
      <c r="ODD61" s="433"/>
      <c r="ODE61" s="440"/>
      <c r="ODF61" s="441"/>
      <c r="ODI61" s="433"/>
      <c r="ODJ61" s="440"/>
      <c r="ODK61" s="441"/>
      <c r="ODN61" s="433"/>
      <c r="ODO61" s="440"/>
      <c r="ODP61" s="441"/>
      <c r="ODS61" s="433"/>
      <c r="ODT61" s="440"/>
      <c r="ODU61" s="441"/>
      <c r="ODX61" s="433"/>
      <c r="ODY61" s="440"/>
      <c r="ODZ61" s="441"/>
      <c r="OEC61" s="433"/>
      <c r="OED61" s="440"/>
      <c r="OEE61" s="441"/>
      <c r="OEH61" s="433"/>
      <c r="OEI61" s="440"/>
      <c r="OEJ61" s="441"/>
      <c r="OEM61" s="433"/>
      <c r="OEN61" s="440"/>
      <c r="OEO61" s="441"/>
      <c r="OER61" s="433"/>
      <c r="OES61" s="440"/>
      <c r="OET61" s="441"/>
      <c r="OEW61" s="433"/>
      <c r="OEX61" s="440"/>
      <c r="OEY61" s="441"/>
      <c r="OFB61" s="433"/>
      <c r="OFC61" s="440"/>
      <c r="OFD61" s="441"/>
      <c r="OFG61" s="433"/>
      <c r="OFH61" s="440"/>
      <c r="OFI61" s="441"/>
      <c r="OFL61" s="433"/>
      <c r="OFM61" s="440"/>
      <c r="OFN61" s="441"/>
      <c r="OFQ61" s="433"/>
      <c r="OFR61" s="440"/>
      <c r="OFS61" s="441"/>
      <c r="OFV61" s="433"/>
      <c r="OFW61" s="440"/>
      <c r="OFX61" s="441"/>
      <c r="OGA61" s="433"/>
      <c r="OGB61" s="440"/>
      <c r="OGC61" s="441"/>
      <c r="OGF61" s="433"/>
      <c r="OGG61" s="440"/>
      <c r="OGH61" s="441"/>
      <c r="OGK61" s="433"/>
      <c r="OGL61" s="440"/>
      <c r="OGM61" s="441"/>
      <c r="OGP61" s="433"/>
      <c r="OGQ61" s="440"/>
      <c r="OGR61" s="441"/>
      <c r="OGU61" s="433"/>
      <c r="OGV61" s="440"/>
      <c r="OGW61" s="441"/>
      <c r="OGZ61" s="433"/>
      <c r="OHA61" s="440"/>
      <c r="OHB61" s="441"/>
      <c r="OHE61" s="433"/>
      <c r="OHF61" s="440"/>
      <c r="OHG61" s="441"/>
      <c r="OHJ61" s="433"/>
      <c r="OHK61" s="440"/>
      <c r="OHL61" s="441"/>
      <c r="OHO61" s="433"/>
      <c r="OHP61" s="440"/>
      <c r="OHQ61" s="441"/>
      <c r="OHT61" s="433"/>
      <c r="OHU61" s="440"/>
      <c r="OHV61" s="441"/>
      <c r="OHY61" s="433"/>
      <c r="OHZ61" s="440"/>
      <c r="OIA61" s="441"/>
      <c r="OID61" s="433"/>
      <c r="OIE61" s="440"/>
      <c r="OIF61" s="441"/>
      <c r="OII61" s="433"/>
      <c r="OIJ61" s="440"/>
      <c r="OIK61" s="441"/>
      <c r="OIN61" s="433"/>
      <c r="OIO61" s="440"/>
      <c r="OIP61" s="441"/>
      <c r="OIS61" s="433"/>
      <c r="OIT61" s="440"/>
      <c r="OIU61" s="441"/>
      <c r="OIX61" s="433"/>
      <c r="OIY61" s="440"/>
      <c r="OIZ61" s="441"/>
      <c r="OJC61" s="433"/>
      <c r="OJD61" s="440"/>
      <c r="OJE61" s="441"/>
      <c r="OJH61" s="433"/>
      <c r="OJI61" s="440"/>
      <c r="OJJ61" s="441"/>
      <c r="OJM61" s="433"/>
      <c r="OJN61" s="440"/>
      <c r="OJO61" s="441"/>
      <c r="OJR61" s="433"/>
      <c r="OJS61" s="440"/>
      <c r="OJT61" s="441"/>
      <c r="OJW61" s="433"/>
      <c r="OJX61" s="440"/>
      <c r="OJY61" s="441"/>
      <c r="OKB61" s="433"/>
      <c r="OKC61" s="440"/>
      <c r="OKD61" s="441"/>
      <c r="OKG61" s="433"/>
      <c r="OKH61" s="440"/>
      <c r="OKI61" s="441"/>
      <c r="OKL61" s="433"/>
      <c r="OKM61" s="440"/>
      <c r="OKN61" s="441"/>
      <c r="OKQ61" s="433"/>
      <c r="OKR61" s="440"/>
      <c r="OKS61" s="441"/>
      <c r="OKV61" s="433"/>
      <c r="OKW61" s="440"/>
      <c r="OKX61" s="441"/>
      <c r="OLA61" s="433"/>
      <c r="OLB61" s="440"/>
      <c r="OLC61" s="441"/>
      <c r="OLF61" s="433"/>
      <c r="OLG61" s="440"/>
      <c r="OLH61" s="441"/>
      <c r="OLK61" s="433"/>
      <c r="OLL61" s="440"/>
      <c r="OLM61" s="441"/>
      <c r="OLP61" s="433"/>
      <c r="OLQ61" s="440"/>
      <c r="OLR61" s="441"/>
      <c r="OLU61" s="433"/>
      <c r="OLV61" s="440"/>
      <c r="OLW61" s="441"/>
      <c r="OLZ61" s="433"/>
      <c r="OMA61" s="440"/>
      <c r="OMB61" s="441"/>
      <c r="OME61" s="433"/>
      <c r="OMF61" s="440"/>
      <c r="OMG61" s="441"/>
      <c r="OMJ61" s="433"/>
      <c r="OMK61" s="440"/>
      <c r="OML61" s="441"/>
      <c r="OMO61" s="433"/>
      <c r="OMP61" s="440"/>
      <c r="OMQ61" s="441"/>
      <c r="OMT61" s="433"/>
      <c r="OMU61" s="440"/>
      <c r="OMV61" s="441"/>
      <c r="OMY61" s="433"/>
      <c r="OMZ61" s="440"/>
      <c r="ONA61" s="441"/>
      <c r="OND61" s="433"/>
      <c r="ONE61" s="440"/>
      <c r="ONF61" s="441"/>
      <c r="ONI61" s="433"/>
      <c r="ONJ61" s="440"/>
      <c r="ONK61" s="441"/>
      <c r="ONN61" s="433"/>
      <c r="ONO61" s="440"/>
      <c r="ONP61" s="441"/>
      <c r="ONS61" s="433"/>
      <c r="ONT61" s="440"/>
      <c r="ONU61" s="441"/>
      <c r="ONX61" s="433"/>
      <c r="ONY61" s="440"/>
      <c r="ONZ61" s="441"/>
      <c r="OOC61" s="433"/>
      <c r="OOD61" s="440"/>
      <c r="OOE61" s="441"/>
      <c r="OOH61" s="433"/>
      <c r="OOI61" s="440"/>
      <c r="OOJ61" s="441"/>
      <c r="OOM61" s="433"/>
      <c r="OON61" s="440"/>
      <c r="OOO61" s="441"/>
      <c r="OOR61" s="433"/>
      <c r="OOS61" s="440"/>
      <c r="OOT61" s="441"/>
      <c r="OOW61" s="433"/>
      <c r="OOX61" s="440"/>
      <c r="OOY61" s="441"/>
      <c r="OPB61" s="433"/>
      <c r="OPC61" s="440"/>
      <c r="OPD61" s="441"/>
      <c r="OPG61" s="433"/>
      <c r="OPH61" s="440"/>
      <c r="OPI61" s="441"/>
      <c r="OPL61" s="433"/>
      <c r="OPM61" s="440"/>
      <c r="OPN61" s="441"/>
      <c r="OPQ61" s="433"/>
      <c r="OPR61" s="440"/>
      <c r="OPS61" s="441"/>
      <c r="OPV61" s="433"/>
      <c r="OPW61" s="440"/>
      <c r="OPX61" s="441"/>
      <c r="OQA61" s="433"/>
      <c r="OQB61" s="440"/>
      <c r="OQC61" s="441"/>
      <c r="OQF61" s="433"/>
      <c r="OQG61" s="440"/>
      <c r="OQH61" s="441"/>
      <c r="OQK61" s="433"/>
      <c r="OQL61" s="440"/>
      <c r="OQM61" s="441"/>
      <c r="OQP61" s="433"/>
      <c r="OQQ61" s="440"/>
      <c r="OQR61" s="441"/>
      <c r="OQU61" s="433"/>
      <c r="OQV61" s="440"/>
      <c r="OQW61" s="441"/>
      <c r="OQZ61" s="433"/>
      <c r="ORA61" s="440"/>
      <c r="ORB61" s="441"/>
      <c r="ORE61" s="433"/>
      <c r="ORF61" s="440"/>
      <c r="ORG61" s="441"/>
      <c r="ORJ61" s="433"/>
      <c r="ORK61" s="440"/>
      <c r="ORL61" s="441"/>
      <c r="ORO61" s="433"/>
      <c r="ORP61" s="440"/>
      <c r="ORQ61" s="441"/>
      <c r="ORT61" s="433"/>
      <c r="ORU61" s="440"/>
      <c r="ORV61" s="441"/>
      <c r="ORY61" s="433"/>
      <c r="ORZ61" s="440"/>
      <c r="OSA61" s="441"/>
      <c r="OSD61" s="433"/>
      <c r="OSE61" s="440"/>
      <c r="OSF61" s="441"/>
      <c r="OSI61" s="433"/>
      <c r="OSJ61" s="440"/>
      <c r="OSK61" s="441"/>
      <c r="OSN61" s="433"/>
      <c r="OSO61" s="440"/>
      <c r="OSP61" s="441"/>
      <c r="OSS61" s="433"/>
      <c r="OST61" s="440"/>
      <c r="OSU61" s="441"/>
      <c r="OSX61" s="433"/>
      <c r="OSY61" s="440"/>
      <c r="OSZ61" s="441"/>
      <c r="OTC61" s="433"/>
      <c r="OTD61" s="440"/>
      <c r="OTE61" s="441"/>
      <c r="OTH61" s="433"/>
      <c r="OTI61" s="440"/>
      <c r="OTJ61" s="441"/>
      <c r="OTM61" s="433"/>
      <c r="OTN61" s="440"/>
      <c r="OTO61" s="441"/>
      <c r="OTR61" s="433"/>
      <c r="OTS61" s="440"/>
      <c r="OTT61" s="441"/>
      <c r="OTW61" s="433"/>
      <c r="OTX61" s="440"/>
      <c r="OTY61" s="441"/>
      <c r="OUB61" s="433"/>
      <c r="OUC61" s="440"/>
      <c r="OUD61" s="441"/>
      <c r="OUG61" s="433"/>
      <c r="OUH61" s="440"/>
      <c r="OUI61" s="441"/>
      <c r="OUL61" s="433"/>
      <c r="OUM61" s="440"/>
      <c r="OUN61" s="441"/>
      <c r="OUQ61" s="433"/>
      <c r="OUR61" s="440"/>
      <c r="OUS61" s="441"/>
      <c r="OUV61" s="433"/>
      <c r="OUW61" s="440"/>
      <c r="OUX61" s="441"/>
      <c r="OVA61" s="433"/>
      <c r="OVB61" s="440"/>
      <c r="OVC61" s="441"/>
      <c r="OVF61" s="433"/>
      <c r="OVG61" s="440"/>
      <c r="OVH61" s="441"/>
      <c r="OVK61" s="433"/>
      <c r="OVL61" s="440"/>
      <c r="OVM61" s="441"/>
      <c r="OVP61" s="433"/>
      <c r="OVQ61" s="440"/>
      <c r="OVR61" s="441"/>
      <c r="OVU61" s="433"/>
      <c r="OVV61" s="440"/>
      <c r="OVW61" s="441"/>
      <c r="OVZ61" s="433"/>
      <c r="OWA61" s="440"/>
      <c r="OWB61" s="441"/>
      <c r="OWE61" s="433"/>
      <c r="OWF61" s="440"/>
      <c r="OWG61" s="441"/>
      <c r="OWJ61" s="433"/>
      <c r="OWK61" s="440"/>
      <c r="OWL61" s="441"/>
      <c r="OWO61" s="433"/>
      <c r="OWP61" s="440"/>
      <c r="OWQ61" s="441"/>
      <c r="OWT61" s="433"/>
      <c r="OWU61" s="440"/>
      <c r="OWV61" s="441"/>
      <c r="OWY61" s="433"/>
      <c r="OWZ61" s="440"/>
      <c r="OXA61" s="441"/>
      <c r="OXD61" s="433"/>
      <c r="OXE61" s="440"/>
      <c r="OXF61" s="441"/>
      <c r="OXI61" s="433"/>
      <c r="OXJ61" s="440"/>
      <c r="OXK61" s="441"/>
      <c r="OXN61" s="433"/>
      <c r="OXO61" s="440"/>
      <c r="OXP61" s="441"/>
      <c r="OXS61" s="433"/>
      <c r="OXT61" s="440"/>
      <c r="OXU61" s="441"/>
      <c r="OXX61" s="433"/>
      <c r="OXY61" s="440"/>
      <c r="OXZ61" s="441"/>
      <c r="OYC61" s="433"/>
      <c r="OYD61" s="440"/>
      <c r="OYE61" s="441"/>
      <c r="OYH61" s="433"/>
      <c r="OYI61" s="440"/>
      <c r="OYJ61" s="441"/>
      <c r="OYM61" s="433"/>
      <c r="OYN61" s="440"/>
      <c r="OYO61" s="441"/>
      <c r="OYR61" s="433"/>
      <c r="OYS61" s="440"/>
      <c r="OYT61" s="441"/>
      <c r="OYW61" s="433"/>
      <c r="OYX61" s="440"/>
      <c r="OYY61" s="441"/>
      <c r="OZB61" s="433"/>
      <c r="OZC61" s="440"/>
      <c r="OZD61" s="441"/>
      <c r="OZG61" s="433"/>
      <c r="OZH61" s="440"/>
      <c r="OZI61" s="441"/>
      <c r="OZL61" s="433"/>
      <c r="OZM61" s="440"/>
      <c r="OZN61" s="441"/>
      <c r="OZQ61" s="433"/>
      <c r="OZR61" s="440"/>
      <c r="OZS61" s="441"/>
      <c r="OZV61" s="433"/>
      <c r="OZW61" s="440"/>
      <c r="OZX61" s="441"/>
      <c r="PAA61" s="433"/>
      <c r="PAB61" s="440"/>
      <c r="PAC61" s="441"/>
      <c r="PAF61" s="433"/>
      <c r="PAG61" s="440"/>
      <c r="PAH61" s="441"/>
      <c r="PAK61" s="433"/>
      <c r="PAL61" s="440"/>
      <c r="PAM61" s="441"/>
      <c r="PAP61" s="433"/>
      <c r="PAQ61" s="440"/>
      <c r="PAR61" s="441"/>
      <c r="PAU61" s="433"/>
      <c r="PAV61" s="440"/>
      <c r="PAW61" s="441"/>
      <c r="PAZ61" s="433"/>
      <c r="PBA61" s="440"/>
      <c r="PBB61" s="441"/>
      <c r="PBE61" s="433"/>
      <c r="PBF61" s="440"/>
      <c r="PBG61" s="441"/>
      <c r="PBJ61" s="433"/>
      <c r="PBK61" s="440"/>
      <c r="PBL61" s="441"/>
      <c r="PBO61" s="433"/>
      <c r="PBP61" s="440"/>
      <c r="PBQ61" s="441"/>
      <c r="PBT61" s="433"/>
      <c r="PBU61" s="440"/>
      <c r="PBV61" s="441"/>
      <c r="PBY61" s="433"/>
      <c r="PBZ61" s="440"/>
      <c r="PCA61" s="441"/>
      <c r="PCD61" s="433"/>
      <c r="PCE61" s="440"/>
      <c r="PCF61" s="441"/>
      <c r="PCI61" s="433"/>
      <c r="PCJ61" s="440"/>
      <c r="PCK61" s="441"/>
      <c r="PCN61" s="433"/>
      <c r="PCO61" s="440"/>
      <c r="PCP61" s="441"/>
      <c r="PCS61" s="433"/>
      <c r="PCT61" s="440"/>
      <c r="PCU61" s="441"/>
      <c r="PCX61" s="433"/>
      <c r="PCY61" s="440"/>
      <c r="PCZ61" s="441"/>
      <c r="PDC61" s="433"/>
      <c r="PDD61" s="440"/>
      <c r="PDE61" s="441"/>
      <c r="PDH61" s="433"/>
      <c r="PDI61" s="440"/>
      <c r="PDJ61" s="441"/>
      <c r="PDM61" s="433"/>
      <c r="PDN61" s="440"/>
      <c r="PDO61" s="441"/>
      <c r="PDR61" s="433"/>
      <c r="PDS61" s="440"/>
      <c r="PDT61" s="441"/>
      <c r="PDW61" s="433"/>
      <c r="PDX61" s="440"/>
      <c r="PDY61" s="441"/>
      <c r="PEB61" s="433"/>
      <c r="PEC61" s="440"/>
      <c r="PED61" s="441"/>
      <c r="PEG61" s="433"/>
      <c r="PEH61" s="440"/>
      <c r="PEI61" s="441"/>
      <c r="PEL61" s="433"/>
      <c r="PEM61" s="440"/>
      <c r="PEN61" s="441"/>
      <c r="PEQ61" s="433"/>
      <c r="PER61" s="440"/>
      <c r="PES61" s="441"/>
      <c r="PEV61" s="433"/>
      <c r="PEW61" s="440"/>
      <c r="PEX61" s="441"/>
      <c r="PFA61" s="433"/>
      <c r="PFB61" s="440"/>
      <c r="PFC61" s="441"/>
      <c r="PFF61" s="433"/>
      <c r="PFG61" s="440"/>
      <c r="PFH61" s="441"/>
      <c r="PFK61" s="433"/>
      <c r="PFL61" s="440"/>
      <c r="PFM61" s="441"/>
      <c r="PFP61" s="433"/>
      <c r="PFQ61" s="440"/>
      <c r="PFR61" s="441"/>
      <c r="PFU61" s="433"/>
      <c r="PFV61" s="440"/>
      <c r="PFW61" s="441"/>
      <c r="PFZ61" s="433"/>
      <c r="PGA61" s="440"/>
      <c r="PGB61" s="441"/>
      <c r="PGE61" s="433"/>
      <c r="PGF61" s="440"/>
      <c r="PGG61" s="441"/>
      <c r="PGJ61" s="433"/>
      <c r="PGK61" s="440"/>
      <c r="PGL61" s="441"/>
      <c r="PGO61" s="433"/>
      <c r="PGP61" s="440"/>
      <c r="PGQ61" s="441"/>
      <c r="PGT61" s="433"/>
      <c r="PGU61" s="440"/>
      <c r="PGV61" s="441"/>
      <c r="PGY61" s="433"/>
      <c r="PGZ61" s="440"/>
      <c r="PHA61" s="441"/>
      <c r="PHD61" s="433"/>
      <c r="PHE61" s="440"/>
      <c r="PHF61" s="441"/>
      <c r="PHI61" s="433"/>
      <c r="PHJ61" s="440"/>
      <c r="PHK61" s="441"/>
      <c r="PHN61" s="433"/>
      <c r="PHO61" s="440"/>
      <c r="PHP61" s="441"/>
      <c r="PHS61" s="433"/>
      <c r="PHT61" s="440"/>
      <c r="PHU61" s="441"/>
      <c r="PHX61" s="433"/>
      <c r="PHY61" s="440"/>
      <c r="PHZ61" s="441"/>
      <c r="PIC61" s="433"/>
      <c r="PID61" s="440"/>
      <c r="PIE61" s="441"/>
      <c r="PIH61" s="433"/>
      <c r="PII61" s="440"/>
      <c r="PIJ61" s="441"/>
      <c r="PIM61" s="433"/>
      <c r="PIN61" s="440"/>
      <c r="PIO61" s="441"/>
      <c r="PIR61" s="433"/>
      <c r="PIS61" s="440"/>
      <c r="PIT61" s="441"/>
      <c r="PIW61" s="433"/>
      <c r="PIX61" s="440"/>
      <c r="PIY61" s="441"/>
      <c r="PJB61" s="433"/>
      <c r="PJC61" s="440"/>
      <c r="PJD61" s="441"/>
      <c r="PJG61" s="433"/>
      <c r="PJH61" s="440"/>
      <c r="PJI61" s="441"/>
      <c r="PJL61" s="433"/>
      <c r="PJM61" s="440"/>
      <c r="PJN61" s="441"/>
      <c r="PJQ61" s="433"/>
      <c r="PJR61" s="440"/>
      <c r="PJS61" s="441"/>
      <c r="PJV61" s="433"/>
      <c r="PJW61" s="440"/>
      <c r="PJX61" s="441"/>
      <c r="PKA61" s="433"/>
      <c r="PKB61" s="440"/>
      <c r="PKC61" s="441"/>
      <c r="PKF61" s="433"/>
      <c r="PKG61" s="440"/>
      <c r="PKH61" s="441"/>
      <c r="PKK61" s="433"/>
      <c r="PKL61" s="440"/>
      <c r="PKM61" s="441"/>
      <c r="PKP61" s="433"/>
      <c r="PKQ61" s="440"/>
      <c r="PKR61" s="441"/>
      <c r="PKU61" s="433"/>
      <c r="PKV61" s="440"/>
      <c r="PKW61" s="441"/>
      <c r="PKZ61" s="433"/>
      <c r="PLA61" s="440"/>
      <c r="PLB61" s="441"/>
      <c r="PLE61" s="433"/>
      <c r="PLF61" s="440"/>
      <c r="PLG61" s="441"/>
      <c r="PLJ61" s="433"/>
      <c r="PLK61" s="440"/>
      <c r="PLL61" s="441"/>
      <c r="PLO61" s="433"/>
      <c r="PLP61" s="440"/>
      <c r="PLQ61" s="441"/>
      <c r="PLT61" s="433"/>
      <c r="PLU61" s="440"/>
      <c r="PLV61" s="441"/>
      <c r="PLY61" s="433"/>
      <c r="PLZ61" s="440"/>
      <c r="PMA61" s="441"/>
      <c r="PMD61" s="433"/>
      <c r="PME61" s="440"/>
      <c r="PMF61" s="441"/>
      <c r="PMI61" s="433"/>
      <c r="PMJ61" s="440"/>
      <c r="PMK61" s="441"/>
      <c r="PMN61" s="433"/>
      <c r="PMO61" s="440"/>
      <c r="PMP61" s="441"/>
      <c r="PMS61" s="433"/>
      <c r="PMT61" s="440"/>
      <c r="PMU61" s="441"/>
      <c r="PMX61" s="433"/>
      <c r="PMY61" s="440"/>
      <c r="PMZ61" s="441"/>
      <c r="PNC61" s="433"/>
      <c r="PND61" s="440"/>
      <c r="PNE61" s="441"/>
      <c r="PNH61" s="433"/>
      <c r="PNI61" s="440"/>
      <c r="PNJ61" s="441"/>
      <c r="PNM61" s="433"/>
      <c r="PNN61" s="440"/>
      <c r="PNO61" s="441"/>
      <c r="PNR61" s="433"/>
      <c r="PNS61" s="440"/>
      <c r="PNT61" s="441"/>
      <c r="PNW61" s="433"/>
      <c r="PNX61" s="440"/>
      <c r="PNY61" s="441"/>
      <c r="POB61" s="433"/>
      <c r="POC61" s="440"/>
      <c r="POD61" s="441"/>
      <c r="POG61" s="433"/>
      <c r="POH61" s="440"/>
      <c r="POI61" s="441"/>
      <c r="POL61" s="433"/>
      <c r="POM61" s="440"/>
      <c r="PON61" s="441"/>
      <c r="POQ61" s="433"/>
      <c r="POR61" s="440"/>
      <c r="POS61" s="441"/>
      <c r="POV61" s="433"/>
      <c r="POW61" s="440"/>
      <c r="POX61" s="441"/>
      <c r="PPA61" s="433"/>
      <c r="PPB61" s="440"/>
      <c r="PPC61" s="441"/>
      <c r="PPF61" s="433"/>
      <c r="PPG61" s="440"/>
      <c r="PPH61" s="441"/>
      <c r="PPK61" s="433"/>
      <c r="PPL61" s="440"/>
      <c r="PPM61" s="441"/>
      <c r="PPP61" s="433"/>
      <c r="PPQ61" s="440"/>
      <c r="PPR61" s="441"/>
      <c r="PPU61" s="433"/>
      <c r="PPV61" s="440"/>
      <c r="PPW61" s="441"/>
      <c r="PPZ61" s="433"/>
      <c r="PQA61" s="440"/>
      <c r="PQB61" s="441"/>
      <c r="PQE61" s="433"/>
      <c r="PQF61" s="440"/>
      <c r="PQG61" s="441"/>
      <c r="PQJ61" s="433"/>
      <c r="PQK61" s="440"/>
      <c r="PQL61" s="441"/>
      <c r="PQO61" s="433"/>
      <c r="PQP61" s="440"/>
      <c r="PQQ61" s="441"/>
      <c r="PQT61" s="433"/>
      <c r="PQU61" s="440"/>
      <c r="PQV61" s="441"/>
      <c r="PQY61" s="433"/>
      <c r="PQZ61" s="440"/>
      <c r="PRA61" s="441"/>
      <c r="PRD61" s="433"/>
      <c r="PRE61" s="440"/>
      <c r="PRF61" s="441"/>
      <c r="PRI61" s="433"/>
      <c r="PRJ61" s="440"/>
      <c r="PRK61" s="441"/>
      <c r="PRN61" s="433"/>
      <c r="PRO61" s="440"/>
      <c r="PRP61" s="441"/>
      <c r="PRS61" s="433"/>
      <c r="PRT61" s="440"/>
      <c r="PRU61" s="441"/>
      <c r="PRX61" s="433"/>
      <c r="PRY61" s="440"/>
      <c r="PRZ61" s="441"/>
      <c r="PSC61" s="433"/>
      <c r="PSD61" s="440"/>
      <c r="PSE61" s="441"/>
      <c r="PSH61" s="433"/>
      <c r="PSI61" s="440"/>
      <c r="PSJ61" s="441"/>
      <c r="PSM61" s="433"/>
      <c r="PSN61" s="440"/>
      <c r="PSO61" s="441"/>
      <c r="PSR61" s="433"/>
      <c r="PSS61" s="440"/>
      <c r="PST61" s="441"/>
      <c r="PSW61" s="433"/>
      <c r="PSX61" s="440"/>
      <c r="PSY61" s="441"/>
      <c r="PTB61" s="433"/>
      <c r="PTC61" s="440"/>
      <c r="PTD61" s="441"/>
      <c r="PTG61" s="433"/>
      <c r="PTH61" s="440"/>
      <c r="PTI61" s="441"/>
      <c r="PTL61" s="433"/>
      <c r="PTM61" s="440"/>
      <c r="PTN61" s="441"/>
      <c r="PTQ61" s="433"/>
      <c r="PTR61" s="440"/>
      <c r="PTS61" s="441"/>
      <c r="PTV61" s="433"/>
      <c r="PTW61" s="440"/>
      <c r="PTX61" s="441"/>
      <c r="PUA61" s="433"/>
      <c r="PUB61" s="440"/>
      <c r="PUC61" s="441"/>
      <c r="PUF61" s="433"/>
      <c r="PUG61" s="440"/>
      <c r="PUH61" s="441"/>
      <c r="PUK61" s="433"/>
      <c r="PUL61" s="440"/>
      <c r="PUM61" s="441"/>
      <c r="PUP61" s="433"/>
      <c r="PUQ61" s="440"/>
      <c r="PUR61" s="441"/>
      <c r="PUU61" s="433"/>
      <c r="PUV61" s="440"/>
      <c r="PUW61" s="441"/>
      <c r="PUZ61" s="433"/>
      <c r="PVA61" s="440"/>
      <c r="PVB61" s="441"/>
      <c r="PVE61" s="433"/>
      <c r="PVF61" s="440"/>
      <c r="PVG61" s="441"/>
      <c r="PVJ61" s="433"/>
      <c r="PVK61" s="440"/>
      <c r="PVL61" s="441"/>
      <c r="PVO61" s="433"/>
      <c r="PVP61" s="440"/>
      <c r="PVQ61" s="441"/>
      <c r="PVT61" s="433"/>
      <c r="PVU61" s="440"/>
      <c r="PVV61" s="441"/>
      <c r="PVY61" s="433"/>
      <c r="PVZ61" s="440"/>
      <c r="PWA61" s="441"/>
      <c r="PWD61" s="433"/>
      <c r="PWE61" s="440"/>
      <c r="PWF61" s="441"/>
      <c r="PWI61" s="433"/>
      <c r="PWJ61" s="440"/>
      <c r="PWK61" s="441"/>
      <c r="PWN61" s="433"/>
      <c r="PWO61" s="440"/>
      <c r="PWP61" s="441"/>
      <c r="PWS61" s="433"/>
      <c r="PWT61" s="440"/>
      <c r="PWU61" s="441"/>
      <c r="PWX61" s="433"/>
      <c r="PWY61" s="440"/>
      <c r="PWZ61" s="441"/>
      <c r="PXC61" s="433"/>
      <c r="PXD61" s="440"/>
      <c r="PXE61" s="441"/>
      <c r="PXH61" s="433"/>
      <c r="PXI61" s="440"/>
      <c r="PXJ61" s="441"/>
      <c r="PXM61" s="433"/>
      <c r="PXN61" s="440"/>
      <c r="PXO61" s="441"/>
      <c r="PXR61" s="433"/>
      <c r="PXS61" s="440"/>
      <c r="PXT61" s="441"/>
      <c r="PXW61" s="433"/>
      <c r="PXX61" s="440"/>
      <c r="PXY61" s="441"/>
      <c r="PYB61" s="433"/>
      <c r="PYC61" s="440"/>
      <c r="PYD61" s="441"/>
      <c r="PYG61" s="433"/>
      <c r="PYH61" s="440"/>
      <c r="PYI61" s="441"/>
      <c r="PYL61" s="433"/>
      <c r="PYM61" s="440"/>
      <c r="PYN61" s="441"/>
      <c r="PYQ61" s="433"/>
      <c r="PYR61" s="440"/>
      <c r="PYS61" s="441"/>
      <c r="PYV61" s="433"/>
      <c r="PYW61" s="440"/>
      <c r="PYX61" s="441"/>
      <c r="PZA61" s="433"/>
      <c r="PZB61" s="440"/>
      <c r="PZC61" s="441"/>
      <c r="PZF61" s="433"/>
      <c r="PZG61" s="440"/>
      <c r="PZH61" s="441"/>
      <c r="PZK61" s="433"/>
      <c r="PZL61" s="440"/>
      <c r="PZM61" s="441"/>
      <c r="PZP61" s="433"/>
      <c r="PZQ61" s="440"/>
      <c r="PZR61" s="441"/>
      <c r="PZU61" s="433"/>
      <c r="PZV61" s="440"/>
      <c r="PZW61" s="441"/>
      <c r="PZZ61" s="433"/>
      <c r="QAA61" s="440"/>
      <c r="QAB61" s="441"/>
      <c r="QAE61" s="433"/>
      <c r="QAF61" s="440"/>
      <c r="QAG61" s="441"/>
      <c r="QAJ61" s="433"/>
      <c r="QAK61" s="440"/>
      <c r="QAL61" s="441"/>
      <c r="QAO61" s="433"/>
      <c r="QAP61" s="440"/>
      <c r="QAQ61" s="441"/>
      <c r="QAT61" s="433"/>
      <c r="QAU61" s="440"/>
      <c r="QAV61" s="441"/>
      <c r="QAY61" s="433"/>
      <c r="QAZ61" s="440"/>
      <c r="QBA61" s="441"/>
      <c r="QBD61" s="433"/>
      <c r="QBE61" s="440"/>
      <c r="QBF61" s="441"/>
      <c r="QBI61" s="433"/>
      <c r="QBJ61" s="440"/>
      <c r="QBK61" s="441"/>
      <c r="QBN61" s="433"/>
      <c r="QBO61" s="440"/>
      <c r="QBP61" s="441"/>
      <c r="QBS61" s="433"/>
      <c r="QBT61" s="440"/>
      <c r="QBU61" s="441"/>
      <c r="QBX61" s="433"/>
      <c r="QBY61" s="440"/>
      <c r="QBZ61" s="441"/>
      <c r="QCC61" s="433"/>
      <c r="QCD61" s="440"/>
      <c r="QCE61" s="441"/>
      <c r="QCH61" s="433"/>
      <c r="QCI61" s="440"/>
      <c r="QCJ61" s="441"/>
      <c r="QCM61" s="433"/>
      <c r="QCN61" s="440"/>
      <c r="QCO61" s="441"/>
      <c r="QCR61" s="433"/>
      <c r="QCS61" s="440"/>
      <c r="QCT61" s="441"/>
      <c r="QCW61" s="433"/>
      <c r="QCX61" s="440"/>
      <c r="QCY61" s="441"/>
      <c r="QDB61" s="433"/>
      <c r="QDC61" s="440"/>
      <c r="QDD61" s="441"/>
      <c r="QDG61" s="433"/>
      <c r="QDH61" s="440"/>
      <c r="QDI61" s="441"/>
      <c r="QDL61" s="433"/>
      <c r="QDM61" s="440"/>
      <c r="QDN61" s="441"/>
      <c r="QDQ61" s="433"/>
      <c r="QDR61" s="440"/>
      <c r="QDS61" s="441"/>
      <c r="QDV61" s="433"/>
      <c r="QDW61" s="440"/>
      <c r="QDX61" s="441"/>
      <c r="QEA61" s="433"/>
      <c r="QEB61" s="440"/>
      <c r="QEC61" s="441"/>
      <c r="QEF61" s="433"/>
      <c r="QEG61" s="440"/>
      <c r="QEH61" s="441"/>
      <c r="QEK61" s="433"/>
      <c r="QEL61" s="440"/>
      <c r="QEM61" s="441"/>
      <c r="QEP61" s="433"/>
      <c r="QEQ61" s="440"/>
      <c r="QER61" s="441"/>
      <c r="QEU61" s="433"/>
      <c r="QEV61" s="440"/>
      <c r="QEW61" s="441"/>
      <c r="QEZ61" s="433"/>
      <c r="QFA61" s="440"/>
      <c r="QFB61" s="441"/>
      <c r="QFE61" s="433"/>
      <c r="QFF61" s="440"/>
      <c r="QFG61" s="441"/>
      <c r="QFJ61" s="433"/>
      <c r="QFK61" s="440"/>
      <c r="QFL61" s="441"/>
      <c r="QFO61" s="433"/>
      <c r="QFP61" s="440"/>
      <c r="QFQ61" s="441"/>
      <c r="QFT61" s="433"/>
      <c r="QFU61" s="440"/>
      <c r="QFV61" s="441"/>
      <c r="QFY61" s="433"/>
      <c r="QFZ61" s="440"/>
      <c r="QGA61" s="441"/>
      <c r="QGD61" s="433"/>
      <c r="QGE61" s="440"/>
      <c r="QGF61" s="441"/>
      <c r="QGI61" s="433"/>
      <c r="QGJ61" s="440"/>
      <c r="QGK61" s="441"/>
      <c r="QGN61" s="433"/>
      <c r="QGO61" s="440"/>
      <c r="QGP61" s="441"/>
      <c r="QGS61" s="433"/>
      <c r="QGT61" s="440"/>
      <c r="QGU61" s="441"/>
      <c r="QGX61" s="433"/>
      <c r="QGY61" s="440"/>
      <c r="QGZ61" s="441"/>
      <c r="QHC61" s="433"/>
      <c r="QHD61" s="440"/>
      <c r="QHE61" s="441"/>
      <c r="QHH61" s="433"/>
      <c r="QHI61" s="440"/>
      <c r="QHJ61" s="441"/>
      <c r="QHM61" s="433"/>
      <c r="QHN61" s="440"/>
      <c r="QHO61" s="441"/>
      <c r="QHR61" s="433"/>
      <c r="QHS61" s="440"/>
      <c r="QHT61" s="441"/>
      <c r="QHW61" s="433"/>
      <c r="QHX61" s="440"/>
      <c r="QHY61" s="441"/>
      <c r="QIB61" s="433"/>
      <c r="QIC61" s="440"/>
      <c r="QID61" s="441"/>
      <c r="QIG61" s="433"/>
      <c r="QIH61" s="440"/>
      <c r="QII61" s="441"/>
      <c r="QIL61" s="433"/>
      <c r="QIM61" s="440"/>
      <c r="QIN61" s="441"/>
      <c r="QIQ61" s="433"/>
      <c r="QIR61" s="440"/>
      <c r="QIS61" s="441"/>
      <c r="QIV61" s="433"/>
      <c r="QIW61" s="440"/>
      <c r="QIX61" s="441"/>
      <c r="QJA61" s="433"/>
      <c r="QJB61" s="440"/>
      <c r="QJC61" s="441"/>
      <c r="QJF61" s="433"/>
      <c r="QJG61" s="440"/>
      <c r="QJH61" s="441"/>
      <c r="QJK61" s="433"/>
      <c r="QJL61" s="440"/>
      <c r="QJM61" s="441"/>
      <c r="QJP61" s="433"/>
      <c r="QJQ61" s="440"/>
      <c r="QJR61" s="441"/>
      <c r="QJU61" s="433"/>
      <c r="QJV61" s="440"/>
      <c r="QJW61" s="441"/>
      <c r="QJZ61" s="433"/>
      <c r="QKA61" s="440"/>
      <c r="QKB61" s="441"/>
      <c r="QKE61" s="433"/>
      <c r="QKF61" s="440"/>
      <c r="QKG61" s="441"/>
      <c r="QKJ61" s="433"/>
      <c r="QKK61" s="440"/>
      <c r="QKL61" s="441"/>
      <c r="QKO61" s="433"/>
      <c r="QKP61" s="440"/>
      <c r="QKQ61" s="441"/>
      <c r="QKT61" s="433"/>
      <c r="QKU61" s="440"/>
      <c r="QKV61" s="441"/>
      <c r="QKY61" s="433"/>
      <c r="QKZ61" s="440"/>
      <c r="QLA61" s="441"/>
      <c r="QLD61" s="433"/>
      <c r="QLE61" s="440"/>
      <c r="QLF61" s="441"/>
      <c r="QLI61" s="433"/>
      <c r="QLJ61" s="440"/>
      <c r="QLK61" s="441"/>
      <c r="QLN61" s="433"/>
      <c r="QLO61" s="440"/>
      <c r="QLP61" s="441"/>
      <c r="QLS61" s="433"/>
      <c r="QLT61" s="440"/>
      <c r="QLU61" s="441"/>
      <c r="QLX61" s="433"/>
      <c r="QLY61" s="440"/>
      <c r="QLZ61" s="441"/>
      <c r="QMC61" s="433"/>
      <c r="QMD61" s="440"/>
      <c r="QME61" s="441"/>
      <c r="QMH61" s="433"/>
      <c r="QMI61" s="440"/>
      <c r="QMJ61" s="441"/>
      <c r="QMM61" s="433"/>
      <c r="QMN61" s="440"/>
      <c r="QMO61" s="441"/>
      <c r="QMR61" s="433"/>
      <c r="QMS61" s="440"/>
      <c r="QMT61" s="441"/>
      <c r="QMW61" s="433"/>
      <c r="QMX61" s="440"/>
      <c r="QMY61" s="441"/>
      <c r="QNB61" s="433"/>
      <c r="QNC61" s="440"/>
      <c r="QND61" s="441"/>
      <c r="QNG61" s="433"/>
      <c r="QNH61" s="440"/>
      <c r="QNI61" s="441"/>
      <c r="QNL61" s="433"/>
      <c r="QNM61" s="440"/>
      <c r="QNN61" s="441"/>
      <c r="QNQ61" s="433"/>
      <c r="QNR61" s="440"/>
      <c r="QNS61" s="441"/>
      <c r="QNV61" s="433"/>
      <c r="QNW61" s="440"/>
      <c r="QNX61" s="441"/>
      <c r="QOA61" s="433"/>
      <c r="QOB61" s="440"/>
      <c r="QOC61" s="441"/>
      <c r="QOF61" s="433"/>
      <c r="QOG61" s="440"/>
      <c r="QOH61" s="441"/>
      <c r="QOK61" s="433"/>
      <c r="QOL61" s="440"/>
      <c r="QOM61" s="441"/>
      <c r="QOP61" s="433"/>
      <c r="QOQ61" s="440"/>
      <c r="QOR61" s="441"/>
      <c r="QOU61" s="433"/>
      <c r="QOV61" s="440"/>
      <c r="QOW61" s="441"/>
      <c r="QOZ61" s="433"/>
      <c r="QPA61" s="440"/>
      <c r="QPB61" s="441"/>
      <c r="QPE61" s="433"/>
      <c r="QPF61" s="440"/>
      <c r="QPG61" s="441"/>
      <c r="QPJ61" s="433"/>
      <c r="QPK61" s="440"/>
      <c r="QPL61" s="441"/>
      <c r="QPO61" s="433"/>
      <c r="QPP61" s="440"/>
      <c r="QPQ61" s="441"/>
      <c r="QPT61" s="433"/>
      <c r="QPU61" s="440"/>
      <c r="QPV61" s="441"/>
      <c r="QPY61" s="433"/>
      <c r="QPZ61" s="440"/>
      <c r="QQA61" s="441"/>
      <c r="QQD61" s="433"/>
      <c r="QQE61" s="440"/>
      <c r="QQF61" s="441"/>
      <c r="QQI61" s="433"/>
      <c r="QQJ61" s="440"/>
      <c r="QQK61" s="441"/>
      <c r="QQN61" s="433"/>
      <c r="QQO61" s="440"/>
      <c r="QQP61" s="441"/>
      <c r="QQS61" s="433"/>
      <c r="QQT61" s="440"/>
      <c r="QQU61" s="441"/>
      <c r="QQX61" s="433"/>
      <c r="QQY61" s="440"/>
      <c r="QQZ61" s="441"/>
      <c r="QRC61" s="433"/>
      <c r="QRD61" s="440"/>
      <c r="QRE61" s="441"/>
      <c r="QRH61" s="433"/>
      <c r="QRI61" s="440"/>
      <c r="QRJ61" s="441"/>
      <c r="QRM61" s="433"/>
      <c r="QRN61" s="440"/>
      <c r="QRO61" s="441"/>
      <c r="QRR61" s="433"/>
      <c r="QRS61" s="440"/>
      <c r="QRT61" s="441"/>
      <c r="QRW61" s="433"/>
      <c r="QRX61" s="440"/>
      <c r="QRY61" s="441"/>
      <c r="QSB61" s="433"/>
      <c r="QSC61" s="440"/>
      <c r="QSD61" s="441"/>
      <c r="QSG61" s="433"/>
      <c r="QSH61" s="440"/>
      <c r="QSI61" s="441"/>
      <c r="QSL61" s="433"/>
      <c r="QSM61" s="440"/>
      <c r="QSN61" s="441"/>
      <c r="QSQ61" s="433"/>
      <c r="QSR61" s="440"/>
      <c r="QSS61" s="441"/>
      <c r="QSV61" s="433"/>
      <c r="QSW61" s="440"/>
      <c r="QSX61" s="441"/>
      <c r="QTA61" s="433"/>
      <c r="QTB61" s="440"/>
      <c r="QTC61" s="441"/>
      <c r="QTF61" s="433"/>
      <c r="QTG61" s="440"/>
      <c r="QTH61" s="441"/>
      <c r="QTK61" s="433"/>
      <c r="QTL61" s="440"/>
      <c r="QTM61" s="441"/>
      <c r="QTP61" s="433"/>
      <c r="QTQ61" s="440"/>
      <c r="QTR61" s="441"/>
      <c r="QTU61" s="433"/>
      <c r="QTV61" s="440"/>
      <c r="QTW61" s="441"/>
      <c r="QTZ61" s="433"/>
      <c r="QUA61" s="440"/>
      <c r="QUB61" s="441"/>
      <c r="QUE61" s="433"/>
      <c r="QUF61" s="440"/>
      <c r="QUG61" s="441"/>
      <c r="QUJ61" s="433"/>
      <c r="QUK61" s="440"/>
      <c r="QUL61" s="441"/>
      <c r="QUO61" s="433"/>
      <c r="QUP61" s="440"/>
      <c r="QUQ61" s="441"/>
      <c r="QUT61" s="433"/>
      <c r="QUU61" s="440"/>
      <c r="QUV61" s="441"/>
      <c r="QUY61" s="433"/>
      <c r="QUZ61" s="440"/>
      <c r="QVA61" s="441"/>
      <c r="QVD61" s="433"/>
      <c r="QVE61" s="440"/>
      <c r="QVF61" s="441"/>
      <c r="QVI61" s="433"/>
      <c r="QVJ61" s="440"/>
      <c r="QVK61" s="441"/>
      <c r="QVN61" s="433"/>
      <c r="QVO61" s="440"/>
      <c r="QVP61" s="441"/>
      <c r="QVS61" s="433"/>
      <c r="QVT61" s="440"/>
      <c r="QVU61" s="441"/>
      <c r="QVX61" s="433"/>
      <c r="QVY61" s="440"/>
      <c r="QVZ61" s="441"/>
      <c r="QWC61" s="433"/>
      <c r="QWD61" s="440"/>
      <c r="QWE61" s="441"/>
      <c r="QWH61" s="433"/>
      <c r="QWI61" s="440"/>
      <c r="QWJ61" s="441"/>
      <c r="QWM61" s="433"/>
      <c r="QWN61" s="440"/>
      <c r="QWO61" s="441"/>
      <c r="QWR61" s="433"/>
      <c r="QWS61" s="440"/>
      <c r="QWT61" s="441"/>
      <c r="QWW61" s="433"/>
      <c r="QWX61" s="440"/>
      <c r="QWY61" s="441"/>
      <c r="QXB61" s="433"/>
      <c r="QXC61" s="440"/>
      <c r="QXD61" s="441"/>
      <c r="QXG61" s="433"/>
      <c r="QXH61" s="440"/>
      <c r="QXI61" s="441"/>
      <c r="QXL61" s="433"/>
      <c r="QXM61" s="440"/>
      <c r="QXN61" s="441"/>
      <c r="QXQ61" s="433"/>
      <c r="QXR61" s="440"/>
      <c r="QXS61" s="441"/>
      <c r="QXV61" s="433"/>
      <c r="QXW61" s="440"/>
      <c r="QXX61" s="441"/>
      <c r="QYA61" s="433"/>
      <c r="QYB61" s="440"/>
      <c r="QYC61" s="441"/>
      <c r="QYF61" s="433"/>
      <c r="QYG61" s="440"/>
      <c r="QYH61" s="441"/>
      <c r="QYK61" s="433"/>
      <c r="QYL61" s="440"/>
      <c r="QYM61" s="441"/>
      <c r="QYP61" s="433"/>
      <c r="QYQ61" s="440"/>
      <c r="QYR61" s="441"/>
      <c r="QYU61" s="433"/>
      <c r="QYV61" s="440"/>
      <c r="QYW61" s="441"/>
      <c r="QYZ61" s="433"/>
      <c r="QZA61" s="440"/>
      <c r="QZB61" s="441"/>
      <c r="QZE61" s="433"/>
      <c r="QZF61" s="440"/>
      <c r="QZG61" s="441"/>
      <c r="QZJ61" s="433"/>
      <c r="QZK61" s="440"/>
      <c r="QZL61" s="441"/>
      <c r="QZO61" s="433"/>
      <c r="QZP61" s="440"/>
      <c r="QZQ61" s="441"/>
      <c r="QZT61" s="433"/>
      <c r="QZU61" s="440"/>
      <c r="QZV61" s="441"/>
      <c r="QZY61" s="433"/>
      <c r="QZZ61" s="440"/>
      <c r="RAA61" s="441"/>
      <c r="RAD61" s="433"/>
      <c r="RAE61" s="440"/>
      <c r="RAF61" s="441"/>
      <c r="RAI61" s="433"/>
      <c r="RAJ61" s="440"/>
      <c r="RAK61" s="441"/>
      <c r="RAN61" s="433"/>
      <c r="RAO61" s="440"/>
      <c r="RAP61" s="441"/>
      <c r="RAS61" s="433"/>
      <c r="RAT61" s="440"/>
      <c r="RAU61" s="441"/>
      <c r="RAX61" s="433"/>
      <c r="RAY61" s="440"/>
      <c r="RAZ61" s="441"/>
      <c r="RBC61" s="433"/>
      <c r="RBD61" s="440"/>
      <c r="RBE61" s="441"/>
      <c r="RBH61" s="433"/>
      <c r="RBI61" s="440"/>
      <c r="RBJ61" s="441"/>
      <c r="RBM61" s="433"/>
      <c r="RBN61" s="440"/>
      <c r="RBO61" s="441"/>
      <c r="RBR61" s="433"/>
      <c r="RBS61" s="440"/>
      <c r="RBT61" s="441"/>
      <c r="RBW61" s="433"/>
      <c r="RBX61" s="440"/>
      <c r="RBY61" s="441"/>
      <c r="RCB61" s="433"/>
      <c r="RCC61" s="440"/>
      <c r="RCD61" s="441"/>
      <c r="RCG61" s="433"/>
      <c r="RCH61" s="440"/>
      <c r="RCI61" s="441"/>
      <c r="RCL61" s="433"/>
      <c r="RCM61" s="440"/>
      <c r="RCN61" s="441"/>
      <c r="RCQ61" s="433"/>
      <c r="RCR61" s="440"/>
      <c r="RCS61" s="441"/>
      <c r="RCV61" s="433"/>
      <c r="RCW61" s="440"/>
      <c r="RCX61" s="441"/>
      <c r="RDA61" s="433"/>
      <c r="RDB61" s="440"/>
      <c r="RDC61" s="441"/>
      <c r="RDF61" s="433"/>
      <c r="RDG61" s="440"/>
      <c r="RDH61" s="441"/>
      <c r="RDK61" s="433"/>
      <c r="RDL61" s="440"/>
      <c r="RDM61" s="441"/>
      <c r="RDP61" s="433"/>
      <c r="RDQ61" s="440"/>
      <c r="RDR61" s="441"/>
      <c r="RDU61" s="433"/>
      <c r="RDV61" s="440"/>
      <c r="RDW61" s="441"/>
      <c r="RDZ61" s="433"/>
      <c r="REA61" s="440"/>
      <c r="REB61" s="441"/>
      <c r="REE61" s="433"/>
      <c r="REF61" s="440"/>
      <c r="REG61" s="441"/>
      <c r="REJ61" s="433"/>
      <c r="REK61" s="440"/>
      <c r="REL61" s="441"/>
      <c r="REO61" s="433"/>
      <c r="REP61" s="440"/>
      <c r="REQ61" s="441"/>
      <c r="RET61" s="433"/>
      <c r="REU61" s="440"/>
      <c r="REV61" s="441"/>
      <c r="REY61" s="433"/>
      <c r="REZ61" s="440"/>
      <c r="RFA61" s="441"/>
      <c r="RFD61" s="433"/>
      <c r="RFE61" s="440"/>
      <c r="RFF61" s="441"/>
      <c r="RFI61" s="433"/>
      <c r="RFJ61" s="440"/>
      <c r="RFK61" s="441"/>
      <c r="RFN61" s="433"/>
      <c r="RFO61" s="440"/>
      <c r="RFP61" s="441"/>
      <c r="RFS61" s="433"/>
      <c r="RFT61" s="440"/>
      <c r="RFU61" s="441"/>
      <c r="RFX61" s="433"/>
      <c r="RFY61" s="440"/>
      <c r="RFZ61" s="441"/>
      <c r="RGC61" s="433"/>
      <c r="RGD61" s="440"/>
      <c r="RGE61" s="441"/>
      <c r="RGH61" s="433"/>
      <c r="RGI61" s="440"/>
      <c r="RGJ61" s="441"/>
      <c r="RGM61" s="433"/>
      <c r="RGN61" s="440"/>
      <c r="RGO61" s="441"/>
      <c r="RGR61" s="433"/>
      <c r="RGS61" s="440"/>
      <c r="RGT61" s="441"/>
      <c r="RGW61" s="433"/>
      <c r="RGX61" s="440"/>
      <c r="RGY61" s="441"/>
      <c r="RHB61" s="433"/>
      <c r="RHC61" s="440"/>
      <c r="RHD61" s="441"/>
      <c r="RHG61" s="433"/>
      <c r="RHH61" s="440"/>
      <c r="RHI61" s="441"/>
      <c r="RHL61" s="433"/>
      <c r="RHM61" s="440"/>
      <c r="RHN61" s="441"/>
      <c r="RHQ61" s="433"/>
      <c r="RHR61" s="440"/>
      <c r="RHS61" s="441"/>
      <c r="RHV61" s="433"/>
      <c r="RHW61" s="440"/>
      <c r="RHX61" s="441"/>
      <c r="RIA61" s="433"/>
      <c r="RIB61" s="440"/>
      <c r="RIC61" s="441"/>
      <c r="RIF61" s="433"/>
      <c r="RIG61" s="440"/>
      <c r="RIH61" s="441"/>
      <c r="RIK61" s="433"/>
      <c r="RIL61" s="440"/>
      <c r="RIM61" s="441"/>
      <c r="RIP61" s="433"/>
      <c r="RIQ61" s="440"/>
      <c r="RIR61" s="441"/>
      <c r="RIU61" s="433"/>
      <c r="RIV61" s="440"/>
      <c r="RIW61" s="441"/>
      <c r="RIZ61" s="433"/>
      <c r="RJA61" s="440"/>
      <c r="RJB61" s="441"/>
      <c r="RJE61" s="433"/>
      <c r="RJF61" s="440"/>
      <c r="RJG61" s="441"/>
      <c r="RJJ61" s="433"/>
      <c r="RJK61" s="440"/>
      <c r="RJL61" s="441"/>
      <c r="RJO61" s="433"/>
      <c r="RJP61" s="440"/>
      <c r="RJQ61" s="441"/>
      <c r="RJT61" s="433"/>
      <c r="RJU61" s="440"/>
      <c r="RJV61" s="441"/>
      <c r="RJY61" s="433"/>
      <c r="RJZ61" s="440"/>
      <c r="RKA61" s="441"/>
      <c r="RKD61" s="433"/>
      <c r="RKE61" s="440"/>
      <c r="RKF61" s="441"/>
      <c r="RKI61" s="433"/>
      <c r="RKJ61" s="440"/>
      <c r="RKK61" s="441"/>
      <c r="RKN61" s="433"/>
      <c r="RKO61" s="440"/>
      <c r="RKP61" s="441"/>
      <c r="RKS61" s="433"/>
      <c r="RKT61" s="440"/>
      <c r="RKU61" s="441"/>
      <c r="RKX61" s="433"/>
      <c r="RKY61" s="440"/>
      <c r="RKZ61" s="441"/>
      <c r="RLC61" s="433"/>
      <c r="RLD61" s="440"/>
      <c r="RLE61" s="441"/>
      <c r="RLH61" s="433"/>
      <c r="RLI61" s="440"/>
      <c r="RLJ61" s="441"/>
      <c r="RLM61" s="433"/>
      <c r="RLN61" s="440"/>
      <c r="RLO61" s="441"/>
      <c r="RLR61" s="433"/>
      <c r="RLS61" s="440"/>
      <c r="RLT61" s="441"/>
      <c r="RLW61" s="433"/>
      <c r="RLX61" s="440"/>
      <c r="RLY61" s="441"/>
      <c r="RMB61" s="433"/>
      <c r="RMC61" s="440"/>
      <c r="RMD61" s="441"/>
      <c r="RMG61" s="433"/>
      <c r="RMH61" s="440"/>
      <c r="RMI61" s="441"/>
      <c r="RML61" s="433"/>
      <c r="RMM61" s="440"/>
      <c r="RMN61" s="441"/>
      <c r="RMQ61" s="433"/>
      <c r="RMR61" s="440"/>
      <c r="RMS61" s="441"/>
      <c r="RMV61" s="433"/>
      <c r="RMW61" s="440"/>
      <c r="RMX61" s="441"/>
      <c r="RNA61" s="433"/>
      <c r="RNB61" s="440"/>
      <c r="RNC61" s="441"/>
      <c r="RNF61" s="433"/>
      <c r="RNG61" s="440"/>
      <c r="RNH61" s="441"/>
      <c r="RNK61" s="433"/>
      <c r="RNL61" s="440"/>
      <c r="RNM61" s="441"/>
      <c r="RNP61" s="433"/>
      <c r="RNQ61" s="440"/>
      <c r="RNR61" s="441"/>
      <c r="RNU61" s="433"/>
      <c r="RNV61" s="440"/>
      <c r="RNW61" s="441"/>
      <c r="RNZ61" s="433"/>
      <c r="ROA61" s="440"/>
      <c r="ROB61" s="441"/>
      <c r="ROE61" s="433"/>
      <c r="ROF61" s="440"/>
      <c r="ROG61" s="441"/>
      <c r="ROJ61" s="433"/>
      <c r="ROK61" s="440"/>
      <c r="ROL61" s="441"/>
      <c r="ROO61" s="433"/>
      <c r="ROP61" s="440"/>
      <c r="ROQ61" s="441"/>
      <c r="ROT61" s="433"/>
      <c r="ROU61" s="440"/>
      <c r="ROV61" s="441"/>
      <c r="ROY61" s="433"/>
      <c r="ROZ61" s="440"/>
      <c r="RPA61" s="441"/>
      <c r="RPD61" s="433"/>
      <c r="RPE61" s="440"/>
      <c r="RPF61" s="441"/>
      <c r="RPI61" s="433"/>
      <c r="RPJ61" s="440"/>
      <c r="RPK61" s="441"/>
      <c r="RPN61" s="433"/>
      <c r="RPO61" s="440"/>
      <c r="RPP61" s="441"/>
      <c r="RPS61" s="433"/>
      <c r="RPT61" s="440"/>
      <c r="RPU61" s="441"/>
      <c r="RPX61" s="433"/>
      <c r="RPY61" s="440"/>
      <c r="RPZ61" s="441"/>
      <c r="RQC61" s="433"/>
      <c r="RQD61" s="440"/>
      <c r="RQE61" s="441"/>
      <c r="RQH61" s="433"/>
      <c r="RQI61" s="440"/>
      <c r="RQJ61" s="441"/>
      <c r="RQM61" s="433"/>
      <c r="RQN61" s="440"/>
      <c r="RQO61" s="441"/>
      <c r="RQR61" s="433"/>
      <c r="RQS61" s="440"/>
      <c r="RQT61" s="441"/>
      <c r="RQW61" s="433"/>
      <c r="RQX61" s="440"/>
      <c r="RQY61" s="441"/>
      <c r="RRB61" s="433"/>
      <c r="RRC61" s="440"/>
      <c r="RRD61" s="441"/>
      <c r="RRG61" s="433"/>
      <c r="RRH61" s="440"/>
      <c r="RRI61" s="441"/>
      <c r="RRL61" s="433"/>
      <c r="RRM61" s="440"/>
      <c r="RRN61" s="441"/>
      <c r="RRQ61" s="433"/>
      <c r="RRR61" s="440"/>
      <c r="RRS61" s="441"/>
      <c r="RRV61" s="433"/>
      <c r="RRW61" s="440"/>
      <c r="RRX61" s="441"/>
      <c r="RSA61" s="433"/>
      <c r="RSB61" s="440"/>
      <c r="RSC61" s="441"/>
      <c r="RSF61" s="433"/>
      <c r="RSG61" s="440"/>
      <c r="RSH61" s="441"/>
      <c r="RSK61" s="433"/>
      <c r="RSL61" s="440"/>
      <c r="RSM61" s="441"/>
      <c r="RSP61" s="433"/>
      <c r="RSQ61" s="440"/>
      <c r="RSR61" s="441"/>
      <c r="RSU61" s="433"/>
      <c r="RSV61" s="440"/>
      <c r="RSW61" s="441"/>
      <c r="RSZ61" s="433"/>
      <c r="RTA61" s="440"/>
      <c r="RTB61" s="441"/>
      <c r="RTE61" s="433"/>
      <c r="RTF61" s="440"/>
      <c r="RTG61" s="441"/>
      <c r="RTJ61" s="433"/>
      <c r="RTK61" s="440"/>
      <c r="RTL61" s="441"/>
      <c r="RTO61" s="433"/>
      <c r="RTP61" s="440"/>
      <c r="RTQ61" s="441"/>
      <c r="RTT61" s="433"/>
      <c r="RTU61" s="440"/>
      <c r="RTV61" s="441"/>
      <c r="RTY61" s="433"/>
      <c r="RTZ61" s="440"/>
      <c r="RUA61" s="441"/>
      <c r="RUD61" s="433"/>
      <c r="RUE61" s="440"/>
      <c r="RUF61" s="441"/>
      <c r="RUI61" s="433"/>
      <c r="RUJ61" s="440"/>
      <c r="RUK61" s="441"/>
      <c r="RUN61" s="433"/>
      <c r="RUO61" s="440"/>
      <c r="RUP61" s="441"/>
      <c r="RUS61" s="433"/>
      <c r="RUT61" s="440"/>
      <c r="RUU61" s="441"/>
      <c r="RUX61" s="433"/>
      <c r="RUY61" s="440"/>
      <c r="RUZ61" s="441"/>
      <c r="RVC61" s="433"/>
      <c r="RVD61" s="440"/>
      <c r="RVE61" s="441"/>
      <c r="RVH61" s="433"/>
      <c r="RVI61" s="440"/>
      <c r="RVJ61" s="441"/>
      <c r="RVM61" s="433"/>
      <c r="RVN61" s="440"/>
      <c r="RVO61" s="441"/>
      <c r="RVR61" s="433"/>
      <c r="RVS61" s="440"/>
      <c r="RVT61" s="441"/>
      <c r="RVW61" s="433"/>
      <c r="RVX61" s="440"/>
      <c r="RVY61" s="441"/>
      <c r="RWB61" s="433"/>
      <c r="RWC61" s="440"/>
      <c r="RWD61" s="441"/>
      <c r="RWG61" s="433"/>
      <c r="RWH61" s="440"/>
      <c r="RWI61" s="441"/>
      <c r="RWL61" s="433"/>
      <c r="RWM61" s="440"/>
      <c r="RWN61" s="441"/>
      <c r="RWQ61" s="433"/>
      <c r="RWR61" s="440"/>
      <c r="RWS61" s="441"/>
      <c r="RWV61" s="433"/>
      <c r="RWW61" s="440"/>
      <c r="RWX61" s="441"/>
      <c r="RXA61" s="433"/>
      <c r="RXB61" s="440"/>
      <c r="RXC61" s="441"/>
      <c r="RXF61" s="433"/>
      <c r="RXG61" s="440"/>
      <c r="RXH61" s="441"/>
      <c r="RXK61" s="433"/>
      <c r="RXL61" s="440"/>
      <c r="RXM61" s="441"/>
      <c r="RXP61" s="433"/>
      <c r="RXQ61" s="440"/>
      <c r="RXR61" s="441"/>
      <c r="RXU61" s="433"/>
      <c r="RXV61" s="440"/>
      <c r="RXW61" s="441"/>
      <c r="RXZ61" s="433"/>
      <c r="RYA61" s="440"/>
      <c r="RYB61" s="441"/>
      <c r="RYE61" s="433"/>
      <c r="RYF61" s="440"/>
      <c r="RYG61" s="441"/>
      <c r="RYJ61" s="433"/>
      <c r="RYK61" s="440"/>
      <c r="RYL61" s="441"/>
      <c r="RYO61" s="433"/>
      <c r="RYP61" s="440"/>
      <c r="RYQ61" s="441"/>
      <c r="RYT61" s="433"/>
      <c r="RYU61" s="440"/>
      <c r="RYV61" s="441"/>
      <c r="RYY61" s="433"/>
      <c r="RYZ61" s="440"/>
      <c r="RZA61" s="441"/>
      <c r="RZD61" s="433"/>
      <c r="RZE61" s="440"/>
      <c r="RZF61" s="441"/>
      <c r="RZI61" s="433"/>
      <c r="RZJ61" s="440"/>
      <c r="RZK61" s="441"/>
      <c r="RZN61" s="433"/>
      <c r="RZO61" s="440"/>
      <c r="RZP61" s="441"/>
      <c r="RZS61" s="433"/>
      <c r="RZT61" s="440"/>
      <c r="RZU61" s="441"/>
      <c r="RZX61" s="433"/>
      <c r="RZY61" s="440"/>
      <c r="RZZ61" s="441"/>
      <c r="SAC61" s="433"/>
      <c r="SAD61" s="440"/>
      <c r="SAE61" s="441"/>
      <c r="SAH61" s="433"/>
      <c r="SAI61" s="440"/>
      <c r="SAJ61" s="441"/>
      <c r="SAM61" s="433"/>
      <c r="SAN61" s="440"/>
      <c r="SAO61" s="441"/>
      <c r="SAR61" s="433"/>
      <c r="SAS61" s="440"/>
      <c r="SAT61" s="441"/>
      <c r="SAW61" s="433"/>
      <c r="SAX61" s="440"/>
      <c r="SAY61" s="441"/>
      <c r="SBB61" s="433"/>
      <c r="SBC61" s="440"/>
      <c r="SBD61" s="441"/>
      <c r="SBG61" s="433"/>
      <c r="SBH61" s="440"/>
      <c r="SBI61" s="441"/>
      <c r="SBL61" s="433"/>
      <c r="SBM61" s="440"/>
      <c r="SBN61" s="441"/>
      <c r="SBQ61" s="433"/>
      <c r="SBR61" s="440"/>
      <c r="SBS61" s="441"/>
      <c r="SBV61" s="433"/>
      <c r="SBW61" s="440"/>
      <c r="SBX61" s="441"/>
      <c r="SCA61" s="433"/>
      <c r="SCB61" s="440"/>
      <c r="SCC61" s="441"/>
      <c r="SCF61" s="433"/>
      <c r="SCG61" s="440"/>
      <c r="SCH61" s="441"/>
      <c r="SCK61" s="433"/>
      <c r="SCL61" s="440"/>
      <c r="SCM61" s="441"/>
      <c r="SCP61" s="433"/>
      <c r="SCQ61" s="440"/>
      <c r="SCR61" s="441"/>
      <c r="SCU61" s="433"/>
      <c r="SCV61" s="440"/>
      <c r="SCW61" s="441"/>
      <c r="SCZ61" s="433"/>
      <c r="SDA61" s="440"/>
      <c r="SDB61" s="441"/>
      <c r="SDE61" s="433"/>
      <c r="SDF61" s="440"/>
      <c r="SDG61" s="441"/>
      <c r="SDJ61" s="433"/>
      <c r="SDK61" s="440"/>
      <c r="SDL61" s="441"/>
      <c r="SDO61" s="433"/>
      <c r="SDP61" s="440"/>
      <c r="SDQ61" s="441"/>
      <c r="SDT61" s="433"/>
      <c r="SDU61" s="440"/>
      <c r="SDV61" s="441"/>
      <c r="SDY61" s="433"/>
      <c r="SDZ61" s="440"/>
      <c r="SEA61" s="441"/>
      <c r="SED61" s="433"/>
      <c r="SEE61" s="440"/>
      <c r="SEF61" s="441"/>
      <c r="SEI61" s="433"/>
      <c r="SEJ61" s="440"/>
      <c r="SEK61" s="441"/>
      <c r="SEN61" s="433"/>
      <c r="SEO61" s="440"/>
      <c r="SEP61" s="441"/>
      <c r="SES61" s="433"/>
      <c r="SET61" s="440"/>
      <c r="SEU61" s="441"/>
      <c r="SEX61" s="433"/>
      <c r="SEY61" s="440"/>
      <c r="SEZ61" s="441"/>
      <c r="SFC61" s="433"/>
      <c r="SFD61" s="440"/>
      <c r="SFE61" s="441"/>
      <c r="SFH61" s="433"/>
      <c r="SFI61" s="440"/>
      <c r="SFJ61" s="441"/>
      <c r="SFM61" s="433"/>
      <c r="SFN61" s="440"/>
      <c r="SFO61" s="441"/>
      <c r="SFR61" s="433"/>
      <c r="SFS61" s="440"/>
      <c r="SFT61" s="441"/>
      <c r="SFW61" s="433"/>
      <c r="SFX61" s="440"/>
      <c r="SFY61" s="441"/>
      <c r="SGB61" s="433"/>
      <c r="SGC61" s="440"/>
      <c r="SGD61" s="441"/>
      <c r="SGG61" s="433"/>
      <c r="SGH61" s="440"/>
      <c r="SGI61" s="441"/>
      <c r="SGL61" s="433"/>
      <c r="SGM61" s="440"/>
      <c r="SGN61" s="441"/>
      <c r="SGQ61" s="433"/>
      <c r="SGR61" s="440"/>
      <c r="SGS61" s="441"/>
      <c r="SGV61" s="433"/>
      <c r="SGW61" s="440"/>
      <c r="SGX61" s="441"/>
      <c r="SHA61" s="433"/>
      <c r="SHB61" s="440"/>
      <c r="SHC61" s="441"/>
      <c r="SHF61" s="433"/>
      <c r="SHG61" s="440"/>
      <c r="SHH61" s="441"/>
      <c r="SHK61" s="433"/>
      <c r="SHL61" s="440"/>
      <c r="SHM61" s="441"/>
      <c r="SHP61" s="433"/>
      <c r="SHQ61" s="440"/>
      <c r="SHR61" s="441"/>
      <c r="SHU61" s="433"/>
      <c r="SHV61" s="440"/>
      <c r="SHW61" s="441"/>
      <c r="SHZ61" s="433"/>
      <c r="SIA61" s="440"/>
      <c r="SIB61" s="441"/>
      <c r="SIE61" s="433"/>
      <c r="SIF61" s="440"/>
      <c r="SIG61" s="441"/>
      <c r="SIJ61" s="433"/>
      <c r="SIK61" s="440"/>
      <c r="SIL61" s="441"/>
      <c r="SIO61" s="433"/>
      <c r="SIP61" s="440"/>
      <c r="SIQ61" s="441"/>
      <c r="SIT61" s="433"/>
      <c r="SIU61" s="440"/>
      <c r="SIV61" s="441"/>
      <c r="SIY61" s="433"/>
      <c r="SIZ61" s="440"/>
      <c r="SJA61" s="441"/>
      <c r="SJD61" s="433"/>
      <c r="SJE61" s="440"/>
      <c r="SJF61" s="441"/>
      <c r="SJI61" s="433"/>
      <c r="SJJ61" s="440"/>
      <c r="SJK61" s="441"/>
      <c r="SJN61" s="433"/>
      <c r="SJO61" s="440"/>
      <c r="SJP61" s="441"/>
      <c r="SJS61" s="433"/>
      <c r="SJT61" s="440"/>
      <c r="SJU61" s="441"/>
      <c r="SJX61" s="433"/>
      <c r="SJY61" s="440"/>
      <c r="SJZ61" s="441"/>
      <c r="SKC61" s="433"/>
      <c r="SKD61" s="440"/>
      <c r="SKE61" s="441"/>
      <c r="SKH61" s="433"/>
      <c r="SKI61" s="440"/>
      <c r="SKJ61" s="441"/>
      <c r="SKM61" s="433"/>
      <c r="SKN61" s="440"/>
      <c r="SKO61" s="441"/>
      <c r="SKR61" s="433"/>
      <c r="SKS61" s="440"/>
      <c r="SKT61" s="441"/>
      <c r="SKW61" s="433"/>
      <c r="SKX61" s="440"/>
      <c r="SKY61" s="441"/>
      <c r="SLB61" s="433"/>
      <c r="SLC61" s="440"/>
      <c r="SLD61" s="441"/>
      <c r="SLG61" s="433"/>
      <c r="SLH61" s="440"/>
      <c r="SLI61" s="441"/>
      <c r="SLL61" s="433"/>
      <c r="SLM61" s="440"/>
      <c r="SLN61" s="441"/>
      <c r="SLQ61" s="433"/>
      <c r="SLR61" s="440"/>
      <c r="SLS61" s="441"/>
      <c r="SLV61" s="433"/>
      <c r="SLW61" s="440"/>
      <c r="SLX61" s="441"/>
      <c r="SMA61" s="433"/>
      <c r="SMB61" s="440"/>
      <c r="SMC61" s="441"/>
      <c r="SMF61" s="433"/>
      <c r="SMG61" s="440"/>
      <c r="SMH61" s="441"/>
      <c r="SMK61" s="433"/>
      <c r="SML61" s="440"/>
      <c r="SMM61" s="441"/>
      <c r="SMP61" s="433"/>
      <c r="SMQ61" s="440"/>
      <c r="SMR61" s="441"/>
      <c r="SMU61" s="433"/>
      <c r="SMV61" s="440"/>
      <c r="SMW61" s="441"/>
      <c r="SMZ61" s="433"/>
      <c r="SNA61" s="440"/>
      <c r="SNB61" s="441"/>
      <c r="SNE61" s="433"/>
      <c r="SNF61" s="440"/>
      <c r="SNG61" s="441"/>
      <c r="SNJ61" s="433"/>
      <c r="SNK61" s="440"/>
      <c r="SNL61" s="441"/>
      <c r="SNO61" s="433"/>
      <c r="SNP61" s="440"/>
      <c r="SNQ61" s="441"/>
      <c r="SNT61" s="433"/>
      <c r="SNU61" s="440"/>
      <c r="SNV61" s="441"/>
      <c r="SNY61" s="433"/>
      <c r="SNZ61" s="440"/>
      <c r="SOA61" s="441"/>
      <c r="SOD61" s="433"/>
      <c r="SOE61" s="440"/>
      <c r="SOF61" s="441"/>
      <c r="SOI61" s="433"/>
      <c r="SOJ61" s="440"/>
      <c r="SOK61" s="441"/>
      <c r="SON61" s="433"/>
      <c r="SOO61" s="440"/>
      <c r="SOP61" s="441"/>
      <c r="SOS61" s="433"/>
      <c r="SOT61" s="440"/>
      <c r="SOU61" s="441"/>
      <c r="SOX61" s="433"/>
      <c r="SOY61" s="440"/>
      <c r="SOZ61" s="441"/>
      <c r="SPC61" s="433"/>
      <c r="SPD61" s="440"/>
      <c r="SPE61" s="441"/>
      <c r="SPH61" s="433"/>
      <c r="SPI61" s="440"/>
      <c r="SPJ61" s="441"/>
      <c r="SPM61" s="433"/>
      <c r="SPN61" s="440"/>
      <c r="SPO61" s="441"/>
      <c r="SPR61" s="433"/>
      <c r="SPS61" s="440"/>
      <c r="SPT61" s="441"/>
      <c r="SPW61" s="433"/>
      <c r="SPX61" s="440"/>
      <c r="SPY61" s="441"/>
      <c r="SQB61" s="433"/>
      <c r="SQC61" s="440"/>
      <c r="SQD61" s="441"/>
      <c r="SQG61" s="433"/>
      <c r="SQH61" s="440"/>
      <c r="SQI61" s="441"/>
      <c r="SQL61" s="433"/>
      <c r="SQM61" s="440"/>
      <c r="SQN61" s="441"/>
      <c r="SQQ61" s="433"/>
      <c r="SQR61" s="440"/>
      <c r="SQS61" s="441"/>
      <c r="SQV61" s="433"/>
      <c r="SQW61" s="440"/>
      <c r="SQX61" s="441"/>
      <c r="SRA61" s="433"/>
      <c r="SRB61" s="440"/>
      <c r="SRC61" s="441"/>
      <c r="SRF61" s="433"/>
      <c r="SRG61" s="440"/>
      <c r="SRH61" s="441"/>
      <c r="SRK61" s="433"/>
      <c r="SRL61" s="440"/>
      <c r="SRM61" s="441"/>
      <c r="SRP61" s="433"/>
      <c r="SRQ61" s="440"/>
      <c r="SRR61" s="441"/>
      <c r="SRU61" s="433"/>
      <c r="SRV61" s="440"/>
      <c r="SRW61" s="441"/>
      <c r="SRZ61" s="433"/>
      <c r="SSA61" s="440"/>
      <c r="SSB61" s="441"/>
      <c r="SSE61" s="433"/>
      <c r="SSF61" s="440"/>
      <c r="SSG61" s="441"/>
      <c r="SSJ61" s="433"/>
      <c r="SSK61" s="440"/>
      <c r="SSL61" s="441"/>
      <c r="SSO61" s="433"/>
      <c r="SSP61" s="440"/>
      <c r="SSQ61" s="441"/>
      <c r="SST61" s="433"/>
      <c r="SSU61" s="440"/>
      <c r="SSV61" s="441"/>
      <c r="SSY61" s="433"/>
      <c r="SSZ61" s="440"/>
      <c r="STA61" s="441"/>
      <c r="STD61" s="433"/>
      <c r="STE61" s="440"/>
      <c r="STF61" s="441"/>
      <c r="STI61" s="433"/>
      <c r="STJ61" s="440"/>
      <c r="STK61" s="441"/>
      <c r="STN61" s="433"/>
      <c r="STO61" s="440"/>
      <c r="STP61" s="441"/>
      <c r="STS61" s="433"/>
      <c r="STT61" s="440"/>
      <c r="STU61" s="441"/>
      <c r="STX61" s="433"/>
      <c r="STY61" s="440"/>
      <c r="STZ61" s="441"/>
      <c r="SUC61" s="433"/>
      <c r="SUD61" s="440"/>
      <c r="SUE61" s="441"/>
      <c r="SUH61" s="433"/>
      <c r="SUI61" s="440"/>
      <c r="SUJ61" s="441"/>
      <c r="SUM61" s="433"/>
      <c r="SUN61" s="440"/>
      <c r="SUO61" s="441"/>
      <c r="SUR61" s="433"/>
      <c r="SUS61" s="440"/>
      <c r="SUT61" s="441"/>
      <c r="SUW61" s="433"/>
      <c r="SUX61" s="440"/>
      <c r="SUY61" s="441"/>
      <c r="SVB61" s="433"/>
      <c r="SVC61" s="440"/>
      <c r="SVD61" s="441"/>
      <c r="SVG61" s="433"/>
      <c r="SVH61" s="440"/>
      <c r="SVI61" s="441"/>
      <c r="SVL61" s="433"/>
      <c r="SVM61" s="440"/>
      <c r="SVN61" s="441"/>
      <c r="SVQ61" s="433"/>
      <c r="SVR61" s="440"/>
      <c r="SVS61" s="441"/>
      <c r="SVV61" s="433"/>
      <c r="SVW61" s="440"/>
      <c r="SVX61" s="441"/>
      <c r="SWA61" s="433"/>
      <c r="SWB61" s="440"/>
      <c r="SWC61" s="441"/>
      <c r="SWF61" s="433"/>
      <c r="SWG61" s="440"/>
      <c r="SWH61" s="441"/>
      <c r="SWK61" s="433"/>
      <c r="SWL61" s="440"/>
      <c r="SWM61" s="441"/>
      <c r="SWP61" s="433"/>
      <c r="SWQ61" s="440"/>
      <c r="SWR61" s="441"/>
      <c r="SWU61" s="433"/>
      <c r="SWV61" s="440"/>
      <c r="SWW61" s="441"/>
      <c r="SWZ61" s="433"/>
      <c r="SXA61" s="440"/>
      <c r="SXB61" s="441"/>
      <c r="SXE61" s="433"/>
      <c r="SXF61" s="440"/>
      <c r="SXG61" s="441"/>
      <c r="SXJ61" s="433"/>
      <c r="SXK61" s="440"/>
      <c r="SXL61" s="441"/>
      <c r="SXO61" s="433"/>
      <c r="SXP61" s="440"/>
      <c r="SXQ61" s="441"/>
      <c r="SXT61" s="433"/>
      <c r="SXU61" s="440"/>
      <c r="SXV61" s="441"/>
      <c r="SXY61" s="433"/>
      <c r="SXZ61" s="440"/>
      <c r="SYA61" s="441"/>
      <c r="SYD61" s="433"/>
      <c r="SYE61" s="440"/>
      <c r="SYF61" s="441"/>
      <c r="SYI61" s="433"/>
      <c r="SYJ61" s="440"/>
      <c r="SYK61" s="441"/>
      <c r="SYN61" s="433"/>
      <c r="SYO61" s="440"/>
      <c r="SYP61" s="441"/>
      <c r="SYS61" s="433"/>
      <c r="SYT61" s="440"/>
      <c r="SYU61" s="441"/>
      <c r="SYX61" s="433"/>
      <c r="SYY61" s="440"/>
      <c r="SYZ61" s="441"/>
      <c r="SZC61" s="433"/>
      <c r="SZD61" s="440"/>
      <c r="SZE61" s="441"/>
      <c r="SZH61" s="433"/>
      <c r="SZI61" s="440"/>
      <c r="SZJ61" s="441"/>
      <c r="SZM61" s="433"/>
      <c r="SZN61" s="440"/>
      <c r="SZO61" s="441"/>
      <c r="SZR61" s="433"/>
      <c r="SZS61" s="440"/>
      <c r="SZT61" s="441"/>
      <c r="SZW61" s="433"/>
      <c r="SZX61" s="440"/>
      <c r="SZY61" s="441"/>
      <c r="TAB61" s="433"/>
      <c r="TAC61" s="440"/>
      <c r="TAD61" s="441"/>
      <c r="TAG61" s="433"/>
      <c r="TAH61" s="440"/>
      <c r="TAI61" s="441"/>
      <c r="TAL61" s="433"/>
      <c r="TAM61" s="440"/>
      <c r="TAN61" s="441"/>
      <c r="TAQ61" s="433"/>
      <c r="TAR61" s="440"/>
      <c r="TAS61" s="441"/>
      <c r="TAV61" s="433"/>
      <c r="TAW61" s="440"/>
      <c r="TAX61" s="441"/>
      <c r="TBA61" s="433"/>
      <c r="TBB61" s="440"/>
      <c r="TBC61" s="441"/>
      <c r="TBF61" s="433"/>
      <c r="TBG61" s="440"/>
      <c r="TBH61" s="441"/>
      <c r="TBK61" s="433"/>
      <c r="TBL61" s="440"/>
      <c r="TBM61" s="441"/>
      <c r="TBP61" s="433"/>
      <c r="TBQ61" s="440"/>
      <c r="TBR61" s="441"/>
      <c r="TBU61" s="433"/>
      <c r="TBV61" s="440"/>
      <c r="TBW61" s="441"/>
      <c r="TBZ61" s="433"/>
      <c r="TCA61" s="440"/>
      <c r="TCB61" s="441"/>
      <c r="TCE61" s="433"/>
      <c r="TCF61" s="440"/>
      <c r="TCG61" s="441"/>
      <c r="TCJ61" s="433"/>
      <c r="TCK61" s="440"/>
      <c r="TCL61" s="441"/>
      <c r="TCO61" s="433"/>
      <c r="TCP61" s="440"/>
      <c r="TCQ61" s="441"/>
      <c r="TCT61" s="433"/>
      <c r="TCU61" s="440"/>
      <c r="TCV61" s="441"/>
      <c r="TCY61" s="433"/>
      <c r="TCZ61" s="440"/>
      <c r="TDA61" s="441"/>
      <c r="TDD61" s="433"/>
      <c r="TDE61" s="440"/>
      <c r="TDF61" s="441"/>
      <c r="TDI61" s="433"/>
      <c r="TDJ61" s="440"/>
      <c r="TDK61" s="441"/>
      <c r="TDN61" s="433"/>
      <c r="TDO61" s="440"/>
      <c r="TDP61" s="441"/>
      <c r="TDS61" s="433"/>
      <c r="TDT61" s="440"/>
      <c r="TDU61" s="441"/>
      <c r="TDX61" s="433"/>
      <c r="TDY61" s="440"/>
      <c r="TDZ61" s="441"/>
      <c r="TEC61" s="433"/>
      <c r="TED61" s="440"/>
      <c r="TEE61" s="441"/>
      <c r="TEH61" s="433"/>
      <c r="TEI61" s="440"/>
      <c r="TEJ61" s="441"/>
      <c r="TEM61" s="433"/>
      <c r="TEN61" s="440"/>
      <c r="TEO61" s="441"/>
      <c r="TER61" s="433"/>
      <c r="TES61" s="440"/>
      <c r="TET61" s="441"/>
      <c r="TEW61" s="433"/>
      <c r="TEX61" s="440"/>
      <c r="TEY61" s="441"/>
      <c r="TFB61" s="433"/>
      <c r="TFC61" s="440"/>
      <c r="TFD61" s="441"/>
      <c r="TFG61" s="433"/>
      <c r="TFH61" s="440"/>
      <c r="TFI61" s="441"/>
      <c r="TFL61" s="433"/>
      <c r="TFM61" s="440"/>
      <c r="TFN61" s="441"/>
      <c r="TFQ61" s="433"/>
      <c r="TFR61" s="440"/>
      <c r="TFS61" s="441"/>
      <c r="TFV61" s="433"/>
      <c r="TFW61" s="440"/>
      <c r="TFX61" s="441"/>
      <c r="TGA61" s="433"/>
      <c r="TGB61" s="440"/>
      <c r="TGC61" s="441"/>
      <c r="TGF61" s="433"/>
      <c r="TGG61" s="440"/>
      <c r="TGH61" s="441"/>
      <c r="TGK61" s="433"/>
      <c r="TGL61" s="440"/>
      <c r="TGM61" s="441"/>
      <c r="TGP61" s="433"/>
      <c r="TGQ61" s="440"/>
      <c r="TGR61" s="441"/>
      <c r="TGU61" s="433"/>
      <c r="TGV61" s="440"/>
      <c r="TGW61" s="441"/>
      <c r="TGZ61" s="433"/>
      <c r="THA61" s="440"/>
      <c r="THB61" s="441"/>
      <c r="THE61" s="433"/>
      <c r="THF61" s="440"/>
      <c r="THG61" s="441"/>
      <c r="THJ61" s="433"/>
      <c r="THK61" s="440"/>
      <c r="THL61" s="441"/>
      <c r="THO61" s="433"/>
      <c r="THP61" s="440"/>
      <c r="THQ61" s="441"/>
      <c r="THT61" s="433"/>
      <c r="THU61" s="440"/>
      <c r="THV61" s="441"/>
      <c r="THY61" s="433"/>
      <c r="THZ61" s="440"/>
      <c r="TIA61" s="441"/>
      <c r="TID61" s="433"/>
      <c r="TIE61" s="440"/>
      <c r="TIF61" s="441"/>
      <c r="TII61" s="433"/>
      <c r="TIJ61" s="440"/>
      <c r="TIK61" s="441"/>
      <c r="TIN61" s="433"/>
      <c r="TIO61" s="440"/>
      <c r="TIP61" s="441"/>
      <c r="TIS61" s="433"/>
      <c r="TIT61" s="440"/>
      <c r="TIU61" s="441"/>
      <c r="TIX61" s="433"/>
      <c r="TIY61" s="440"/>
      <c r="TIZ61" s="441"/>
      <c r="TJC61" s="433"/>
      <c r="TJD61" s="440"/>
      <c r="TJE61" s="441"/>
      <c r="TJH61" s="433"/>
      <c r="TJI61" s="440"/>
      <c r="TJJ61" s="441"/>
      <c r="TJM61" s="433"/>
      <c r="TJN61" s="440"/>
      <c r="TJO61" s="441"/>
      <c r="TJR61" s="433"/>
      <c r="TJS61" s="440"/>
      <c r="TJT61" s="441"/>
      <c r="TJW61" s="433"/>
      <c r="TJX61" s="440"/>
      <c r="TJY61" s="441"/>
      <c r="TKB61" s="433"/>
      <c r="TKC61" s="440"/>
      <c r="TKD61" s="441"/>
      <c r="TKG61" s="433"/>
      <c r="TKH61" s="440"/>
      <c r="TKI61" s="441"/>
      <c r="TKL61" s="433"/>
      <c r="TKM61" s="440"/>
      <c r="TKN61" s="441"/>
      <c r="TKQ61" s="433"/>
      <c r="TKR61" s="440"/>
      <c r="TKS61" s="441"/>
      <c r="TKV61" s="433"/>
      <c r="TKW61" s="440"/>
      <c r="TKX61" s="441"/>
      <c r="TLA61" s="433"/>
      <c r="TLB61" s="440"/>
      <c r="TLC61" s="441"/>
      <c r="TLF61" s="433"/>
      <c r="TLG61" s="440"/>
      <c r="TLH61" s="441"/>
      <c r="TLK61" s="433"/>
      <c r="TLL61" s="440"/>
      <c r="TLM61" s="441"/>
      <c r="TLP61" s="433"/>
      <c r="TLQ61" s="440"/>
      <c r="TLR61" s="441"/>
      <c r="TLU61" s="433"/>
      <c r="TLV61" s="440"/>
      <c r="TLW61" s="441"/>
      <c r="TLZ61" s="433"/>
      <c r="TMA61" s="440"/>
      <c r="TMB61" s="441"/>
      <c r="TME61" s="433"/>
      <c r="TMF61" s="440"/>
      <c r="TMG61" s="441"/>
      <c r="TMJ61" s="433"/>
      <c r="TMK61" s="440"/>
      <c r="TML61" s="441"/>
      <c r="TMO61" s="433"/>
      <c r="TMP61" s="440"/>
      <c r="TMQ61" s="441"/>
      <c r="TMT61" s="433"/>
      <c r="TMU61" s="440"/>
      <c r="TMV61" s="441"/>
      <c r="TMY61" s="433"/>
      <c r="TMZ61" s="440"/>
      <c r="TNA61" s="441"/>
      <c r="TND61" s="433"/>
      <c r="TNE61" s="440"/>
      <c r="TNF61" s="441"/>
      <c r="TNI61" s="433"/>
      <c r="TNJ61" s="440"/>
      <c r="TNK61" s="441"/>
      <c r="TNN61" s="433"/>
      <c r="TNO61" s="440"/>
      <c r="TNP61" s="441"/>
      <c r="TNS61" s="433"/>
      <c r="TNT61" s="440"/>
      <c r="TNU61" s="441"/>
      <c r="TNX61" s="433"/>
      <c r="TNY61" s="440"/>
      <c r="TNZ61" s="441"/>
      <c r="TOC61" s="433"/>
      <c r="TOD61" s="440"/>
      <c r="TOE61" s="441"/>
      <c r="TOH61" s="433"/>
      <c r="TOI61" s="440"/>
      <c r="TOJ61" s="441"/>
      <c r="TOM61" s="433"/>
      <c r="TON61" s="440"/>
      <c r="TOO61" s="441"/>
      <c r="TOR61" s="433"/>
      <c r="TOS61" s="440"/>
      <c r="TOT61" s="441"/>
      <c r="TOW61" s="433"/>
      <c r="TOX61" s="440"/>
      <c r="TOY61" s="441"/>
      <c r="TPB61" s="433"/>
      <c r="TPC61" s="440"/>
      <c r="TPD61" s="441"/>
      <c r="TPG61" s="433"/>
      <c r="TPH61" s="440"/>
      <c r="TPI61" s="441"/>
      <c r="TPL61" s="433"/>
      <c r="TPM61" s="440"/>
      <c r="TPN61" s="441"/>
      <c r="TPQ61" s="433"/>
      <c r="TPR61" s="440"/>
      <c r="TPS61" s="441"/>
      <c r="TPV61" s="433"/>
      <c r="TPW61" s="440"/>
      <c r="TPX61" s="441"/>
      <c r="TQA61" s="433"/>
      <c r="TQB61" s="440"/>
      <c r="TQC61" s="441"/>
      <c r="TQF61" s="433"/>
      <c r="TQG61" s="440"/>
      <c r="TQH61" s="441"/>
      <c r="TQK61" s="433"/>
      <c r="TQL61" s="440"/>
      <c r="TQM61" s="441"/>
      <c r="TQP61" s="433"/>
      <c r="TQQ61" s="440"/>
      <c r="TQR61" s="441"/>
      <c r="TQU61" s="433"/>
      <c r="TQV61" s="440"/>
      <c r="TQW61" s="441"/>
      <c r="TQZ61" s="433"/>
      <c r="TRA61" s="440"/>
      <c r="TRB61" s="441"/>
      <c r="TRE61" s="433"/>
      <c r="TRF61" s="440"/>
      <c r="TRG61" s="441"/>
      <c r="TRJ61" s="433"/>
      <c r="TRK61" s="440"/>
      <c r="TRL61" s="441"/>
      <c r="TRO61" s="433"/>
      <c r="TRP61" s="440"/>
      <c r="TRQ61" s="441"/>
      <c r="TRT61" s="433"/>
      <c r="TRU61" s="440"/>
      <c r="TRV61" s="441"/>
      <c r="TRY61" s="433"/>
      <c r="TRZ61" s="440"/>
      <c r="TSA61" s="441"/>
      <c r="TSD61" s="433"/>
      <c r="TSE61" s="440"/>
      <c r="TSF61" s="441"/>
      <c r="TSI61" s="433"/>
      <c r="TSJ61" s="440"/>
      <c r="TSK61" s="441"/>
      <c r="TSN61" s="433"/>
      <c r="TSO61" s="440"/>
      <c r="TSP61" s="441"/>
      <c r="TSS61" s="433"/>
      <c r="TST61" s="440"/>
      <c r="TSU61" s="441"/>
      <c r="TSX61" s="433"/>
      <c r="TSY61" s="440"/>
      <c r="TSZ61" s="441"/>
      <c r="TTC61" s="433"/>
      <c r="TTD61" s="440"/>
      <c r="TTE61" s="441"/>
      <c r="TTH61" s="433"/>
      <c r="TTI61" s="440"/>
      <c r="TTJ61" s="441"/>
      <c r="TTM61" s="433"/>
      <c r="TTN61" s="440"/>
      <c r="TTO61" s="441"/>
      <c r="TTR61" s="433"/>
      <c r="TTS61" s="440"/>
      <c r="TTT61" s="441"/>
      <c r="TTW61" s="433"/>
      <c r="TTX61" s="440"/>
      <c r="TTY61" s="441"/>
      <c r="TUB61" s="433"/>
      <c r="TUC61" s="440"/>
      <c r="TUD61" s="441"/>
      <c r="TUG61" s="433"/>
      <c r="TUH61" s="440"/>
      <c r="TUI61" s="441"/>
      <c r="TUL61" s="433"/>
      <c r="TUM61" s="440"/>
      <c r="TUN61" s="441"/>
      <c r="TUQ61" s="433"/>
      <c r="TUR61" s="440"/>
      <c r="TUS61" s="441"/>
      <c r="TUV61" s="433"/>
      <c r="TUW61" s="440"/>
      <c r="TUX61" s="441"/>
      <c r="TVA61" s="433"/>
      <c r="TVB61" s="440"/>
      <c r="TVC61" s="441"/>
      <c r="TVF61" s="433"/>
      <c r="TVG61" s="440"/>
      <c r="TVH61" s="441"/>
      <c r="TVK61" s="433"/>
      <c r="TVL61" s="440"/>
      <c r="TVM61" s="441"/>
      <c r="TVP61" s="433"/>
      <c r="TVQ61" s="440"/>
      <c r="TVR61" s="441"/>
      <c r="TVU61" s="433"/>
      <c r="TVV61" s="440"/>
      <c r="TVW61" s="441"/>
      <c r="TVZ61" s="433"/>
      <c r="TWA61" s="440"/>
      <c r="TWB61" s="441"/>
      <c r="TWE61" s="433"/>
      <c r="TWF61" s="440"/>
      <c r="TWG61" s="441"/>
      <c r="TWJ61" s="433"/>
      <c r="TWK61" s="440"/>
      <c r="TWL61" s="441"/>
      <c r="TWO61" s="433"/>
      <c r="TWP61" s="440"/>
      <c r="TWQ61" s="441"/>
      <c r="TWT61" s="433"/>
      <c r="TWU61" s="440"/>
      <c r="TWV61" s="441"/>
      <c r="TWY61" s="433"/>
      <c r="TWZ61" s="440"/>
      <c r="TXA61" s="441"/>
      <c r="TXD61" s="433"/>
      <c r="TXE61" s="440"/>
      <c r="TXF61" s="441"/>
      <c r="TXI61" s="433"/>
      <c r="TXJ61" s="440"/>
      <c r="TXK61" s="441"/>
      <c r="TXN61" s="433"/>
      <c r="TXO61" s="440"/>
      <c r="TXP61" s="441"/>
      <c r="TXS61" s="433"/>
      <c r="TXT61" s="440"/>
      <c r="TXU61" s="441"/>
      <c r="TXX61" s="433"/>
      <c r="TXY61" s="440"/>
      <c r="TXZ61" s="441"/>
      <c r="TYC61" s="433"/>
      <c r="TYD61" s="440"/>
      <c r="TYE61" s="441"/>
      <c r="TYH61" s="433"/>
      <c r="TYI61" s="440"/>
      <c r="TYJ61" s="441"/>
      <c r="TYM61" s="433"/>
      <c r="TYN61" s="440"/>
      <c r="TYO61" s="441"/>
      <c r="TYR61" s="433"/>
      <c r="TYS61" s="440"/>
      <c r="TYT61" s="441"/>
      <c r="TYW61" s="433"/>
      <c r="TYX61" s="440"/>
      <c r="TYY61" s="441"/>
      <c r="TZB61" s="433"/>
      <c r="TZC61" s="440"/>
      <c r="TZD61" s="441"/>
      <c r="TZG61" s="433"/>
      <c r="TZH61" s="440"/>
      <c r="TZI61" s="441"/>
      <c r="TZL61" s="433"/>
      <c r="TZM61" s="440"/>
      <c r="TZN61" s="441"/>
      <c r="TZQ61" s="433"/>
      <c r="TZR61" s="440"/>
      <c r="TZS61" s="441"/>
      <c r="TZV61" s="433"/>
      <c r="TZW61" s="440"/>
      <c r="TZX61" s="441"/>
      <c r="UAA61" s="433"/>
      <c r="UAB61" s="440"/>
      <c r="UAC61" s="441"/>
      <c r="UAF61" s="433"/>
      <c r="UAG61" s="440"/>
      <c r="UAH61" s="441"/>
      <c r="UAK61" s="433"/>
      <c r="UAL61" s="440"/>
      <c r="UAM61" s="441"/>
      <c r="UAP61" s="433"/>
      <c r="UAQ61" s="440"/>
      <c r="UAR61" s="441"/>
      <c r="UAU61" s="433"/>
      <c r="UAV61" s="440"/>
      <c r="UAW61" s="441"/>
      <c r="UAZ61" s="433"/>
      <c r="UBA61" s="440"/>
      <c r="UBB61" s="441"/>
      <c r="UBE61" s="433"/>
      <c r="UBF61" s="440"/>
      <c r="UBG61" s="441"/>
      <c r="UBJ61" s="433"/>
      <c r="UBK61" s="440"/>
      <c r="UBL61" s="441"/>
      <c r="UBO61" s="433"/>
      <c r="UBP61" s="440"/>
      <c r="UBQ61" s="441"/>
      <c r="UBT61" s="433"/>
      <c r="UBU61" s="440"/>
      <c r="UBV61" s="441"/>
      <c r="UBY61" s="433"/>
      <c r="UBZ61" s="440"/>
      <c r="UCA61" s="441"/>
      <c r="UCD61" s="433"/>
      <c r="UCE61" s="440"/>
      <c r="UCF61" s="441"/>
      <c r="UCI61" s="433"/>
      <c r="UCJ61" s="440"/>
      <c r="UCK61" s="441"/>
      <c r="UCN61" s="433"/>
      <c r="UCO61" s="440"/>
      <c r="UCP61" s="441"/>
      <c r="UCS61" s="433"/>
      <c r="UCT61" s="440"/>
      <c r="UCU61" s="441"/>
      <c r="UCX61" s="433"/>
      <c r="UCY61" s="440"/>
      <c r="UCZ61" s="441"/>
      <c r="UDC61" s="433"/>
      <c r="UDD61" s="440"/>
      <c r="UDE61" s="441"/>
      <c r="UDH61" s="433"/>
      <c r="UDI61" s="440"/>
      <c r="UDJ61" s="441"/>
      <c r="UDM61" s="433"/>
      <c r="UDN61" s="440"/>
      <c r="UDO61" s="441"/>
      <c r="UDR61" s="433"/>
      <c r="UDS61" s="440"/>
      <c r="UDT61" s="441"/>
      <c r="UDW61" s="433"/>
      <c r="UDX61" s="440"/>
      <c r="UDY61" s="441"/>
      <c r="UEB61" s="433"/>
      <c r="UEC61" s="440"/>
      <c r="UED61" s="441"/>
      <c r="UEG61" s="433"/>
      <c r="UEH61" s="440"/>
      <c r="UEI61" s="441"/>
      <c r="UEL61" s="433"/>
      <c r="UEM61" s="440"/>
      <c r="UEN61" s="441"/>
      <c r="UEQ61" s="433"/>
      <c r="UER61" s="440"/>
      <c r="UES61" s="441"/>
      <c r="UEV61" s="433"/>
      <c r="UEW61" s="440"/>
      <c r="UEX61" s="441"/>
      <c r="UFA61" s="433"/>
      <c r="UFB61" s="440"/>
      <c r="UFC61" s="441"/>
      <c r="UFF61" s="433"/>
      <c r="UFG61" s="440"/>
      <c r="UFH61" s="441"/>
      <c r="UFK61" s="433"/>
      <c r="UFL61" s="440"/>
      <c r="UFM61" s="441"/>
      <c r="UFP61" s="433"/>
      <c r="UFQ61" s="440"/>
      <c r="UFR61" s="441"/>
      <c r="UFU61" s="433"/>
      <c r="UFV61" s="440"/>
      <c r="UFW61" s="441"/>
      <c r="UFZ61" s="433"/>
      <c r="UGA61" s="440"/>
      <c r="UGB61" s="441"/>
      <c r="UGE61" s="433"/>
      <c r="UGF61" s="440"/>
      <c r="UGG61" s="441"/>
      <c r="UGJ61" s="433"/>
      <c r="UGK61" s="440"/>
      <c r="UGL61" s="441"/>
      <c r="UGO61" s="433"/>
      <c r="UGP61" s="440"/>
      <c r="UGQ61" s="441"/>
      <c r="UGT61" s="433"/>
      <c r="UGU61" s="440"/>
      <c r="UGV61" s="441"/>
      <c r="UGY61" s="433"/>
      <c r="UGZ61" s="440"/>
      <c r="UHA61" s="441"/>
      <c r="UHD61" s="433"/>
      <c r="UHE61" s="440"/>
      <c r="UHF61" s="441"/>
      <c r="UHI61" s="433"/>
      <c r="UHJ61" s="440"/>
      <c r="UHK61" s="441"/>
      <c r="UHN61" s="433"/>
      <c r="UHO61" s="440"/>
      <c r="UHP61" s="441"/>
      <c r="UHS61" s="433"/>
      <c r="UHT61" s="440"/>
      <c r="UHU61" s="441"/>
      <c r="UHX61" s="433"/>
      <c r="UHY61" s="440"/>
      <c r="UHZ61" s="441"/>
      <c r="UIC61" s="433"/>
      <c r="UID61" s="440"/>
      <c r="UIE61" s="441"/>
      <c r="UIH61" s="433"/>
      <c r="UII61" s="440"/>
      <c r="UIJ61" s="441"/>
      <c r="UIM61" s="433"/>
      <c r="UIN61" s="440"/>
      <c r="UIO61" s="441"/>
      <c r="UIR61" s="433"/>
      <c r="UIS61" s="440"/>
      <c r="UIT61" s="441"/>
      <c r="UIW61" s="433"/>
      <c r="UIX61" s="440"/>
      <c r="UIY61" s="441"/>
      <c r="UJB61" s="433"/>
      <c r="UJC61" s="440"/>
      <c r="UJD61" s="441"/>
      <c r="UJG61" s="433"/>
      <c r="UJH61" s="440"/>
      <c r="UJI61" s="441"/>
      <c r="UJL61" s="433"/>
      <c r="UJM61" s="440"/>
      <c r="UJN61" s="441"/>
      <c r="UJQ61" s="433"/>
      <c r="UJR61" s="440"/>
      <c r="UJS61" s="441"/>
      <c r="UJV61" s="433"/>
      <c r="UJW61" s="440"/>
      <c r="UJX61" s="441"/>
      <c r="UKA61" s="433"/>
      <c r="UKB61" s="440"/>
      <c r="UKC61" s="441"/>
      <c r="UKF61" s="433"/>
      <c r="UKG61" s="440"/>
      <c r="UKH61" s="441"/>
      <c r="UKK61" s="433"/>
      <c r="UKL61" s="440"/>
      <c r="UKM61" s="441"/>
      <c r="UKP61" s="433"/>
      <c r="UKQ61" s="440"/>
      <c r="UKR61" s="441"/>
      <c r="UKU61" s="433"/>
      <c r="UKV61" s="440"/>
      <c r="UKW61" s="441"/>
      <c r="UKZ61" s="433"/>
      <c r="ULA61" s="440"/>
      <c r="ULB61" s="441"/>
      <c r="ULE61" s="433"/>
      <c r="ULF61" s="440"/>
      <c r="ULG61" s="441"/>
      <c r="ULJ61" s="433"/>
      <c r="ULK61" s="440"/>
      <c r="ULL61" s="441"/>
      <c r="ULO61" s="433"/>
      <c r="ULP61" s="440"/>
      <c r="ULQ61" s="441"/>
      <c r="ULT61" s="433"/>
      <c r="ULU61" s="440"/>
      <c r="ULV61" s="441"/>
      <c r="ULY61" s="433"/>
      <c r="ULZ61" s="440"/>
      <c r="UMA61" s="441"/>
      <c r="UMD61" s="433"/>
      <c r="UME61" s="440"/>
      <c r="UMF61" s="441"/>
      <c r="UMI61" s="433"/>
      <c r="UMJ61" s="440"/>
      <c r="UMK61" s="441"/>
      <c r="UMN61" s="433"/>
      <c r="UMO61" s="440"/>
      <c r="UMP61" s="441"/>
      <c r="UMS61" s="433"/>
      <c r="UMT61" s="440"/>
      <c r="UMU61" s="441"/>
      <c r="UMX61" s="433"/>
      <c r="UMY61" s="440"/>
      <c r="UMZ61" s="441"/>
      <c r="UNC61" s="433"/>
      <c r="UND61" s="440"/>
      <c r="UNE61" s="441"/>
      <c r="UNH61" s="433"/>
      <c r="UNI61" s="440"/>
      <c r="UNJ61" s="441"/>
      <c r="UNM61" s="433"/>
      <c r="UNN61" s="440"/>
      <c r="UNO61" s="441"/>
      <c r="UNR61" s="433"/>
      <c r="UNS61" s="440"/>
      <c r="UNT61" s="441"/>
      <c r="UNW61" s="433"/>
      <c r="UNX61" s="440"/>
      <c r="UNY61" s="441"/>
      <c r="UOB61" s="433"/>
      <c r="UOC61" s="440"/>
      <c r="UOD61" s="441"/>
      <c r="UOG61" s="433"/>
      <c r="UOH61" s="440"/>
      <c r="UOI61" s="441"/>
      <c r="UOL61" s="433"/>
      <c r="UOM61" s="440"/>
      <c r="UON61" s="441"/>
      <c r="UOQ61" s="433"/>
      <c r="UOR61" s="440"/>
      <c r="UOS61" s="441"/>
      <c r="UOV61" s="433"/>
      <c r="UOW61" s="440"/>
      <c r="UOX61" s="441"/>
      <c r="UPA61" s="433"/>
      <c r="UPB61" s="440"/>
      <c r="UPC61" s="441"/>
      <c r="UPF61" s="433"/>
      <c r="UPG61" s="440"/>
      <c r="UPH61" s="441"/>
      <c r="UPK61" s="433"/>
      <c r="UPL61" s="440"/>
      <c r="UPM61" s="441"/>
      <c r="UPP61" s="433"/>
      <c r="UPQ61" s="440"/>
      <c r="UPR61" s="441"/>
      <c r="UPU61" s="433"/>
      <c r="UPV61" s="440"/>
      <c r="UPW61" s="441"/>
      <c r="UPZ61" s="433"/>
      <c r="UQA61" s="440"/>
      <c r="UQB61" s="441"/>
      <c r="UQE61" s="433"/>
      <c r="UQF61" s="440"/>
      <c r="UQG61" s="441"/>
      <c r="UQJ61" s="433"/>
      <c r="UQK61" s="440"/>
      <c r="UQL61" s="441"/>
      <c r="UQO61" s="433"/>
      <c r="UQP61" s="440"/>
      <c r="UQQ61" s="441"/>
      <c r="UQT61" s="433"/>
      <c r="UQU61" s="440"/>
      <c r="UQV61" s="441"/>
      <c r="UQY61" s="433"/>
      <c r="UQZ61" s="440"/>
      <c r="URA61" s="441"/>
      <c r="URD61" s="433"/>
      <c r="URE61" s="440"/>
      <c r="URF61" s="441"/>
      <c r="URI61" s="433"/>
      <c r="URJ61" s="440"/>
      <c r="URK61" s="441"/>
      <c r="URN61" s="433"/>
      <c r="URO61" s="440"/>
      <c r="URP61" s="441"/>
      <c r="URS61" s="433"/>
      <c r="URT61" s="440"/>
      <c r="URU61" s="441"/>
      <c r="URX61" s="433"/>
      <c r="URY61" s="440"/>
      <c r="URZ61" s="441"/>
      <c r="USC61" s="433"/>
      <c r="USD61" s="440"/>
      <c r="USE61" s="441"/>
      <c r="USH61" s="433"/>
      <c r="USI61" s="440"/>
      <c r="USJ61" s="441"/>
      <c r="USM61" s="433"/>
      <c r="USN61" s="440"/>
      <c r="USO61" s="441"/>
      <c r="USR61" s="433"/>
      <c r="USS61" s="440"/>
      <c r="UST61" s="441"/>
      <c r="USW61" s="433"/>
      <c r="USX61" s="440"/>
      <c r="USY61" s="441"/>
      <c r="UTB61" s="433"/>
      <c r="UTC61" s="440"/>
      <c r="UTD61" s="441"/>
      <c r="UTG61" s="433"/>
      <c r="UTH61" s="440"/>
      <c r="UTI61" s="441"/>
      <c r="UTL61" s="433"/>
      <c r="UTM61" s="440"/>
      <c r="UTN61" s="441"/>
      <c r="UTQ61" s="433"/>
      <c r="UTR61" s="440"/>
      <c r="UTS61" s="441"/>
      <c r="UTV61" s="433"/>
      <c r="UTW61" s="440"/>
      <c r="UTX61" s="441"/>
      <c r="UUA61" s="433"/>
      <c r="UUB61" s="440"/>
      <c r="UUC61" s="441"/>
      <c r="UUF61" s="433"/>
      <c r="UUG61" s="440"/>
      <c r="UUH61" s="441"/>
      <c r="UUK61" s="433"/>
      <c r="UUL61" s="440"/>
      <c r="UUM61" s="441"/>
      <c r="UUP61" s="433"/>
      <c r="UUQ61" s="440"/>
      <c r="UUR61" s="441"/>
      <c r="UUU61" s="433"/>
      <c r="UUV61" s="440"/>
      <c r="UUW61" s="441"/>
      <c r="UUZ61" s="433"/>
      <c r="UVA61" s="440"/>
      <c r="UVB61" s="441"/>
      <c r="UVE61" s="433"/>
      <c r="UVF61" s="440"/>
      <c r="UVG61" s="441"/>
      <c r="UVJ61" s="433"/>
      <c r="UVK61" s="440"/>
      <c r="UVL61" s="441"/>
      <c r="UVO61" s="433"/>
      <c r="UVP61" s="440"/>
      <c r="UVQ61" s="441"/>
      <c r="UVT61" s="433"/>
      <c r="UVU61" s="440"/>
      <c r="UVV61" s="441"/>
      <c r="UVY61" s="433"/>
      <c r="UVZ61" s="440"/>
      <c r="UWA61" s="441"/>
      <c r="UWD61" s="433"/>
      <c r="UWE61" s="440"/>
      <c r="UWF61" s="441"/>
      <c r="UWI61" s="433"/>
      <c r="UWJ61" s="440"/>
      <c r="UWK61" s="441"/>
      <c r="UWN61" s="433"/>
      <c r="UWO61" s="440"/>
      <c r="UWP61" s="441"/>
      <c r="UWS61" s="433"/>
      <c r="UWT61" s="440"/>
      <c r="UWU61" s="441"/>
      <c r="UWX61" s="433"/>
      <c r="UWY61" s="440"/>
      <c r="UWZ61" s="441"/>
      <c r="UXC61" s="433"/>
      <c r="UXD61" s="440"/>
      <c r="UXE61" s="441"/>
      <c r="UXH61" s="433"/>
      <c r="UXI61" s="440"/>
      <c r="UXJ61" s="441"/>
      <c r="UXM61" s="433"/>
      <c r="UXN61" s="440"/>
      <c r="UXO61" s="441"/>
      <c r="UXR61" s="433"/>
      <c r="UXS61" s="440"/>
      <c r="UXT61" s="441"/>
      <c r="UXW61" s="433"/>
      <c r="UXX61" s="440"/>
      <c r="UXY61" s="441"/>
      <c r="UYB61" s="433"/>
      <c r="UYC61" s="440"/>
      <c r="UYD61" s="441"/>
      <c r="UYG61" s="433"/>
      <c r="UYH61" s="440"/>
      <c r="UYI61" s="441"/>
      <c r="UYL61" s="433"/>
      <c r="UYM61" s="440"/>
      <c r="UYN61" s="441"/>
      <c r="UYQ61" s="433"/>
      <c r="UYR61" s="440"/>
      <c r="UYS61" s="441"/>
      <c r="UYV61" s="433"/>
      <c r="UYW61" s="440"/>
      <c r="UYX61" s="441"/>
      <c r="UZA61" s="433"/>
      <c r="UZB61" s="440"/>
      <c r="UZC61" s="441"/>
      <c r="UZF61" s="433"/>
      <c r="UZG61" s="440"/>
      <c r="UZH61" s="441"/>
      <c r="UZK61" s="433"/>
      <c r="UZL61" s="440"/>
      <c r="UZM61" s="441"/>
      <c r="UZP61" s="433"/>
      <c r="UZQ61" s="440"/>
      <c r="UZR61" s="441"/>
      <c r="UZU61" s="433"/>
      <c r="UZV61" s="440"/>
      <c r="UZW61" s="441"/>
      <c r="UZZ61" s="433"/>
      <c r="VAA61" s="440"/>
      <c r="VAB61" s="441"/>
      <c r="VAE61" s="433"/>
      <c r="VAF61" s="440"/>
      <c r="VAG61" s="441"/>
      <c r="VAJ61" s="433"/>
      <c r="VAK61" s="440"/>
      <c r="VAL61" s="441"/>
      <c r="VAO61" s="433"/>
      <c r="VAP61" s="440"/>
      <c r="VAQ61" s="441"/>
      <c r="VAT61" s="433"/>
      <c r="VAU61" s="440"/>
      <c r="VAV61" s="441"/>
      <c r="VAY61" s="433"/>
      <c r="VAZ61" s="440"/>
      <c r="VBA61" s="441"/>
      <c r="VBD61" s="433"/>
      <c r="VBE61" s="440"/>
      <c r="VBF61" s="441"/>
      <c r="VBI61" s="433"/>
      <c r="VBJ61" s="440"/>
      <c r="VBK61" s="441"/>
      <c r="VBN61" s="433"/>
      <c r="VBO61" s="440"/>
      <c r="VBP61" s="441"/>
      <c r="VBS61" s="433"/>
      <c r="VBT61" s="440"/>
      <c r="VBU61" s="441"/>
      <c r="VBX61" s="433"/>
      <c r="VBY61" s="440"/>
      <c r="VBZ61" s="441"/>
      <c r="VCC61" s="433"/>
      <c r="VCD61" s="440"/>
      <c r="VCE61" s="441"/>
      <c r="VCH61" s="433"/>
      <c r="VCI61" s="440"/>
      <c r="VCJ61" s="441"/>
      <c r="VCM61" s="433"/>
      <c r="VCN61" s="440"/>
      <c r="VCO61" s="441"/>
      <c r="VCR61" s="433"/>
      <c r="VCS61" s="440"/>
      <c r="VCT61" s="441"/>
      <c r="VCW61" s="433"/>
      <c r="VCX61" s="440"/>
      <c r="VCY61" s="441"/>
      <c r="VDB61" s="433"/>
      <c r="VDC61" s="440"/>
      <c r="VDD61" s="441"/>
      <c r="VDG61" s="433"/>
      <c r="VDH61" s="440"/>
      <c r="VDI61" s="441"/>
      <c r="VDL61" s="433"/>
      <c r="VDM61" s="440"/>
      <c r="VDN61" s="441"/>
      <c r="VDQ61" s="433"/>
      <c r="VDR61" s="440"/>
      <c r="VDS61" s="441"/>
      <c r="VDV61" s="433"/>
      <c r="VDW61" s="440"/>
      <c r="VDX61" s="441"/>
      <c r="VEA61" s="433"/>
      <c r="VEB61" s="440"/>
      <c r="VEC61" s="441"/>
      <c r="VEF61" s="433"/>
      <c r="VEG61" s="440"/>
      <c r="VEH61" s="441"/>
      <c r="VEK61" s="433"/>
      <c r="VEL61" s="440"/>
      <c r="VEM61" s="441"/>
      <c r="VEP61" s="433"/>
      <c r="VEQ61" s="440"/>
      <c r="VER61" s="441"/>
      <c r="VEU61" s="433"/>
      <c r="VEV61" s="440"/>
      <c r="VEW61" s="441"/>
      <c r="VEZ61" s="433"/>
      <c r="VFA61" s="440"/>
      <c r="VFB61" s="441"/>
      <c r="VFE61" s="433"/>
      <c r="VFF61" s="440"/>
      <c r="VFG61" s="441"/>
      <c r="VFJ61" s="433"/>
      <c r="VFK61" s="440"/>
      <c r="VFL61" s="441"/>
      <c r="VFO61" s="433"/>
      <c r="VFP61" s="440"/>
      <c r="VFQ61" s="441"/>
      <c r="VFT61" s="433"/>
      <c r="VFU61" s="440"/>
      <c r="VFV61" s="441"/>
      <c r="VFY61" s="433"/>
      <c r="VFZ61" s="440"/>
      <c r="VGA61" s="441"/>
      <c r="VGD61" s="433"/>
      <c r="VGE61" s="440"/>
      <c r="VGF61" s="441"/>
      <c r="VGI61" s="433"/>
      <c r="VGJ61" s="440"/>
      <c r="VGK61" s="441"/>
      <c r="VGN61" s="433"/>
      <c r="VGO61" s="440"/>
      <c r="VGP61" s="441"/>
      <c r="VGS61" s="433"/>
      <c r="VGT61" s="440"/>
      <c r="VGU61" s="441"/>
      <c r="VGX61" s="433"/>
      <c r="VGY61" s="440"/>
      <c r="VGZ61" s="441"/>
      <c r="VHC61" s="433"/>
      <c r="VHD61" s="440"/>
      <c r="VHE61" s="441"/>
      <c r="VHH61" s="433"/>
      <c r="VHI61" s="440"/>
      <c r="VHJ61" s="441"/>
      <c r="VHM61" s="433"/>
      <c r="VHN61" s="440"/>
      <c r="VHO61" s="441"/>
      <c r="VHR61" s="433"/>
      <c r="VHS61" s="440"/>
      <c r="VHT61" s="441"/>
      <c r="VHW61" s="433"/>
      <c r="VHX61" s="440"/>
      <c r="VHY61" s="441"/>
      <c r="VIB61" s="433"/>
      <c r="VIC61" s="440"/>
      <c r="VID61" s="441"/>
      <c r="VIG61" s="433"/>
      <c r="VIH61" s="440"/>
      <c r="VII61" s="441"/>
      <c r="VIL61" s="433"/>
      <c r="VIM61" s="440"/>
      <c r="VIN61" s="441"/>
      <c r="VIQ61" s="433"/>
      <c r="VIR61" s="440"/>
      <c r="VIS61" s="441"/>
      <c r="VIV61" s="433"/>
      <c r="VIW61" s="440"/>
      <c r="VIX61" s="441"/>
      <c r="VJA61" s="433"/>
      <c r="VJB61" s="440"/>
      <c r="VJC61" s="441"/>
      <c r="VJF61" s="433"/>
      <c r="VJG61" s="440"/>
      <c r="VJH61" s="441"/>
      <c r="VJK61" s="433"/>
      <c r="VJL61" s="440"/>
      <c r="VJM61" s="441"/>
      <c r="VJP61" s="433"/>
      <c r="VJQ61" s="440"/>
      <c r="VJR61" s="441"/>
      <c r="VJU61" s="433"/>
      <c r="VJV61" s="440"/>
      <c r="VJW61" s="441"/>
      <c r="VJZ61" s="433"/>
      <c r="VKA61" s="440"/>
      <c r="VKB61" s="441"/>
      <c r="VKE61" s="433"/>
      <c r="VKF61" s="440"/>
      <c r="VKG61" s="441"/>
      <c r="VKJ61" s="433"/>
      <c r="VKK61" s="440"/>
      <c r="VKL61" s="441"/>
      <c r="VKO61" s="433"/>
      <c r="VKP61" s="440"/>
      <c r="VKQ61" s="441"/>
      <c r="VKT61" s="433"/>
      <c r="VKU61" s="440"/>
      <c r="VKV61" s="441"/>
      <c r="VKY61" s="433"/>
      <c r="VKZ61" s="440"/>
      <c r="VLA61" s="441"/>
      <c r="VLD61" s="433"/>
      <c r="VLE61" s="440"/>
      <c r="VLF61" s="441"/>
      <c r="VLI61" s="433"/>
      <c r="VLJ61" s="440"/>
      <c r="VLK61" s="441"/>
      <c r="VLN61" s="433"/>
      <c r="VLO61" s="440"/>
      <c r="VLP61" s="441"/>
      <c r="VLS61" s="433"/>
      <c r="VLT61" s="440"/>
      <c r="VLU61" s="441"/>
      <c r="VLX61" s="433"/>
      <c r="VLY61" s="440"/>
      <c r="VLZ61" s="441"/>
      <c r="VMC61" s="433"/>
      <c r="VMD61" s="440"/>
      <c r="VME61" s="441"/>
      <c r="VMH61" s="433"/>
      <c r="VMI61" s="440"/>
      <c r="VMJ61" s="441"/>
      <c r="VMM61" s="433"/>
      <c r="VMN61" s="440"/>
      <c r="VMO61" s="441"/>
      <c r="VMR61" s="433"/>
      <c r="VMS61" s="440"/>
      <c r="VMT61" s="441"/>
      <c r="VMW61" s="433"/>
      <c r="VMX61" s="440"/>
      <c r="VMY61" s="441"/>
      <c r="VNB61" s="433"/>
      <c r="VNC61" s="440"/>
      <c r="VND61" s="441"/>
      <c r="VNG61" s="433"/>
      <c r="VNH61" s="440"/>
      <c r="VNI61" s="441"/>
      <c r="VNL61" s="433"/>
      <c r="VNM61" s="440"/>
      <c r="VNN61" s="441"/>
      <c r="VNQ61" s="433"/>
      <c r="VNR61" s="440"/>
      <c r="VNS61" s="441"/>
      <c r="VNV61" s="433"/>
      <c r="VNW61" s="440"/>
      <c r="VNX61" s="441"/>
      <c r="VOA61" s="433"/>
      <c r="VOB61" s="440"/>
      <c r="VOC61" s="441"/>
      <c r="VOF61" s="433"/>
      <c r="VOG61" s="440"/>
      <c r="VOH61" s="441"/>
      <c r="VOK61" s="433"/>
      <c r="VOL61" s="440"/>
      <c r="VOM61" s="441"/>
      <c r="VOP61" s="433"/>
      <c r="VOQ61" s="440"/>
      <c r="VOR61" s="441"/>
      <c r="VOU61" s="433"/>
      <c r="VOV61" s="440"/>
      <c r="VOW61" s="441"/>
      <c r="VOZ61" s="433"/>
      <c r="VPA61" s="440"/>
      <c r="VPB61" s="441"/>
      <c r="VPE61" s="433"/>
      <c r="VPF61" s="440"/>
      <c r="VPG61" s="441"/>
      <c r="VPJ61" s="433"/>
      <c r="VPK61" s="440"/>
      <c r="VPL61" s="441"/>
      <c r="VPO61" s="433"/>
      <c r="VPP61" s="440"/>
      <c r="VPQ61" s="441"/>
      <c r="VPT61" s="433"/>
      <c r="VPU61" s="440"/>
      <c r="VPV61" s="441"/>
      <c r="VPY61" s="433"/>
      <c r="VPZ61" s="440"/>
      <c r="VQA61" s="441"/>
      <c r="VQD61" s="433"/>
      <c r="VQE61" s="440"/>
      <c r="VQF61" s="441"/>
      <c r="VQI61" s="433"/>
      <c r="VQJ61" s="440"/>
      <c r="VQK61" s="441"/>
      <c r="VQN61" s="433"/>
      <c r="VQO61" s="440"/>
      <c r="VQP61" s="441"/>
      <c r="VQS61" s="433"/>
      <c r="VQT61" s="440"/>
      <c r="VQU61" s="441"/>
      <c r="VQX61" s="433"/>
      <c r="VQY61" s="440"/>
      <c r="VQZ61" s="441"/>
      <c r="VRC61" s="433"/>
      <c r="VRD61" s="440"/>
      <c r="VRE61" s="441"/>
      <c r="VRH61" s="433"/>
      <c r="VRI61" s="440"/>
      <c r="VRJ61" s="441"/>
      <c r="VRM61" s="433"/>
      <c r="VRN61" s="440"/>
      <c r="VRO61" s="441"/>
      <c r="VRR61" s="433"/>
      <c r="VRS61" s="440"/>
      <c r="VRT61" s="441"/>
      <c r="VRW61" s="433"/>
      <c r="VRX61" s="440"/>
      <c r="VRY61" s="441"/>
      <c r="VSB61" s="433"/>
      <c r="VSC61" s="440"/>
      <c r="VSD61" s="441"/>
      <c r="VSG61" s="433"/>
      <c r="VSH61" s="440"/>
      <c r="VSI61" s="441"/>
      <c r="VSL61" s="433"/>
      <c r="VSM61" s="440"/>
      <c r="VSN61" s="441"/>
      <c r="VSQ61" s="433"/>
      <c r="VSR61" s="440"/>
      <c r="VSS61" s="441"/>
      <c r="VSV61" s="433"/>
      <c r="VSW61" s="440"/>
      <c r="VSX61" s="441"/>
      <c r="VTA61" s="433"/>
      <c r="VTB61" s="440"/>
      <c r="VTC61" s="441"/>
      <c r="VTF61" s="433"/>
      <c r="VTG61" s="440"/>
      <c r="VTH61" s="441"/>
      <c r="VTK61" s="433"/>
      <c r="VTL61" s="440"/>
      <c r="VTM61" s="441"/>
      <c r="VTP61" s="433"/>
      <c r="VTQ61" s="440"/>
      <c r="VTR61" s="441"/>
      <c r="VTU61" s="433"/>
      <c r="VTV61" s="440"/>
      <c r="VTW61" s="441"/>
      <c r="VTZ61" s="433"/>
      <c r="VUA61" s="440"/>
      <c r="VUB61" s="441"/>
      <c r="VUE61" s="433"/>
      <c r="VUF61" s="440"/>
      <c r="VUG61" s="441"/>
      <c r="VUJ61" s="433"/>
      <c r="VUK61" s="440"/>
      <c r="VUL61" s="441"/>
      <c r="VUO61" s="433"/>
      <c r="VUP61" s="440"/>
      <c r="VUQ61" s="441"/>
      <c r="VUT61" s="433"/>
      <c r="VUU61" s="440"/>
      <c r="VUV61" s="441"/>
      <c r="VUY61" s="433"/>
      <c r="VUZ61" s="440"/>
      <c r="VVA61" s="441"/>
      <c r="VVD61" s="433"/>
      <c r="VVE61" s="440"/>
      <c r="VVF61" s="441"/>
      <c r="VVI61" s="433"/>
      <c r="VVJ61" s="440"/>
      <c r="VVK61" s="441"/>
      <c r="VVN61" s="433"/>
      <c r="VVO61" s="440"/>
      <c r="VVP61" s="441"/>
      <c r="VVS61" s="433"/>
      <c r="VVT61" s="440"/>
      <c r="VVU61" s="441"/>
      <c r="VVX61" s="433"/>
      <c r="VVY61" s="440"/>
      <c r="VVZ61" s="441"/>
      <c r="VWC61" s="433"/>
      <c r="VWD61" s="440"/>
      <c r="VWE61" s="441"/>
      <c r="VWH61" s="433"/>
      <c r="VWI61" s="440"/>
      <c r="VWJ61" s="441"/>
      <c r="VWM61" s="433"/>
      <c r="VWN61" s="440"/>
      <c r="VWO61" s="441"/>
      <c r="VWR61" s="433"/>
      <c r="VWS61" s="440"/>
      <c r="VWT61" s="441"/>
      <c r="VWW61" s="433"/>
      <c r="VWX61" s="440"/>
      <c r="VWY61" s="441"/>
      <c r="VXB61" s="433"/>
      <c r="VXC61" s="440"/>
      <c r="VXD61" s="441"/>
      <c r="VXG61" s="433"/>
      <c r="VXH61" s="440"/>
      <c r="VXI61" s="441"/>
      <c r="VXL61" s="433"/>
      <c r="VXM61" s="440"/>
      <c r="VXN61" s="441"/>
      <c r="VXQ61" s="433"/>
      <c r="VXR61" s="440"/>
      <c r="VXS61" s="441"/>
      <c r="VXV61" s="433"/>
      <c r="VXW61" s="440"/>
      <c r="VXX61" s="441"/>
      <c r="VYA61" s="433"/>
      <c r="VYB61" s="440"/>
      <c r="VYC61" s="441"/>
      <c r="VYF61" s="433"/>
      <c r="VYG61" s="440"/>
      <c r="VYH61" s="441"/>
      <c r="VYK61" s="433"/>
      <c r="VYL61" s="440"/>
      <c r="VYM61" s="441"/>
      <c r="VYP61" s="433"/>
      <c r="VYQ61" s="440"/>
      <c r="VYR61" s="441"/>
      <c r="VYU61" s="433"/>
      <c r="VYV61" s="440"/>
      <c r="VYW61" s="441"/>
      <c r="VYZ61" s="433"/>
      <c r="VZA61" s="440"/>
      <c r="VZB61" s="441"/>
      <c r="VZE61" s="433"/>
      <c r="VZF61" s="440"/>
      <c r="VZG61" s="441"/>
      <c r="VZJ61" s="433"/>
      <c r="VZK61" s="440"/>
      <c r="VZL61" s="441"/>
      <c r="VZO61" s="433"/>
      <c r="VZP61" s="440"/>
      <c r="VZQ61" s="441"/>
      <c r="VZT61" s="433"/>
      <c r="VZU61" s="440"/>
      <c r="VZV61" s="441"/>
      <c r="VZY61" s="433"/>
      <c r="VZZ61" s="440"/>
      <c r="WAA61" s="441"/>
      <c r="WAD61" s="433"/>
      <c r="WAE61" s="440"/>
      <c r="WAF61" s="441"/>
      <c r="WAI61" s="433"/>
      <c r="WAJ61" s="440"/>
      <c r="WAK61" s="441"/>
      <c r="WAN61" s="433"/>
      <c r="WAO61" s="440"/>
      <c r="WAP61" s="441"/>
      <c r="WAS61" s="433"/>
      <c r="WAT61" s="440"/>
      <c r="WAU61" s="441"/>
      <c r="WAX61" s="433"/>
      <c r="WAY61" s="440"/>
      <c r="WAZ61" s="441"/>
      <c r="WBC61" s="433"/>
      <c r="WBD61" s="440"/>
      <c r="WBE61" s="441"/>
      <c r="WBH61" s="433"/>
      <c r="WBI61" s="440"/>
      <c r="WBJ61" s="441"/>
      <c r="WBM61" s="433"/>
      <c r="WBN61" s="440"/>
      <c r="WBO61" s="441"/>
      <c r="WBR61" s="433"/>
      <c r="WBS61" s="440"/>
      <c r="WBT61" s="441"/>
      <c r="WBW61" s="433"/>
      <c r="WBX61" s="440"/>
      <c r="WBY61" s="441"/>
      <c r="WCB61" s="433"/>
      <c r="WCC61" s="440"/>
      <c r="WCD61" s="441"/>
      <c r="WCG61" s="433"/>
      <c r="WCH61" s="440"/>
      <c r="WCI61" s="441"/>
      <c r="WCL61" s="433"/>
      <c r="WCM61" s="440"/>
      <c r="WCN61" s="441"/>
      <c r="WCQ61" s="433"/>
      <c r="WCR61" s="440"/>
      <c r="WCS61" s="441"/>
      <c r="WCV61" s="433"/>
      <c r="WCW61" s="440"/>
      <c r="WCX61" s="441"/>
      <c r="WDA61" s="433"/>
      <c r="WDB61" s="440"/>
      <c r="WDC61" s="441"/>
      <c r="WDF61" s="433"/>
      <c r="WDG61" s="440"/>
      <c r="WDH61" s="441"/>
      <c r="WDK61" s="433"/>
      <c r="WDL61" s="440"/>
      <c r="WDM61" s="441"/>
      <c r="WDP61" s="433"/>
      <c r="WDQ61" s="440"/>
      <c r="WDR61" s="441"/>
      <c r="WDU61" s="433"/>
      <c r="WDV61" s="440"/>
      <c r="WDW61" s="441"/>
      <c r="WDZ61" s="433"/>
      <c r="WEA61" s="440"/>
      <c r="WEB61" s="441"/>
      <c r="WEE61" s="433"/>
      <c r="WEF61" s="440"/>
      <c r="WEG61" s="441"/>
      <c r="WEJ61" s="433"/>
      <c r="WEK61" s="440"/>
      <c r="WEL61" s="441"/>
      <c r="WEO61" s="433"/>
      <c r="WEP61" s="440"/>
      <c r="WEQ61" s="441"/>
      <c r="WET61" s="433"/>
      <c r="WEU61" s="440"/>
      <c r="WEV61" s="441"/>
      <c r="WEY61" s="433"/>
      <c r="WEZ61" s="440"/>
      <c r="WFA61" s="441"/>
      <c r="WFD61" s="433"/>
      <c r="WFE61" s="440"/>
      <c r="WFF61" s="441"/>
      <c r="WFI61" s="433"/>
      <c r="WFJ61" s="440"/>
      <c r="WFK61" s="441"/>
      <c r="WFN61" s="433"/>
      <c r="WFO61" s="440"/>
      <c r="WFP61" s="441"/>
      <c r="WFS61" s="433"/>
      <c r="WFT61" s="440"/>
      <c r="WFU61" s="441"/>
      <c r="WFX61" s="433"/>
      <c r="WFY61" s="440"/>
      <c r="WFZ61" s="441"/>
      <c r="WGC61" s="433"/>
      <c r="WGD61" s="440"/>
      <c r="WGE61" s="441"/>
      <c r="WGH61" s="433"/>
      <c r="WGI61" s="440"/>
      <c r="WGJ61" s="441"/>
      <c r="WGM61" s="433"/>
      <c r="WGN61" s="440"/>
      <c r="WGO61" s="441"/>
      <c r="WGR61" s="433"/>
      <c r="WGS61" s="440"/>
      <c r="WGT61" s="441"/>
      <c r="WGW61" s="433"/>
      <c r="WGX61" s="440"/>
      <c r="WGY61" s="441"/>
      <c r="WHB61" s="433"/>
      <c r="WHC61" s="440"/>
      <c r="WHD61" s="441"/>
      <c r="WHG61" s="433"/>
      <c r="WHH61" s="440"/>
      <c r="WHI61" s="441"/>
      <c r="WHL61" s="433"/>
      <c r="WHM61" s="440"/>
      <c r="WHN61" s="441"/>
      <c r="WHQ61" s="433"/>
      <c r="WHR61" s="440"/>
      <c r="WHS61" s="441"/>
      <c r="WHV61" s="433"/>
      <c r="WHW61" s="440"/>
      <c r="WHX61" s="441"/>
      <c r="WIA61" s="433"/>
      <c r="WIB61" s="440"/>
      <c r="WIC61" s="441"/>
      <c r="WIF61" s="433"/>
      <c r="WIG61" s="440"/>
      <c r="WIH61" s="441"/>
      <c r="WIK61" s="433"/>
      <c r="WIL61" s="440"/>
      <c r="WIM61" s="441"/>
      <c r="WIP61" s="433"/>
      <c r="WIQ61" s="440"/>
      <c r="WIR61" s="441"/>
      <c r="WIU61" s="433"/>
      <c r="WIV61" s="440"/>
      <c r="WIW61" s="441"/>
      <c r="WIZ61" s="433"/>
      <c r="WJA61" s="440"/>
      <c r="WJB61" s="441"/>
      <c r="WJE61" s="433"/>
      <c r="WJF61" s="440"/>
      <c r="WJG61" s="441"/>
      <c r="WJJ61" s="433"/>
      <c r="WJK61" s="440"/>
      <c r="WJL61" s="441"/>
      <c r="WJO61" s="433"/>
      <c r="WJP61" s="440"/>
      <c r="WJQ61" s="441"/>
      <c r="WJT61" s="433"/>
      <c r="WJU61" s="440"/>
      <c r="WJV61" s="441"/>
      <c r="WJY61" s="433"/>
      <c r="WJZ61" s="440"/>
      <c r="WKA61" s="441"/>
      <c r="WKD61" s="433"/>
      <c r="WKE61" s="440"/>
      <c r="WKF61" s="441"/>
      <c r="WKI61" s="433"/>
      <c r="WKJ61" s="440"/>
      <c r="WKK61" s="441"/>
      <c r="WKN61" s="433"/>
      <c r="WKO61" s="440"/>
      <c r="WKP61" s="441"/>
      <c r="WKS61" s="433"/>
      <c r="WKT61" s="440"/>
      <c r="WKU61" s="441"/>
      <c r="WKX61" s="433"/>
      <c r="WKY61" s="440"/>
      <c r="WKZ61" s="441"/>
      <c r="WLC61" s="433"/>
      <c r="WLD61" s="440"/>
      <c r="WLE61" s="441"/>
      <c r="WLH61" s="433"/>
      <c r="WLI61" s="440"/>
      <c r="WLJ61" s="441"/>
      <c r="WLM61" s="433"/>
      <c r="WLN61" s="440"/>
      <c r="WLO61" s="441"/>
      <c r="WLR61" s="433"/>
      <c r="WLS61" s="440"/>
      <c r="WLT61" s="441"/>
      <c r="WLW61" s="433"/>
      <c r="WLX61" s="440"/>
      <c r="WLY61" s="441"/>
      <c r="WMB61" s="433"/>
      <c r="WMC61" s="440"/>
      <c r="WMD61" s="441"/>
      <c r="WMG61" s="433"/>
      <c r="WMH61" s="440"/>
      <c r="WMI61" s="441"/>
      <c r="WML61" s="433"/>
      <c r="WMM61" s="440"/>
      <c r="WMN61" s="441"/>
      <c r="WMQ61" s="433"/>
      <c r="WMR61" s="440"/>
      <c r="WMS61" s="441"/>
      <c r="WMV61" s="433"/>
      <c r="WMW61" s="440"/>
      <c r="WMX61" s="441"/>
      <c r="WNA61" s="433"/>
      <c r="WNB61" s="440"/>
      <c r="WNC61" s="441"/>
      <c r="WNF61" s="433"/>
      <c r="WNG61" s="440"/>
      <c r="WNH61" s="441"/>
      <c r="WNK61" s="433"/>
      <c r="WNL61" s="440"/>
      <c r="WNM61" s="441"/>
      <c r="WNP61" s="433"/>
      <c r="WNQ61" s="440"/>
      <c r="WNR61" s="441"/>
      <c r="WNU61" s="433"/>
      <c r="WNV61" s="440"/>
      <c r="WNW61" s="441"/>
      <c r="WNZ61" s="433"/>
      <c r="WOA61" s="440"/>
      <c r="WOB61" s="441"/>
      <c r="WOE61" s="433"/>
      <c r="WOF61" s="440"/>
      <c r="WOG61" s="441"/>
      <c r="WOJ61" s="433"/>
      <c r="WOK61" s="440"/>
      <c r="WOL61" s="441"/>
      <c r="WOO61" s="433"/>
      <c r="WOP61" s="440"/>
      <c r="WOQ61" s="441"/>
      <c r="WOT61" s="433"/>
      <c r="WOU61" s="440"/>
      <c r="WOV61" s="441"/>
      <c r="WOY61" s="433"/>
      <c r="WOZ61" s="440"/>
      <c r="WPA61" s="441"/>
      <c r="WPD61" s="433"/>
      <c r="WPE61" s="440"/>
      <c r="WPF61" s="441"/>
      <c r="WPI61" s="433"/>
      <c r="WPJ61" s="440"/>
      <c r="WPK61" s="441"/>
      <c r="WPN61" s="433"/>
      <c r="WPO61" s="440"/>
      <c r="WPP61" s="441"/>
      <c r="WPS61" s="433"/>
      <c r="WPT61" s="440"/>
      <c r="WPU61" s="441"/>
      <c r="WPX61" s="433"/>
      <c r="WPY61" s="440"/>
      <c r="WPZ61" s="441"/>
      <c r="WQC61" s="433"/>
      <c r="WQD61" s="440"/>
      <c r="WQE61" s="441"/>
      <c r="WQH61" s="433"/>
      <c r="WQI61" s="440"/>
      <c r="WQJ61" s="441"/>
      <c r="WQM61" s="433"/>
      <c r="WQN61" s="440"/>
      <c r="WQO61" s="441"/>
      <c r="WQR61" s="433"/>
      <c r="WQS61" s="440"/>
      <c r="WQT61" s="441"/>
      <c r="WQW61" s="433"/>
      <c r="WQX61" s="440"/>
      <c r="WQY61" s="441"/>
      <c r="WRB61" s="433"/>
      <c r="WRC61" s="440"/>
      <c r="WRD61" s="441"/>
      <c r="WRG61" s="433"/>
      <c r="WRH61" s="440"/>
      <c r="WRI61" s="441"/>
      <c r="WRL61" s="433"/>
      <c r="WRM61" s="440"/>
      <c r="WRN61" s="441"/>
      <c r="WRQ61" s="433"/>
      <c r="WRR61" s="440"/>
      <c r="WRS61" s="441"/>
      <c r="WRV61" s="433"/>
      <c r="WRW61" s="440"/>
      <c r="WRX61" s="441"/>
      <c r="WSA61" s="433"/>
      <c r="WSB61" s="440"/>
      <c r="WSC61" s="441"/>
      <c r="WSF61" s="433"/>
      <c r="WSG61" s="440"/>
      <c r="WSH61" s="441"/>
      <c r="WSK61" s="433"/>
      <c r="WSL61" s="440"/>
      <c r="WSM61" s="441"/>
      <c r="WSP61" s="433"/>
      <c r="WSQ61" s="440"/>
      <c r="WSR61" s="441"/>
      <c r="WSU61" s="433"/>
      <c r="WSV61" s="440"/>
      <c r="WSW61" s="441"/>
      <c r="WSZ61" s="433"/>
      <c r="WTA61" s="440"/>
      <c r="WTB61" s="441"/>
      <c r="WTE61" s="433"/>
      <c r="WTF61" s="440"/>
      <c r="WTG61" s="441"/>
      <c r="WTJ61" s="433"/>
      <c r="WTK61" s="440"/>
      <c r="WTL61" s="441"/>
      <c r="WTO61" s="433"/>
      <c r="WTP61" s="440"/>
      <c r="WTQ61" s="441"/>
      <c r="WTT61" s="433"/>
      <c r="WTU61" s="440"/>
      <c r="WTV61" s="441"/>
      <c r="WTY61" s="433"/>
      <c r="WTZ61" s="440"/>
      <c r="WUA61" s="441"/>
      <c r="WUD61" s="433"/>
      <c r="WUE61" s="440"/>
      <c r="WUF61" s="441"/>
      <c r="WUI61" s="433"/>
      <c r="WUJ61" s="440"/>
      <c r="WUK61" s="441"/>
      <c r="WUN61" s="433"/>
      <c r="WUO61" s="440"/>
      <c r="WUP61" s="441"/>
      <c r="WUS61" s="433"/>
      <c r="WUT61" s="440"/>
      <c r="WUU61" s="441"/>
      <c r="WUX61" s="433"/>
      <c r="WUY61" s="440"/>
      <c r="WUZ61" s="441"/>
      <c r="WVC61" s="433"/>
      <c r="WVD61" s="440"/>
      <c r="WVE61" s="441"/>
      <c r="WVH61" s="433"/>
      <c r="WVI61" s="440"/>
      <c r="WVJ61" s="441"/>
      <c r="WVM61" s="433"/>
      <c r="WVN61" s="440"/>
      <c r="WVO61" s="441"/>
      <c r="WVR61" s="433"/>
      <c r="WVS61" s="440"/>
      <c r="WVT61" s="441"/>
      <c r="WVW61" s="433"/>
      <c r="WVX61" s="440"/>
      <c r="WVY61" s="441"/>
      <c r="WWB61" s="433"/>
      <c r="WWC61" s="440"/>
      <c r="WWD61" s="441"/>
      <c r="WWG61" s="433"/>
      <c r="WWH61" s="440"/>
      <c r="WWI61" s="441"/>
      <c r="WWL61" s="433"/>
      <c r="WWM61" s="440"/>
      <c r="WWN61" s="441"/>
      <c r="WWQ61" s="433"/>
      <c r="WWR61" s="440"/>
      <c r="WWS61" s="441"/>
      <c r="WWV61" s="433"/>
      <c r="WWW61" s="440"/>
      <c r="WWX61" s="441"/>
      <c r="WXA61" s="433"/>
      <c r="WXB61" s="440"/>
      <c r="WXC61" s="441"/>
      <c r="WXF61" s="433"/>
      <c r="WXG61" s="440"/>
      <c r="WXH61" s="441"/>
      <c r="WXK61" s="433"/>
      <c r="WXL61" s="440"/>
      <c r="WXM61" s="441"/>
      <c r="WXP61" s="433"/>
      <c r="WXQ61" s="440"/>
      <c r="WXR61" s="441"/>
      <c r="WXU61" s="433"/>
      <c r="WXV61" s="440"/>
      <c r="WXW61" s="441"/>
      <c r="WXZ61" s="433"/>
      <c r="WYA61" s="440"/>
      <c r="WYB61" s="441"/>
      <c r="WYE61" s="433"/>
      <c r="WYF61" s="440"/>
      <c r="WYG61" s="441"/>
      <c r="WYJ61" s="433"/>
      <c r="WYK61" s="440"/>
      <c r="WYL61" s="441"/>
      <c r="WYO61" s="433"/>
      <c r="WYP61" s="440"/>
      <c r="WYQ61" s="441"/>
      <c r="WYT61" s="433"/>
      <c r="WYU61" s="440"/>
      <c r="WYV61" s="441"/>
      <c r="WYY61" s="433"/>
      <c r="WYZ61" s="440"/>
      <c r="WZA61" s="441"/>
      <c r="WZD61" s="433"/>
      <c r="WZE61" s="440"/>
      <c r="WZF61" s="441"/>
      <c r="WZI61" s="433"/>
      <c r="WZJ61" s="440"/>
      <c r="WZK61" s="441"/>
      <c r="WZN61" s="433"/>
      <c r="WZO61" s="440"/>
      <c r="WZP61" s="441"/>
      <c r="WZS61" s="433"/>
      <c r="WZT61" s="440"/>
      <c r="WZU61" s="441"/>
      <c r="WZX61" s="433"/>
      <c r="WZY61" s="440"/>
      <c r="WZZ61" s="441"/>
      <c r="XAC61" s="433"/>
      <c r="XAD61" s="440"/>
      <c r="XAE61" s="441"/>
      <c r="XAH61" s="433"/>
      <c r="XAI61" s="440"/>
      <c r="XAJ61" s="441"/>
      <c r="XAM61" s="433"/>
      <c r="XAN61" s="440"/>
      <c r="XAO61" s="441"/>
      <c r="XAR61" s="433"/>
      <c r="XAS61" s="440"/>
      <c r="XAT61" s="441"/>
      <c r="XAW61" s="433"/>
      <c r="XAX61" s="440"/>
      <c r="XAY61" s="441"/>
      <c r="XBB61" s="433"/>
      <c r="XBC61" s="440"/>
      <c r="XBD61" s="441"/>
      <c r="XBG61" s="433"/>
      <c r="XBH61" s="440"/>
      <c r="XBI61" s="441"/>
      <c r="XBL61" s="433"/>
      <c r="XBM61" s="440"/>
      <c r="XBN61" s="441"/>
      <c r="XBQ61" s="433"/>
      <c r="XBR61" s="440"/>
      <c r="XBS61" s="441"/>
      <c r="XBV61" s="433"/>
      <c r="XBW61" s="440"/>
      <c r="XBX61" s="441"/>
      <c r="XCA61" s="433"/>
      <c r="XCB61" s="440"/>
      <c r="XCC61" s="441"/>
      <c r="XCF61" s="433"/>
      <c r="XCG61" s="440"/>
      <c r="XCH61" s="441"/>
      <c r="XCK61" s="433"/>
      <c r="XCL61" s="440"/>
      <c r="XCM61" s="441"/>
      <c r="XCP61" s="433"/>
      <c r="XCQ61" s="440"/>
      <c r="XCR61" s="441"/>
      <c r="XCU61" s="433"/>
      <c r="XCV61" s="440"/>
      <c r="XCW61" s="441"/>
      <c r="XCZ61" s="433"/>
      <c r="XDA61" s="440"/>
      <c r="XDB61" s="441"/>
      <c r="XDE61" s="433"/>
      <c r="XDF61" s="440"/>
      <c r="XDG61" s="441"/>
      <c r="XDJ61" s="433"/>
      <c r="XDK61" s="440"/>
      <c r="XDL61" s="441"/>
      <c r="XDO61" s="433"/>
      <c r="XDP61" s="440"/>
      <c r="XDQ61" s="441"/>
      <c r="XDT61" s="433"/>
      <c r="XDU61" s="440"/>
      <c r="XDV61" s="441"/>
      <c r="XDY61" s="433"/>
      <c r="XDZ61" s="440"/>
      <c r="XEA61" s="441"/>
      <c r="XED61" s="433"/>
      <c r="XEE61" s="440"/>
      <c r="XEF61" s="441"/>
      <c r="XEI61" s="433"/>
      <c r="XEJ61" s="440"/>
      <c r="XEK61" s="441"/>
      <c r="XEN61" s="433"/>
      <c r="XEO61" s="440"/>
      <c r="XEP61" s="441"/>
      <c r="XES61" s="433"/>
      <c r="XET61" s="440"/>
      <c r="XEU61" s="441"/>
      <c r="XEX61" s="433"/>
      <c r="XEY61" s="440"/>
      <c r="XEZ61" s="441"/>
      <c r="XFC61" s="433"/>
      <c r="XFD61" s="440"/>
    </row>
    <row r="62" spans="1:3070 3073:4095 4098:5120 5123:8190 8193:9215 9218:10240 10243:13310 13313:14335 14338:15360 15363:16384" ht="14.5" thickTop="1">
      <c r="A62" s="424"/>
      <c r="B62" s="425"/>
      <c r="C62" s="424"/>
      <c r="D62" s="424"/>
      <c r="E62" s="424"/>
      <c r="F62" s="424"/>
      <c r="G62" s="426"/>
    </row>
    <row r="63" spans="1:3070 3073:4095 4098:5120 5123:8190 8193:9215 9218:10240 10243:13310 13313:14335 14338:15360 15363:16384" hidden="1">
      <c r="A63" s="424"/>
      <c r="B63" s="425"/>
      <c r="C63" s="424"/>
      <c r="D63" s="424"/>
      <c r="E63" s="424"/>
      <c r="F63" s="424"/>
      <c r="G63" s="426"/>
    </row>
    <row r="64" spans="1:3070 3073:4095 4098:5120 5123:8190 8193:9215 9218:10240 10243:13310 13313:14335 14338:15360 15363:16384" hidden="1">
      <c r="A64" s="424"/>
      <c r="B64" s="425"/>
      <c r="C64" s="424"/>
      <c r="D64" s="424"/>
      <c r="E64" s="424"/>
      <c r="F64" s="424"/>
      <c r="G64" s="426"/>
    </row>
    <row r="65" spans="1:7" hidden="1">
      <c r="A65" s="424"/>
      <c r="B65" s="425"/>
      <c r="C65" s="424"/>
      <c r="D65" s="424"/>
      <c r="E65" s="424"/>
      <c r="F65" s="424"/>
      <c r="G65" s="426"/>
    </row>
    <row r="66" spans="1:7" hidden="1">
      <c r="A66" s="424"/>
      <c r="B66" s="425"/>
      <c r="C66" s="424"/>
      <c r="D66" s="424"/>
      <c r="E66" s="424"/>
      <c r="F66" s="424"/>
      <c r="G66" s="426"/>
    </row>
    <row r="67" spans="1:7" hidden="1">
      <c r="A67" s="424"/>
      <c r="B67" s="425"/>
      <c r="C67" s="424"/>
      <c r="D67" s="424"/>
      <c r="E67" s="424"/>
      <c r="F67" s="424"/>
      <c r="G67" s="426"/>
    </row>
    <row r="68" spans="1:7" hidden="1">
      <c r="A68" s="424"/>
      <c r="B68" s="425"/>
      <c r="C68" s="424"/>
      <c r="D68" s="424"/>
      <c r="E68" s="424"/>
      <c r="F68" s="424"/>
      <c r="G68" s="426"/>
    </row>
  </sheetData>
  <mergeCells count="17">
    <mergeCell ref="D20:D22"/>
    <mergeCell ref="E4:G4"/>
    <mergeCell ref="A20:A22"/>
    <mergeCell ref="B20:B22"/>
    <mergeCell ref="C20:C22"/>
    <mergeCell ref="A2:G2"/>
    <mergeCell ref="A6:A9"/>
    <mergeCell ref="B6:B9"/>
    <mergeCell ref="C6:C9"/>
    <mergeCell ref="A11:A14"/>
    <mergeCell ref="B11:B14"/>
    <mergeCell ref="C11:C14"/>
    <mergeCell ref="B4:C4"/>
    <mergeCell ref="A4:A5"/>
    <mergeCell ref="D4:D5"/>
    <mergeCell ref="D6:D9"/>
    <mergeCell ref="D11:D14"/>
  </mergeCells>
  <pageMargins left="0.7" right="0.7" top="0.75" bottom="0.75" header="0.3" footer="0.3"/>
  <pageSetup paperSize="9" scale="41" orientation="portrait" r:id="rId1"/>
  <colBreaks count="1" manualBreakCount="1">
    <brk id="7"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pageSetUpPr fitToPage="1"/>
  </sheetPr>
  <dimension ref="A1:BC67"/>
  <sheetViews>
    <sheetView showGridLines="0" zoomScaleNormal="100" zoomScaleSheetLayoutView="100" workbookViewId="0">
      <selection activeCell="A2" sqref="A2:AZ2"/>
    </sheetView>
  </sheetViews>
  <sheetFormatPr baseColWidth="10" defaultColWidth="0" defaultRowHeight="12.75" customHeight="1" zeroHeight="1"/>
  <cols>
    <col min="1" max="1" width="21" style="17" customWidth="1"/>
    <col min="2" max="2" width="7.54296875" style="17" hidden="1" customWidth="1"/>
    <col min="3" max="3" width="1.7265625" style="17" hidden="1" customWidth="1"/>
    <col min="4" max="4" width="8.54296875" style="17" customWidth="1"/>
    <col min="5" max="5" width="8.54296875" style="17" hidden="1" customWidth="1"/>
    <col min="6" max="7" width="7.7265625" style="17" hidden="1" customWidth="1"/>
    <col min="8" max="8" width="9.1796875" style="17" hidden="1" customWidth="1"/>
    <col min="9" max="9" width="1.7265625" style="17" hidden="1" customWidth="1"/>
    <col min="10" max="10" width="8.7265625" style="17" hidden="1" customWidth="1"/>
    <col min="11" max="11" width="1.7265625" style="17" hidden="1" customWidth="1"/>
    <col min="12" max="12" width="7.81640625" style="17" hidden="1" customWidth="1"/>
    <col min="13" max="13" width="1.7265625" style="17" customWidth="1"/>
    <col min="14" max="14" width="8.54296875" style="17" customWidth="1"/>
    <col min="15" max="15" width="8.54296875" style="17" hidden="1" customWidth="1"/>
    <col min="16" max="16" width="5.81640625" style="17" hidden="1" customWidth="1"/>
    <col min="17" max="17" width="6.7265625" style="17" hidden="1" customWidth="1"/>
    <col min="18" max="18" width="9.1796875" style="17" hidden="1" customWidth="1"/>
    <col min="19" max="19" width="1.7265625" style="17" hidden="1" customWidth="1"/>
    <col min="20" max="20" width="8.7265625" style="17" hidden="1" customWidth="1"/>
    <col min="21" max="21" width="1.7265625" style="17" hidden="1" customWidth="1"/>
    <col min="22" max="22" width="7.81640625" style="17" hidden="1" customWidth="1"/>
    <col min="23" max="23" width="0.81640625" style="17" hidden="1" customWidth="1"/>
    <col min="24" max="25" width="9.54296875" style="17" hidden="1" customWidth="1"/>
    <col min="26" max="26" width="1.7265625" style="17" customWidth="1"/>
    <col min="27" max="27" width="8" style="17" customWidth="1"/>
    <col min="28" max="31" width="8" style="17" hidden="1" customWidth="1"/>
    <col min="32" max="32" width="1.81640625" style="17" hidden="1" customWidth="1"/>
    <col min="33" max="33" width="8" style="17" hidden="1" customWidth="1"/>
    <col min="34" max="34" width="1.54296875" style="17" hidden="1" customWidth="1"/>
    <col min="35" max="35" width="8" style="17" hidden="1" customWidth="1"/>
    <col min="36" max="36" width="1.26953125" style="17" hidden="1" customWidth="1"/>
    <col min="37" max="38" width="8" style="17" hidden="1" customWidth="1"/>
    <col min="39" max="39" width="1.26953125" style="17" customWidth="1"/>
    <col min="40" max="40" width="8.54296875" style="17" customWidth="1"/>
    <col min="41" max="41" width="8.54296875" style="17" hidden="1" customWidth="1"/>
    <col min="42" max="42" width="4.7265625" style="17" bestFit="1" customWidth="1"/>
    <col min="43" max="43" width="5.54296875" style="17" bestFit="1" customWidth="1"/>
    <col min="44" max="44" width="9.1796875" style="17" customWidth="1"/>
    <col min="45" max="45" width="1.7265625" style="17" customWidth="1"/>
    <col min="46" max="46" width="8.7265625" style="17" customWidth="1"/>
    <col min="47" max="47" width="1.7265625" style="17" customWidth="1"/>
    <col min="48" max="48" width="7.81640625" style="17" customWidth="1"/>
    <col min="49" max="49" width="0.81640625" style="17" customWidth="1"/>
    <col min="50" max="51" width="9.54296875" style="17" customWidth="1"/>
    <col min="52" max="52" width="1.7265625" style="17" customWidth="1"/>
    <col min="53" max="53" width="3.26953125" style="17" customWidth="1"/>
    <col min="54" max="16384" width="3.26953125" style="17" hidden="1"/>
  </cols>
  <sheetData>
    <row r="1" spans="1:52" s="448" customFormat="1" ht="20.25" customHeight="1">
      <c r="A1" s="786" t="s">
        <v>442</v>
      </c>
      <c r="B1" s="786"/>
      <c r="C1" s="786"/>
      <c r="D1" s="786"/>
      <c r="E1" s="786"/>
      <c r="F1" s="786"/>
      <c r="G1" s="786"/>
      <c r="H1" s="786"/>
      <c r="I1" s="786"/>
      <c r="J1" s="786"/>
      <c r="K1" s="786"/>
      <c r="L1" s="786"/>
      <c r="M1" s="786"/>
      <c r="N1" s="786"/>
      <c r="O1" s="786"/>
      <c r="P1" s="786"/>
      <c r="Q1" s="786"/>
      <c r="R1" s="786"/>
      <c r="S1" s="786"/>
      <c r="T1" s="786"/>
      <c r="U1" s="786"/>
      <c r="V1" s="786"/>
      <c r="W1" s="786"/>
      <c r="X1" s="786"/>
      <c r="Y1" s="786"/>
      <c r="Z1" s="786"/>
      <c r="AA1" s="786"/>
      <c r="AB1" s="786"/>
      <c r="AC1" s="786"/>
      <c r="AD1" s="786"/>
      <c r="AE1" s="786"/>
      <c r="AF1" s="786"/>
      <c r="AG1" s="786"/>
      <c r="AH1" s="786"/>
      <c r="AI1" s="786"/>
      <c r="AJ1" s="786"/>
      <c r="AK1" s="786"/>
      <c r="AL1" s="786"/>
      <c r="AM1" s="786"/>
      <c r="AN1" s="786"/>
      <c r="AO1" s="786"/>
      <c r="AP1" s="786"/>
      <c r="AQ1" s="786"/>
      <c r="AR1" s="786"/>
      <c r="AS1" s="786"/>
      <c r="AT1" s="786"/>
      <c r="AU1" s="786"/>
      <c r="AV1" s="786"/>
      <c r="AW1" s="786"/>
      <c r="AX1" s="786"/>
      <c r="AY1" s="786"/>
      <c r="AZ1" s="786"/>
    </row>
    <row r="2" spans="1:52" s="448" customFormat="1" ht="31.5" customHeight="1">
      <c r="A2" s="765" t="s">
        <v>539</v>
      </c>
      <c r="B2" s="765"/>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c r="AF2" s="765"/>
      <c r="AG2" s="765"/>
      <c r="AH2" s="765"/>
      <c r="AI2" s="765"/>
      <c r="AJ2" s="765"/>
      <c r="AK2" s="765"/>
      <c r="AL2" s="765"/>
      <c r="AM2" s="765"/>
      <c r="AN2" s="765"/>
      <c r="AO2" s="765"/>
      <c r="AP2" s="765"/>
      <c r="AQ2" s="765"/>
      <c r="AR2" s="765"/>
      <c r="AS2" s="765"/>
      <c r="AT2" s="765"/>
      <c r="AU2" s="765"/>
      <c r="AV2" s="765"/>
      <c r="AW2" s="765"/>
      <c r="AX2" s="765"/>
      <c r="AY2" s="765"/>
      <c r="AZ2" s="765"/>
    </row>
    <row r="3" spans="1:52" s="448" customFormat="1" ht="11.5">
      <c r="A3" s="765" t="s">
        <v>443</v>
      </c>
      <c r="B3" s="765"/>
      <c r="C3" s="765"/>
      <c r="D3" s="765"/>
      <c r="E3" s="765"/>
      <c r="F3" s="765"/>
      <c r="G3" s="765"/>
      <c r="H3" s="765"/>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I3" s="765"/>
      <c r="AJ3" s="765"/>
      <c r="AK3" s="765"/>
      <c r="AL3" s="765"/>
      <c r="AM3" s="765"/>
      <c r="AN3" s="765"/>
      <c r="AO3" s="765"/>
      <c r="AP3" s="765"/>
      <c r="AQ3" s="765"/>
      <c r="AR3" s="765"/>
      <c r="AS3" s="765"/>
      <c r="AT3" s="765"/>
      <c r="AU3" s="765"/>
      <c r="AV3" s="765"/>
      <c r="AW3" s="765"/>
      <c r="AX3" s="765"/>
      <c r="AY3" s="765"/>
      <c r="AZ3" s="415"/>
    </row>
    <row r="4" spans="1:52" s="449" customFormat="1" ht="15" customHeight="1">
      <c r="A4" s="806" t="s">
        <v>233</v>
      </c>
      <c r="B4" s="806"/>
      <c r="C4" s="806"/>
      <c r="D4" s="806"/>
      <c r="E4" s="806"/>
      <c r="F4" s="806"/>
      <c r="G4" s="806"/>
      <c r="H4" s="806"/>
      <c r="I4" s="806"/>
      <c r="J4" s="806"/>
      <c r="K4" s="806"/>
      <c r="L4" s="806"/>
      <c r="M4" s="806"/>
      <c r="N4" s="806"/>
      <c r="O4" s="806"/>
      <c r="P4" s="806"/>
      <c r="Q4" s="806"/>
      <c r="R4" s="806"/>
      <c r="S4" s="806"/>
      <c r="T4" s="806"/>
      <c r="U4" s="806"/>
      <c r="V4" s="806"/>
      <c r="W4" s="806"/>
      <c r="X4" s="806"/>
      <c r="Y4" s="806"/>
      <c r="Z4" s="806"/>
      <c r="AA4" s="806"/>
      <c r="AB4" s="806"/>
      <c r="AC4" s="806"/>
      <c r="AD4" s="806"/>
      <c r="AE4" s="806"/>
      <c r="AF4" s="806"/>
      <c r="AG4" s="806"/>
      <c r="AH4" s="806"/>
      <c r="AI4" s="806"/>
      <c r="AJ4" s="806"/>
      <c r="AK4" s="806"/>
      <c r="AL4" s="806"/>
      <c r="AM4" s="806"/>
      <c r="AN4" s="806"/>
      <c r="AO4" s="806"/>
      <c r="AP4" s="806"/>
      <c r="AQ4" s="806"/>
      <c r="AR4" s="806"/>
      <c r="AS4" s="806"/>
      <c r="AT4" s="806"/>
      <c r="AU4" s="806"/>
      <c r="AV4" s="806"/>
      <c r="AW4" s="806"/>
      <c r="AX4" s="806"/>
      <c r="AY4" s="806"/>
      <c r="AZ4" s="806"/>
    </row>
    <row r="5" spans="1:52" ht="3" customHeight="1">
      <c r="A5" s="247"/>
    </row>
    <row r="6" spans="1:52" ht="33" customHeight="1">
      <c r="A6" s="745" t="s">
        <v>0</v>
      </c>
      <c r="B6" s="249">
        <v>2021</v>
      </c>
      <c r="C6" s="753"/>
      <c r="D6" s="735">
        <v>2022</v>
      </c>
      <c r="E6" s="735"/>
      <c r="F6" s="735"/>
      <c r="G6" s="735"/>
      <c r="H6" s="735"/>
      <c r="I6" s="115"/>
      <c r="J6" s="736" t="s">
        <v>309</v>
      </c>
      <c r="K6" s="251"/>
      <c r="L6" s="731" t="s">
        <v>312</v>
      </c>
      <c r="M6" s="335"/>
      <c r="N6" s="735">
        <v>2023</v>
      </c>
      <c r="O6" s="735"/>
      <c r="P6" s="735"/>
      <c r="Q6" s="735"/>
      <c r="R6" s="735"/>
      <c r="S6" s="115"/>
      <c r="T6" s="736" t="s">
        <v>309</v>
      </c>
      <c r="U6" s="251"/>
      <c r="V6" s="731" t="s">
        <v>312</v>
      </c>
      <c r="W6" s="416"/>
      <c r="X6" s="749" t="s">
        <v>225</v>
      </c>
      <c r="Y6" s="749" t="s">
        <v>322</v>
      </c>
      <c r="Z6" s="335"/>
      <c r="AA6" s="735">
        <v>2024</v>
      </c>
      <c r="AB6" s="735"/>
      <c r="AC6" s="735"/>
      <c r="AD6" s="735"/>
      <c r="AE6" s="735"/>
      <c r="AF6" s="115"/>
      <c r="AG6" s="736" t="s">
        <v>309</v>
      </c>
      <c r="AH6" s="251"/>
      <c r="AI6" s="731" t="s">
        <v>312</v>
      </c>
      <c r="AJ6" s="416"/>
      <c r="AK6" s="749" t="s">
        <v>225</v>
      </c>
      <c r="AL6" s="749" t="s">
        <v>322</v>
      </c>
      <c r="AM6" s="335"/>
      <c r="AN6" s="735">
        <v>2025</v>
      </c>
      <c r="AO6" s="735"/>
      <c r="AP6" s="735"/>
      <c r="AQ6" s="735"/>
      <c r="AR6" s="735"/>
      <c r="AS6" s="115"/>
      <c r="AT6" s="736" t="s">
        <v>309</v>
      </c>
      <c r="AU6" s="251"/>
      <c r="AV6" s="731" t="s">
        <v>312</v>
      </c>
      <c r="AW6" s="416"/>
      <c r="AX6" s="749" t="s">
        <v>225</v>
      </c>
      <c r="AY6" s="749" t="s">
        <v>322</v>
      </c>
      <c r="AZ6" s="335"/>
    </row>
    <row r="7" spans="1:52" ht="29.25" customHeight="1">
      <c r="A7" s="746"/>
      <c r="B7" s="731" t="s">
        <v>313</v>
      </c>
      <c r="C7" s="740"/>
      <c r="D7" s="731" t="s">
        <v>313</v>
      </c>
      <c r="E7" s="731" t="s">
        <v>314</v>
      </c>
      <c r="F7" s="733" t="s">
        <v>315</v>
      </c>
      <c r="G7" s="733"/>
      <c r="H7" s="734" t="s">
        <v>316</v>
      </c>
      <c r="I7" s="244"/>
      <c r="J7" s="733"/>
      <c r="K7" s="254"/>
      <c r="L7" s="732"/>
      <c r="M7" s="252"/>
      <c r="N7" s="731" t="s">
        <v>313</v>
      </c>
      <c r="O7" s="731" t="s">
        <v>314</v>
      </c>
      <c r="P7" s="733" t="s">
        <v>315</v>
      </c>
      <c r="Q7" s="733"/>
      <c r="R7" s="734" t="s">
        <v>316</v>
      </c>
      <c r="S7" s="244"/>
      <c r="T7" s="733"/>
      <c r="U7" s="254"/>
      <c r="V7" s="732"/>
      <c r="W7" s="240"/>
      <c r="X7" s="751"/>
      <c r="Y7" s="751"/>
      <c r="Z7" s="252"/>
      <c r="AA7" s="731" t="s">
        <v>313</v>
      </c>
      <c r="AB7" s="731" t="s">
        <v>314</v>
      </c>
      <c r="AC7" s="733" t="s">
        <v>315</v>
      </c>
      <c r="AD7" s="733"/>
      <c r="AE7" s="734" t="s">
        <v>316</v>
      </c>
      <c r="AF7" s="244"/>
      <c r="AG7" s="733"/>
      <c r="AH7" s="254"/>
      <c r="AI7" s="732"/>
      <c r="AJ7" s="240"/>
      <c r="AK7" s="751"/>
      <c r="AL7" s="751"/>
      <c r="AM7" s="252"/>
      <c r="AN7" s="731" t="s">
        <v>313</v>
      </c>
      <c r="AO7" s="731" t="s">
        <v>314</v>
      </c>
      <c r="AP7" s="733" t="s">
        <v>315</v>
      </c>
      <c r="AQ7" s="733"/>
      <c r="AR7" s="734" t="s">
        <v>316</v>
      </c>
      <c r="AS7" s="244"/>
      <c r="AT7" s="733"/>
      <c r="AU7" s="254"/>
      <c r="AV7" s="732"/>
      <c r="AW7" s="240"/>
      <c r="AX7" s="751"/>
      <c r="AY7" s="751"/>
      <c r="AZ7" s="252"/>
    </row>
    <row r="8" spans="1:52" ht="26.25" customHeight="1">
      <c r="A8" s="747"/>
      <c r="B8" s="732"/>
      <c r="C8" s="741"/>
      <c r="D8" s="732"/>
      <c r="E8" s="732"/>
      <c r="F8" s="253" t="s">
        <v>317</v>
      </c>
      <c r="G8" s="253" t="s">
        <v>16</v>
      </c>
      <c r="H8" s="733"/>
      <c r="I8" s="243"/>
      <c r="J8" s="253" t="s">
        <v>318</v>
      </c>
      <c r="K8" s="253"/>
      <c r="L8" s="253" t="s">
        <v>318</v>
      </c>
      <c r="M8" s="255"/>
      <c r="N8" s="732"/>
      <c r="O8" s="732"/>
      <c r="P8" s="253" t="s">
        <v>317</v>
      </c>
      <c r="Q8" s="253" t="s">
        <v>16</v>
      </c>
      <c r="R8" s="733"/>
      <c r="S8" s="243"/>
      <c r="T8" s="253" t="s">
        <v>355</v>
      </c>
      <c r="U8" s="253"/>
      <c r="V8" s="253" t="s">
        <v>355</v>
      </c>
      <c r="W8" s="253"/>
      <c r="X8" s="752"/>
      <c r="Y8" s="752"/>
      <c r="Z8" s="255"/>
      <c r="AA8" s="732"/>
      <c r="AB8" s="732"/>
      <c r="AC8" s="253" t="s">
        <v>317</v>
      </c>
      <c r="AD8" s="253" t="s">
        <v>16</v>
      </c>
      <c r="AE8" s="733"/>
      <c r="AF8" s="243"/>
      <c r="AG8" s="253" t="s">
        <v>519</v>
      </c>
      <c r="AH8" s="253"/>
      <c r="AI8" s="253" t="s">
        <v>519</v>
      </c>
      <c r="AJ8" s="253"/>
      <c r="AK8" s="752"/>
      <c r="AL8" s="752"/>
      <c r="AM8" s="255"/>
      <c r="AN8" s="732"/>
      <c r="AO8" s="732"/>
      <c r="AP8" s="253" t="s">
        <v>317</v>
      </c>
      <c r="AQ8" s="253" t="s">
        <v>16</v>
      </c>
      <c r="AR8" s="733"/>
      <c r="AS8" s="243"/>
      <c r="AT8" s="253" t="s">
        <v>529</v>
      </c>
      <c r="AU8" s="253"/>
      <c r="AV8" s="253" t="s">
        <v>529</v>
      </c>
      <c r="AW8" s="253"/>
      <c r="AX8" s="752"/>
      <c r="AY8" s="752"/>
      <c r="AZ8" s="255"/>
    </row>
    <row r="9" spans="1:52" ht="16.5" customHeight="1">
      <c r="A9" s="855" t="s">
        <v>294</v>
      </c>
      <c r="B9" s="855"/>
      <c r="C9" s="855"/>
      <c r="D9" s="855"/>
      <c r="E9" s="855"/>
      <c r="F9" s="855"/>
      <c r="G9" s="855"/>
      <c r="H9" s="855"/>
      <c r="I9" s="855"/>
      <c r="J9" s="855"/>
      <c r="K9" s="855"/>
      <c r="L9" s="855"/>
      <c r="M9" s="855"/>
      <c r="N9" s="855"/>
      <c r="O9" s="855"/>
      <c r="P9" s="855"/>
      <c r="Q9" s="855"/>
      <c r="R9" s="855"/>
      <c r="S9" s="855"/>
      <c r="T9" s="855"/>
      <c r="U9" s="855"/>
      <c r="V9" s="855"/>
      <c r="W9" s="855"/>
      <c r="X9" s="855"/>
      <c r="Y9" s="855"/>
      <c r="Z9" s="855"/>
      <c r="AA9" s="855"/>
      <c r="AB9" s="855"/>
      <c r="AC9" s="855"/>
      <c r="AD9" s="855"/>
      <c r="AE9" s="855"/>
      <c r="AF9" s="855"/>
      <c r="AG9" s="855"/>
      <c r="AH9" s="855"/>
      <c r="AI9" s="855"/>
      <c r="AJ9" s="855"/>
      <c r="AK9" s="855"/>
      <c r="AL9" s="855"/>
      <c r="AM9" s="855"/>
      <c r="AN9" s="855"/>
      <c r="AO9" s="855"/>
      <c r="AP9" s="855"/>
      <c r="AQ9" s="855"/>
      <c r="AR9" s="855"/>
      <c r="AS9" s="855"/>
      <c r="AT9" s="855"/>
      <c r="AU9" s="855"/>
      <c r="AV9" s="855"/>
      <c r="AW9" s="855"/>
      <c r="AX9" s="855"/>
      <c r="AY9" s="855"/>
      <c r="AZ9" s="855"/>
    </row>
    <row r="10" spans="1:52" ht="8.25" customHeight="1">
      <c r="A10" s="109"/>
      <c r="X10" s="311"/>
      <c r="Y10" s="311"/>
      <c r="AX10" s="311"/>
      <c r="AY10" s="311"/>
    </row>
    <row r="11" spans="1:52" ht="13.5" customHeight="1">
      <c r="A11" s="536" t="s">
        <v>59</v>
      </c>
      <c r="B11" s="329">
        <v>80.335264022698766</v>
      </c>
      <c r="C11" s="256"/>
      <c r="D11" s="295">
        <v>82.242242897469865</v>
      </c>
      <c r="E11" s="295">
        <v>0.43388645268312581</v>
      </c>
      <c r="F11" s="295">
        <v>81.391498413268707</v>
      </c>
      <c r="G11" s="295">
        <v>83.092987381671023</v>
      </c>
      <c r="H11" s="295">
        <v>0.52757127894000333</v>
      </c>
      <c r="I11" s="256"/>
      <c r="J11" s="302">
        <v>1.9</v>
      </c>
      <c r="K11" s="256"/>
      <c r="L11" s="300" t="s">
        <v>349</v>
      </c>
      <c r="M11" s="256"/>
      <c r="N11" s="295">
        <v>81.905394227632527</v>
      </c>
      <c r="O11" s="295">
        <v>0.45771076948573541</v>
      </c>
      <c r="P11" s="295">
        <v>81.007936725893856</v>
      </c>
      <c r="Q11" s="295">
        <v>82.802851729371213</v>
      </c>
      <c r="R11" s="295">
        <v>0.55882860195222273</v>
      </c>
      <c r="S11" s="256"/>
      <c r="T11" s="302">
        <v>-0.3</v>
      </c>
      <c r="U11" s="256"/>
      <c r="V11" s="300"/>
      <c r="W11" s="300"/>
      <c r="X11" s="328">
        <v>32049.68160099932</v>
      </c>
      <c r="Y11" s="328">
        <v>32146</v>
      </c>
      <c r="Z11" s="256"/>
      <c r="AA11" s="295">
        <v>81.177238932594079</v>
      </c>
      <c r="AB11" s="295">
        <v>0.50194459999549967</v>
      </c>
      <c r="AC11" s="295">
        <v>80.193049840366001</v>
      </c>
      <c r="AD11" s="295">
        <v>82.161428024822143</v>
      </c>
      <c r="AE11" s="295">
        <v>0.61833169814052424</v>
      </c>
      <c r="AF11" s="256"/>
      <c r="AG11" s="302">
        <v>-0.728155295038448</v>
      </c>
      <c r="AH11" s="256"/>
      <c r="AI11" s="300" t="s">
        <v>350</v>
      </c>
      <c r="AJ11" s="300"/>
      <c r="AK11" s="328">
        <v>30776.763914999727</v>
      </c>
      <c r="AL11" s="328">
        <v>30872</v>
      </c>
      <c r="AM11" s="256"/>
      <c r="AN11" s="295">
        <v>80.51378853229231</v>
      </c>
      <c r="AO11" s="295">
        <v>0.54276035283356461</v>
      </c>
      <c r="AP11" s="295">
        <v>79.449568998592994</v>
      </c>
      <c r="AQ11" s="295">
        <v>81.578008065991611</v>
      </c>
      <c r="AR11" s="295">
        <v>0.67412099558062077</v>
      </c>
      <c r="AS11" s="256"/>
      <c r="AT11" s="302">
        <v>-0.70000000000000284</v>
      </c>
      <c r="AU11" s="256"/>
      <c r="AV11" s="300"/>
      <c r="AW11" s="300"/>
      <c r="AX11" s="328">
        <v>29413.732907999962</v>
      </c>
      <c r="AY11" s="328">
        <v>29452</v>
      </c>
    </row>
    <row r="12" spans="1:52" s="28" customFormat="1" ht="7.5" customHeight="1">
      <c r="A12" s="111"/>
      <c r="B12" s="265"/>
      <c r="D12" s="452"/>
      <c r="E12" s="452"/>
      <c r="F12" s="452"/>
      <c r="G12" s="452"/>
      <c r="H12" s="452"/>
      <c r="J12" s="451"/>
      <c r="L12" s="347"/>
      <c r="N12" s="452"/>
      <c r="O12" s="452"/>
      <c r="P12" s="452"/>
      <c r="Q12" s="452"/>
      <c r="R12" s="452"/>
      <c r="T12" s="451"/>
      <c r="V12" s="347"/>
      <c r="W12" s="347"/>
      <c r="X12" s="453"/>
      <c r="Y12" s="453"/>
      <c r="AA12" s="452"/>
      <c r="AB12" s="452"/>
      <c r="AC12" s="452"/>
      <c r="AD12" s="452"/>
      <c r="AE12" s="452"/>
      <c r="AG12" s="451"/>
      <c r="AI12" s="347"/>
      <c r="AJ12" s="347"/>
      <c r="AK12" s="453"/>
      <c r="AL12" s="453"/>
      <c r="AN12" s="452"/>
      <c r="AO12" s="452"/>
      <c r="AP12" s="452"/>
      <c r="AQ12" s="452"/>
      <c r="AR12" s="452"/>
      <c r="AT12" s="451"/>
      <c r="AV12" s="347"/>
      <c r="AW12" s="347"/>
      <c r="AX12" s="453"/>
      <c r="AY12" s="453"/>
    </row>
    <row r="13" spans="1:52" s="28" customFormat="1" ht="13.5" customHeight="1">
      <c r="A13" s="110" t="s">
        <v>3</v>
      </c>
      <c r="B13" s="43">
        <v>25.708579425365375</v>
      </c>
      <c r="D13" s="309">
        <v>30.96731350642175</v>
      </c>
      <c r="E13" s="309">
        <v>1.2504785270980148</v>
      </c>
      <c r="F13" s="309">
        <v>28.515433059447847</v>
      </c>
      <c r="G13" s="309">
        <v>33.419193953395656</v>
      </c>
      <c r="H13" s="309">
        <v>4.0380594423817247</v>
      </c>
      <c r="J13" s="346">
        <v>5.3</v>
      </c>
      <c r="L13" s="347" t="s">
        <v>349</v>
      </c>
      <c r="N13" s="309">
        <v>31.553881212944752</v>
      </c>
      <c r="O13" s="309">
        <v>1.2914186531608867</v>
      </c>
      <c r="P13" s="309">
        <v>29.021728955599603</v>
      </c>
      <c r="Q13" s="309">
        <v>34.086033470289898</v>
      </c>
      <c r="R13" s="309">
        <v>4.0927410623295728</v>
      </c>
      <c r="T13" s="346">
        <v>0.6</v>
      </c>
      <c r="V13" s="347"/>
      <c r="W13" s="347"/>
      <c r="X13" s="337">
        <v>5271.3865460000206</v>
      </c>
      <c r="Y13" s="337">
        <v>4715</v>
      </c>
      <c r="AA13" s="309">
        <v>29.198131509233637</v>
      </c>
      <c r="AB13" s="309">
        <v>1.3299329158564921</v>
      </c>
      <c r="AC13" s="309">
        <v>26.590462317867164</v>
      </c>
      <c r="AD13" s="309">
        <v>31.805800700600113</v>
      </c>
      <c r="AE13" s="309">
        <v>4.5548562428931909</v>
      </c>
      <c r="AG13" s="346">
        <v>-2.3557497037111155</v>
      </c>
      <c r="AI13" s="347" t="s">
        <v>350</v>
      </c>
      <c r="AJ13" s="347"/>
      <c r="AK13" s="337">
        <v>4949.6418000000067</v>
      </c>
      <c r="AL13" s="337">
        <v>4461</v>
      </c>
      <c r="AN13" s="309">
        <v>29.334422401308903</v>
      </c>
      <c r="AO13" s="309">
        <v>1.5303111365027462</v>
      </c>
      <c r="AP13" s="309">
        <v>26.333858716799678</v>
      </c>
      <c r="AQ13" s="309">
        <v>32.334986085818123</v>
      </c>
      <c r="AR13" s="309">
        <v>5.2167760986303371</v>
      </c>
      <c r="AT13" s="346">
        <v>0.10000000000000142</v>
      </c>
      <c r="AV13" s="347"/>
      <c r="AW13" s="347"/>
      <c r="AX13" s="337">
        <v>4954.1505099999995</v>
      </c>
      <c r="AY13" s="337">
        <v>4314</v>
      </c>
    </row>
    <row r="14" spans="1:52" s="28" customFormat="1" ht="13.5" customHeight="1">
      <c r="A14" s="110" t="s">
        <v>4</v>
      </c>
      <c r="B14" s="43">
        <v>77.069918932314224</v>
      </c>
      <c r="D14" s="309">
        <v>79.159278798063255</v>
      </c>
      <c r="E14" s="309">
        <v>1.3022816465744593</v>
      </c>
      <c r="F14" s="309">
        <v>76.60582519090778</v>
      </c>
      <c r="G14" s="309">
        <v>81.71273240521873</v>
      </c>
      <c r="H14" s="309">
        <v>1.645140868320192</v>
      </c>
      <c r="J14" s="346">
        <v>2.1</v>
      </c>
      <c r="L14" s="347" t="s">
        <v>350</v>
      </c>
      <c r="N14" s="309">
        <v>79.120124750194577</v>
      </c>
      <c r="O14" s="309">
        <v>1.3862581677596</v>
      </c>
      <c r="P14" s="309">
        <v>76.402015684506239</v>
      </c>
      <c r="Q14" s="309">
        <v>81.838233815882916</v>
      </c>
      <c r="R14" s="309">
        <v>1.7520930005310571</v>
      </c>
      <c r="T14" s="346">
        <v>-0.1</v>
      </c>
      <c r="V14" s="347"/>
      <c r="W14" s="347"/>
      <c r="X14" s="337">
        <v>4165.4136319999852</v>
      </c>
      <c r="Y14" s="337">
        <v>4511</v>
      </c>
      <c r="AA14" s="309">
        <v>78.341797083373848</v>
      </c>
      <c r="AB14" s="309">
        <v>1.3919305982358485</v>
      </c>
      <c r="AC14" s="309">
        <v>75.612565785867119</v>
      </c>
      <c r="AD14" s="309">
        <v>81.071028380880591</v>
      </c>
      <c r="AE14" s="309">
        <v>1.7767407055451014</v>
      </c>
      <c r="AG14" s="346">
        <v>-0.77832766682072929</v>
      </c>
      <c r="AI14" s="347" t="s">
        <v>350</v>
      </c>
      <c r="AJ14" s="347"/>
      <c r="AK14" s="337">
        <v>3917.2576979999972</v>
      </c>
      <c r="AL14" s="337">
        <v>4226</v>
      </c>
      <c r="AN14" s="309">
        <v>76.518688973857763</v>
      </c>
      <c r="AO14" s="309">
        <v>1.6450196137541866</v>
      </c>
      <c r="AP14" s="309">
        <v>73.293210183566444</v>
      </c>
      <c r="AQ14" s="309">
        <v>79.744167764149083</v>
      </c>
      <c r="AR14" s="309">
        <v>2.1498272328165471</v>
      </c>
      <c r="AT14" s="346">
        <v>-1.7999999999999972</v>
      </c>
      <c r="AV14" s="347"/>
      <c r="AW14" s="347"/>
      <c r="AX14" s="337">
        <v>3793.3277150000167</v>
      </c>
      <c r="AY14" s="337">
        <v>4000</v>
      </c>
    </row>
    <row r="15" spans="1:52" s="28" customFormat="1" ht="13.5" customHeight="1">
      <c r="A15" s="110" t="s">
        <v>5</v>
      </c>
      <c r="B15" s="43">
        <v>91.519090234706056</v>
      </c>
      <c r="D15" s="309">
        <v>92.492343947996488</v>
      </c>
      <c r="E15" s="309">
        <v>0.7855548769621431</v>
      </c>
      <c r="F15" s="309">
        <v>90.952064286163079</v>
      </c>
      <c r="G15" s="309">
        <v>94.032623609829898</v>
      </c>
      <c r="H15" s="309">
        <v>0.84931881216440863</v>
      </c>
      <c r="J15" s="346">
        <v>1</v>
      </c>
      <c r="L15" s="347" t="s">
        <v>350</v>
      </c>
      <c r="N15" s="309">
        <v>93.099698632717363</v>
      </c>
      <c r="O15" s="309">
        <v>0.83363146774712626</v>
      </c>
      <c r="P15" s="309">
        <v>91.465153709827163</v>
      </c>
      <c r="Q15" s="309">
        <v>94.734243555607563</v>
      </c>
      <c r="R15" s="309">
        <v>0.89541800885504597</v>
      </c>
      <c r="T15" s="346">
        <v>0.6</v>
      </c>
      <c r="V15" s="347"/>
      <c r="W15" s="347"/>
      <c r="X15" s="337">
        <v>4653.7715949999856</v>
      </c>
      <c r="Y15" s="337">
        <v>5612</v>
      </c>
      <c r="AA15" s="309">
        <v>90.592708675203667</v>
      </c>
      <c r="AB15" s="309">
        <v>1.1006334469379593</v>
      </c>
      <c r="AC15" s="309">
        <v>88.434638973831369</v>
      </c>
      <c r="AD15" s="309">
        <v>92.750778376575965</v>
      </c>
      <c r="AE15" s="309">
        <v>1.2149249790995775</v>
      </c>
      <c r="AG15" s="346">
        <v>-2.5069899575136958</v>
      </c>
      <c r="AI15" s="347" t="s">
        <v>261</v>
      </c>
      <c r="AJ15" s="347"/>
      <c r="AK15" s="337">
        <v>4340.6354380000021</v>
      </c>
      <c r="AL15" s="337">
        <v>5296</v>
      </c>
      <c r="AN15" s="309">
        <v>92.76518287064944</v>
      </c>
      <c r="AO15" s="309">
        <v>0.95197300070629831</v>
      </c>
      <c r="AP15" s="309">
        <v>90.898598000150159</v>
      </c>
      <c r="AQ15" s="309">
        <v>94.631767741148735</v>
      </c>
      <c r="AR15" s="309">
        <v>1.0262179960704836</v>
      </c>
      <c r="AT15" s="346">
        <v>2.2000000000000028</v>
      </c>
      <c r="AV15" s="347"/>
      <c r="AW15" s="347"/>
      <c r="AX15" s="337">
        <v>3998.3925899999913</v>
      </c>
      <c r="AY15" s="337">
        <v>4937</v>
      </c>
    </row>
    <row r="16" spans="1:52" s="28" customFormat="1" ht="13.5" customHeight="1">
      <c r="A16" s="110" t="s">
        <v>6</v>
      </c>
      <c r="B16" s="43">
        <v>95.463432207163805</v>
      </c>
      <c r="D16" s="309">
        <v>95.877246300082732</v>
      </c>
      <c r="E16" s="309">
        <v>0.53437699370963709</v>
      </c>
      <c r="F16" s="309">
        <v>94.829464611875736</v>
      </c>
      <c r="G16" s="309">
        <v>96.925027988289727</v>
      </c>
      <c r="H16" s="309">
        <v>0.55735538340046797</v>
      </c>
      <c r="J16" s="346">
        <v>0.4</v>
      </c>
      <c r="L16" s="347" t="s">
        <v>350</v>
      </c>
      <c r="N16" s="309">
        <v>94.958744644175269</v>
      </c>
      <c r="O16" s="309">
        <v>0.56528201047293247</v>
      </c>
      <c r="P16" s="309">
        <v>93.850366570688266</v>
      </c>
      <c r="Q16" s="309">
        <v>96.067122717662272</v>
      </c>
      <c r="R16" s="309">
        <v>0.59529221093973961</v>
      </c>
      <c r="T16" s="346">
        <v>-0.9</v>
      </c>
      <c r="V16" s="347"/>
      <c r="W16" s="347"/>
      <c r="X16" s="337">
        <v>4736.2379040000187</v>
      </c>
      <c r="Y16" s="337">
        <v>5811</v>
      </c>
      <c r="AA16" s="309">
        <v>94.80465325761368</v>
      </c>
      <c r="AB16" s="309">
        <v>0.67932376038258824</v>
      </c>
      <c r="AC16" s="309">
        <v>93.472667546310291</v>
      </c>
      <c r="AD16" s="309">
        <v>96.136638968917069</v>
      </c>
      <c r="AE16" s="309">
        <v>0.71655107322280331</v>
      </c>
      <c r="AG16" s="346">
        <v>-0.15409138656158916</v>
      </c>
      <c r="AI16" s="347" t="s">
        <v>350</v>
      </c>
      <c r="AJ16" s="347"/>
      <c r="AK16" s="337">
        <v>4579.087033000008</v>
      </c>
      <c r="AL16" s="337">
        <v>5632</v>
      </c>
      <c r="AN16" s="309">
        <v>95.167501860147169</v>
      </c>
      <c r="AO16" s="309">
        <v>0.72176695400890167</v>
      </c>
      <c r="AP16" s="309">
        <v>93.752294416890052</v>
      </c>
      <c r="AQ16" s="309">
        <v>96.582709303404286</v>
      </c>
      <c r="AR16" s="309">
        <v>0.75841746384135411</v>
      </c>
      <c r="AT16" s="346">
        <v>0.40000000000000568</v>
      </c>
      <c r="AV16" s="347"/>
      <c r="AW16" s="347"/>
      <c r="AX16" s="337">
        <v>4405.0297969999947</v>
      </c>
      <c r="AY16" s="337">
        <v>5519</v>
      </c>
    </row>
    <row r="17" spans="1:52" s="28" customFormat="1" ht="13.5" customHeight="1">
      <c r="A17" s="110" t="s">
        <v>7</v>
      </c>
      <c r="B17" s="43">
        <v>94.707096213279115</v>
      </c>
      <c r="D17" s="309">
        <v>96.486297932498175</v>
      </c>
      <c r="E17" s="309">
        <v>0.44989868724218152</v>
      </c>
      <c r="F17" s="309">
        <v>95.604157399522933</v>
      </c>
      <c r="G17" s="309">
        <v>97.368438465473417</v>
      </c>
      <c r="H17" s="309">
        <v>0.46628246381359834</v>
      </c>
      <c r="J17" s="346">
        <v>1.8</v>
      </c>
      <c r="L17" s="347" t="s">
        <v>351</v>
      </c>
      <c r="N17" s="309">
        <v>96.174307533928541</v>
      </c>
      <c r="O17" s="309">
        <v>0.53397858541763799</v>
      </c>
      <c r="P17" s="309">
        <v>95.12730772706513</v>
      </c>
      <c r="Q17" s="309">
        <v>97.221307340791938</v>
      </c>
      <c r="R17" s="309">
        <v>0.55521957902245367</v>
      </c>
      <c r="T17" s="346">
        <v>-0.3</v>
      </c>
      <c r="V17" s="347"/>
      <c r="W17" s="347"/>
      <c r="X17" s="337">
        <v>4522.7316240000046</v>
      </c>
      <c r="Y17" s="337">
        <v>5080</v>
      </c>
      <c r="AA17" s="309">
        <v>95.70311976050256</v>
      </c>
      <c r="AB17" s="309">
        <v>0.69798547065752725</v>
      </c>
      <c r="AC17" s="309">
        <v>94.334543055501697</v>
      </c>
      <c r="AD17" s="309">
        <v>97.071696465503408</v>
      </c>
      <c r="AE17" s="309">
        <v>0.72932363375848019</v>
      </c>
      <c r="AG17" s="346">
        <v>-0.4711877734259815</v>
      </c>
      <c r="AI17" s="347" t="s">
        <v>350</v>
      </c>
      <c r="AJ17" s="347"/>
      <c r="AK17" s="337">
        <v>4681.0161510000089</v>
      </c>
      <c r="AL17" s="337">
        <v>4943</v>
      </c>
      <c r="AN17" s="309">
        <v>94.466669126287087</v>
      </c>
      <c r="AO17" s="309">
        <v>0.80646771863818989</v>
      </c>
      <c r="AP17" s="309">
        <v>92.885384319849024</v>
      </c>
      <c r="AQ17" s="309">
        <v>96.047953932725136</v>
      </c>
      <c r="AR17" s="309">
        <v>0.85370610194805252</v>
      </c>
      <c r="AT17" s="346">
        <v>-1.2000000000000028</v>
      </c>
      <c r="AV17" s="347"/>
      <c r="AW17" s="347"/>
      <c r="AX17" s="337">
        <v>4174.7091810000147</v>
      </c>
      <c r="AY17" s="337">
        <v>4739</v>
      </c>
    </row>
    <row r="18" spans="1:52" s="28" customFormat="1" ht="13.5" customHeight="1">
      <c r="A18" s="110" t="s">
        <v>8</v>
      </c>
      <c r="B18" s="43">
        <v>95.357167692974215</v>
      </c>
      <c r="D18" s="309">
        <v>94.943924999315939</v>
      </c>
      <c r="E18" s="309">
        <v>0.69445927786159267</v>
      </c>
      <c r="F18" s="309">
        <v>93.582261373983656</v>
      </c>
      <c r="G18" s="309">
        <v>96.305588624648237</v>
      </c>
      <c r="H18" s="309">
        <v>0.73144150915037076</v>
      </c>
      <c r="J18" s="346">
        <v>-0.5</v>
      </c>
      <c r="L18" s="347" t="s">
        <v>350</v>
      </c>
      <c r="N18" s="309">
        <v>94.259533318350137</v>
      </c>
      <c r="O18" s="309">
        <v>0.86097762244296494</v>
      </c>
      <c r="P18" s="309">
        <v>92.571369356294525</v>
      </c>
      <c r="Q18" s="309">
        <v>95.947697280405762</v>
      </c>
      <c r="R18" s="309">
        <v>0.9134117177677058</v>
      </c>
      <c r="T18" s="346">
        <v>-0.6</v>
      </c>
      <c r="V18" s="347"/>
      <c r="W18" s="347"/>
      <c r="X18" s="337">
        <v>4513.4514730000028</v>
      </c>
      <c r="Y18" s="337">
        <v>3799</v>
      </c>
      <c r="AA18" s="309">
        <v>94.820809818636391</v>
      </c>
      <c r="AB18" s="309">
        <v>0.73363140279578409</v>
      </c>
      <c r="AC18" s="309">
        <v>93.382340265713495</v>
      </c>
      <c r="AD18" s="309">
        <v>96.259279371559288</v>
      </c>
      <c r="AE18" s="309">
        <v>0.7737029500159297</v>
      </c>
      <c r="AG18" s="346">
        <v>0.56127650028625453</v>
      </c>
      <c r="AI18" s="347" t="s">
        <v>350</v>
      </c>
      <c r="AJ18" s="347"/>
      <c r="AK18" s="337">
        <v>4210.2470920000105</v>
      </c>
      <c r="AL18" s="337">
        <v>3701</v>
      </c>
      <c r="AN18" s="309">
        <v>93.662939462802569</v>
      </c>
      <c r="AO18" s="309">
        <v>0.85671948944882803</v>
      </c>
      <c r="AP18" s="309">
        <v>91.983123295662736</v>
      </c>
      <c r="AQ18" s="309">
        <v>95.342755629942388</v>
      </c>
      <c r="AR18" s="309">
        <v>0.91468353904167921</v>
      </c>
      <c r="AT18" s="346">
        <v>-1.0999999999999943</v>
      </c>
      <c r="AV18" s="347"/>
      <c r="AW18" s="347"/>
      <c r="AX18" s="337">
        <v>4072.7646120000018</v>
      </c>
      <c r="AY18" s="337">
        <v>3525</v>
      </c>
    </row>
    <row r="19" spans="1:52" s="28" customFormat="1" ht="13.5" customHeight="1">
      <c r="A19" s="110" t="s">
        <v>9</v>
      </c>
      <c r="B19" s="43">
        <v>89.355738493611895</v>
      </c>
      <c r="D19" s="309">
        <v>92.109178727269139</v>
      </c>
      <c r="E19" s="309">
        <v>0.88182807165708854</v>
      </c>
      <c r="F19" s="309">
        <v>90.380131039016234</v>
      </c>
      <c r="G19" s="309">
        <v>93.838226415522044</v>
      </c>
      <c r="H19" s="309">
        <v>0.95737263521601823</v>
      </c>
      <c r="J19" s="346">
        <v>2.7</v>
      </c>
      <c r="L19" s="347" t="s">
        <v>261</v>
      </c>
      <c r="N19" s="309">
        <v>92.130731692422486</v>
      </c>
      <c r="O19" s="309">
        <v>0.9472794993104442</v>
      </c>
      <c r="P19" s="309">
        <v>90.273351115918686</v>
      </c>
      <c r="Q19" s="309">
        <v>93.988112268926287</v>
      </c>
      <c r="R19" s="309">
        <v>1.0281905743166431</v>
      </c>
      <c r="T19" s="346">
        <v>0</v>
      </c>
      <c r="V19" s="347"/>
      <c r="W19" s="347"/>
      <c r="X19" s="337">
        <v>4186.6888270000009</v>
      </c>
      <c r="Y19" s="337">
        <v>2618</v>
      </c>
      <c r="AA19" s="309">
        <v>90.85700670464557</v>
      </c>
      <c r="AB19" s="309">
        <v>0.91783945106791043</v>
      </c>
      <c r="AC19" s="309">
        <v>89.057350774158934</v>
      </c>
      <c r="AD19" s="309">
        <v>92.656662635132207</v>
      </c>
      <c r="AE19" s="309">
        <v>1.0102021675131641</v>
      </c>
      <c r="AG19" s="346">
        <v>-1.2737249877769159</v>
      </c>
      <c r="AI19" s="347" t="s">
        <v>350</v>
      </c>
      <c r="AJ19" s="347"/>
      <c r="AK19" s="337">
        <v>4098.8787030000012</v>
      </c>
      <c r="AL19" s="337">
        <v>2613</v>
      </c>
      <c r="AN19" s="309">
        <v>91.313935312639799</v>
      </c>
      <c r="AO19" s="309">
        <v>1.1637739461372205</v>
      </c>
      <c r="AP19" s="309">
        <v>89.032060890855462</v>
      </c>
      <c r="AQ19" s="309">
        <v>93.595809734424137</v>
      </c>
      <c r="AR19" s="309">
        <v>1.2744757327046548</v>
      </c>
      <c r="AT19" s="346">
        <v>0.39999999999999147</v>
      </c>
      <c r="AV19" s="347"/>
      <c r="AW19" s="347"/>
      <c r="AX19" s="337">
        <v>4015.3585029999954</v>
      </c>
      <c r="AY19" s="337">
        <v>2418</v>
      </c>
    </row>
    <row r="20" spans="1:52" ht="9.75" customHeight="1">
      <c r="A20" s="111"/>
      <c r="B20" s="257"/>
    </row>
    <row r="21" spans="1:52" ht="16.5" customHeight="1">
      <c r="A21" s="738" t="s">
        <v>264</v>
      </c>
      <c r="B21" s="738"/>
      <c r="C21" s="738"/>
      <c r="D21" s="738"/>
      <c r="E21" s="738"/>
      <c r="F21" s="738"/>
      <c r="G21" s="738"/>
      <c r="H21" s="738"/>
      <c r="I21" s="738"/>
      <c r="J21" s="738"/>
      <c r="K21" s="738"/>
      <c r="L21" s="738"/>
      <c r="M21" s="738"/>
      <c r="N21" s="738"/>
      <c r="O21" s="738"/>
      <c r="P21" s="738"/>
      <c r="Q21" s="738"/>
      <c r="R21" s="738"/>
      <c r="S21" s="738"/>
      <c r="T21" s="738"/>
      <c r="U21" s="738"/>
      <c r="V21" s="738"/>
      <c r="W21" s="738"/>
      <c r="X21" s="738"/>
      <c r="Y21" s="738"/>
      <c r="Z21" s="738"/>
      <c r="AA21" s="738"/>
      <c r="AB21" s="738"/>
      <c r="AC21" s="738"/>
      <c r="AD21" s="738"/>
      <c r="AE21" s="738"/>
      <c r="AF21" s="738"/>
      <c r="AG21" s="738"/>
      <c r="AH21" s="738"/>
      <c r="AI21" s="738"/>
      <c r="AJ21" s="738"/>
      <c r="AK21" s="738"/>
      <c r="AL21" s="738"/>
      <c r="AM21" s="738"/>
      <c r="AN21" s="738"/>
      <c r="AO21" s="738"/>
      <c r="AP21" s="738"/>
      <c r="AQ21" s="738"/>
      <c r="AR21" s="738"/>
      <c r="AS21" s="738"/>
      <c r="AT21" s="738"/>
      <c r="AU21" s="738"/>
      <c r="AV21" s="738"/>
      <c r="AW21" s="738"/>
      <c r="AX21" s="738"/>
      <c r="AY21" s="738"/>
      <c r="AZ21" s="738"/>
    </row>
    <row r="22" spans="1:52" ht="9.75" customHeight="1">
      <c r="A22" s="258"/>
      <c r="B22" s="73"/>
    </row>
    <row r="23" spans="1:52" s="28" customFormat="1" ht="13.5" customHeight="1">
      <c r="A23" s="536" t="s">
        <v>59</v>
      </c>
      <c r="B23" s="329">
        <v>96.948176776837201</v>
      </c>
      <c r="C23" s="256"/>
      <c r="D23" s="295">
        <v>97.351918002911191</v>
      </c>
      <c r="E23" s="295">
        <v>0.20397098322539145</v>
      </c>
      <c r="F23" s="295">
        <v>96.951980920202033</v>
      </c>
      <c r="G23" s="295">
        <v>97.751855085620363</v>
      </c>
      <c r="H23" s="295">
        <v>0.20951922407865856</v>
      </c>
      <c r="I23" s="256"/>
      <c r="J23" s="302">
        <v>0.5</v>
      </c>
      <c r="K23" s="256"/>
      <c r="L23" s="319"/>
      <c r="M23" s="256"/>
      <c r="N23" s="295">
        <v>97.211311804381751</v>
      </c>
      <c r="O23" s="295">
        <v>0.20623400725574575</v>
      </c>
      <c r="P23" s="295">
        <v>96.806937432076097</v>
      </c>
      <c r="Q23" s="295">
        <v>97.615686176687404</v>
      </c>
      <c r="R23" s="295">
        <v>0.21215021526584305</v>
      </c>
      <c r="S23" s="256"/>
      <c r="T23" s="302">
        <v>-0.2</v>
      </c>
      <c r="U23" s="256"/>
      <c r="V23" s="319"/>
      <c r="W23" s="319"/>
      <c r="X23" s="328">
        <v>16655.802421000091</v>
      </c>
      <c r="Y23" s="328">
        <v>20693</v>
      </c>
      <c r="Z23" s="256"/>
      <c r="AA23" s="295">
        <v>96.856014317412829</v>
      </c>
      <c r="AB23" s="295">
        <v>0.26888969267495505</v>
      </c>
      <c r="AC23" s="295">
        <v>96.328787066733398</v>
      </c>
      <c r="AD23" s="295">
        <v>97.383241568092259</v>
      </c>
      <c r="AE23" s="295">
        <v>0.27761796164124614</v>
      </c>
      <c r="AF23" s="256"/>
      <c r="AG23" s="302">
        <v>-0.35529748696892227</v>
      </c>
      <c r="AH23" s="256"/>
      <c r="AI23" s="319"/>
      <c r="AJ23" s="319"/>
      <c r="AK23" s="328">
        <v>16114.377167999934</v>
      </c>
      <c r="AL23" s="328">
        <v>19764</v>
      </c>
      <c r="AM23" s="256"/>
      <c r="AN23" s="295">
        <v>96.744155771486149</v>
      </c>
      <c r="AO23" s="295">
        <v>0.28637540803261458</v>
      </c>
      <c r="AP23" s="295">
        <v>96.182642908419751</v>
      </c>
      <c r="AQ23" s="295">
        <v>97.305668634552546</v>
      </c>
      <c r="AR23" s="295">
        <v>0.29601313459083317</v>
      </c>
      <c r="AS23" s="256"/>
      <c r="AT23" s="302">
        <v>-0.20000000000000284</v>
      </c>
      <c r="AU23" s="256"/>
      <c r="AV23" s="319"/>
      <c r="AW23" s="319"/>
      <c r="AX23" s="328">
        <v>14950.030709000072</v>
      </c>
      <c r="AY23" s="328">
        <v>18650</v>
      </c>
    </row>
    <row r="24" spans="1:52" ht="9.75" customHeight="1">
      <c r="A24" s="110"/>
      <c r="B24" s="73"/>
      <c r="AG24" s="451"/>
      <c r="AT24" s="451"/>
    </row>
    <row r="25" spans="1:52" s="28" customFormat="1" ht="13.5" customHeight="1">
      <c r="A25" s="110" t="s">
        <v>3</v>
      </c>
      <c r="B25" s="43">
        <v>89.082864975897621</v>
      </c>
      <c r="D25" s="309">
        <v>92.29764051340068</v>
      </c>
      <c r="E25" s="309">
        <v>1.321475222597734</v>
      </c>
      <c r="F25" s="309">
        <v>89.706551638694563</v>
      </c>
      <c r="G25" s="309">
        <v>94.888729388106796</v>
      </c>
      <c r="H25" s="309">
        <v>1.4317540678690148</v>
      </c>
      <c r="J25" s="346">
        <v>3.2</v>
      </c>
      <c r="L25" s="346"/>
      <c r="N25" s="309">
        <v>92.182497293587076</v>
      </c>
      <c r="O25" s="309">
        <v>1.5133309950587996</v>
      </c>
      <c r="P25" s="309">
        <v>89.215225894652718</v>
      </c>
      <c r="Q25" s="309">
        <v>95.149768692521434</v>
      </c>
      <c r="R25" s="309">
        <v>1.641668472312128</v>
      </c>
      <c r="T25" s="346">
        <v>-0.1</v>
      </c>
      <c r="V25" s="346" t="s">
        <v>350</v>
      </c>
      <c r="W25" s="346"/>
      <c r="X25" s="337">
        <v>414.24296500000031</v>
      </c>
      <c r="Y25" s="337">
        <v>758</v>
      </c>
      <c r="AA25" s="309">
        <v>91.896406538157692</v>
      </c>
      <c r="AB25" s="309">
        <v>1.9747806703397861</v>
      </c>
      <c r="AC25" s="309">
        <v>88.024342223752299</v>
      </c>
      <c r="AD25" s="309">
        <v>95.768470852563098</v>
      </c>
      <c r="AE25" s="309">
        <v>2.148920447199214</v>
      </c>
      <c r="AG25" s="346">
        <v>-0.28609075542938456</v>
      </c>
      <c r="AI25" s="346"/>
      <c r="AJ25" s="346"/>
      <c r="AK25" s="337">
        <v>352.00986000000017</v>
      </c>
      <c r="AL25" s="337">
        <v>673</v>
      </c>
      <c r="AN25" s="309">
        <v>93.621968020364918</v>
      </c>
      <c r="AO25" s="309">
        <v>1.7184628367819852</v>
      </c>
      <c r="AP25" s="309">
        <v>90.252478320869628</v>
      </c>
      <c r="AQ25" s="309">
        <v>96.991457719860222</v>
      </c>
      <c r="AR25" s="309">
        <v>1.8355337674681012</v>
      </c>
      <c r="AT25" s="346">
        <v>1.6999999999999886</v>
      </c>
      <c r="AV25" s="346"/>
      <c r="AW25" s="346"/>
      <c r="AX25" s="337">
        <v>307.60488599999974</v>
      </c>
      <c r="AY25" s="337">
        <v>570</v>
      </c>
    </row>
    <row r="26" spans="1:52" s="28" customFormat="1" ht="13.5" customHeight="1">
      <c r="A26" s="110" t="s">
        <v>4</v>
      </c>
      <c r="B26" s="43">
        <v>96.90881738114399</v>
      </c>
      <c r="D26" s="309">
        <v>97.606480279141067</v>
      </c>
      <c r="E26" s="309">
        <v>0.41042673451928352</v>
      </c>
      <c r="F26" s="309">
        <v>96.801734092826379</v>
      </c>
      <c r="G26" s="309">
        <v>98.411226465455755</v>
      </c>
      <c r="H26" s="309">
        <v>0.42049127613814125</v>
      </c>
      <c r="J26" s="346">
        <v>0.7</v>
      </c>
      <c r="L26" s="346"/>
      <c r="N26" s="309">
        <v>96.306790203414181</v>
      </c>
      <c r="O26" s="309">
        <v>0.66727878843542998</v>
      </c>
      <c r="P26" s="309">
        <v>94.998419945681448</v>
      </c>
      <c r="Q26" s="309">
        <v>97.615160461146928</v>
      </c>
      <c r="R26" s="309">
        <v>0.69286785181609567</v>
      </c>
      <c r="T26" s="346">
        <v>-1.3</v>
      </c>
      <c r="V26" s="347" t="s">
        <v>261</v>
      </c>
      <c r="W26" s="346"/>
      <c r="X26" s="337">
        <v>1480.2102509999941</v>
      </c>
      <c r="Y26" s="337">
        <v>2550</v>
      </c>
      <c r="AA26" s="309">
        <v>96.839652745104829</v>
      </c>
      <c r="AB26" s="309">
        <v>0.77437734891463839</v>
      </c>
      <c r="AC26" s="309">
        <v>95.321287215377268</v>
      </c>
      <c r="AD26" s="309">
        <v>98.358018274832389</v>
      </c>
      <c r="AE26" s="309">
        <v>0.79964903524892339</v>
      </c>
      <c r="AG26" s="346">
        <v>0.53286254169064762</v>
      </c>
      <c r="AI26" s="347"/>
      <c r="AJ26" s="346"/>
      <c r="AK26" s="337">
        <v>1338.7246269999998</v>
      </c>
      <c r="AL26" s="337">
        <v>2317</v>
      </c>
      <c r="AN26" s="309">
        <v>96.984399425392326</v>
      </c>
      <c r="AO26" s="309">
        <v>0.61960342446478522</v>
      </c>
      <c r="AP26" s="309">
        <v>95.769507074030429</v>
      </c>
      <c r="AQ26" s="309">
        <v>98.199291776754222</v>
      </c>
      <c r="AR26" s="309">
        <v>0.63886916672761451</v>
      </c>
      <c r="AT26" s="346">
        <v>0.20000000000000284</v>
      </c>
      <c r="AV26" s="347"/>
      <c r="AW26" s="346"/>
      <c r="AX26" s="337">
        <v>1164.1157749999995</v>
      </c>
      <c r="AY26" s="337">
        <v>2118</v>
      </c>
    </row>
    <row r="27" spans="1:52" s="28" customFormat="1" ht="13.5" customHeight="1">
      <c r="A27" s="110" t="s">
        <v>5</v>
      </c>
      <c r="B27" s="43">
        <v>98.000556194652972</v>
      </c>
      <c r="D27" s="309">
        <v>97.683211591074041</v>
      </c>
      <c r="E27" s="309">
        <v>0.47067992201738301</v>
      </c>
      <c r="F27" s="309">
        <v>96.760323678662502</v>
      </c>
      <c r="G27" s="309">
        <v>98.606099503485567</v>
      </c>
      <c r="H27" s="309">
        <v>0.48184320964769767</v>
      </c>
      <c r="J27" s="346">
        <v>-0.3</v>
      </c>
      <c r="L27" s="346"/>
      <c r="N27" s="309">
        <v>98.099477743224213</v>
      </c>
      <c r="O27" s="309">
        <v>0.32000604452118059</v>
      </c>
      <c r="P27" s="309">
        <v>97.472024273696263</v>
      </c>
      <c r="Q27" s="309">
        <v>98.726931212752149</v>
      </c>
      <c r="R27" s="309">
        <v>0.32620565560888892</v>
      </c>
      <c r="T27" s="346">
        <v>0.4</v>
      </c>
      <c r="V27" s="346" t="s">
        <v>350</v>
      </c>
      <c r="W27" s="346"/>
      <c r="X27" s="337">
        <v>2606.7876250000104</v>
      </c>
      <c r="Y27" s="337">
        <v>4093</v>
      </c>
      <c r="AA27" s="309">
        <v>97.891917931413602</v>
      </c>
      <c r="AB27" s="309">
        <v>0.40407545457002719</v>
      </c>
      <c r="AC27" s="309">
        <v>97.09962430029428</v>
      </c>
      <c r="AD27" s="309">
        <v>98.684211562532909</v>
      </c>
      <c r="AE27" s="309">
        <v>0.41277713534342658</v>
      </c>
      <c r="AG27" s="346">
        <v>-0.20755981181061145</v>
      </c>
      <c r="AI27" s="346"/>
      <c r="AJ27" s="346"/>
      <c r="AK27" s="337">
        <v>2311.4863850000038</v>
      </c>
      <c r="AL27" s="337">
        <v>3785</v>
      </c>
      <c r="AN27" s="309">
        <v>97.657042074945181</v>
      </c>
      <c r="AO27" s="309">
        <v>0.43823619368923705</v>
      </c>
      <c r="AP27" s="309">
        <v>96.797766966414429</v>
      </c>
      <c r="AQ27" s="309">
        <v>98.516317183475934</v>
      </c>
      <c r="AR27" s="309">
        <v>0.4487502225931852</v>
      </c>
      <c r="AT27" s="346">
        <v>-0.20000000000000284</v>
      </c>
      <c r="AV27" s="346"/>
      <c r="AW27" s="346"/>
      <c r="AX27" s="337">
        <v>2130.5157239999967</v>
      </c>
      <c r="AY27" s="337">
        <v>3525</v>
      </c>
    </row>
    <row r="28" spans="1:52" s="28" customFormat="1" ht="13.5" customHeight="1">
      <c r="A28" s="110" t="s">
        <v>6</v>
      </c>
      <c r="B28" s="43">
        <v>97.831443876098561</v>
      </c>
      <c r="D28" s="309">
        <v>98.087919091812552</v>
      </c>
      <c r="E28" s="309">
        <v>0.35782776789631854</v>
      </c>
      <c r="F28" s="309">
        <v>97.386306581337735</v>
      </c>
      <c r="G28" s="309">
        <v>98.789531602287383</v>
      </c>
      <c r="H28" s="309">
        <v>0.36480309829122126</v>
      </c>
      <c r="J28" s="346">
        <v>0.3</v>
      </c>
      <c r="L28" s="346"/>
      <c r="N28" s="309">
        <v>98.261654542063468</v>
      </c>
      <c r="O28" s="309">
        <v>0.27616355170850054</v>
      </c>
      <c r="P28" s="309">
        <v>97.72016546195583</v>
      </c>
      <c r="Q28" s="309">
        <v>98.803143622171106</v>
      </c>
      <c r="R28" s="309">
        <v>0.28104915696313815</v>
      </c>
      <c r="T28" s="346">
        <v>0.2</v>
      </c>
      <c r="V28" s="346" t="s">
        <v>350</v>
      </c>
      <c r="W28" s="346"/>
      <c r="X28" s="337">
        <v>3184.2235240000005</v>
      </c>
      <c r="Y28" s="337">
        <v>4551</v>
      </c>
      <c r="AA28" s="309">
        <v>98.420033379436518</v>
      </c>
      <c r="AB28" s="309">
        <v>0.25843820360320169</v>
      </c>
      <c r="AC28" s="309">
        <v>97.913298955365619</v>
      </c>
      <c r="AD28" s="309">
        <v>98.926767803507431</v>
      </c>
      <c r="AE28" s="309">
        <v>0.26258699040148742</v>
      </c>
      <c r="AG28" s="346">
        <v>0.15837883737304992</v>
      </c>
      <c r="AI28" s="346"/>
      <c r="AJ28" s="346"/>
      <c r="AK28" s="337">
        <v>3096.0223059999994</v>
      </c>
      <c r="AL28" s="337">
        <v>4372</v>
      </c>
      <c r="AN28" s="309">
        <v>97.966999343418919</v>
      </c>
      <c r="AO28" s="309">
        <v>0.3798103535493017</v>
      </c>
      <c r="AP28" s="309">
        <v>97.222283166464791</v>
      </c>
      <c r="AQ28" s="309">
        <v>98.711715520373062</v>
      </c>
      <c r="AR28" s="309">
        <v>0.38769213724500584</v>
      </c>
      <c r="AT28" s="346">
        <v>-0.40000000000000568</v>
      </c>
      <c r="AV28" s="346"/>
      <c r="AW28" s="346"/>
      <c r="AX28" s="337">
        <v>2971.4530000000041</v>
      </c>
      <c r="AY28" s="337">
        <v>4285</v>
      </c>
    </row>
    <row r="29" spans="1:52" s="28" customFormat="1" ht="13.5" customHeight="1">
      <c r="A29" s="110" t="s">
        <v>7</v>
      </c>
      <c r="B29" s="43">
        <v>97.39609318534967</v>
      </c>
      <c r="D29" s="309">
        <v>98.293204617024699</v>
      </c>
      <c r="E29" s="309">
        <v>0.26306962012732665</v>
      </c>
      <c r="F29" s="309">
        <v>97.777389598832272</v>
      </c>
      <c r="G29" s="309">
        <v>98.809019635217126</v>
      </c>
      <c r="H29" s="309">
        <v>0.26763764713167376</v>
      </c>
      <c r="J29" s="346">
        <v>0.9</v>
      </c>
      <c r="L29" s="346"/>
      <c r="N29" s="309">
        <v>98.018533688931683</v>
      </c>
      <c r="O29" s="309">
        <v>0.47370609053399326</v>
      </c>
      <c r="P29" s="309">
        <v>97.089712077181161</v>
      </c>
      <c r="Q29" s="309">
        <v>98.947355300682204</v>
      </c>
      <c r="R29" s="309">
        <v>0.48328216379703348</v>
      </c>
      <c r="T29" s="346">
        <v>-0.3</v>
      </c>
      <c r="V29" s="346" t="s">
        <v>350</v>
      </c>
      <c r="W29" s="346"/>
      <c r="X29" s="337">
        <v>3270.2251679999972</v>
      </c>
      <c r="Y29" s="337">
        <v>4003</v>
      </c>
      <c r="AA29" s="309">
        <v>97.596304697259185</v>
      </c>
      <c r="AB29" s="309">
        <v>0.48846816780631325</v>
      </c>
      <c r="AC29" s="309">
        <v>96.63853749318767</v>
      </c>
      <c r="AD29" s="309">
        <v>98.554071901330701</v>
      </c>
      <c r="AE29" s="309">
        <v>0.50049862986260274</v>
      </c>
      <c r="AG29" s="346">
        <v>-0.4222289916724975</v>
      </c>
      <c r="AI29" s="346"/>
      <c r="AJ29" s="346"/>
      <c r="AK29" s="337">
        <v>3243.7582630000006</v>
      </c>
      <c r="AL29" s="337">
        <v>3906</v>
      </c>
      <c r="AN29" s="309">
        <v>97.239461684812255</v>
      </c>
      <c r="AO29" s="309">
        <v>0.5085098807021301</v>
      </c>
      <c r="AP29" s="309">
        <v>96.2423968845481</v>
      </c>
      <c r="AQ29" s="309">
        <v>98.236526485076411</v>
      </c>
      <c r="AR29" s="309">
        <v>0.52294600555316917</v>
      </c>
      <c r="AT29" s="346">
        <v>-0.39999999999999147</v>
      </c>
      <c r="AV29" s="346"/>
      <c r="AW29" s="346"/>
      <c r="AX29" s="337">
        <v>2899.3330960000094</v>
      </c>
      <c r="AY29" s="337">
        <v>3730</v>
      </c>
    </row>
    <row r="30" spans="1:52" s="28" customFormat="1" ht="13.5" customHeight="1">
      <c r="A30" s="110" t="s">
        <v>8</v>
      </c>
      <c r="B30" s="43">
        <v>97.794566620270786</v>
      </c>
      <c r="D30" s="309">
        <v>97.246862335083591</v>
      </c>
      <c r="E30" s="309">
        <v>0.56599640786972305</v>
      </c>
      <c r="F30" s="309">
        <v>96.137082166317398</v>
      </c>
      <c r="G30" s="309">
        <v>98.356642503849784</v>
      </c>
      <c r="H30" s="309">
        <v>0.58202022592715508</v>
      </c>
      <c r="J30" s="346">
        <v>-0.6</v>
      </c>
      <c r="L30" s="346"/>
      <c r="N30" s="309">
        <v>97.523814330688623</v>
      </c>
      <c r="O30" s="309">
        <v>0.42520301924017867</v>
      </c>
      <c r="P30" s="309">
        <v>96.69009536117602</v>
      </c>
      <c r="Q30" s="309">
        <v>98.35753330020124</v>
      </c>
      <c r="R30" s="309">
        <v>0.4359991681604854</v>
      </c>
      <c r="T30" s="346">
        <v>0.3</v>
      </c>
      <c r="V30" s="346" t="s">
        <v>350</v>
      </c>
      <c r="W30" s="346"/>
      <c r="X30" s="337">
        <v>2952.0788729999936</v>
      </c>
      <c r="Y30" s="337">
        <v>2868</v>
      </c>
      <c r="AA30" s="309">
        <v>96.465098322100644</v>
      </c>
      <c r="AB30" s="309">
        <v>0.80919695528747781</v>
      </c>
      <c r="AC30" s="309">
        <v>94.878460017931388</v>
      </c>
      <c r="AD30" s="309">
        <v>98.051736626269886</v>
      </c>
      <c r="AE30" s="309">
        <v>0.83884945888464069</v>
      </c>
      <c r="AG30" s="346">
        <v>-1.0587160085879788</v>
      </c>
      <c r="AI30" s="346"/>
      <c r="AJ30" s="346"/>
      <c r="AK30" s="337">
        <v>3029.8685439999999</v>
      </c>
      <c r="AL30" s="337">
        <v>2844</v>
      </c>
      <c r="AN30" s="309">
        <v>96.564774391160185</v>
      </c>
      <c r="AO30" s="309">
        <v>0.58885547071675448</v>
      </c>
      <c r="AP30" s="309">
        <v>95.410171335101609</v>
      </c>
      <c r="AQ30" s="309">
        <v>97.719377447218747</v>
      </c>
      <c r="AR30" s="309">
        <v>0.60980360015283175</v>
      </c>
      <c r="AT30" s="346">
        <v>9.9999999999994316E-2</v>
      </c>
      <c r="AV30" s="346"/>
      <c r="AW30" s="346"/>
      <c r="AX30" s="337">
        <v>2815.522589000002</v>
      </c>
      <c r="AY30" s="337">
        <v>2682</v>
      </c>
    </row>
    <row r="31" spans="1:52" s="28" customFormat="1" ht="13.5" customHeight="1">
      <c r="A31" s="110" t="s">
        <v>9</v>
      </c>
      <c r="B31" s="43">
        <v>94.081686542212807</v>
      </c>
      <c r="D31" s="309">
        <v>95.612474851493843</v>
      </c>
      <c r="E31" s="309">
        <v>0.79212225341612763</v>
      </c>
      <c r="F31" s="309">
        <v>94.059317347565027</v>
      </c>
      <c r="G31" s="309">
        <v>97.165632355422659</v>
      </c>
      <c r="H31" s="309">
        <v>0.82847165565629288</v>
      </c>
      <c r="J31" s="346">
        <v>1.5</v>
      </c>
      <c r="L31" s="346"/>
      <c r="N31" s="309">
        <v>95.100682077983706</v>
      </c>
      <c r="O31" s="309">
        <v>0.76226850697769621</v>
      </c>
      <c r="P31" s="309">
        <v>93.606060249415762</v>
      </c>
      <c r="Q31" s="309">
        <v>96.595303906551635</v>
      </c>
      <c r="R31" s="309">
        <v>0.80153842256633545</v>
      </c>
      <c r="T31" s="346">
        <v>-0.5</v>
      </c>
      <c r="V31" s="346" t="s">
        <v>350</v>
      </c>
      <c r="W31" s="346"/>
      <c r="X31" s="337">
        <v>2748.0340150000006</v>
      </c>
      <c r="Y31" s="337">
        <v>1870</v>
      </c>
      <c r="AA31" s="309">
        <v>94.418143042654052</v>
      </c>
      <c r="AB31" s="309">
        <v>0.8938354919541962</v>
      </c>
      <c r="AC31" s="309">
        <v>92.665549165608795</v>
      </c>
      <c r="AD31" s="309">
        <v>96.170736919699294</v>
      </c>
      <c r="AE31" s="309">
        <v>0.94667768624765258</v>
      </c>
      <c r="AG31" s="346">
        <v>-0.6825390353296541</v>
      </c>
      <c r="AI31" s="346"/>
      <c r="AJ31" s="346"/>
      <c r="AK31" s="337">
        <v>2742.5071830000047</v>
      </c>
      <c r="AL31" s="337">
        <v>1867</v>
      </c>
      <c r="AN31" s="309">
        <v>94.55409452990861</v>
      </c>
      <c r="AO31" s="309">
        <v>1.1166179979382922</v>
      </c>
      <c r="AP31" s="309">
        <v>92.36467689352277</v>
      </c>
      <c r="AQ31" s="309">
        <v>96.743512166294465</v>
      </c>
      <c r="AR31" s="309">
        <v>1.1809303483786122</v>
      </c>
      <c r="AT31" s="346">
        <v>0.19999999999998863</v>
      </c>
      <c r="AV31" s="346"/>
      <c r="AW31" s="346"/>
      <c r="AX31" s="337">
        <v>2661.4856390000023</v>
      </c>
      <c r="AY31" s="337">
        <v>1740</v>
      </c>
    </row>
    <row r="32" spans="1:52" ht="7.5" customHeight="1">
      <c r="A32" s="111"/>
      <c r="B32" s="77"/>
      <c r="D32" s="294"/>
      <c r="E32" s="294"/>
      <c r="F32" s="295"/>
      <c r="G32" s="295"/>
      <c r="H32" s="295"/>
      <c r="I32" s="256"/>
      <c r="J32" s="295"/>
      <c r="K32" s="256"/>
      <c r="L32" s="319"/>
      <c r="N32" s="452"/>
      <c r="O32" s="452"/>
      <c r="P32" s="452"/>
      <c r="Q32" s="452"/>
      <c r="R32" s="452"/>
      <c r="S32" s="28"/>
      <c r="T32" s="452"/>
      <c r="U32" s="28"/>
      <c r="V32" s="346"/>
      <c r="W32" s="346"/>
      <c r="X32" s="453"/>
      <c r="Y32" s="453"/>
      <c r="AA32" s="452"/>
      <c r="AB32" s="452"/>
      <c r="AC32" s="452"/>
      <c r="AD32" s="452"/>
      <c r="AE32" s="452"/>
      <c r="AF32" s="28"/>
      <c r="AG32" s="452"/>
      <c r="AH32" s="28"/>
      <c r="AI32" s="346"/>
      <c r="AJ32" s="346"/>
      <c r="AK32" s="453"/>
      <c r="AL32" s="453"/>
      <c r="AN32" s="452"/>
      <c r="AO32" s="452"/>
      <c r="AP32" s="452"/>
      <c r="AQ32" s="452"/>
      <c r="AR32" s="452"/>
      <c r="AS32" s="28"/>
      <c r="AT32" s="452"/>
      <c r="AU32" s="28"/>
      <c r="AV32" s="346"/>
      <c r="AW32" s="346"/>
      <c r="AX32" s="453"/>
      <c r="AY32" s="453"/>
      <c r="AZ32" s="28"/>
    </row>
    <row r="33" spans="1:52" ht="12" customHeight="1">
      <c r="A33" s="738" t="s">
        <v>444</v>
      </c>
      <c r="B33" s="738"/>
      <c r="C33" s="738"/>
      <c r="D33" s="738"/>
      <c r="E33" s="738"/>
      <c r="F33" s="738"/>
      <c r="G33" s="738"/>
      <c r="H33" s="738"/>
      <c r="I33" s="738"/>
      <c r="J33" s="738"/>
      <c r="K33" s="738"/>
      <c r="L33" s="738"/>
      <c r="M33" s="738"/>
      <c r="N33" s="738"/>
      <c r="O33" s="738"/>
      <c r="P33" s="738"/>
      <c r="Q33" s="738"/>
      <c r="R33" s="738"/>
      <c r="S33" s="738"/>
      <c r="T33" s="738"/>
      <c r="U33" s="738"/>
      <c r="V33" s="738"/>
      <c r="W33" s="738"/>
      <c r="X33" s="738"/>
      <c r="Y33" s="738"/>
      <c r="Z33" s="738"/>
      <c r="AA33" s="738"/>
      <c r="AB33" s="738"/>
      <c r="AC33" s="738"/>
      <c r="AD33" s="738"/>
      <c r="AE33" s="738"/>
      <c r="AF33" s="738"/>
      <c r="AG33" s="738"/>
      <c r="AH33" s="738"/>
      <c r="AI33" s="738"/>
      <c r="AJ33" s="738"/>
      <c r="AK33" s="738"/>
      <c r="AL33" s="738"/>
      <c r="AM33" s="738"/>
      <c r="AN33" s="738"/>
      <c r="AO33" s="738"/>
      <c r="AP33" s="738"/>
      <c r="AQ33" s="738"/>
      <c r="AR33" s="738"/>
      <c r="AS33" s="738"/>
      <c r="AT33" s="738"/>
      <c r="AU33" s="738"/>
      <c r="AV33" s="738"/>
      <c r="AW33" s="738"/>
      <c r="AX33" s="738"/>
      <c r="AY33" s="738"/>
      <c r="AZ33" s="738"/>
    </row>
    <row r="34" spans="1:52" ht="10.5" customHeight="1">
      <c r="A34" s="111"/>
      <c r="B34" s="77"/>
      <c r="D34" s="294"/>
      <c r="E34" s="294"/>
      <c r="F34" s="295"/>
      <c r="G34" s="295"/>
      <c r="H34" s="295"/>
      <c r="I34" s="256"/>
      <c r="J34" s="295"/>
      <c r="K34" s="256"/>
      <c r="L34" s="319"/>
      <c r="N34" s="452"/>
      <c r="O34" s="452"/>
      <c r="P34" s="452"/>
      <c r="Q34" s="452"/>
      <c r="R34" s="452"/>
      <c r="S34" s="28"/>
      <c r="T34" s="452"/>
      <c r="U34" s="28"/>
      <c r="V34" s="346"/>
      <c r="W34" s="346"/>
      <c r="X34" s="453"/>
      <c r="Y34" s="453"/>
      <c r="AN34" s="452"/>
      <c r="AO34" s="452"/>
      <c r="AP34" s="452"/>
      <c r="AQ34" s="452"/>
      <c r="AR34" s="452"/>
      <c r="AS34" s="28"/>
      <c r="AT34" s="452"/>
      <c r="AU34" s="28"/>
      <c r="AV34" s="346"/>
      <c r="AW34" s="346"/>
      <c r="AX34" s="453"/>
      <c r="AY34" s="453"/>
      <c r="AZ34" s="28"/>
    </row>
    <row r="35" spans="1:52" ht="13.5" customHeight="1">
      <c r="A35" s="536" t="s">
        <v>59</v>
      </c>
      <c r="B35" s="329">
        <v>61.229754051899974</v>
      </c>
      <c r="C35" s="286"/>
      <c r="D35" s="295">
        <v>64.928669071932262</v>
      </c>
      <c r="E35" s="295">
        <v>0.83294964283436768</v>
      </c>
      <c r="F35" s="295">
        <v>63.295420236706946</v>
      </c>
      <c r="G35" s="295">
        <v>66.561917907157593</v>
      </c>
      <c r="H35" s="295">
        <v>1.2828688077859276</v>
      </c>
      <c r="I35" s="286"/>
      <c r="J35" s="302">
        <v>4.0190576750967608</v>
      </c>
      <c r="K35" s="286"/>
      <c r="L35" s="322"/>
      <c r="M35" s="286"/>
      <c r="N35" s="295">
        <v>65.344764119422948</v>
      </c>
      <c r="O35" s="295">
        <v>0.84234381318820972</v>
      </c>
      <c r="P35" s="295">
        <v>63.693107416320274</v>
      </c>
      <c r="Q35" s="295">
        <v>66.996420822525621</v>
      </c>
      <c r="R35" s="295">
        <v>1.289076216801023</v>
      </c>
      <c r="S35" s="286"/>
      <c r="T35" s="305">
        <v>0.41609504749068549</v>
      </c>
      <c r="U35" s="286"/>
      <c r="V35" s="322"/>
      <c r="W35" s="319"/>
      <c r="X35" s="328">
        <v>15393.879180000107</v>
      </c>
      <c r="Y35" s="328">
        <v>11453</v>
      </c>
      <c r="Z35" s="286"/>
      <c r="AA35" s="295">
        <v>63.945821944154957</v>
      </c>
      <c r="AB35" s="295">
        <v>0.92466933397375439</v>
      </c>
      <c r="AC35" s="295">
        <v>62.132736319811421</v>
      </c>
      <c r="AD35" s="295">
        <v>65.758907568498486</v>
      </c>
      <c r="AE35" s="295">
        <v>1.4460199366602635</v>
      </c>
      <c r="AF35" s="286"/>
      <c r="AG35" s="302">
        <v>-1.3989421752679903</v>
      </c>
      <c r="AH35" s="286"/>
      <c r="AI35" s="322"/>
      <c r="AJ35" s="319"/>
      <c r="AK35" s="328">
        <v>14662.386746999997</v>
      </c>
      <c r="AL35" s="328">
        <v>11108</v>
      </c>
      <c r="AM35" s="286"/>
      <c r="AN35" s="295">
        <v>63.737690317195231</v>
      </c>
      <c r="AO35" s="295">
        <v>0.99433066461171848</v>
      </c>
      <c r="AP35" s="295">
        <v>61.78799853072546</v>
      </c>
      <c r="AQ35" s="295">
        <v>65.687382103664987</v>
      </c>
      <c r="AR35" s="295">
        <v>1.5600356079163835</v>
      </c>
      <c r="AS35" s="286"/>
      <c r="AT35" s="302">
        <v>-0.19999999999999574</v>
      </c>
      <c r="AU35" s="286"/>
      <c r="AV35" s="322" t="s">
        <v>350</v>
      </c>
      <c r="AW35" s="319"/>
      <c r="AX35" s="328">
        <v>14463.702199000048</v>
      </c>
      <c r="AY35" s="328">
        <v>10802</v>
      </c>
    </row>
    <row r="36" spans="1:52" s="28" customFormat="1" ht="10.5" customHeight="1">
      <c r="A36" s="111"/>
      <c r="B36" s="265"/>
      <c r="D36" s="452"/>
      <c r="E36" s="452"/>
      <c r="F36" s="452"/>
      <c r="G36" s="452"/>
      <c r="H36" s="452"/>
      <c r="J36" s="452"/>
      <c r="L36" s="346"/>
      <c r="N36" s="452"/>
      <c r="O36" s="452"/>
      <c r="P36" s="452"/>
      <c r="Q36" s="452"/>
      <c r="R36" s="452"/>
      <c r="T36" s="452"/>
      <c r="V36" s="346"/>
      <c r="W36" s="346"/>
      <c r="X36" s="453"/>
      <c r="Y36" s="453"/>
      <c r="AA36" s="452"/>
      <c r="AB36" s="452"/>
      <c r="AC36" s="452"/>
      <c r="AD36" s="452"/>
      <c r="AE36" s="452"/>
      <c r="AG36" s="451"/>
      <c r="AI36" s="346"/>
      <c r="AJ36" s="346"/>
      <c r="AK36" s="453"/>
      <c r="AL36" s="453"/>
      <c r="AN36" s="452"/>
      <c r="AO36" s="452"/>
      <c r="AP36" s="452"/>
      <c r="AQ36" s="452"/>
      <c r="AR36" s="452"/>
      <c r="AT36" s="451"/>
      <c r="AV36" s="347"/>
      <c r="AW36" s="346"/>
      <c r="AX36" s="453"/>
      <c r="AY36" s="453"/>
    </row>
    <row r="37" spans="1:52" s="28" customFormat="1" ht="13.5" customHeight="1">
      <c r="A37" s="110" t="s">
        <v>3</v>
      </c>
      <c r="B37" s="43">
        <v>20.133140016849058</v>
      </c>
      <c r="D37" s="309">
        <v>25.231258842265969</v>
      </c>
      <c r="E37" s="309">
        <v>1.2836297252519682</v>
      </c>
      <c r="F37" s="309">
        <v>22.714315865383909</v>
      </c>
      <c r="G37" s="309">
        <v>27.748201819148026</v>
      </c>
      <c r="H37" s="309">
        <v>5.0874581140664485</v>
      </c>
      <c r="J37" s="336">
        <v>5.0981188254169112</v>
      </c>
      <c r="L37" s="346"/>
      <c r="N37" s="309">
        <v>26.383151282840295</v>
      </c>
      <c r="O37" s="452">
        <v>1.3343719490750738</v>
      </c>
      <c r="P37" s="309">
        <v>23.766732262938753</v>
      </c>
      <c r="Q37" s="309">
        <v>28.999570302741841</v>
      </c>
      <c r="R37" s="309">
        <v>5.0576670495876455</v>
      </c>
      <c r="T37" s="336">
        <v>1.1518924405743256</v>
      </c>
      <c r="V37" s="346"/>
      <c r="W37" s="346"/>
      <c r="X37" s="337">
        <v>4857.143581000013</v>
      </c>
      <c r="Y37" s="337">
        <v>3957</v>
      </c>
      <c r="AA37" s="309">
        <v>24.397744852973108</v>
      </c>
      <c r="AB37" s="452">
        <v>1.352385346048582</v>
      </c>
      <c r="AC37" s="309">
        <v>21.745996450161744</v>
      </c>
      <c r="AD37" s="309">
        <v>27.049493255784469</v>
      </c>
      <c r="AE37" s="309">
        <v>5.5430752071488296</v>
      </c>
      <c r="AG37" s="346">
        <v>-1.9854064298671865</v>
      </c>
      <c r="AI37" s="346"/>
      <c r="AJ37" s="346"/>
      <c r="AK37" s="337">
        <v>4597.6319400000111</v>
      </c>
      <c r="AL37" s="337">
        <v>3788</v>
      </c>
      <c r="AN37" s="309">
        <v>25.078537548004466</v>
      </c>
      <c r="AO37" s="309">
        <v>1.5601259501654126</v>
      </c>
      <c r="AP37" s="309">
        <v>22.019429688665092</v>
      </c>
      <c r="AQ37" s="309">
        <v>28.137645407343836</v>
      </c>
      <c r="AR37" s="309">
        <v>6.2209606408630238</v>
      </c>
      <c r="AT37" s="346">
        <v>0.70000000000000284</v>
      </c>
      <c r="AV37" s="347" t="s">
        <v>350</v>
      </c>
      <c r="AW37" s="346"/>
      <c r="AX37" s="337">
        <v>4646.5456240000076</v>
      </c>
      <c r="AY37" s="337">
        <v>3744</v>
      </c>
    </row>
    <row r="38" spans="1:52" s="28" customFormat="1" ht="13.5" customHeight="1">
      <c r="A38" s="110" t="s">
        <v>4</v>
      </c>
      <c r="B38" s="43">
        <v>66.401016239250836</v>
      </c>
      <c r="D38" s="309">
        <v>69.859084463432907</v>
      </c>
      <c r="E38" s="309">
        <v>1.9103134796949595</v>
      </c>
      <c r="F38" s="309">
        <v>66.113339096389822</v>
      </c>
      <c r="G38" s="309">
        <v>73.604829830475992</v>
      </c>
      <c r="H38" s="309">
        <v>2.7345240699438245</v>
      </c>
      <c r="J38" s="336">
        <v>3.458068224182071</v>
      </c>
      <c r="L38" s="346"/>
      <c r="N38" s="309">
        <v>69.646027344995389</v>
      </c>
      <c r="O38" s="452">
        <v>2.0372882958797001</v>
      </c>
      <c r="P38" s="309">
        <v>65.651339169740169</v>
      </c>
      <c r="Q38" s="309">
        <v>73.640715520250595</v>
      </c>
      <c r="R38" s="309">
        <v>2.9252038824668083</v>
      </c>
      <c r="T38" s="336">
        <v>-0.21305711843751851</v>
      </c>
      <c r="V38" s="346"/>
      <c r="W38" s="346"/>
      <c r="X38" s="337">
        <v>2685.2033809999975</v>
      </c>
      <c r="Y38" s="337">
        <v>1961</v>
      </c>
      <c r="AA38" s="309">
        <v>68.738067272979393</v>
      </c>
      <c r="AB38" s="452">
        <v>1.9858224030954712</v>
      </c>
      <c r="AC38" s="309">
        <v>64.844279602873826</v>
      </c>
      <c r="AD38" s="309">
        <v>72.631854943084974</v>
      </c>
      <c r="AE38" s="309">
        <v>2.8889703797012176</v>
      </c>
      <c r="AG38" s="346">
        <v>-0.90796007201599593</v>
      </c>
      <c r="AI38" s="346"/>
      <c r="AJ38" s="346"/>
      <c r="AK38" s="337">
        <v>2578.5330710000007</v>
      </c>
      <c r="AL38" s="337">
        <v>1909</v>
      </c>
      <c r="AN38" s="309">
        <v>67.457245116572764</v>
      </c>
      <c r="AO38" s="309">
        <v>2.2332398821796011</v>
      </c>
      <c r="AP38" s="309">
        <v>63.078289895270657</v>
      </c>
      <c r="AQ38" s="309">
        <v>71.836200337874871</v>
      </c>
      <c r="AR38" s="309">
        <v>3.3106004823060045</v>
      </c>
      <c r="AT38" s="346">
        <v>-1.2000000000000028</v>
      </c>
      <c r="AV38" s="347" t="s">
        <v>350</v>
      </c>
      <c r="AW38" s="346"/>
      <c r="AX38" s="337">
        <v>2629.2119400000042</v>
      </c>
      <c r="AY38" s="337">
        <v>1882</v>
      </c>
    </row>
    <row r="39" spans="1:52" s="28" customFormat="1" ht="13.5" customHeight="1">
      <c r="A39" s="110" t="s">
        <v>5</v>
      </c>
      <c r="B39" s="43">
        <v>82.702220946168765</v>
      </c>
      <c r="D39" s="309">
        <v>85.372891769083765</v>
      </c>
      <c r="E39" s="309">
        <v>1.7156917707558623</v>
      </c>
      <c r="F39" s="309">
        <v>82.008760923601315</v>
      </c>
      <c r="G39" s="309">
        <v>88.737022614566214</v>
      </c>
      <c r="H39" s="309">
        <v>2.0096446719837697</v>
      </c>
      <c r="J39" s="336">
        <v>2.6706708229149996</v>
      </c>
      <c r="L39" s="346"/>
      <c r="N39" s="309">
        <v>86.732593416449618</v>
      </c>
      <c r="O39" s="452">
        <v>1.7872472336688909</v>
      </c>
      <c r="P39" s="309">
        <v>83.22818247714666</v>
      </c>
      <c r="Q39" s="309">
        <v>90.237004355752575</v>
      </c>
      <c r="R39" s="309">
        <v>2.0606408309357938</v>
      </c>
      <c r="T39" s="336">
        <v>1.3597016473658528</v>
      </c>
      <c r="V39" s="346"/>
      <c r="W39" s="346"/>
      <c r="X39" s="337">
        <v>2046.983969999997</v>
      </c>
      <c r="Y39" s="337">
        <v>1519</v>
      </c>
      <c r="AA39" s="309">
        <v>82.277881929455319</v>
      </c>
      <c r="AB39" s="452">
        <v>2.17214774734069</v>
      </c>
      <c r="AC39" s="309">
        <v>78.018748734533787</v>
      </c>
      <c r="AD39" s="309">
        <v>86.537015124376865</v>
      </c>
      <c r="AE39" s="309">
        <v>2.6400141768392622</v>
      </c>
      <c r="AG39" s="346">
        <v>-4.4547114869942988</v>
      </c>
      <c r="AI39" s="346"/>
      <c r="AJ39" s="346"/>
      <c r="AK39" s="337">
        <v>2029.1490530000031</v>
      </c>
      <c r="AL39" s="337">
        <v>1511</v>
      </c>
      <c r="AN39" s="309">
        <v>87.18548800743055</v>
      </c>
      <c r="AO39" s="309">
        <v>1.9572717498215164</v>
      </c>
      <c r="AP39" s="309">
        <v>83.347653381253679</v>
      </c>
      <c r="AQ39" s="309">
        <v>91.023322633607435</v>
      </c>
      <c r="AR39" s="309">
        <v>2.2449513038852338</v>
      </c>
      <c r="AT39" s="346">
        <v>4.9000000000000057</v>
      </c>
      <c r="AV39" s="347" t="s">
        <v>261</v>
      </c>
      <c r="AW39" s="346"/>
      <c r="AX39" s="337">
        <v>1867.876866000001</v>
      </c>
      <c r="AY39" s="337">
        <v>1412</v>
      </c>
    </row>
    <row r="40" spans="1:52" s="28" customFormat="1" ht="13.5" customHeight="1">
      <c r="A40" s="110" t="s">
        <v>6</v>
      </c>
      <c r="B40" s="43">
        <v>89.88682663367311</v>
      </c>
      <c r="D40" s="309">
        <v>90.588054549258985</v>
      </c>
      <c r="E40" s="309">
        <v>1.5592563413342302</v>
      </c>
      <c r="F40" s="309">
        <v>87.530662514566387</v>
      </c>
      <c r="G40" s="309">
        <v>93.645446583951568</v>
      </c>
      <c r="H40" s="309">
        <v>1.7212604344939926</v>
      </c>
      <c r="J40" s="336">
        <v>0.70122791558587494</v>
      </c>
      <c r="L40" s="346"/>
      <c r="N40" s="309">
        <v>88.182258852524214</v>
      </c>
      <c r="O40" s="452">
        <v>1.5805140122858163</v>
      </c>
      <c r="P40" s="309">
        <v>85.083207702781522</v>
      </c>
      <c r="Q40" s="309">
        <v>91.281310002266906</v>
      </c>
      <c r="R40" s="309">
        <v>1.7923265210625463</v>
      </c>
      <c r="T40" s="336">
        <v>-2.4057956967347707</v>
      </c>
      <c r="V40" s="346"/>
      <c r="W40" s="346"/>
      <c r="X40" s="337">
        <v>1552.0143799999994</v>
      </c>
      <c r="Y40" s="337">
        <v>1260</v>
      </c>
      <c r="AA40" s="309">
        <v>87.257243290905905</v>
      </c>
      <c r="AB40" s="452">
        <v>1.9201766418686923</v>
      </c>
      <c r="AC40" s="309">
        <v>83.492173403045641</v>
      </c>
      <c r="AD40" s="309">
        <v>91.022313178766169</v>
      </c>
      <c r="AE40" s="309">
        <v>2.2005928326970379</v>
      </c>
      <c r="AG40" s="346">
        <v>-0.92501556161830933</v>
      </c>
      <c r="AI40" s="346"/>
      <c r="AJ40" s="346"/>
      <c r="AK40" s="337">
        <v>1483.0647269999993</v>
      </c>
      <c r="AL40" s="337">
        <v>1260</v>
      </c>
      <c r="AN40" s="309">
        <v>89.36483037957538</v>
      </c>
      <c r="AO40" s="309">
        <v>2.0174265132638358</v>
      </c>
      <c r="AP40" s="309">
        <v>85.409043795991735</v>
      </c>
      <c r="AQ40" s="309">
        <v>93.320616963159026</v>
      </c>
      <c r="AR40" s="309">
        <v>2.2575173082015105</v>
      </c>
      <c r="AT40" s="346">
        <v>2.1000000000000085</v>
      </c>
      <c r="AV40" s="347" t="s">
        <v>350</v>
      </c>
      <c r="AW40" s="346"/>
      <c r="AX40" s="337">
        <v>1433.5767970000029</v>
      </c>
      <c r="AY40" s="337">
        <v>1234</v>
      </c>
    </row>
    <row r="41" spans="1:52" s="28" customFormat="1" ht="13.5" customHeight="1">
      <c r="A41" s="110" t="s">
        <v>7</v>
      </c>
      <c r="B41" s="43">
        <v>86.290461816761393</v>
      </c>
      <c r="D41" s="309">
        <v>91.788780395258115</v>
      </c>
      <c r="E41" s="309">
        <v>1.4487015480561309</v>
      </c>
      <c r="F41" s="309">
        <v>88.948164355253041</v>
      </c>
      <c r="G41" s="309">
        <v>94.629396435263189</v>
      </c>
      <c r="H41" s="309">
        <v>1.578299157933873</v>
      </c>
      <c r="J41" s="336">
        <v>5.4983185784967219</v>
      </c>
      <c r="L41" s="346"/>
      <c r="N41" s="309">
        <v>91.359134918503003</v>
      </c>
      <c r="O41" s="452">
        <v>1.4645094571962061</v>
      </c>
      <c r="P41" s="309">
        <v>88.487543979192679</v>
      </c>
      <c r="Q41" s="309">
        <v>94.230725857813326</v>
      </c>
      <c r="R41" s="309">
        <v>1.6030246548444476</v>
      </c>
      <c r="T41" s="336">
        <v>-0.42964547675511255</v>
      </c>
      <c r="V41" s="346"/>
      <c r="W41" s="346"/>
      <c r="X41" s="337">
        <v>1252.5064559999994</v>
      </c>
      <c r="Y41" s="337">
        <v>1077</v>
      </c>
      <c r="AA41" s="309">
        <v>91.430376272180894</v>
      </c>
      <c r="AB41" s="452">
        <v>1.8874751947730943</v>
      </c>
      <c r="AC41" s="309">
        <v>87.72942716939032</v>
      </c>
      <c r="AD41" s="309">
        <v>95.131325374971468</v>
      </c>
      <c r="AE41" s="309">
        <v>2.0643852423337208</v>
      </c>
      <c r="AG41" s="346">
        <v>7.1241353677891084E-2</v>
      </c>
      <c r="AI41" s="346"/>
      <c r="AJ41" s="346"/>
      <c r="AK41" s="337">
        <v>1437.2578880000003</v>
      </c>
      <c r="AL41" s="337">
        <v>1037</v>
      </c>
      <c r="AN41" s="309">
        <v>88.16323492532787</v>
      </c>
      <c r="AO41" s="309">
        <v>2.3094349266324223</v>
      </c>
      <c r="AP41" s="309">
        <v>83.634875831022029</v>
      </c>
      <c r="AQ41" s="309">
        <v>92.691594019633712</v>
      </c>
      <c r="AR41" s="309">
        <v>2.6194988518609348</v>
      </c>
      <c r="AT41" s="346">
        <v>-3.2</v>
      </c>
      <c r="AV41" s="347" t="s">
        <v>350</v>
      </c>
      <c r="AW41" s="346"/>
      <c r="AX41" s="337">
        <v>1275.3760850000006</v>
      </c>
      <c r="AY41" s="337">
        <v>1009</v>
      </c>
    </row>
    <row r="42" spans="1:52" s="28" customFormat="1" ht="13.5" customHeight="1">
      <c r="A42" s="110" t="s">
        <v>8</v>
      </c>
      <c r="B42" s="43">
        <v>89.57554021438645</v>
      </c>
      <c r="D42" s="309">
        <v>89.381174354845143</v>
      </c>
      <c r="E42" s="309">
        <v>1.9255962196964973</v>
      </c>
      <c r="F42" s="309">
        <v>85.605462569638263</v>
      </c>
      <c r="G42" s="309">
        <v>93.156886140052038</v>
      </c>
      <c r="H42" s="309">
        <v>2.1543644213621986</v>
      </c>
      <c r="J42" s="336">
        <v>-0.19436585954130692</v>
      </c>
      <c r="L42" s="346"/>
      <c r="N42" s="309">
        <v>88.087774564508194</v>
      </c>
      <c r="O42" s="452">
        <v>2.2646551447771039</v>
      </c>
      <c r="P42" s="309">
        <v>83.647268453434862</v>
      </c>
      <c r="Q42" s="309">
        <v>92.528280675581527</v>
      </c>
      <c r="R42" s="309">
        <v>2.5709074340601692</v>
      </c>
      <c r="T42" s="336">
        <v>-1.2933997903369487</v>
      </c>
      <c r="V42" s="346"/>
      <c r="W42" s="346"/>
      <c r="X42" s="337">
        <v>1561.3726000000004</v>
      </c>
      <c r="Y42" s="337">
        <v>931</v>
      </c>
      <c r="AA42" s="309">
        <v>90.600148555054943</v>
      </c>
      <c r="AB42" s="452">
        <v>1.622926099757082</v>
      </c>
      <c r="AC42" s="309">
        <v>87.417925599529724</v>
      </c>
      <c r="AD42" s="309">
        <v>93.782371510580148</v>
      </c>
      <c r="AE42" s="309">
        <v>1.7913062237098647</v>
      </c>
      <c r="AG42" s="346">
        <v>2.5123739905467488</v>
      </c>
      <c r="AI42" s="346"/>
      <c r="AJ42" s="346"/>
      <c r="AK42" s="337">
        <v>1180.3785479999992</v>
      </c>
      <c r="AL42" s="337">
        <v>857</v>
      </c>
      <c r="AN42" s="309">
        <v>87.164443834375561</v>
      </c>
      <c r="AO42" s="309">
        <v>2.3411594007178618</v>
      </c>
      <c r="AP42" s="309">
        <v>82.57387912904332</v>
      </c>
      <c r="AQ42" s="309">
        <v>91.755008539707788</v>
      </c>
      <c r="AR42" s="309">
        <v>2.6859110179907613</v>
      </c>
      <c r="AT42" s="346">
        <v>-3.3999999999999915</v>
      </c>
      <c r="AV42" s="347" t="s">
        <v>350</v>
      </c>
      <c r="AW42" s="346"/>
      <c r="AX42" s="337">
        <v>1257.2420229999987</v>
      </c>
      <c r="AY42" s="337">
        <v>843</v>
      </c>
    </row>
    <row r="43" spans="1:52" s="28" customFormat="1" ht="13.5" customHeight="1">
      <c r="A43" s="110" t="s">
        <v>9</v>
      </c>
      <c r="B43" s="43">
        <v>81.331274414840109</v>
      </c>
      <c r="D43" s="309">
        <v>85.35033208993687</v>
      </c>
      <c r="E43" s="309">
        <v>2.0928065487576331</v>
      </c>
      <c r="F43" s="309">
        <v>81.246754055520185</v>
      </c>
      <c r="G43" s="309">
        <v>89.45391012435357</v>
      </c>
      <c r="H43" s="309">
        <v>2.4520192218494987</v>
      </c>
      <c r="J43" s="336">
        <v>4.0190576750967608</v>
      </c>
      <c r="L43" s="346"/>
      <c r="N43" s="309">
        <v>86.457706714986458</v>
      </c>
      <c r="O43" s="452">
        <v>2.2654554166001653</v>
      </c>
      <c r="P43" s="309">
        <v>82.015631441416573</v>
      </c>
      <c r="Q43" s="309">
        <v>90.899781988556356</v>
      </c>
      <c r="R43" s="309">
        <v>2.6203047740652994</v>
      </c>
      <c r="T43" s="336">
        <v>1.1073746250495873</v>
      </c>
      <c r="V43" s="346"/>
      <c r="W43" s="346"/>
      <c r="X43" s="337">
        <v>1438.6548119999993</v>
      </c>
      <c r="Y43" s="337">
        <v>748</v>
      </c>
      <c r="AA43" s="309">
        <v>83.6565886461551</v>
      </c>
      <c r="AB43" s="452">
        <v>2.1120357538935197</v>
      </c>
      <c r="AC43" s="309">
        <v>79.515322657558357</v>
      </c>
      <c r="AD43" s="309">
        <v>87.797854634751843</v>
      </c>
      <c r="AE43" s="309">
        <v>2.5246496278097879</v>
      </c>
      <c r="AG43" s="346">
        <v>-2.8011180688313573</v>
      </c>
      <c r="AI43" s="346"/>
      <c r="AJ43" s="346"/>
      <c r="AK43" s="337">
        <v>1356.371519999999</v>
      </c>
      <c r="AL43" s="337">
        <v>746</v>
      </c>
      <c r="AN43" s="309">
        <v>84.944328938112292</v>
      </c>
      <c r="AO43" s="309">
        <v>2.6401894668693284</v>
      </c>
      <c r="AP43" s="309">
        <v>79.767423607239067</v>
      </c>
      <c r="AQ43" s="309">
        <v>90.121234268985518</v>
      </c>
      <c r="AR43" s="309">
        <v>3.108140943455902</v>
      </c>
      <c r="AT43" s="346">
        <v>1.2000000000000028</v>
      </c>
      <c r="AV43" s="347" t="s">
        <v>350</v>
      </c>
      <c r="AW43" s="346"/>
      <c r="AX43" s="337">
        <v>1353.8728639999986</v>
      </c>
      <c r="AY43" s="337">
        <v>678</v>
      </c>
    </row>
    <row r="44" spans="1:52" s="28" customFormat="1" ht="10.5" customHeight="1">
      <c r="A44" s="111"/>
      <c r="B44" s="265"/>
      <c r="D44" s="452"/>
      <c r="E44" s="452"/>
      <c r="F44" s="452"/>
      <c r="G44" s="452"/>
      <c r="H44" s="452"/>
      <c r="J44" s="452"/>
      <c r="L44" s="346"/>
      <c r="N44" s="452"/>
      <c r="O44" s="452"/>
      <c r="P44" s="452"/>
      <c r="Q44" s="452"/>
      <c r="R44" s="452"/>
      <c r="T44" s="452"/>
      <c r="V44" s="346"/>
      <c r="W44" s="346"/>
      <c r="X44" s="453"/>
      <c r="Y44" s="453"/>
      <c r="AA44" s="452"/>
      <c r="AB44" s="452"/>
      <c r="AC44" s="452"/>
      <c r="AD44" s="452"/>
      <c r="AE44" s="452"/>
      <c r="AG44" s="452"/>
      <c r="AI44" s="346"/>
      <c r="AJ44" s="346"/>
      <c r="AK44" s="453"/>
      <c r="AL44" s="453"/>
      <c r="AN44" s="452"/>
      <c r="AO44" s="452"/>
      <c r="AP44" s="452"/>
      <c r="AQ44" s="452"/>
      <c r="AR44" s="452"/>
      <c r="AT44" s="452"/>
      <c r="AV44" s="346"/>
      <c r="AW44" s="346"/>
      <c r="AX44" s="453"/>
      <c r="AY44" s="453"/>
    </row>
    <row r="45" spans="1:52" ht="16.5" customHeight="1">
      <c r="A45" s="738" t="s">
        <v>445</v>
      </c>
      <c r="B45" s="738"/>
      <c r="C45" s="738"/>
      <c r="D45" s="738"/>
      <c r="E45" s="738"/>
      <c r="F45" s="738"/>
      <c r="G45" s="738"/>
      <c r="H45" s="738"/>
      <c r="I45" s="738"/>
      <c r="J45" s="738"/>
      <c r="K45" s="738"/>
      <c r="L45" s="738"/>
      <c r="M45" s="738"/>
      <c r="N45" s="738"/>
      <c r="O45" s="738"/>
      <c r="P45" s="738"/>
      <c r="Q45" s="738"/>
      <c r="R45" s="738"/>
      <c r="S45" s="738"/>
      <c r="T45" s="738"/>
      <c r="U45" s="738"/>
      <c r="V45" s="738"/>
      <c r="W45" s="738"/>
      <c r="X45" s="738"/>
      <c r="Y45" s="738"/>
      <c r="Z45" s="738"/>
      <c r="AA45" s="738"/>
      <c r="AB45" s="738"/>
      <c r="AC45" s="738"/>
      <c r="AD45" s="738"/>
      <c r="AE45" s="738"/>
      <c r="AF45" s="738"/>
      <c r="AG45" s="738"/>
      <c r="AH45" s="738"/>
      <c r="AI45" s="738"/>
      <c r="AJ45" s="738"/>
      <c r="AK45" s="738"/>
      <c r="AL45" s="738"/>
      <c r="AM45" s="738"/>
      <c r="AN45" s="738"/>
      <c r="AO45" s="738"/>
      <c r="AP45" s="738"/>
      <c r="AQ45" s="738"/>
      <c r="AR45" s="738"/>
      <c r="AS45" s="738"/>
      <c r="AT45" s="738"/>
      <c r="AU45" s="738"/>
      <c r="AV45" s="738"/>
      <c r="AW45" s="738"/>
      <c r="AX45" s="738"/>
      <c r="AY45" s="738"/>
      <c r="AZ45" s="738"/>
    </row>
    <row r="46" spans="1:52" ht="9.75" customHeight="1">
      <c r="A46" s="258"/>
      <c r="B46" s="73"/>
    </row>
    <row r="47" spans="1:52" ht="13.5" customHeight="1">
      <c r="A47" s="540" t="s">
        <v>1</v>
      </c>
      <c r="B47" s="329">
        <v>96.393062515068195</v>
      </c>
      <c r="C47" s="256"/>
      <c r="D47" s="295">
        <v>98.880645753744005</v>
      </c>
      <c r="E47" s="295">
        <v>0.34476340780352277</v>
      </c>
      <c r="F47" s="295">
        <v>98.204259008005508</v>
      </c>
      <c r="G47" s="295">
        <v>99.557032499482489</v>
      </c>
      <c r="H47" s="295">
        <v>0.34866621791905994</v>
      </c>
      <c r="I47" s="256"/>
      <c r="J47" s="302">
        <v>2.5</v>
      </c>
      <c r="K47" s="256"/>
      <c r="L47" s="319" t="s">
        <v>349</v>
      </c>
      <c r="M47" s="256"/>
      <c r="N47" s="295">
        <v>99.265363108157416</v>
      </c>
      <c r="O47" s="295">
        <v>0.16982002899428517</v>
      </c>
      <c r="P47" s="295">
        <v>98.932192244353175</v>
      </c>
      <c r="Q47" s="295">
        <v>99.598533971961672</v>
      </c>
      <c r="R47" s="295">
        <v>0.17107682244536079</v>
      </c>
      <c r="S47" s="256"/>
      <c r="T47" s="584">
        <v>0.4</v>
      </c>
      <c r="U47" s="256"/>
      <c r="V47" s="319"/>
      <c r="W47" s="300"/>
      <c r="X47" s="328">
        <v>3104.6910730000022</v>
      </c>
      <c r="Y47" s="328">
        <v>2109</v>
      </c>
      <c r="Z47" s="256"/>
      <c r="AA47" s="295">
        <v>98.487453971191727</v>
      </c>
      <c r="AB47" s="295">
        <v>0.37654483737433009</v>
      </c>
      <c r="AC47" s="295">
        <v>97.748756104291843</v>
      </c>
      <c r="AD47" s="295">
        <v>99.22615183809161</v>
      </c>
      <c r="AE47" s="295">
        <v>0.38232772012206961</v>
      </c>
      <c r="AF47" s="256"/>
      <c r="AG47" s="302">
        <v>-0.77790913696568964</v>
      </c>
      <c r="AH47" s="256"/>
      <c r="AI47" s="300" t="s">
        <v>261</v>
      </c>
      <c r="AJ47" s="300"/>
      <c r="AK47" s="328">
        <v>3285.8560369999946</v>
      </c>
      <c r="AL47" s="328">
        <v>2327</v>
      </c>
      <c r="AM47" s="256"/>
      <c r="AN47" s="295">
        <v>98.821791725737668</v>
      </c>
      <c r="AO47" s="295">
        <v>0.34602141141236303</v>
      </c>
      <c r="AP47" s="295">
        <v>98.142963328318785</v>
      </c>
      <c r="AQ47" s="295">
        <v>99.500620123156551</v>
      </c>
      <c r="AR47" s="295">
        <v>0.3501468708163924</v>
      </c>
      <c r="AS47" s="256"/>
      <c r="AT47" s="302">
        <v>0.29999999999999716</v>
      </c>
      <c r="AU47" s="256"/>
      <c r="AV47" s="300" t="s">
        <v>350</v>
      </c>
      <c r="AW47" s="300"/>
      <c r="AX47" s="328">
        <v>3356.5090200000068</v>
      </c>
      <c r="AY47" s="328">
        <v>2226</v>
      </c>
    </row>
    <row r="48" spans="1:52" ht="9.75" customHeight="1">
      <c r="A48" s="110"/>
      <c r="B48" s="73"/>
      <c r="AG48" s="451"/>
      <c r="AI48" s="298"/>
      <c r="AT48" s="451"/>
      <c r="AV48" s="298"/>
    </row>
    <row r="49" spans="1:55" s="28" customFormat="1" ht="13.5" customHeight="1">
      <c r="A49" s="110" t="s">
        <v>3</v>
      </c>
      <c r="B49" s="43">
        <v>96.368550529440071</v>
      </c>
      <c r="D49" s="309">
        <v>98.518705799573652</v>
      </c>
      <c r="E49" s="309">
        <v>0.67101282350053559</v>
      </c>
      <c r="F49" s="309">
        <v>97.202254663045323</v>
      </c>
      <c r="G49" s="309">
        <v>99.835156936101967</v>
      </c>
      <c r="H49" s="309">
        <v>0.68110194714254924</v>
      </c>
      <c r="J49" s="346">
        <v>2.1</v>
      </c>
      <c r="L49" s="346" t="s">
        <v>350</v>
      </c>
      <c r="N49" s="309">
        <v>98.683170137538994</v>
      </c>
      <c r="O49" s="309">
        <v>0.41998543060142141</v>
      </c>
      <c r="P49" s="309">
        <v>97.859198374447487</v>
      </c>
      <c r="Q49" s="309">
        <v>99.507141900630515</v>
      </c>
      <c r="R49" s="309">
        <v>0.4255897231676582</v>
      </c>
      <c r="T49" s="346">
        <v>0.2</v>
      </c>
      <c r="V49" s="346"/>
      <c r="W49" s="347"/>
      <c r="X49" s="337">
        <v>551.2817720000005</v>
      </c>
      <c r="Y49" s="337">
        <v>428</v>
      </c>
      <c r="AA49" s="309">
        <v>97.719248069565978</v>
      </c>
      <c r="AB49" s="309">
        <v>0.79136653152631076</v>
      </c>
      <c r="AC49" s="309">
        <v>96.166761590530001</v>
      </c>
      <c r="AD49" s="309">
        <v>99.271734548601955</v>
      </c>
      <c r="AE49" s="309">
        <v>0.80983690230909244</v>
      </c>
      <c r="AG49" s="346">
        <v>-0.96392206797301583</v>
      </c>
      <c r="AI49" s="347" t="s">
        <v>350</v>
      </c>
      <c r="AJ49" s="347"/>
      <c r="AK49" s="337">
        <v>436.09959799999973</v>
      </c>
      <c r="AL49" s="337">
        <v>416</v>
      </c>
      <c r="AN49" s="309">
        <v>98.779827115180737</v>
      </c>
      <c r="AO49" s="309">
        <v>0.4002035343383511</v>
      </c>
      <c r="AP49" s="309">
        <v>97.994703666468709</v>
      </c>
      <c r="AQ49" s="309">
        <v>99.564950563892779</v>
      </c>
      <c r="AR49" s="309">
        <v>0.40514702852405254</v>
      </c>
      <c r="AT49" s="346">
        <v>1.0999999999999943</v>
      </c>
      <c r="AV49" s="347" t="s">
        <v>350</v>
      </c>
      <c r="AW49" s="347"/>
      <c r="AX49" s="337">
        <v>502.33537199999989</v>
      </c>
      <c r="AY49" s="337">
        <v>415</v>
      </c>
    </row>
    <row r="50" spans="1:55" s="28" customFormat="1" ht="13.5" customHeight="1">
      <c r="A50" s="110" t="s">
        <v>4</v>
      </c>
      <c r="B50" s="43">
        <v>98.128465923448957</v>
      </c>
      <c r="D50" s="309">
        <v>99.105965678217785</v>
      </c>
      <c r="E50" s="309">
        <v>0.48643246939292828</v>
      </c>
      <c r="F50" s="309">
        <v>98.151640284202301</v>
      </c>
      <c r="G50" s="309">
        <v>100</v>
      </c>
      <c r="H50" s="309">
        <v>0.49082057378089783</v>
      </c>
      <c r="J50" s="346">
        <v>1</v>
      </c>
      <c r="L50" s="346" t="s">
        <v>350</v>
      </c>
      <c r="N50" s="309">
        <v>99.789018520585984</v>
      </c>
      <c r="O50" s="309">
        <v>0.11652063350198927</v>
      </c>
      <c r="P50" s="309">
        <v>99.560416038624439</v>
      </c>
      <c r="Q50" s="309">
        <v>100.01762100254751</v>
      </c>
      <c r="R50" s="309">
        <v>0.11676699022543412</v>
      </c>
      <c r="T50" s="346">
        <v>0.7</v>
      </c>
      <c r="V50" s="346"/>
      <c r="W50" s="347"/>
      <c r="X50" s="337">
        <v>727.60462399999926</v>
      </c>
      <c r="Y50" s="337">
        <v>523</v>
      </c>
      <c r="AA50" s="309">
        <v>98.166535761989365</v>
      </c>
      <c r="AB50" s="309">
        <v>1.1135849462755629</v>
      </c>
      <c r="AC50" s="309">
        <v>95.981927867318333</v>
      </c>
      <c r="AD50" s="309">
        <v>100</v>
      </c>
      <c r="AE50" s="309">
        <v>1.1343834613615338</v>
      </c>
      <c r="AG50" s="346">
        <v>-1.6224827585966182</v>
      </c>
      <c r="AI50" s="347" t="s">
        <v>350</v>
      </c>
      <c r="AJ50" s="347"/>
      <c r="AK50" s="337">
        <v>876.36287999999968</v>
      </c>
      <c r="AL50" s="337">
        <v>583</v>
      </c>
      <c r="AN50" s="309">
        <v>99.023408538019282</v>
      </c>
      <c r="AO50" s="309">
        <v>0.66118809252363642</v>
      </c>
      <c r="AP50" s="309">
        <v>97.726282873430321</v>
      </c>
      <c r="AQ50" s="309">
        <v>100</v>
      </c>
      <c r="AR50" s="309">
        <v>0.66770888044090937</v>
      </c>
      <c r="AT50" s="346">
        <v>0.79999999999999705</v>
      </c>
      <c r="AV50" s="347" t="s">
        <v>350</v>
      </c>
      <c r="AW50" s="347"/>
      <c r="AX50" s="337">
        <v>870.97617899999932</v>
      </c>
      <c r="AY50" s="337">
        <v>585</v>
      </c>
    </row>
    <row r="51" spans="1:55" s="28" customFormat="1" ht="13.5" customHeight="1">
      <c r="A51" s="110" t="s">
        <v>5</v>
      </c>
      <c r="B51" s="43">
        <v>98.158272467797076</v>
      </c>
      <c r="D51" s="309">
        <v>99.242116370289438</v>
      </c>
      <c r="E51" s="309">
        <v>0.40902433741695871</v>
      </c>
      <c r="F51" s="309">
        <v>98.439656961166293</v>
      </c>
      <c r="G51" s="309">
        <v>100</v>
      </c>
      <c r="H51" s="309">
        <v>0.4121479391781796</v>
      </c>
      <c r="J51" s="346">
        <v>1</v>
      </c>
      <c r="L51" s="346" t="s">
        <v>350</v>
      </c>
      <c r="N51" s="309">
        <v>99.078083775661568</v>
      </c>
      <c r="O51" s="309">
        <v>0.4707870964798832</v>
      </c>
      <c r="P51" s="309">
        <v>98.154443940413543</v>
      </c>
      <c r="Q51" s="309">
        <v>100.00172361090958</v>
      </c>
      <c r="R51" s="309">
        <v>0.47516774501399028</v>
      </c>
      <c r="T51" s="346">
        <v>-0.1</v>
      </c>
      <c r="V51" s="346"/>
      <c r="W51" s="347"/>
      <c r="X51" s="337">
        <v>610.98501699999974</v>
      </c>
      <c r="Y51" s="337">
        <v>402</v>
      </c>
      <c r="AA51" s="309">
        <v>99.697750693114301</v>
      </c>
      <c r="AB51" s="309">
        <v>0.1598645040896475</v>
      </c>
      <c r="AC51" s="309">
        <v>99.384131818433957</v>
      </c>
      <c r="AD51" s="309">
        <v>100.01136956779466</v>
      </c>
      <c r="AE51" s="309">
        <v>0.16034915830923421</v>
      </c>
      <c r="AG51" s="346">
        <v>0.61966691745273295</v>
      </c>
      <c r="AI51" s="347" t="s">
        <v>350</v>
      </c>
      <c r="AJ51" s="347"/>
      <c r="AK51" s="337">
        <v>726.04401399999961</v>
      </c>
      <c r="AL51" s="337">
        <v>462</v>
      </c>
      <c r="AN51" s="309">
        <v>98.986483484581981</v>
      </c>
      <c r="AO51" s="309">
        <v>0.75144999314332872</v>
      </c>
      <c r="AP51" s="309">
        <v>97.512281086228043</v>
      </c>
      <c r="AQ51" s="309">
        <v>100</v>
      </c>
      <c r="AR51" s="309">
        <v>0.75914404339898967</v>
      </c>
      <c r="AT51" s="346">
        <v>-0.70000000000000284</v>
      </c>
      <c r="AV51" s="347" t="s">
        <v>350</v>
      </c>
      <c r="AW51" s="347"/>
      <c r="AX51" s="337">
        <v>707.77139700000009</v>
      </c>
      <c r="AY51" s="337">
        <v>422</v>
      </c>
    </row>
    <row r="52" spans="1:55" s="28" customFormat="1" ht="13.5" customHeight="1">
      <c r="A52" s="110" t="s">
        <v>6</v>
      </c>
      <c r="B52" s="43">
        <v>98.656101215480845</v>
      </c>
      <c r="D52" s="309">
        <v>99.323315720863974</v>
      </c>
      <c r="E52" s="309">
        <v>0.34567155780741365</v>
      </c>
      <c r="F52" s="309">
        <v>98.645147287707772</v>
      </c>
      <c r="G52" s="309">
        <v>100</v>
      </c>
      <c r="H52" s="309">
        <v>0.34802659909067191</v>
      </c>
      <c r="J52" s="346">
        <v>0.6</v>
      </c>
      <c r="L52" s="346" t="s">
        <v>350</v>
      </c>
      <c r="N52" s="309">
        <v>99.393619560355418</v>
      </c>
      <c r="O52" s="309">
        <v>0.4127741863151132</v>
      </c>
      <c r="P52" s="309">
        <v>98.583795577724203</v>
      </c>
      <c r="Q52" s="309">
        <v>100.20344354298662</v>
      </c>
      <c r="R52" s="309">
        <v>0.41529243842907015</v>
      </c>
      <c r="T52" s="346">
        <v>0.1</v>
      </c>
      <c r="V52" s="346"/>
      <c r="W52" s="347"/>
      <c r="X52" s="337">
        <v>416.04969999999997</v>
      </c>
      <c r="Y52" s="337">
        <v>292</v>
      </c>
      <c r="AA52" s="309">
        <v>98.859746251193229</v>
      </c>
      <c r="AB52" s="309">
        <v>0.30872800036930848</v>
      </c>
      <c r="AC52" s="309">
        <v>98.254090051216281</v>
      </c>
      <c r="AD52" s="309">
        <v>99.465402451170178</v>
      </c>
      <c r="AE52" s="309">
        <v>0.31228888610017264</v>
      </c>
      <c r="AG52" s="346">
        <v>-0.533873309162189</v>
      </c>
      <c r="AI52" s="347" t="s">
        <v>350</v>
      </c>
      <c r="AJ52" s="347"/>
      <c r="AK52" s="337">
        <v>470.62235099999992</v>
      </c>
      <c r="AL52" s="337">
        <v>363</v>
      </c>
      <c r="AN52" s="309">
        <v>99.621216987781153</v>
      </c>
      <c r="AO52" s="309">
        <v>0.29267159737560983</v>
      </c>
      <c r="AP52" s="309">
        <v>99.047050809435206</v>
      </c>
      <c r="AQ52" s="309">
        <v>100</v>
      </c>
      <c r="AR52" s="309">
        <v>0.29378440278591139</v>
      </c>
      <c r="AT52" s="346">
        <v>0.69999999999998863</v>
      </c>
      <c r="AV52" s="347" t="s">
        <v>261</v>
      </c>
      <c r="AW52" s="347"/>
      <c r="AX52" s="337">
        <v>487.16730699999954</v>
      </c>
      <c r="AY52" s="337">
        <v>338</v>
      </c>
    </row>
    <row r="53" spans="1:55" s="28" customFormat="1" ht="13.5" customHeight="1">
      <c r="A53" s="110" t="s">
        <v>7</v>
      </c>
      <c r="B53" s="43">
        <v>89.451467887049759</v>
      </c>
      <c r="D53" s="309">
        <v>99.828250820830448</v>
      </c>
      <c r="E53" s="309">
        <v>0.17307384022121025</v>
      </c>
      <c r="F53" s="309">
        <v>99.488699554918838</v>
      </c>
      <c r="G53" s="309">
        <v>100</v>
      </c>
      <c r="H53" s="309">
        <v>0.17337160452890174</v>
      </c>
      <c r="J53" s="346">
        <v>10.3</v>
      </c>
      <c r="L53" s="346" t="s">
        <v>261</v>
      </c>
      <c r="N53" s="309">
        <v>98.551050271744217</v>
      </c>
      <c r="O53" s="309">
        <v>1.0563264569760855</v>
      </c>
      <c r="P53" s="309">
        <v>96.478637493261886</v>
      </c>
      <c r="Q53" s="309">
        <v>100.62346305022656</v>
      </c>
      <c r="R53" s="309">
        <v>1.0718571279183486</v>
      </c>
      <c r="T53" s="346">
        <v>-1.2</v>
      </c>
      <c r="V53" s="346"/>
      <c r="W53" s="347"/>
      <c r="X53" s="337">
        <v>305.44199800000001</v>
      </c>
      <c r="Y53" s="337">
        <v>223</v>
      </c>
      <c r="AA53" s="309">
        <v>99.761824402494952</v>
      </c>
      <c r="AB53" s="309">
        <v>0.17149632139183177</v>
      </c>
      <c r="AC53" s="309">
        <v>99.425386469427806</v>
      </c>
      <c r="AD53" s="309">
        <v>100</v>
      </c>
      <c r="AE53" s="309">
        <v>0.17190575896038124</v>
      </c>
      <c r="AG53" s="346">
        <v>1.2107741307507354</v>
      </c>
      <c r="AI53" s="347" t="s">
        <v>350</v>
      </c>
      <c r="AJ53" s="347"/>
      <c r="AK53" s="337">
        <v>413.25056399999988</v>
      </c>
      <c r="AL53" s="337">
        <v>238</v>
      </c>
      <c r="AN53" s="309">
        <v>98.111027279689395</v>
      </c>
      <c r="AO53" s="309">
        <v>1.6955084282817694</v>
      </c>
      <c r="AP53" s="309">
        <v>94.784761241750175</v>
      </c>
      <c r="AQ53" s="309">
        <v>100</v>
      </c>
      <c r="AR53" s="309">
        <v>1.7281527625312796</v>
      </c>
      <c r="AT53" s="346">
        <v>-1.7000000000000028</v>
      </c>
      <c r="AV53" s="347" t="s">
        <v>350</v>
      </c>
      <c r="AW53" s="347"/>
      <c r="AX53" s="337">
        <v>322.80789100000004</v>
      </c>
      <c r="AY53" s="337">
        <v>195</v>
      </c>
    </row>
    <row r="54" spans="1:55" s="28" customFormat="1" ht="13.5" customHeight="1">
      <c r="A54" s="110" t="s">
        <v>8</v>
      </c>
      <c r="B54" s="43">
        <v>98.708156675478207</v>
      </c>
      <c r="D54" s="309">
        <v>95.546159126175993</v>
      </c>
      <c r="E54" s="309">
        <v>3.4017244313493387</v>
      </c>
      <c r="F54" s="309">
        <v>88.872361194201886</v>
      </c>
      <c r="G54" s="309">
        <v>100</v>
      </c>
      <c r="H54" s="309">
        <v>3.5602942729043683</v>
      </c>
      <c r="J54" s="346">
        <v>-3.2</v>
      </c>
      <c r="L54" s="346" t="s">
        <v>350</v>
      </c>
      <c r="N54" s="309">
        <v>99.78197587884668</v>
      </c>
      <c r="O54" s="309">
        <v>0.21986022465179259</v>
      </c>
      <c r="P54" s="309">
        <v>99.350630875567361</v>
      </c>
      <c r="Q54" s="309">
        <v>100.21332088212598</v>
      </c>
      <c r="R54" s="309">
        <v>0.2203406203528607</v>
      </c>
      <c r="T54" s="346">
        <v>4.3</v>
      </c>
      <c r="V54" s="346"/>
      <c r="W54" s="347"/>
      <c r="X54" s="337">
        <v>319.05414699999994</v>
      </c>
      <c r="Y54" s="337">
        <v>157</v>
      </c>
      <c r="AA54" s="309">
        <v>95.057388196624586</v>
      </c>
      <c r="AB54" s="309">
        <v>2.403726761889033</v>
      </c>
      <c r="AC54" s="309">
        <v>90.341806796015959</v>
      </c>
      <c r="AD54" s="309">
        <v>99.772969597233228</v>
      </c>
      <c r="AE54" s="309">
        <v>2.5287111370206858</v>
      </c>
      <c r="AG54" s="346">
        <v>-4.7245876822220936</v>
      </c>
      <c r="AI54" s="347" t="s">
        <v>351</v>
      </c>
      <c r="AJ54" s="347"/>
      <c r="AK54" s="337">
        <v>199.19069899999994</v>
      </c>
      <c r="AL54" s="337">
        <v>167</v>
      </c>
      <c r="AN54" s="309">
        <v>96.155037328274076</v>
      </c>
      <c r="AO54" s="309">
        <v>2.7170288517908636</v>
      </c>
      <c r="AP54" s="309">
        <v>90.824741917727764</v>
      </c>
      <c r="AQ54" s="309">
        <v>100</v>
      </c>
      <c r="AR54" s="309">
        <v>2.8256750007957518</v>
      </c>
      <c r="AT54" s="346">
        <v>1.1000000000000085</v>
      </c>
      <c r="AV54" s="347" t="s">
        <v>350</v>
      </c>
      <c r="AW54" s="347"/>
      <c r="AX54" s="337">
        <v>254.74858500000013</v>
      </c>
      <c r="AY54" s="337">
        <v>165</v>
      </c>
    </row>
    <row r="55" spans="1:55" s="28" customFormat="1" ht="13.5" customHeight="1">
      <c r="A55" s="110" t="s">
        <v>9</v>
      </c>
      <c r="B55" s="43">
        <v>86.265215312540235</v>
      </c>
      <c r="D55" s="309">
        <v>99.68457726301456</v>
      </c>
      <c r="E55" s="309">
        <v>0.25738792120566756</v>
      </c>
      <c r="F55" s="309">
        <v>99.179611322673495</v>
      </c>
      <c r="G55" s="309">
        <v>100</v>
      </c>
      <c r="H55" s="309">
        <v>0.25820235012539378</v>
      </c>
      <c r="J55" s="346">
        <v>13.4</v>
      </c>
      <c r="L55" s="346" t="s">
        <v>350</v>
      </c>
      <c r="N55" s="309">
        <v>99.577261793459911</v>
      </c>
      <c r="O55" s="309">
        <v>0.42909893900623791</v>
      </c>
      <c r="P55" s="309">
        <v>98.735410187304524</v>
      </c>
      <c r="Q55" s="309">
        <v>100.41911339961528</v>
      </c>
      <c r="R55" s="309">
        <v>0.43092060504361096</v>
      </c>
      <c r="T55" s="346">
        <v>-0.1</v>
      </c>
      <c r="V55" s="346"/>
      <c r="W55" s="347"/>
      <c r="X55" s="337">
        <v>174.27381500000007</v>
      </c>
      <c r="Y55" s="337">
        <v>84</v>
      </c>
      <c r="AA55" s="309">
        <v>96.776535904343532</v>
      </c>
      <c r="AB55" s="309">
        <v>2.4952583237918722</v>
      </c>
      <c r="AC55" s="309">
        <v>91.881389780438937</v>
      </c>
      <c r="AD55" s="309">
        <v>100</v>
      </c>
      <c r="AE55" s="309">
        <v>2.5783711934659976</v>
      </c>
      <c r="AG55" s="346">
        <v>-2.8007258891163787</v>
      </c>
      <c r="AI55" s="347" t="s">
        <v>350</v>
      </c>
      <c r="AJ55" s="347"/>
      <c r="AK55" s="337">
        <v>164.28593099999995</v>
      </c>
      <c r="AL55" s="337">
        <v>98</v>
      </c>
      <c r="AN55" s="309">
        <v>100</v>
      </c>
      <c r="AO55" s="309">
        <v>0</v>
      </c>
      <c r="AP55" s="309">
        <v>100</v>
      </c>
      <c r="AQ55" s="309">
        <v>100</v>
      </c>
      <c r="AR55" s="309">
        <v>0</v>
      </c>
      <c r="AT55" s="346">
        <v>3.2000000000000028</v>
      </c>
      <c r="AV55" s="347" t="s">
        <v>350</v>
      </c>
      <c r="AW55" s="347"/>
      <c r="AX55" s="337">
        <v>210.70228899999995</v>
      </c>
      <c r="AY55" s="337">
        <v>106</v>
      </c>
    </row>
    <row r="56" spans="1:55" ht="5.15" customHeight="1">
      <c r="A56" s="261"/>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row>
    <row r="57" spans="1:55" ht="5.15" customHeight="1"/>
    <row r="58" spans="1:55" ht="9" customHeight="1">
      <c r="A58" s="737" t="s">
        <v>263</v>
      </c>
      <c r="B58" s="737"/>
      <c r="C58" s="737"/>
      <c r="D58" s="737"/>
      <c r="E58" s="737"/>
      <c r="F58" s="737"/>
      <c r="G58" s="737"/>
      <c r="H58" s="737"/>
      <c r="I58" s="737"/>
      <c r="J58" s="737"/>
      <c r="K58" s="737"/>
      <c r="L58" s="737"/>
      <c r="M58" s="737"/>
      <c r="N58" s="737"/>
      <c r="O58" s="737"/>
      <c r="P58" s="737"/>
      <c r="Q58" s="737"/>
      <c r="R58" s="737"/>
      <c r="S58" s="737"/>
      <c r="T58" s="737"/>
      <c r="U58" s="737"/>
      <c r="V58" s="737"/>
      <c r="W58" s="737"/>
      <c r="X58" s="737"/>
      <c r="Y58" s="737"/>
      <c r="Z58" s="737"/>
      <c r="AA58" s="737"/>
      <c r="AB58" s="737"/>
      <c r="AC58" s="737"/>
      <c r="AD58" s="737"/>
      <c r="AE58" s="737"/>
      <c r="AF58" s="737"/>
      <c r="AG58" s="737"/>
      <c r="AH58" s="737"/>
      <c r="AI58" s="737"/>
      <c r="AJ58" s="737"/>
      <c r="AK58" s="737"/>
      <c r="AL58" s="737"/>
      <c r="AM58" s="737"/>
      <c r="AN58" s="737"/>
      <c r="AO58" s="737"/>
      <c r="AP58" s="737"/>
      <c r="AQ58" s="737"/>
      <c r="AR58" s="737"/>
      <c r="AS58" s="737"/>
      <c r="AT58" s="737"/>
      <c r="AU58" s="737"/>
      <c r="AV58" s="737"/>
      <c r="AW58" s="737"/>
      <c r="AX58" s="737"/>
      <c r="AY58" s="737"/>
      <c r="AZ58" s="737"/>
    </row>
    <row r="59" spans="1:55" ht="17.25" customHeight="1">
      <c r="A59" s="730" t="s">
        <v>319</v>
      </c>
      <c r="B59" s="730"/>
      <c r="C59" s="730"/>
      <c r="D59" s="730"/>
      <c r="E59" s="730"/>
      <c r="F59" s="730"/>
      <c r="G59" s="730"/>
      <c r="H59" s="730"/>
      <c r="I59" s="730"/>
      <c r="J59" s="730"/>
      <c r="K59" s="730"/>
      <c r="L59" s="730"/>
      <c r="M59" s="730"/>
      <c r="N59" s="730"/>
      <c r="O59" s="730"/>
      <c r="P59" s="730"/>
      <c r="Q59" s="730"/>
      <c r="R59" s="730"/>
      <c r="S59" s="730"/>
      <c r="T59" s="730"/>
      <c r="U59" s="730"/>
      <c r="V59" s="730"/>
      <c r="W59" s="730"/>
      <c r="X59" s="730"/>
      <c r="Y59" s="730"/>
      <c r="Z59" s="730"/>
      <c r="AA59" s="730"/>
      <c r="AB59" s="730"/>
      <c r="AC59" s="730"/>
      <c r="AD59" s="730"/>
      <c r="AE59" s="730"/>
      <c r="AF59" s="730"/>
      <c r="AG59" s="730"/>
      <c r="AH59" s="730"/>
      <c r="AI59" s="730"/>
      <c r="AJ59" s="730"/>
      <c r="AK59" s="730"/>
      <c r="AL59" s="730"/>
      <c r="AM59" s="730"/>
      <c r="AN59" s="730"/>
      <c r="AO59" s="730"/>
      <c r="AP59" s="730"/>
      <c r="AQ59" s="730"/>
      <c r="AR59" s="730"/>
      <c r="AS59" s="730"/>
      <c r="AT59" s="730"/>
      <c r="AU59" s="730"/>
      <c r="AV59" s="730"/>
      <c r="AW59" s="730"/>
      <c r="AX59" s="730"/>
      <c r="AY59" s="730"/>
      <c r="AZ59" s="730"/>
      <c r="BA59" s="45"/>
      <c r="BB59" s="45"/>
      <c r="BC59" s="45"/>
    </row>
    <row r="60" spans="1:55" ht="25.5" customHeight="1">
      <c r="A60" s="730" t="s">
        <v>528</v>
      </c>
      <c r="B60" s="730"/>
      <c r="C60" s="730"/>
      <c r="D60" s="730"/>
      <c r="E60" s="730"/>
      <c r="F60" s="730"/>
      <c r="G60" s="730"/>
      <c r="H60" s="730"/>
      <c r="I60" s="730"/>
      <c r="J60" s="730"/>
      <c r="K60" s="730"/>
      <c r="L60" s="730"/>
      <c r="M60" s="730"/>
      <c r="N60" s="730"/>
      <c r="O60" s="730"/>
      <c r="P60" s="730"/>
      <c r="Q60" s="730"/>
      <c r="R60" s="730"/>
      <c r="S60" s="730"/>
      <c r="T60" s="730"/>
      <c r="U60" s="730"/>
      <c r="V60" s="730"/>
      <c r="W60" s="730"/>
      <c r="X60" s="730"/>
      <c r="Y60" s="730"/>
      <c r="Z60" s="730"/>
      <c r="AA60" s="730"/>
      <c r="AB60" s="730"/>
      <c r="AC60" s="730"/>
      <c r="AD60" s="730"/>
      <c r="AE60" s="730"/>
      <c r="AF60" s="730"/>
      <c r="AG60" s="730"/>
      <c r="AH60" s="730"/>
      <c r="AI60" s="730"/>
      <c r="AJ60" s="730"/>
      <c r="AK60" s="730"/>
      <c r="AL60" s="730"/>
      <c r="AM60" s="730"/>
      <c r="AN60" s="730"/>
      <c r="AO60" s="730"/>
      <c r="AP60" s="730"/>
      <c r="AQ60" s="730"/>
      <c r="AR60" s="730"/>
      <c r="AS60" s="730"/>
      <c r="AT60" s="730"/>
      <c r="AU60" s="730"/>
      <c r="AV60" s="730"/>
      <c r="AW60" s="730"/>
      <c r="AX60" s="730"/>
      <c r="AY60" s="730"/>
      <c r="AZ60" s="730"/>
    </row>
    <row r="61" spans="1:55" ht="13.5" customHeight="1">
      <c r="A61" s="730" t="s">
        <v>270</v>
      </c>
      <c r="B61" s="730"/>
      <c r="C61" s="730"/>
      <c r="D61" s="730"/>
      <c r="E61" s="730"/>
      <c r="F61" s="730"/>
      <c r="G61" s="730"/>
      <c r="H61" s="730"/>
      <c r="I61" s="730"/>
      <c r="J61" s="730"/>
      <c r="K61" s="730"/>
      <c r="L61" s="730"/>
      <c r="M61" s="730"/>
      <c r="N61" s="730"/>
      <c r="O61" s="730"/>
      <c r="P61" s="730"/>
      <c r="Q61" s="730"/>
      <c r="R61" s="730"/>
      <c r="S61" s="730"/>
      <c r="T61" s="730"/>
      <c r="U61" s="730"/>
      <c r="V61" s="730"/>
      <c r="W61" s="730"/>
      <c r="X61" s="730"/>
      <c r="Y61" s="730"/>
      <c r="Z61" s="730"/>
      <c r="AA61" s="730"/>
      <c r="AB61" s="730"/>
      <c r="AC61" s="730"/>
      <c r="AD61" s="730"/>
      <c r="AE61" s="730"/>
      <c r="AF61" s="730"/>
      <c r="AG61" s="730"/>
      <c r="AH61" s="730"/>
      <c r="AI61" s="730"/>
      <c r="AJ61" s="730"/>
      <c r="AK61" s="730"/>
      <c r="AL61" s="730"/>
      <c r="AM61" s="730"/>
      <c r="AN61" s="730"/>
      <c r="AO61" s="730"/>
      <c r="AP61" s="730"/>
      <c r="AQ61" s="730"/>
      <c r="AR61" s="730"/>
      <c r="AS61" s="730"/>
      <c r="AT61" s="730"/>
      <c r="AU61" s="730"/>
      <c r="AV61" s="730"/>
      <c r="AW61" s="730"/>
      <c r="AX61" s="730"/>
      <c r="AY61" s="730"/>
      <c r="AZ61" s="730"/>
    </row>
    <row r="62" spans="1:55" ht="13.5" customHeight="1">
      <c r="A62" s="730" t="s">
        <v>289</v>
      </c>
      <c r="B62" s="730"/>
      <c r="C62" s="730"/>
      <c r="D62" s="730"/>
      <c r="E62" s="730"/>
      <c r="F62" s="730"/>
      <c r="G62" s="730"/>
      <c r="H62" s="730"/>
      <c r="I62" s="730"/>
      <c r="J62" s="730"/>
      <c r="K62" s="730"/>
      <c r="L62" s="730"/>
      <c r="M62" s="730"/>
      <c r="N62" s="730"/>
      <c r="O62" s="730"/>
      <c r="P62" s="730"/>
      <c r="Q62" s="730"/>
      <c r="R62" s="730"/>
      <c r="S62" s="730"/>
      <c r="T62" s="730"/>
      <c r="U62" s="730"/>
      <c r="V62" s="730"/>
      <c r="W62" s="730"/>
      <c r="X62" s="730"/>
      <c r="Y62" s="730"/>
      <c r="Z62" s="730"/>
      <c r="AA62" s="730"/>
      <c r="AB62" s="730"/>
      <c r="AC62" s="730"/>
      <c r="AD62" s="730"/>
      <c r="AE62" s="730"/>
      <c r="AF62" s="730"/>
      <c r="AG62" s="730"/>
      <c r="AH62" s="730"/>
      <c r="AI62" s="730"/>
      <c r="AJ62" s="730"/>
      <c r="AK62" s="730"/>
      <c r="AL62" s="730"/>
      <c r="AM62" s="730"/>
      <c r="AN62" s="730"/>
      <c r="AO62" s="730"/>
      <c r="AP62" s="730"/>
      <c r="AQ62" s="730"/>
      <c r="AR62" s="730"/>
      <c r="AS62" s="730"/>
      <c r="AT62" s="730"/>
      <c r="AU62" s="730"/>
      <c r="AV62" s="730"/>
      <c r="AW62" s="730"/>
      <c r="AX62" s="730"/>
      <c r="AY62" s="730"/>
      <c r="AZ62" s="730"/>
    </row>
    <row r="63" spans="1:55" ht="13.5" customHeight="1">
      <c r="A63" s="856" t="s">
        <v>446</v>
      </c>
      <c r="B63" s="856"/>
      <c r="C63" s="856"/>
      <c r="D63" s="856"/>
      <c r="E63" s="856"/>
      <c r="F63" s="856"/>
      <c r="G63" s="856"/>
      <c r="H63" s="856"/>
      <c r="I63" s="856"/>
      <c r="J63" s="856"/>
      <c r="K63" s="856"/>
      <c r="L63" s="856"/>
      <c r="M63" s="856"/>
      <c r="N63" s="856"/>
      <c r="O63" s="856"/>
      <c r="P63" s="856"/>
      <c r="Q63" s="856"/>
      <c r="R63" s="856"/>
      <c r="S63" s="856"/>
      <c r="T63" s="856"/>
      <c r="U63" s="856"/>
      <c r="V63" s="856"/>
      <c r="W63" s="856"/>
      <c r="X63" s="856"/>
      <c r="Y63" s="856"/>
      <c r="Z63" s="856"/>
      <c r="AA63" s="856"/>
      <c r="AB63" s="856"/>
      <c r="AC63" s="856"/>
      <c r="AD63" s="856"/>
      <c r="AE63" s="856"/>
      <c r="AF63" s="856"/>
      <c r="AG63" s="856"/>
      <c r="AH63" s="856"/>
      <c r="AI63" s="856"/>
      <c r="AJ63" s="856"/>
      <c r="AK63" s="856"/>
      <c r="AL63" s="856"/>
      <c r="AM63" s="856"/>
      <c r="AN63" s="856"/>
      <c r="AO63" s="856"/>
      <c r="AP63" s="856"/>
      <c r="AQ63" s="856"/>
      <c r="AR63" s="856"/>
      <c r="AS63" s="856"/>
      <c r="AT63" s="856"/>
      <c r="AU63" s="856"/>
      <c r="AV63" s="856"/>
      <c r="AW63" s="856"/>
      <c r="AX63" s="856"/>
      <c r="AY63" s="856"/>
      <c r="AZ63" s="856"/>
    </row>
    <row r="64" spans="1:55" ht="13.5" customHeight="1">
      <c r="A64" s="730" t="s">
        <v>447</v>
      </c>
      <c r="B64" s="730"/>
      <c r="C64" s="730"/>
      <c r="D64" s="730"/>
      <c r="E64" s="730"/>
      <c r="F64" s="730"/>
      <c r="G64" s="730"/>
      <c r="H64" s="730"/>
      <c r="I64" s="730"/>
      <c r="J64" s="730"/>
      <c r="K64" s="730"/>
      <c r="L64" s="730"/>
      <c r="M64" s="730"/>
      <c r="N64" s="730"/>
      <c r="O64" s="730"/>
      <c r="P64" s="730"/>
      <c r="Q64" s="730"/>
      <c r="R64" s="730"/>
      <c r="S64" s="730"/>
      <c r="T64" s="730"/>
      <c r="U64" s="730"/>
      <c r="V64" s="730"/>
      <c r="W64" s="730"/>
      <c r="X64" s="730"/>
      <c r="Y64" s="730"/>
      <c r="Z64" s="730"/>
      <c r="AA64" s="730"/>
      <c r="AB64" s="730"/>
      <c r="AC64" s="730"/>
      <c r="AD64" s="730"/>
      <c r="AE64" s="730"/>
      <c r="AF64" s="730"/>
      <c r="AG64" s="730"/>
      <c r="AH64" s="730"/>
      <c r="AI64" s="730"/>
      <c r="AJ64" s="730"/>
      <c r="AK64" s="730"/>
      <c r="AL64" s="730"/>
      <c r="AM64" s="730"/>
      <c r="AN64" s="730"/>
      <c r="AO64" s="730"/>
      <c r="AP64" s="730"/>
      <c r="AQ64" s="730"/>
      <c r="AR64" s="730"/>
      <c r="AS64" s="730"/>
      <c r="AT64" s="730"/>
      <c r="AU64" s="730"/>
      <c r="AV64" s="730"/>
      <c r="AW64" s="730"/>
      <c r="AX64" s="730"/>
      <c r="AY64" s="730"/>
      <c r="AZ64" s="730"/>
    </row>
    <row r="65" spans="1:52" ht="13.5" customHeight="1">
      <c r="A65" s="730" t="s">
        <v>448</v>
      </c>
      <c r="B65" s="730"/>
      <c r="C65" s="730"/>
      <c r="D65" s="730"/>
      <c r="E65" s="730"/>
      <c r="F65" s="730"/>
      <c r="G65" s="730"/>
      <c r="H65" s="730"/>
      <c r="I65" s="730"/>
      <c r="J65" s="730"/>
      <c r="K65" s="730"/>
      <c r="L65" s="730"/>
      <c r="M65" s="730"/>
      <c r="N65" s="730"/>
      <c r="O65" s="730"/>
      <c r="P65" s="730"/>
      <c r="Q65" s="730"/>
      <c r="R65" s="730"/>
      <c r="S65" s="730"/>
      <c r="T65" s="730"/>
      <c r="U65" s="730"/>
      <c r="V65" s="730"/>
      <c r="W65" s="730"/>
      <c r="X65" s="730"/>
      <c r="Y65" s="730"/>
      <c r="Z65" s="730"/>
      <c r="AA65" s="730"/>
      <c r="AB65" s="730"/>
      <c r="AC65" s="730"/>
      <c r="AD65" s="730"/>
      <c r="AE65" s="730"/>
      <c r="AF65" s="730"/>
      <c r="AG65" s="730"/>
      <c r="AH65" s="730"/>
      <c r="AI65" s="730"/>
      <c r="AJ65" s="730"/>
      <c r="AK65" s="730"/>
      <c r="AL65" s="730"/>
      <c r="AM65" s="730"/>
      <c r="AN65" s="730"/>
      <c r="AO65" s="730"/>
      <c r="AP65" s="730"/>
      <c r="AQ65" s="730"/>
      <c r="AR65" s="730"/>
      <c r="AS65" s="730"/>
      <c r="AT65" s="730"/>
      <c r="AU65" s="730"/>
      <c r="AV65" s="730"/>
      <c r="AW65" s="730"/>
      <c r="AX65" s="730"/>
      <c r="AY65" s="730"/>
      <c r="AZ65" s="730"/>
    </row>
    <row r="66" spans="1:52" ht="13.5" customHeight="1">
      <c r="A66" s="737" t="s">
        <v>195</v>
      </c>
      <c r="B66" s="737"/>
      <c r="C66" s="737"/>
      <c r="D66" s="737"/>
      <c r="E66" s="737"/>
      <c r="F66" s="737"/>
      <c r="G66" s="737"/>
      <c r="H66" s="737"/>
      <c r="I66" s="737"/>
      <c r="J66" s="737"/>
      <c r="K66" s="737"/>
      <c r="L66" s="737"/>
      <c r="M66" s="737"/>
      <c r="N66" s="737"/>
      <c r="O66" s="737"/>
      <c r="P66" s="737"/>
      <c r="Q66" s="737"/>
      <c r="R66" s="737"/>
      <c r="S66" s="737"/>
      <c r="T66" s="737"/>
      <c r="U66" s="737"/>
      <c r="V66" s="737"/>
      <c r="W66" s="737"/>
      <c r="X66" s="737"/>
      <c r="Y66" s="737"/>
      <c r="Z66" s="737"/>
      <c r="AA66" s="737"/>
      <c r="AB66" s="737"/>
      <c r="AC66" s="737"/>
      <c r="AD66" s="737"/>
      <c r="AE66" s="737"/>
      <c r="AF66" s="737"/>
      <c r="AG66" s="737"/>
      <c r="AH66" s="737"/>
      <c r="AI66" s="737"/>
      <c r="AJ66" s="737"/>
      <c r="AK66" s="737"/>
      <c r="AL66" s="737"/>
      <c r="AM66" s="737"/>
      <c r="AN66" s="737"/>
      <c r="AO66" s="737"/>
      <c r="AP66" s="737"/>
      <c r="AQ66" s="737"/>
      <c r="AR66" s="737"/>
      <c r="AS66" s="737"/>
      <c r="AT66" s="737"/>
      <c r="AU66" s="737"/>
      <c r="AV66" s="737"/>
      <c r="AW66" s="737"/>
      <c r="AX66" s="737"/>
      <c r="AY66" s="737"/>
      <c r="AZ66" s="737"/>
    </row>
    <row r="67" spans="1:52" ht="13" hidden="1" customHeight="1"/>
  </sheetData>
  <mergeCells count="54">
    <mergeCell ref="AA6:AE6"/>
    <mergeCell ref="AG6:AG7"/>
    <mergeCell ref="AI6:AI7"/>
    <mergeCell ref="AK6:AK8"/>
    <mergeCell ref="AL6:AL8"/>
    <mergeCell ref="AA7:AA8"/>
    <mergeCell ref="AB7:AB8"/>
    <mergeCell ref="AC7:AD7"/>
    <mergeCell ref="AE7:AE8"/>
    <mergeCell ref="A66:AZ66"/>
    <mergeCell ref="A45:AZ45"/>
    <mergeCell ref="A58:AZ58"/>
    <mergeCell ref="A61:AZ61"/>
    <mergeCell ref="A62:AZ62"/>
    <mergeCell ref="A63:AZ63"/>
    <mergeCell ref="A60:AZ60"/>
    <mergeCell ref="A59:AZ59"/>
    <mergeCell ref="AR7:AR8"/>
    <mergeCell ref="A9:AZ9"/>
    <mergeCell ref="A21:AZ21"/>
    <mergeCell ref="A64:AZ64"/>
    <mergeCell ref="A65:AZ65"/>
    <mergeCell ref="X6:X8"/>
    <mergeCell ref="Y6:Y8"/>
    <mergeCell ref="N7:N8"/>
    <mergeCell ref="A33:AZ33"/>
    <mergeCell ref="AT6:AT7"/>
    <mergeCell ref="AV6:AV7"/>
    <mergeCell ref="AX6:AX8"/>
    <mergeCell ref="AY6:AY8"/>
    <mergeCell ref="B7:B8"/>
    <mergeCell ref="D7:D8"/>
    <mergeCell ref="E7:E8"/>
    <mergeCell ref="AO7:AO8"/>
    <mergeCell ref="AP7:AQ7"/>
    <mergeCell ref="O7:O8"/>
    <mergeCell ref="P7:Q7"/>
    <mergeCell ref="R7:R8"/>
    <mergeCell ref="A1:AZ1"/>
    <mergeCell ref="A2:AZ2"/>
    <mergeCell ref="A3:AY3"/>
    <mergeCell ref="A4:AZ4"/>
    <mergeCell ref="A6:A8"/>
    <mergeCell ref="C6:C8"/>
    <mergeCell ref="D6:H6"/>
    <mergeCell ref="J6:J7"/>
    <mergeCell ref="L6:L7"/>
    <mergeCell ref="AN6:AR6"/>
    <mergeCell ref="N6:R6"/>
    <mergeCell ref="T6:T7"/>
    <mergeCell ref="V6:V7"/>
    <mergeCell ref="F7:G7"/>
    <mergeCell ref="H7:H8"/>
    <mergeCell ref="AN7:AN8"/>
  </mergeCells>
  <printOptions horizontalCentered="1" verticalCentered="1"/>
  <pageMargins left="0.3543307086614173" right="0.3543307086614173" top="0.39370078740157483" bottom="0.39370078740157483" header="0" footer="0"/>
  <pageSetup scale="77"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XBW110"/>
  <sheetViews>
    <sheetView showGridLines="0" zoomScaleNormal="100" zoomScaleSheetLayoutView="100" workbookViewId="0">
      <selection activeCell="A2" sqref="A2:AE2"/>
    </sheetView>
  </sheetViews>
  <sheetFormatPr baseColWidth="10" defaultColWidth="0" defaultRowHeight="0" customHeight="1" zeroHeight="1"/>
  <cols>
    <col min="1" max="1" width="26.7265625" style="364" customWidth="1"/>
    <col min="2" max="2" width="8.26953125" style="364" customWidth="1"/>
    <col min="3" max="3" width="6.54296875" style="364" hidden="1" customWidth="1"/>
    <col min="4" max="4" width="6.7265625" style="364" hidden="1" customWidth="1"/>
    <col min="5" max="5" width="12.1796875" style="364" hidden="1" customWidth="1"/>
    <col min="6" max="6" width="6.453125" style="364" hidden="1" customWidth="1"/>
    <col min="7" max="7" width="5.7265625" style="364" hidden="1" customWidth="1"/>
    <col min="8" max="8" width="5" style="364" hidden="1" customWidth="1"/>
    <col min="9" max="9" width="7.54296875" hidden="1" customWidth="1"/>
    <col min="10" max="10" width="6.81640625" hidden="1" customWidth="1"/>
    <col min="11" max="11" width="2.453125" customWidth="1"/>
    <col min="12" max="12" width="8.26953125" customWidth="1"/>
    <col min="13" max="16" width="8.26953125" hidden="1" customWidth="1"/>
    <col min="17" max="17" width="1.81640625" hidden="1" customWidth="1"/>
    <col min="18" max="18" width="0.54296875" hidden="1" customWidth="1"/>
    <col min="19" max="19" width="8.26953125" hidden="1" customWidth="1"/>
    <col min="20" max="20" width="7.7265625" hidden="1" customWidth="1"/>
    <col min="21" max="21" width="1.81640625" customWidth="1"/>
    <col min="22" max="22" width="8.26953125" style="364" customWidth="1"/>
    <col min="23" max="23" width="10.1796875" style="364" hidden="1" customWidth="1"/>
    <col min="24" max="24" width="4.7265625" style="364" bestFit="1" customWidth="1"/>
    <col min="25" max="25" width="5.54296875" style="364" bestFit="1" customWidth="1"/>
    <col min="26" max="26" width="9.81640625" style="364" customWidth="1"/>
    <col min="27" max="27" width="1.54296875" style="364" customWidth="1"/>
    <col min="28" max="28" width="0.26953125" style="364" customWidth="1"/>
    <col min="29" max="30" width="11" customWidth="1"/>
    <col min="31" max="31" width="1.1796875" customWidth="1"/>
    <col min="32" max="32" width="2.7265625" customWidth="1"/>
    <col min="33" max="16297" width="1.1796875" hidden="1"/>
    <col min="16300" max="16384" width="1.1796875" hidden="1"/>
  </cols>
  <sheetData>
    <row r="1" spans="1:31" s="17" customFormat="1" ht="21.75" customHeight="1">
      <c r="A1" s="771" t="s">
        <v>449</v>
      </c>
      <c r="B1" s="771"/>
      <c r="C1" s="771"/>
      <c r="D1" s="771"/>
      <c r="E1" s="771"/>
      <c r="F1" s="771"/>
      <c r="G1" s="771"/>
      <c r="H1" s="771"/>
      <c r="I1" s="771"/>
      <c r="J1" s="771"/>
      <c r="K1" s="771"/>
      <c r="L1" s="771"/>
      <c r="M1" s="771"/>
      <c r="N1" s="771"/>
      <c r="O1" s="771"/>
      <c r="P1" s="771"/>
      <c r="Q1" s="771"/>
      <c r="R1" s="771"/>
      <c r="S1" s="771"/>
      <c r="T1" s="771"/>
      <c r="U1" s="771"/>
      <c r="V1" s="771"/>
      <c r="W1" s="771"/>
      <c r="X1" s="771"/>
      <c r="Y1" s="771"/>
      <c r="Z1" s="771"/>
      <c r="AA1" s="771"/>
      <c r="AB1" s="771"/>
      <c r="AC1" s="771"/>
      <c r="AD1" s="771"/>
      <c r="AE1" s="771"/>
    </row>
    <row r="2" spans="1:31" s="17" customFormat="1" ht="31.5" customHeight="1">
      <c r="A2" s="797" t="s">
        <v>566</v>
      </c>
      <c r="B2" s="797"/>
      <c r="C2" s="797"/>
      <c r="D2" s="797"/>
      <c r="E2" s="797"/>
      <c r="F2" s="797"/>
      <c r="G2" s="797"/>
      <c r="H2" s="797"/>
      <c r="I2" s="797"/>
      <c r="J2" s="797"/>
      <c r="K2" s="797"/>
      <c r="L2" s="797"/>
      <c r="M2" s="797"/>
      <c r="N2" s="797"/>
      <c r="O2" s="797"/>
      <c r="P2" s="797"/>
      <c r="Q2" s="797"/>
      <c r="R2" s="797"/>
      <c r="S2" s="797"/>
      <c r="T2" s="797"/>
      <c r="U2" s="797"/>
      <c r="V2" s="797"/>
      <c r="W2" s="797"/>
      <c r="X2" s="797"/>
      <c r="Y2" s="797"/>
      <c r="Z2" s="797"/>
      <c r="AA2" s="797"/>
      <c r="AB2" s="797"/>
      <c r="AC2" s="797"/>
      <c r="AD2" s="797"/>
      <c r="AE2" s="797"/>
    </row>
    <row r="3" spans="1:31" s="17" customFormat="1" ht="16.5" customHeight="1">
      <c r="A3" s="772" t="s">
        <v>443</v>
      </c>
      <c r="B3" s="772"/>
      <c r="C3" s="772"/>
      <c r="D3" s="772"/>
      <c r="E3" s="772"/>
      <c r="F3" s="772"/>
      <c r="G3" s="772"/>
      <c r="H3" s="772"/>
      <c r="I3" s="772"/>
      <c r="J3" s="772"/>
      <c r="K3" s="772"/>
      <c r="L3" s="772"/>
      <c r="M3" s="772"/>
      <c r="N3" s="772"/>
      <c r="O3" s="772"/>
      <c r="P3" s="772"/>
      <c r="Q3" s="772"/>
      <c r="R3" s="772"/>
      <c r="S3" s="772"/>
      <c r="T3" s="772"/>
      <c r="U3" s="772"/>
      <c r="V3" s="772"/>
      <c r="W3" s="772"/>
      <c r="X3" s="772"/>
      <c r="Y3" s="772"/>
      <c r="Z3" s="772"/>
      <c r="AA3" s="772"/>
      <c r="AB3" s="772"/>
      <c r="AC3" s="772"/>
      <c r="AD3" s="772"/>
      <c r="AE3" s="419"/>
    </row>
    <row r="4" spans="1:31" s="17" customFormat="1" ht="15" customHeight="1">
      <c r="A4" s="857" t="s">
        <v>233</v>
      </c>
      <c r="B4" s="857"/>
      <c r="C4" s="857"/>
      <c r="D4" s="857"/>
      <c r="E4" s="857"/>
      <c r="F4" s="857"/>
      <c r="G4" s="857"/>
      <c r="H4" s="857"/>
      <c r="I4" s="857"/>
      <c r="J4" s="857"/>
      <c r="K4" s="857"/>
      <c r="L4" s="857"/>
      <c r="M4" s="857"/>
      <c r="N4" s="857"/>
      <c r="O4" s="857"/>
      <c r="P4" s="857"/>
      <c r="Q4" s="857"/>
      <c r="R4" s="857"/>
      <c r="S4" s="857"/>
      <c r="T4" s="857"/>
      <c r="U4" s="857"/>
      <c r="V4" s="857"/>
      <c r="W4" s="857"/>
      <c r="X4" s="857"/>
      <c r="Y4" s="857"/>
      <c r="Z4" s="857"/>
      <c r="AA4" s="857"/>
      <c r="AB4" s="857"/>
      <c r="AC4" s="857"/>
      <c r="AD4" s="857"/>
      <c r="AE4" s="419"/>
    </row>
    <row r="5" spans="1:31" s="17" customFormat="1" ht="6.75" customHeight="1">
      <c r="A5" s="205"/>
      <c r="B5" s="28"/>
      <c r="C5" s="28"/>
      <c r="D5" s="28"/>
      <c r="E5" s="28"/>
      <c r="F5" s="28"/>
      <c r="G5" s="28"/>
      <c r="H5" s="28"/>
      <c r="V5" s="28"/>
      <c r="W5" s="28"/>
      <c r="X5" s="28"/>
      <c r="Y5" s="28"/>
      <c r="Z5" s="28"/>
      <c r="AA5" s="28"/>
      <c r="AB5" s="28"/>
    </row>
    <row r="6" spans="1:31" s="17" customFormat="1" ht="29.25" customHeight="1">
      <c r="A6" s="762" t="s">
        <v>193</v>
      </c>
      <c r="B6" s="773">
        <v>2023</v>
      </c>
      <c r="C6" s="773"/>
      <c r="D6" s="773"/>
      <c r="E6" s="773"/>
      <c r="F6" s="773"/>
      <c r="G6" s="374"/>
      <c r="H6" s="360"/>
      <c r="I6" s="749" t="s">
        <v>225</v>
      </c>
      <c r="J6" s="749" t="s">
        <v>322</v>
      </c>
      <c r="K6" s="249"/>
      <c r="L6" s="773">
        <v>2024</v>
      </c>
      <c r="M6" s="773"/>
      <c r="N6" s="773"/>
      <c r="O6" s="773"/>
      <c r="P6" s="773"/>
      <c r="Q6" s="374"/>
      <c r="R6" s="360"/>
      <c r="S6" s="749" t="s">
        <v>225</v>
      </c>
      <c r="T6" s="749" t="s">
        <v>322</v>
      </c>
      <c r="U6" s="249"/>
      <c r="V6" s="773">
        <v>2025</v>
      </c>
      <c r="W6" s="773"/>
      <c r="X6" s="773"/>
      <c r="Y6" s="773"/>
      <c r="Z6" s="773"/>
      <c r="AA6" s="374"/>
      <c r="AB6" s="360"/>
      <c r="AC6" s="749" t="s">
        <v>225</v>
      </c>
      <c r="AD6" s="749" t="s">
        <v>322</v>
      </c>
      <c r="AE6" s="335"/>
    </row>
    <row r="7" spans="1:31" s="17" customFormat="1" ht="40.5" customHeight="1">
      <c r="A7" s="763"/>
      <c r="B7" s="774" t="s">
        <v>313</v>
      </c>
      <c r="C7" s="739" t="s">
        <v>314</v>
      </c>
      <c r="D7" s="733" t="s">
        <v>315</v>
      </c>
      <c r="E7" s="733"/>
      <c r="F7" s="734" t="s">
        <v>316</v>
      </c>
      <c r="G7" s="375"/>
      <c r="H7" s="361"/>
      <c r="I7" s="751"/>
      <c r="J7" s="751"/>
      <c r="K7" s="250"/>
      <c r="L7" s="774" t="s">
        <v>313</v>
      </c>
      <c r="M7" s="739" t="s">
        <v>314</v>
      </c>
      <c r="N7" s="733" t="s">
        <v>315</v>
      </c>
      <c r="O7" s="733"/>
      <c r="P7" s="734" t="s">
        <v>316</v>
      </c>
      <c r="Q7" s="375"/>
      <c r="R7" s="361"/>
      <c r="S7" s="751"/>
      <c r="T7" s="751"/>
      <c r="U7" s="250"/>
      <c r="V7" s="774" t="s">
        <v>313</v>
      </c>
      <c r="W7" s="739" t="s">
        <v>314</v>
      </c>
      <c r="X7" s="733" t="s">
        <v>315</v>
      </c>
      <c r="Y7" s="733"/>
      <c r="Z7" s="734" t="s">
        <v>316</v>
      </c>
      <c r="AA7" s="375"/>
      <c r="AB7" s="361"/>
      <c r="AC7" s="751"/>
      <c r="AD7" s="751"/>
      <c r="AE7" s="252"/>
    </row>
    <row r="8" spans="1:31" s="17" customFormat="1" ht="26.25" customHeight="1">
      <c r="A8" s="763"/>
      <c r="B8" s="774"/>
      <c r="C8" s="739"/>
      <c r="D8" s="254" t="s">
        <v>317</v>
      </c>
      <c r="E8" s="254" t="s">
        <v>16</v>
      </c>
      <c r="F8" s="734"/>
      <c r="G8" s="376"/>
      <c r="H8" s="361"/>
      <c r="I8" s="751"/>
      <c r="J8" s="751"/>
      <c r="K8" s="250"/>
      <c r="L8" s="774"/>
      <c r="M8" s="739"/>
      <c r="N8" s="254" t="s">
        <v>317</v>
      </c>
      <c r="O8" s="254" t="s">
        <v>16</v>
      </c>
      <c r="P8" s="734"/>
      <c r="Q8" s="376"/>
      <c r="R8" s="361"/>
      <c r="S8" s="751"/>
      <c r="T8" s="751"/>
      <c r="U8" s="250"/>
      <c r="V8" s="774"/>
      <c r="W8" s="739"/>
      <c r="X8" s="254" t="s">
        <v>317</v>
      </c>
      <c r="Y8" s="254" t="s">
        <v>16</v>
      </c>
      <c r="Z8" s="734"/>
      <c r="AA8" s="376"/>
      <c r="AB8" s="361"/>
      <c r="AC8" s="751"/>
      <c r="AD8" s="751"/>
      <c r="AE8" s="252"/>
    </row>
    <row r="9" spans="1:31" s="17" customFormat="1" ht="16.5" customHeight="1">
      <c r="A9" s="738" t="s">
        <v>294</v>
      </c>
      <c r="B9" s="738"/>
      <c r="C9" s="738"/>
      <c r="D9" s="738"/>
      <c r="E9" s="738"/>
      <c r="F9" s="738"/>
      <c r="G9" s="738"/>
      <c r="H9" s="738"/>
      <c r="I9" s="738"/>
      <c r="J9" s="738"/>
      <c r="K9" s="738"/>
      <c r="L9" s="738"/>
      <c r="M9" s="738"/>
      <c r="N9" s="738"/>
      <c r="O9" s="738"/>
      <c r="P9" s="738"/>
      <c r="Q9" s="738"/>
      <c r="R9" s="738"/>
      <c r="S9" s="738"/>
      <c r="T9" s="738"/>
      <c r="U9" s="738"/>
      <c r="V9" s="738"/>
      <c r="W9" s="738"/>
      <c r="X9" s="738"/>
      <c r="Y9" s="738"/>
      <c r="Z9" s="738"/>
      <c r="AA9" s="738"/>
      <c r="AB9" s="738"/>
      <c r="AC9" s="738"/>
      <c r="AD9" s="738"/>
      <c r="AE9" s="738"/>
    </row>
    <row r="10" spans="1:31" s="83" customFormat="1" ht="6.75" customHeight="1">
      <c r="A10" s="666"/>
      <c r="B10" s="233"/>
      <c r="C10" s="233"/>
      <c r="D10" s="233"/>
      <c r="E10" s="233"/>
      <c r="F10" s="233"/>
      <c r="G10" s="233"/>
      <c r="H10" s="233"/>
      <c r="I10" s="454"/>
      <c r="J10" s="454"/>
      <c r="K10" s="454"/>
      <c r="L10" s="454"/>
      <c r="M10" s="454"/>
      <c r="N10" s="454"/>
      <c r="O10" s="454"/>
      <c r="P10" s="454"/>
      <c r="Q10" s="454"/>
      <c r="R10" s="454"/>
      <c r="S10" s="454"/>
      <c r="T10" s="454"/>
      <c r="U10" s="454"/>
      <c r="V10" s="233"/>
      <c r="W10" s="233"/>
      <c r="X10" s="233"/>
      <c r="Y10" s="233"/>
      <c r="Z10" s="233"/>
      <c r="AA10" s="233"/>
      <c r="AB10" s="233"/>
      <c r="AC10" s="454"/>
      <c r="AD10" s="454"/>
    </row>
    <row r="11" spans="1:31" s="83" customFormat="1" ht="18.75" customHeight="1">
      <c r="A11" s="488" t="s">
        <v>450</v>
      </c>
      <c r="B11" s="362">
        <v>81.905394227632527</v>
      </c>
      <c r="C11" s="362">
        <v>0.45771076948573541</v>
      </c>
      <c r="D11" s="362">
        <v>81.007936725893856</v>
      </c>
      <c r="E11" s="362">
        <v>82.802851729371213</v>
      </c>
      <c r="F11" s="362">
        <v>0.55882860195222273</v>
      </c>
      <c r="G11" s="362"/>
      <c r="H11" s="362"/>
      <c r="I11" s="537">
        <v>32049.68160099932</v>
      </c>
      <c r="J11" s="537">
        <v>32146</v>
      </c>
      <c r="K11" s="537"/>
      <c r="L11" s="362">
        <v>81.177238932594079</v>
      </c>
      <c r="M11" s="362">
        <v>0.50194459999549967</v>
      </c>
      <c r="N11" s="362">
        <v>80.193049840366001</v>
      </c>
      <c r="O11" s="362">
        <v>82.161428024822143</v>
      </c>
      <c r="P11" s="362">
        <v>0.61833169814052424</v>
      </c>
      <c r="Q11" s="362"/>
      <c r="R11" s="362"/>
      <c r="S11" s="537">
        <v>30776.763914999727</v>
      </c>
      <c r="T11" s="537">
        <v>30872</v>
      </c>
      <c r="U11" s="537"/>
      <c r="V11" s="362">
        <v>80.51378853229231</v>
      </c>
      <c r="W11" s="362">
        <v>0.54276035283356461</v>
      </c>
      <c r="X11" s="362">
        <v>79.449568998592994</v>
      </c>
      <c r="Y11" s="362">
        <v>81.578008065991611</v>
      </c>
      <c r="Z11" s="362">
        <v>0.67412099558062077</v>
      </c>
      <c r="AA11" s="362"/>
      <c r="AB11" s="362"/>
      <c r="AC11" s="537">
        <v>29413.732907999962</v>
      </c>
      <c r="AD11" s="537">
        <v>29452</v>
      </c>
    </row>
    <row r="12" spans="1:31" s="83" customFormat="1" ht="8.25" customHeight="1">
      <c r="A12" s="152"/>
      <c r="B12" s="235"/>
      <c r="C12" s="235"/>
      <c r="D12" s="235"/>
      <c r="E12" s="235"/>
      <c r="F12" s="235"/>
      <c r="G12" s="233"/>
      <c r="H12" s="235"/>
      <c r="L12" s="235"/>
      <c r="M12" s="235"/>
      <c r="N12" s="235"/>
      <c r="O12" s="235"/>
      <c r="P12" s="235"/>
      <c r="Q12" s="233"/>
      <c r="R12" s="235"/>
      <c r="V12" s="235"/>
      <c r="W12" s="235"/>
      <c r="X12" s="235"/>
      <c r="Y12" s="235"/>
      <c r="Z12" s="235"/>
      <c r="AA12" s="233"/>
      <c r="AB12" s="235"/>
    </row>
    <row r="13" spans="1:31" s="83" customFormat="1" ht="14.25" customHeight="1">
      <c r="A13" s="455" t="s">
        <v>451</v>
      </c>
      <c r="B13" s="235">
        <v>7.8698370249062233</v>
      </c>
      <c r="C13" s="235">
        <v>0.30224885562529152</v>
      </c>
      <c r="D13" s="235">
        <v>7.2772018479414822</v>
      </c>
      <c r="E13" s="235">
        <v>8.4624722018709644</v>
      </c>
      <c r="F13" s="235">
        <v>3.8405986638445424</v>
      </c>
      <c r="G13" s="233"/>
      <c r="H13" s="236"/>
      <c r="I13" s="454">
        <v>32049.68160099932</v>
      </c>
      <c r="J13" s="454">
        <v>32146</v>
      </c>
      <c r="K13" s="454"/>
      <c r="L13" s="233">
        <v>7.6698508573526354</v>
      </c>
      <c r="M13" s="235">
        <v>0.29504739258491536</v>
      </c>
      <c r="N13" s="235">
        <v>7.0913359665160547</v>
      </c>
      <c r="O13" s="235">
        <v>8.2483657481892152</v>
      </c>
      <c r="P13" s="235">
        <v>3.8468465433336396</v>
      </c>
      <c r="Q13" s="233"/>
      <c r="R13" s="236"/>
      <c r="S13" s="454">
        <v>30776.763914999727</v>
      </c>
      <c r="T13" s="454">
        <v>30872</v>
      </c>
      <c r="U13" s="454"/>
      <c r="V13" s="233">
        <v>8.4055226269072403</v>
      </c>
      <c r="W13" s="235">
        <v>0.34354999649447843</v>
      </c>
      <c r="X13" s="235">
        <v>7.7319055965493408</v>
      </c>
      <c r="Y13" s="235">
        <v>9.0791396572651397</v>
      </c>
      <c r="Z13" s="235">
        <v>4.0871937622858496</v>
      </c>
      <c r="AA13" s="233"/>
      <c r="AB13" s="236"/>
      <c r="AC13" s="454">
        <v>29413.732907999962</v>
      </c>
      <c r="AD13" s="454">
        <v>29452</v>
      </c>
    </row>
    <row r="14" spans="1:31" s="83" customFormat="1" ht="18" customHeight="1">
      <c r="A14" s="127" t="s">
        <v>132</v>
      </c>
      <c r="B14" s="236">
        <v>7.3682522697085586</v>
      </c>
      <c r="C14" s="236">
        <v>0.28113546552521085</v>
      </c>
      <c r="D14" s="236">
        <v>6.8170152236065498</v>
      </c>
      <c r="E14" s="236">
        <v>7.9194893158105666</v>
      </c>
      <c r="F14" s="236">
        <v>3.8154972880201186</v>
      </c>
      <c r="G14" s="232"/>
      <c r="H14" s="236"/>
      <c r="I14" s="456">
        <v>32049.68160099932</v>
      </c>
      <c r="J14" s="456">
        <v>32146</v>
      </c>
      <c r="K14" s="456"/>
      <c r="L14" s="232">
        <v>7.437747205398562</v>
      </c>
      <c r="M14" s="236">
        <v>0.28867245933888924</v>
      </c>
      <c r="N14" s="236">
        <v>6.8717319803905959</v>
      </c>
      <c r="O14" s="236">
        <v>8.0037624304065282</v>
      </c>
      <c r="P14" s="236">
        <v>3.8811813761210012</v>
      </c>
      <c r="Q14" s="232"/>
      <c r="R14" s="236"/>
      <c r="S14" s="456">
        <v>30776.763914999727</v>
      </c>
      <c r="T14" s="456">
        <v>30872</v>
      </c>
      <c r="U14" s="456"/>
      <c r="V14" s="232">
        <v>7.8826228933675884</v>
      </c>
      <c r="W14" s="236">
        <v>0.33039826241774345</v>
      </c>
      <c r="X14" s="236">
        <v>7.2347931782279247</v>
      </c>
      <c r="Y14" s="236">
        <v>8.5304526085072521</v>
      </c>
      <c r="Z14" s="236">
        <v>4.1914761988137155</v>
      </c>
      <c r="AA14" s="232"/>
      <c r="AB14" s="236"/>
      <c r="AC14" s="456">
        <v>29413.732907999962</v>
      </c>
      <c r="AD14" s="456">
        <v>29452</v>
      </c>
    </row>
    <row r="15" spans="1:31" s="83" customFormat="1" ht="18" customHeight="1">
      <c r="A15" s="127" t="s">
        <v>131</v>
      </c>
      <c r="B15" s="414">
        <v>0.51686871046742255</v>
      </c>
      <c r="C15" s="236">
        <v>0.10906185612439244</v>
      </c>
      <c r="D15" s="236">
        <v>0.30302541147240053</v>
      </c>
      <c r="E15" s="236">
        <v>0.73071200946244463</v>
      </c>
      <c r="F15" s="236">
        <v>21.100494944985925</v>
      </c>
      <c r="G15" s="232"/>
      <c r="H15" s="236"/>
      <c r="I15" s="456">
        <v>32049.68160099932</v>
      </c>
      <c r="J15" s="456">
        <v>32146</v>
      </c>
      <c r="K15" s="456"/>
      <c r="L15" s="628">
        <v>0.25902406510369702</v>
      </c>
      <c r="M15" s="236">
        <v>6.450625237304497E-2</v>
      </c>
      <c r="N15" s="236">
        <v>0.13254327426217538</v>
      </c>
      <c r="O15" s="236">
        <v>0.38550485594521866</v>
      </c>
      <c r="P15" s="236">
        <v>24.903575020035575</v>
      </c>
      <c r="Q15" s="232"/>
      <c r="R15" s="236"/>
      <c r="S15" s="456">
        <v>30776.763914999727</v>
      </c>
      <c r="T15" s="456">
        <v>30872</v>
      </c>
      <c r="U15" s="456"/>
      <c r="V15" s="628">
        <v>0.55999157099574026</v>
      </c>
      <c r="W15" s="236">
        <v>0.10370427481938052</v>
      </c>
      <c r="X15" s="236">
        <v>0.35665299916614235</v>
      </c>
      <c r="Y15" s="236">
        <v>0.76333014282533806</v>
      </c>
      <c r="Z15" s="236">
        <v>18.518899246104791</v>
      </c>
      <c r="AA15" s="232"/>
      <c r="AB15" s="236"/>
      <c r="AC15" s="456">
        <v>29413.732907999962</v>
      </c>
      <c r="AD15" s="456">
        <v>29452</v>
      </c>
    </row>
    <row r="16" spans="1:31" s="83" customFormat="1" ht="6" customHeight="1">
      <c r="A16" s="667"/>
      <c r="B16" s="233"/>
      <c r="C16" s="233"/>
      <c r="D16" s="233"/>
      <c r="E16" s="233"/>
      <c r="F16" s="233"/>
      <c r="G16" s="233"/>
      <c r="H16" s="233"/>
      <c r="L16" s="233"/>
      <c r="M16" s="233"/>
      <c r="N16" s="233"/>
      <c r="O16" s="233"/>
      <c r="P16" s="233"/>
      <c r="Q16" s="233"/>
      <c r="R16" s="233"/>
      <c r="V16" s="233"/>
      <c r="W16" s="233"/>
      <c r="X16" s="233"/>
      <c r="Y16" s="233"/>
      <c r="Z16" s="233"/>
      <c r="AA16" s="233"/>
      <c r="AB16" s="233"/>
    </row>
    <row r="17" spans="1:30" s="83" customFormat="1" ht="18.75" customHeight="1">
      <c r="A17" s="585" t="s">
        <v>452</v>
      </c>
      <c r="B17" s="362">
        <v>81.55475720290643</v>
      </c>
      <c r="C17" s="362">
        <v>0.45843339224375113</v>
      </c>
      <c r="D17" s="362">
        <v>80.65588281684181</v>
      </c>
      <c r="E17" s="362">
        <v>82.453631588971064</v>
      </c>
      <c r="F17" s="362">
        <v>0.56211729145754052</v>
      </c>
      <c r="G17" s="362"/>
      <c r="H17" s="362"/>
      <c r="I17" s="537">
        <v>32049.68160099932</v>
      </c>
      <c r="J17" s="537">
        <v>32146</v>
      </c>
      <c r="K17" s="537"/>
      <c r="L17" s="362">
        <v>80.797846468452931</v>
      </c>
      <c r="M17" s="362">
        <v>0.50387111053946632</v>
      </c>
      <c r="N17" s="362">
        <v>79.809879966001802</v>
      </c>
      <c r="O17" s="362">
        <v>81.785812970904061</v>
      </c>
      <c r="P17" s="362">
        <v>0.62361948067044082</v>
      </c>
      <c r="Q17" s="362"/>
      <c r="R17" s="362"/>
      <c r="S17" s="537">
        <v>30776.763914999727</v>
      </c>
      <c r="T17" s="537">
        <v>30872</v>
      </c>
      <c r="U17" s="537"/>
      <c r="V17" s="362">
        <v>80.201238757370575</v>
      </c>
      <c r="W17" s="362">
        <v>0.54272744144471308</v>
      </c>
      <c r="X17" s="362">
        <v>79.137083754808657</v>
      </c>
      <c r="Y17" s="362">
        <v>81.265393759932493</v>
      </c>
      <c r="Z17" s="362">
        <v>0.67670705571843293</v>
      </c>
      <c r="AA17" s="362"/>
      <c r="AB17" s="362"/>
      <c r="AC17" s="537">
        <v>29413.732907999962</v>
      </c>
      <c r="AD17" s="537">
        <v>29452</v>
      </c>
    </row>
    <row r="18" spans="1:30" s="83" customFormat="1" ht="6" customHeight="1">
      <c r="A18" s="152"/>
      <c r="B18" s="235"/>
      <c r="C18" s="235"/>
      <c r="D18" s="235"/>
      <c r="E18" s="235"/>
      <c r="F18" s="235"/>
      <c r="G18" s="233"/>
      <c r="H18" s="235"/>
      <c r="L18" s="233"/>
      <c r="M18" s="235"/>
      <c r="N18" s="235"/>
      <c r="O18" s="235"/>
      <c r="P18" s="235"/>
      <c r="Q18" s="233"/>
      <c r="R18" s="235"/>
      <c r="V18" s="233"/>
      <c r="W18" s="235"/>
      <c r="X18" s="235"/>
      <c r="Y18" s="235"/>
      <c r="Z18" s="235"/>
      <c r="AA18" s="233"/>
      <c r="AB18" s="235"/>
    </row>
    <row r="19" spans="1:30" s="83" customFormat="1" ht="13.5" customHeight="1">
      <c r="A19" s="355" t="s">
        <v>58</v>
      </c>
      <c r="B19" s="457">
        <v>33.433322990222578</v>
      </c>
      <c r="C19" s="381">
        <v>0.52207268744162016</v>
      </c>
      <c r="D19" s="381">
        <v>32.409667701701004</v>
      </c>
      <c r="E19" s="381">
        <v>34.456978278744145</v>
      </c>
      <c r="F19" s="381">
        <v>1.5615339450233467</v>
      </c>
      <c r="G19" s="457"/>
      <c r="H19" s="237"/>
      <c r="I19" s="456">
        <v>32049.68160099932</v>
      </c>
      <c r="J19" s="456">
        <v>32146</v>
      </c>
      <c r="K19" s="456"/>
      <c r="L19" s="457">
        <v>34.387178149168548</v>
      </c>
      <c r="M19" s="381">
        <v>0.59747390931773314</v>
      </c>
      <c r="N19" s="381">
        <v>33.215679731919614</v>
      </c>
      <c r="O19" s="381">
        <v>35.558676566417482</v>
      </c>
      <c r="P19" s="381">
        <v>1.7374903713411549</v>
      </c>
      <c r="Q19" s="457"/>
      <c r="R19" s="237"/>
      <c r="S19" s="456">
        <v>30776.763914999727</v>
      </c>
      <c r="T19" s="456">
        <v>30872</v>
      </c>
      <c r="U19" s="456"/>
      <c r="V19" s="457">
        <v>32.749466550639923</v>
      </c>
      <c r="W19" s="381">
        <v>0.60439311848192123</v>
      </c>
      <c r="X19" s="381">
        <v>31.564400325069215</v>
      </c>
      <c r="Y19" s="381">
        <v>33.934532776210631</v>
      </c>
      <c r="Z19" s="381">
        <v>1.8455052315046379</v>
      </c>
      <c r="AA19" s="457"/>
      <c r="AB19" s="237"/>
      <c r="AC19" s="456">
        <v>29413.732907999962</v>
      </c>
      <c r="AD19" s="456">
        <v>29452</v>
      </c>
    </row>
    <row r="20" spans="1:30" s="83" customFormat="1" ht="13.5" customHeight="1">
      <c r="A20" s="355" t="s">
        <v>57</v>
      </c>
      <c r="B20" s="457">
        <v>7.1566144230539974</v>
      </c>
      <c r="C20" s="381">
        <v>0.34010143959829159</v>
      </c>
      <c r="D20" s="381">
        <v>6.4897597002286016</v>
      </c>
      <c r="E20" s="381">
        <v>7.8234691458793932</v>
      </c>
      <c r="F20" s="381">
        <v>4.7522671963813501</v>
      </c>
      <c r="G20" s="457"/>
      <c r="H20" s="237"/>
      <c r="I20" s="456">
        <v>32049.68160099932</v>
      </c>
      <c r="J20" s="456">
        <v>32146</v>
      </c>
      <c r="K20" s="456"/>
      <c r="L20" s="457">
        <v>6.8456680754962944</v>
      </c>
      <c r="M20" s="381">
        <v>0.35684457482285947</v>
      </c>
      <c r="N20" s="381">
        <v>6.1459842096581694</v>
      </c>
      <c r="O20" s="381">
        <v>7.5453519413344186</v>
      </c>
      <c r="P20" s="381">
        <v>5.2127063551352384</v>
      </c>
      <c r="Q20" s="457"/>
      <c r="R20" s="237"/>
      <c r="S20" s="456">
        <v>30776.763914999727</v>
      </c>
      <c r="T20" s="456">
        <v>30872</v>
      </c>
      <c r="U20" s="456"/>
      <c r="V20" s="457">
        <v>5.3316589427976693</v>
      </c>
      <c r="W20" s="381">
        <v>0.31669325619254091</v>
      </c>
      <c r="X20" s="381">
        <v>4.7107013734552945</v>
      </c>
      <c r="Y20" s="381">
        <v>5.9526165121400441</v>
      </c>
      <c r="Z20" s="381">
        <v>5.9398633631723481</v>
      </c>
      <c r="AA20" s="457"/>
      <c r="AB20" s="237"/>
      <c r="AC20" s="456">
        <v>29413.732907999962</v>
      </c>
      <c r="AD20" s="456">
        <v>29452</v>
      </c>
    </row>
    <row r="21" spans="1:30" s="83" customFormat="1" ht="13.5" customHeight="1">
      <c r="A21" s="355" t="s">
        <v>95</v>
      </c>
      <c r="B21" s="457">
        <v>52.723587664200707</v>
      </c>
      <c r="C21" s="381">
        <v>0.57004767417847368</v>
      </c>
      <c r="D21" s="381">
        <v>51.605865304040911</v>
      </c>
      <c r="E21" s="381">
        <v>53.84131002436051</v>
      </c>
      <c r="F21" s="381">
        <v>1.0812004634607515</v>
      </c>
      <c r="G21" s="457"/>
      <c r="H21" s="237"/>
      <c r="I21" s="456">
        <v>32049.68160099932</v>
      </c>
      <c r="J21" s="456">
        <v>32146</v>
      </c>
      <c r="K21" s="456"/>
      <c r="L21" s="457">
        <v>53.263008580998438</v>
      </c>
      <c r="M21" s="381">
        <v>0.58742025501090611</v>
      </c>
      <c r="N21" s="381">
        <v>52.111222890823171</v>
      </c>
      <c r="O21" s="381">
        <v>54.414794271173704</v>
      </c>
      <c r="P21" s="381">
        <v>1.1028672068300476</v>
      </c>
      <c r="Q21" s="457"/>
      <c r="R21" s="237"/>
      <c r="S21" s="456">
        <v>30776.763914999727</v>
      </c>
      <c r="T21" s="456">
        <v>30872</v>
      </c>
      <c r="U21" s="456"/>
      <c r="V21" s="457">
        <v>52.34862758889102</v>
      </c>
      <c r="W21" s="381">
        <v>0.69557874613059389</v>
      </c>
      <c r="X21" s="381">
        <v>50.984768779024627</v>
      </c>
      <c r="Y21" s="381">
        <v>53.712486398757406</v>
      </c>
      <c r="Z21" s="381">
        <v>1.3287430409698149</v>
      </c>
      <c r="AA21" s="457"/>
      <c r="AB21" s="237"/>
      <c r="AC21" s="456">
        <v>29413.732907999962</v>
      </c>
      <c r="AD21" s="456">
        <v>29452</v>
      </c>
    </row>
    <row r="22" spans="1:30" s="83" customFormat="1" ht="13.5" customHeight="1">
      <c r="A22" s="355" t="s">
        <v>56</v>
      </c>
      <c r="B22" s="457">
        <v>8.8528099852060151</v>
      </c>
      <c r="C22" s="381">
        <v>0.29515005913943243</v>
      </c>
      <c r="D22" s="381">
        <v>8.2740937906735805</v>
      </c>
      <c r="E22" s="381">
        <v>9.431526179738448</v>
      </c>
      <c r="F22" s="381">
        <v>3.333970339730091</v>
      </c>
      <c r="G22" s="457"/>
      <c r="H22" s="237"/>
      <c r="I22" s="456">
        <v>32049.68160099932</v>
      </c>
      <c r="J22" s="456">
        <v>32146</v>
      </c>
      <c r="K22" s="456"/>
      <c r="L22" s="457">
        <v>10.401438994175129</v>
      </c>
      <c r="M22" s="381">
        <v>0.3459343969886296</v>
      </c>
      <c r="N22" s="381">
        <v>9.7231472859950685</v>
      </c>
      <c r="O22" s="381">
        <v>11.079730702355189</v>
      </c>
      <c r="P22" s="381">
        <v>3.3258321005618074</v>
      </c>
      <c r="Q22" s="457"/>
      <c r="R22" s="237"/>
      <c r="S22" s="456">
        <v>30776.763914999727</v>
      </c>
      <c r="T22" s="456">
        <v>30872</v>
      </c>
      <c r="U22" s="456"/>
      <c r="V22" s="457">
        <v>10.802466116552678</v>
      </c>
      <c r="W22" s="381">
        <v>0.35613518384927983</v>
      </c>
      <c r="X22" s="381">
        <v>10.104172629728637</v>
      </c>
      <c r="Y22" s="381">
        <v>11.500759603376718</v>
      </c>
      <c r="Z22" s="381">
        <v>3.2967951947895666</v>
      </c>
      <c r="AA22" s="457"/>
      <c r="AB22" s="237"/>
      <c r="AC22" s="456">
        <v>29413.732907999962</v>
      </c>
      <c r="AD22" s="456">
        <v>29452</v>
      </c>
    </row>
    <row r="23" spans="1:30" s="83" customFormat="1" ht="13.5" customHeight="1">
      <c r="A23" s="355" t="s">
        <v>55</v>
      </c>
      <c r="B23" s="457">
        <v>58.671121732496843</v>
      </c>
      <c r="C23" s="381">
        <v>0.54975088627063584</v>
      </c>
      <c r="D23" s="381">
        <v>57.593196348470144</v>
      </c>
      <c r="E23" s="381">
        <v>59.749047116523549</v>
      </c>
      <c r="F23" s="381">
        <v>0.93700421951561053</v>
      </c>
      <c r="G23" s="457"/>
      <c r="H23" s="237"/>
      <c r="I23" s="456">
        <v>32049.68160099932</v>
      </c>
      <c r="J23" s="456">
        <v>32146</v>
      </c>
      <c r="K23" s="456"/>
      <c r="L23" s="457">
        <v>58.699393103494167</v>
      </c>
      <c r="M23" s="381">
        <v>0.59395791421897903</v>
      </c>
      <c r="N23" s="381">
        <v>57.534788682165406</v>
      </c>
      <c r="O23" s="381">
        <v>59.863997524822935</v>
      </c>
      <c r="P23" s="381">
        <v>1.0118638078110265</v>
      </c>
      <c r="Q23" s="457"/>
      <c r="R23" s="237"/>
      <c r="S23" s="456">
        <v>30776.763914999727</v>
      </c>
      <c r="T23" s="456">
        <v>30872</v>
      </c>
      <c r="U23" s="456"/>
      <c r="V23" s="457">
        <v>57.719204886716277</v>
      </c>
      <c r="W23" s="381">
        <v>0.64239637531103266</v>
      </c>
      <c r="X23" s="381">
        <v>56.459623623246081</v>
      </c>
      <c r="Y23" s="381">
        <v>58.97878615018648</v>
      </c>
      <c r="Z23" s="381">
        <v>1.1129681647067808</v>
      </c>
      <c r="AA23" s="457"/>
      <c r="AB23" s="237"/>
      <c r="AC23" s="456">
        <v>29413.732907999962</v>
      </c>
      <c r="AD23" s="456">
        <v>29452</v>
      </c>
    </row>
    <row r="24" spans="1:30" s="83" customFormat="1" ht="13.5" customHeight="1">
      <c r="A24" s="355" t="s">
        <v>220</v>
      </c>
      <c r="B24" s="457">
        <v>0.79529578225841813</v>
      </c>
      <c r="C24" s="381">
        <v>0.10866403605505132</v>
      </c>
      <c r="D24" s="381">
        <v>0.58223250992952313</v>
      </c>
      <c r="E24" s="381">
        <v>1.0083590545873131</v>
      </c>
      <c r="F24" s="381">
        <v>13.663348716181515</v>
      </c>
      <c r="G24" s="457"/>
      <c r="H24" s="237"/>
      <c r="I24" s="456">
        <v>32049.68160099932</v>
      </c>
      <c r="J24" s="456">
        <v>32146</v>
      </c>
      <c r="K24" s="456"/>
      <c r="L24" s="457">
        <v>0.92838331797692675</v>
      </c>
      <c r="M24" s="381">
        <v>0.13697309717298098</v>
      </c>
      <c r="N24" s="381">
        <v>0.65981298537936051</v>
      </c>
      <c r="O24" s="381">
        <v>1.1969536505744929</v>
      </c>
      <c r="P24" s="381">
        <v>14.753937788484176</v>
      </c>
      <c r="Q24" s="457"/>
      <c r="R24" s="237"/>
      <c r="S24" s="456">
        <v>30776.763914999727</v>
      </c>
      <c r="T24" s="456">
        <v>30872</v>
      </c>
      <c r="U24" s="456"/>
      <c r="V24" s="701">
        <v>0.66786587616892046</v>
      </c>
      <c r="W24" s="381">
        <v>0.10786028174246884</v>
      </c>
      <c r="X24" s="381">
        <v>0.45637839713442141</v>
      </c>
      <c r="Y24" s="381">
        <v>0.87935335520341951</v>
      </c>
      <c r="Z24" s="381">
        <v>16.149991426600181</v>
      </c>
      <c r="AA24" s="457"/>
      <c r="AB24" s="237"/>
      <c r="AC24" s="456">
        <v>29413.732907999962</v>
      </c>
      <c r="AD24" s="456">
        <v>29452</v>
      </c>
    </row>
    <row r="25" spans="1:30" s="83" customFormat="1" ht="13.5" customHeight="1">
      <c r="A25" s="355" t="s">
        <v>453</v>
      </c>
      <c r="B25" s="457">
        <v>2.0113138720850845</v>
      </c>
      <c r="C25" s="381">
        <v>0.19659364592565393</v>
      </c>
      <c r="D25" s="381">
        <v>1.6258424038730326</v>
      </c>
      <c r="E25" s="381">
        <v>2.3967853402971362</v>
      </c>
      <c r="F25" s="381">
        <v>9.7743892017136869</v>
      </c>
      <c r="G25" s="457"/>
      <c r="H25" s="237"/>
      <c r="I25" s="456">
        <v>32049.68160099932</v>
      </c>
      <c r="J25" s="456">
        <v>32146</v>
      </c>
      <c r="K25" s="456"/>
      <c r="L25" s="457">
        <v>1.2841630754017608</v>
      </c>
      <c r="M25" s="381">
        <v>0.16639538168097778</v>
      </c>
      <c r="N25" s="381">
        <v>0.95790292707261582</v>
      </c>
      <c r="O25" s="381">
        <v>1.6104232237309057</v>
      </c>
      <c r="P25" s="381">
        <v>12.957496198753388</v>
      </c>
      <c r="Q25" s="457"/>
      <c r="R25" s="237"/>
      <c r="S25" s="456">
        <v>30776.763914999727</v>
      </c>
      <c r="T25" s="456">
        <v>30872</v>
      </c>
      <c r="U25" s="456"/>
      <c r="V25" s="457">
        <v>1.0325631532385176</v>
      </c>
      <c r="W25" s="381">
        <v>0.13446857961822328</v>
      </c>
      <c r="X25" s="381">
        <v>0.76890334766978674</v>
      </c>
      <c r="Y25" s="381">
        <v>1.2962229588072485</v>
      </c>
      <c r="Z25" s="381">
        <v>13.022794702336393</v>
      </c>
      <c r="AA25" s="457"/>
      <c r="AB25" s="237"/>
      <c r="AC25" s="456">
        <v>29413.732907999962</v>
      </c>
      <c r="AD25" s="456">
        <v>29452</v>
      </c>
    </row>
    <row r="26" spans="1:30" s="83" customFormat="1" ht="13.5" customHeight="1">
      <c r="A26" s="355" t="s">
        <v>65</v>
      </c>
      <c r="B26" s="457">
        <v>1.9055882226953451</v>
      </c>
      <c r="C26" s="381">
        <v>0.13889692767139322</v>
      </c>
      <c r="D26" s="381">
        <v>1.6332457347805391</v>
      </c>
      <c r="E26" s="381">
        <v>2.1779307106101515</v>
      </c>
      <c r="F26" s="381">
        <v>7.2889266430777724</v>
      </c>
      <c r="G26" s="457"/>
      <c r="H26" s="237"/>
      <c r="I26" s="456">
        <v>32049.68160099932</v>
      </c>
      <c r="J26" s="456">
        <v>32146</v>
      </c>
      <c r="K26" s="456"/>
      <c r="L26" s="457">
        <v>1.1498989139255082</v>
      </c>
      <c r="M26" s="381">
        <v>0.13105483248400202</v>
      </c>
      <c r="N26" s="381">
        <v>0.89293283317538474</v>
      </c>
      <c r="O26" s="381">
        <v>1.4068649946756318</v>
      </c>
      <c r="P26" s="381">
        <v>11.397074203384447</v>
      </c>
      <c r="Q26" s="457"/>
      <c r="R26" s="237"/>
      <c r="S26" s="456">
        <v>30776.763914999727</v>
      </c>
      <c r="T26" s="456">
        <v>30872</v>
      </c>
      <c r="U26" s="456"/>
      <c r="V26" s="457">
        <v>0.7238684313410999</v>
      </c>
      <c r="W26" s="381">
        <v>9.8869315634093041E-2</v>
      </c>
      <c r="X26" s="381">
        <v>0.53001002508136941</v>
      </c>
      <c r="Y26" s="381">
        <v>0.91772683760083029</v>
      </c>
      <c r="Z26" s="381">
        <v>13.658464902374506</v>
      </c>
      <c r="AA26" s="457"/>
      <c r="AB26" s="237"/>
      <c r="AC26" s="456">
        <v>29413.732907999962</v>
      </c>
      <c r="AD26" s="456">
        <v>29452</v>
      </c>
    </row>
    <row r="27" spans="1:30" s="83" customFormat="1" ht="13.5" customHeight="1">
      <c r="A27" s="355" t="s">
        <v>378</v>
      </c>
      <c r="B27" s="457">
        <v>35.012858544747949</v>
      </c>
      <c r="C27" s="381">
        <v>0.56143563796111484</v>
      </c>
      <c r="D27" s="381">
        <v>33.91202225549533</v>
      </c>
      <c r="E27" s="381">
        <v>36.113694834000569</v>
      </c>
      <c r="F27" s="381">
        <v>1.6035127130324871</v>
      </c>
      <c r="G27" s="457"/>
      <c r="H27" s="237"/>
      <c r="I27" s="456">
        <v>32049.68160099932</v>
      </c>
      <c r="J27" s="456">
        <v>32146</v>
      </c>
      <c r="K27" s="456"/>
      <c r="L27" s="457">
        <v>37.119755980686762</v>
      </c>
      <c r="M27" s="381">
        <v>0.59382261796380842</v>
      </c>
      <c r="N27" s="381">
        <v>35.955416841818575</v>
      </c>
      <c r="O27" s="381">
        <v>38.284095119554948</v>
      </c>
      <c r="P27" s="381">
        <v>1.5997481725708855</v>
      </c>
      <c r="Q27" s="457"/>
      <c r="R27" s="237"/>
      <c r="S27" s="456">
        <v>30776.763914999727</v>
      </c>
      <c r="T27" s="456">
        <v>30872</v>
      </c>
      <c r="U27" s="456"/>
      <c r="V27" s="457">
        <v>36.862740730371279</v>
      </c>
      <c r="W27" s="381">
        <v>0.67803804815801094</v>
      </c>
      <c r="X27" s="381">
        <v>35.533274914244551</v>
      </c>
      <c r="Y27" s="381">
        <v>38.192206546498007</v>
      </c>
      <c r="Z27" s="381">
        <v>1.8393587528324344</v>
      </c>
      <c r="AA27" s="457"/>
      <c r="AB27" s="237"/>
      <c r="AC27" s="456">
        <v>29413.732907999962</v>
      </c>
      <c r="AD27" s="456">
        <v>29452</v>
      </c>
    </row>
    <row r="28" spans="1:30" s="83" customFormat="1" ht="13.5" customHeight="1">
      <c r="A28" s="355" t="s">
        <v>54</v>
      </c>
      <c r="B28" s="457">
        <v>33.630910656734983</v>
      </c>
      <c r="C28" s="381">
        <v>0.54037152341029093</v>
      </c>
      <c r="D28" s="381">
        <v>32.571375881192338</v>
      </c>
      <c r="E28" s="381">
        <v>34.690445432277635</v>
      </c>
      <c r="F28" s="381">
        <v>1.6067704170302481</v>
      </c>
      <c r="G28" s="457"/>
      <c r="H28" s="237"/>
      <c r="I28" s="456">
        <v>32049.68160099932</v>
      </c>
      <c r="J28" s="456">
        <v>32146</v>
      </c>
      <c r="K28" s="456"/>
      <c r="L28" s="457">
        <v>32.971430310300896</v>
      </c>
      <c r="M28" s="381">
        <v>0.5634848106314394</v>
      </c>
      <c r="N28" s="381">
        <v>31.866576100763361</v>
      </c>
      <c r="O28" s="381">
        <v>34.076284519838431</v>
      </c>
      <c r="P28" s="381">
        <v>1.709009300865532</v>
      </c>
      <c r="Q28" s="457"/>
      <c r="R28" s="237"/>
      <c r="S28" s="456">
        <v>30776.763914999727</v>
      </c>
      <c r="T28" s="456">
        <v>30872</v>
      </c>
      <c r="U28" s="456"/>
      <c r="V28" s="457">
        <v>30.951416504920807</v>
      </c>
      <c r="W28" s="381">
        <v>0.60553121867957782</v>
      </c>
      <c r="X28" s="381">
        <v>29.764118744833386</v>
      </c>
      <c r="Y28" s="381">
        <v>32.138714265008232</v>
      </c>
      <c r="Z28" s="381">
        <v>1.9563925889573019</v>
      </c>
      <c r="AA28" s="457"/>
      <c r="AB28" s="237"/>
      <c r="AC28" s="456">
        <v>29413.732907999962</v>
      </c>
      <c r="AD28" s="456">
        <v>29452</v>
      </c>
    </row>
    <row r="29" spans="1:30" s="83" customFormat="1" ht="9" customHeight="1">
      <c r="A29" s="586"/>
      <c r="B29" s="457"/>
      <c r="C29" s="381"/>
      <c r="D29" s="381"/>
      <c r="E29" s="381"/>
      <c r="F29" s="381"/>
      <c r="G29" s="457"/>
      <c r="H29" s="237"/>
      <c r="I29" s="456"/>
      <c r="J29" s="456"/>
      <c r="K29" s="456"/>
      <c r="L29" s="457"/>
      <c r="M29" s="381"/>
      <c r="N29" s="381"/>
      <c r="O29" s="381"/>
      <c r="P29" s="381"/>
      <c r="Q29" s="457"/>
      <c r="R29" s="237"/>
      <c r="S29" s="456"/>
      <c r="T29" s="456"/>
      <c r="U29" s="456"/>
      <c r="V29" s="457"/>
      <c r="W29" s="381"/>
      <c r="X29" s="381"/>
      <c r="Y29" s="381"/>
      <c r="Z29" s="381"/>
      <c r="AA29" s="457"/>
      <c r="AB29" s="237"/>
      <c r="AC29" s="456"/>
      <c r="AD29" s="456"/>
    </row>
    <row r="30" spans="1:30" s="17" customFormat="1" ht="16.5" customHeight="1">
      <c r="A30" s="738" t="s">
        <v>264</v>
      </c>
      <c r="B30" s="738"/>
      <c r="C30" s="738"/>
      <c r="D30" s="738"/>
      <c r="E30" s="738"/>
      <c r="F30" s="738"/>
      <c r="G30" s="738"/>
      <c r="H30" s="738"/>
      <c r="I30" s="738"/>
      <c r="J30" s="738"/>
      <c r="K30" s="738"/>
      <c r="L30" s="738"/>
      <c r="M30" s="738"/>
      <c r="N30" s="738"/>
      <c r="O30" s="738"/>
      <c r="P30" s="738"/>
      <c r="Q30" s="738"/>
      <c r="R30" s="738"/>
      <c r="S30" s="738"/>
      <c r="T30" s="738"/>
      <c r="U30" s="738"/>
      <c r="V30" s="738"/>
      <c r="W30" s="738"/>
      <c r="X30" s="738"/>
      <c r="Y30" s="738"/>
      <c r="Z30" s="738"/>
      <c r="AA30" s="738"/>
      <c r="AB30" s="738"/>
      <c r="AC30" s="738"/>
      <c r="AD30" s="738"/>
    </row>
    <row r="31" spans="1:30" s="83" customFormat="1" ht="6.75" customHeight="1">
      <c r="A31" s="541"/>
      <c r="B31" s="235"/>
      <c r="C31" s="235"/>
      <c r="D31" s="235"/>
      <c r="E31" s="235"/>
      <c r="F31" s="235"/>
      <c r="G31" s="233"/>
      <c r="H31" s="235"/>
      <c r="I31" s="454"/>
      <c r="J31" s="454"/>
      <c r="K31" s="454"/>
      <c r="L31" s="454"/>
      <c r="M31" s="454"/>
      <c r="N31" s="454"/>
      <c r="O31" s="454"/>
      <c r="P31" s="454"/>
      <c r="Q31" s="454"/>
      <c r="R31" s="454"/>
      <c r="S31" s="454"/>
      <c r="T31" s="454"/>
      <c r="U31" s="454"/>
      <c r="V31" s="235"/>
      <c r="W31" s="235"/>
      <c r="X31" s="235"/>
      <c r="Y31" s="235"/>
      <c r="Z31" s="235"/>
      <c r="AA31" s="233"/>
      <c r="AB31" s="235"/>
      <c r="AC31" s="454"/>
      <c r="AD31" s="454"/>
    </row>
    <row r="32" spans="1:30" s="83" customFormat="1" ht="18.75" customHeight="1">
      <c r="A32" s="488" t="s">
        <v>450</v>
      </c>
      <c r="B32" s="362">
        <v>97.211311804381751</v>
      </c>
      <c r="C32" s="362">
        <v>0.20623400725574575</v>
      </c>
      <c r="D32" s="362">
        <v>96.806937432076097</v>
      </c>
      <c r="E32" s="362">
        <v>97.615686176687404</v>
      </c>
      <c r="F32" s="362">
        <v>0.21215021526584305</v>
      </c>
      <c r="G32" s="362"/>
      <c r="H32" s="362"/>
      <c r="I32" s="537">
        <v>16655.802421000091</v>
      </c>
      <c r="J32" s="537">
        <v>20693</v>
      </c>
      <c r="K32" s="537"/>
      <c r="L32" s="362">
        <v>96.856014317412829</v>
      </c>
      <c r="M32" s="362">
        <v>0.26888969267495499</v>
      </c>
      <c r="N32" s="362">
        <v>96.328787066733398</v>
      </c>
      <c r="O32" s="362">
        <v>97.383241568092259</v>
      </c>
      <c r="P32" s="362">
        <v>0.27761796164124614</v>
      </c>
      <c r="Q32" s="362"/>
      <c r="R32" s="362"/>
      <c r="S32" s="537">
        <v>16114.377167999934</v>
      </c>
      <c r="T32" s="537">
        <v>19764</v>
      </c>
      <c r="U32" s="537"/>
      <c r="V32" s="362">
        <v>96.744155771486149</v>
      </c>
      <c r="W32" s="362">
        <v>0.28637540803261463</v>
      </c>
      <c r="X32" s="362">
        <v>96.182642908419751</v>
      </c>
      <c r="Y32" s="362">
        <v>97.305668634552546</v>
      </c>
      <c r="Z32" s="362">
        <v>0.29601313459083323</v>
      </c>
      <c r="AA32" s="362"/>
      <c r="AB32" s="362"/>
      <c r="AC32" s="537">
        <v>14950.030709000072</v>
      </c>
      <c r="AD32" s="537">
        <v>18650</v>
      </c>
    </row>
    <row r="33" spans="1:30" s="83" customFormat="1" ht="8.25" customHeight="1">
      <c r="A33" s="152"/>
      <c r="B33" s="235"/>
      <c r="C33" s="235"/>
      <c r="D33" s="235"/>
      <c r="E33" s="235"/>
      <c r="F33" s="235"/>
      <c r="G33" s="233"/>
      <c r="H33" s="235"/>
      <c r="L33" s="235"/>
      <c r="M33" s="235"/>
      <c r="N33" s="235"/>
      <c r="O33" s="235"/>
      <c r="P33" s="235"/>
      <c r="Q33" s="233"/>
      <c r="R33" s="235"/>
      <c r="V33" s="235"/>
      <c r="W33" s="235"/>
      <c r="X33" s="235"/>
      <c r="Y33" s="235"/>
      <c r="Z33" s="235"/>
      <c r="AA33" s="233"/>
      <c r="AB33" s="235"/>
    </row>
    <row r="34" spans="1:30" s="83" customFormat="1" ht="14.25" customHeight="1">
      <c r="A34" s="455" t="s">
        <v>451</v>
      </c>
      <c r="B34" s="235">
        <v>11.546152526252952</v>
      </c>
      <c r="C34" s="235">
        <v>0.48408048186595115</v>
      </c>
      <c r="D34" s="235">
        <v>10.596989274252428</v>
      </c>
      <c r="E34" s="235">
        <v>12.495315778253477</v>
      </c>
      <c r="F34" s="235">
        <v>4.1925696093592899</v>
      </c>
      <c r="G34" s="233"/>
      <c r="H34" s="236"/>
      <c r="I34" s="312">
        <v>16655.802421000091</v>
      </c>
      <c r="J34" s="312">
        <v>20693</v>
      </c>
      <c r="K34" s="312"/>
      <c r="L34" s="235">
        <v>11.59815412978802</v>
      </c>
      <c r="M34" s="235">
        <v>0.50667836488407092</v>
      </c>
      <c r="N34" s="235">
        <v>10.604681160857593</v>
      </c>
      <c r="O34" s="235">
        <v>12.591627098718448</v>
      </c>
      <c r="P34" s="235">
        <v>4.3686121016683837</v>
      </c>
      <c r="Q34" s="233"/>
      <c r="R34" s="236"/>
      <c r="S34" s="312">
        <v>16114.377167999934</v>
      </c>
      <c r="T34" s="312">
        <v>19764</v>
      </c>
      <c r="U34" s="312"/>
      <c r="V34" s="235">
        <v>12.795341823936251</v>
      </c>
      <c r="W34" s="235">
        <v>0.56485970595160107</v>
      </c>
      <c r="X34" s="235">
        <v>11.68778865483311</v>
      </c>
      <c r="Y34" s="235">
        <v>13.902894993039395</v>
      </c>
      <c r="Z34" s="235">
        <v>4.4145730041765496</v>
      </c>
      <c r="AA34" s="233"/>
      <c r="AB34" s="236"/>
      <c r="AC34" s="312">
        <v>14950.030709000072</v>
      </c>
      <c r="AD34" s="312">
        <v>18650</v>
      </c>
    </row>
    <row r="35" spans="1:30" s="83" customFormat="1" ht="18" customHeight="1">
      <c r="A35" s="127" t="s">
        <v>132</v>
      </c>
      <c r="B35" s="236">
        <v>11.01557844902579</v>
      </c>
      <c r="C35" s="236">
        <v>0.45602533312190646</v>
      </c>
      <c r="D35" s="236">
        <v>10.121424471752913</v>
      </c>
      <c r="E35" s="236">
        <v>11.909732426298666</v>
      </c>
      <c r="F35" s="236">
        <v>4.1398219370153644</v>
      </c>
      <c r="G35" s="232"/>
      <c r="H35" s="236"/>
      <c r="I35" s="311">
        <v>16655.802421000091</v>
      </c>
      <c r="J35" s="311">
        <v>20693</v>
      </c>
      <c r="K35" s="311"/>
      <c r="L35" s="236">
        <v>11.304869986645022</v>
      </c>
      <c r="M35" s="236">
        <v>0.5008329094605023</v>
      </c>
      <c r="N35" s="236">
        <v>10.322858533257561</v>
      </c>
      <c r="O35" s="236">
        <v>12.286881440032484</v>
      </c>
      <c r="P35" s="236">
        <v>4.4302403305138398</v>
      </c>
      <c r="Q35" s="232"/>
      <c r="R35" s="236"/>
      <c r="S35" s="311">
        <v>16114.377167999934</v>
      </c>
      <c r="T35" s="311">
        <v>19764</v>
      </c>
      <c r="U35" s="311"/>
      <c r="V35" s="236">
        <v>11.986737264166191</v>
      </c>
      <c r="W35" s="236">
        <v>0.54438615997540818</v>
      </c>
      <c r="X35" s="236">
        <v>10.91932776346388</v>
      </c>
      <c r="Y35" s="236">
        <v>13.054146764868502</v>
      </c>
      <c r="Z35" s="236">
        <v>4.5415708042823795</v>
      </c>
      <c r="AA35" s="232"/>
      <c r="AB35" s="236"/>
      <c r="AC35" s="311">
        <v>14950.030709000072</v>
      </c>
      <c r="AD35" s="311">
        <v>18650</v>
      </c>
    </row>
    <row r="36" spans="1:30" s="83" customFormat="1" ht="18" customHeight="1">
      <c r="A36" s="127" t="s">
        <v>131</v>
      </c>
      <c r="B36" s="414">
        <v>0.55998400222617239</v>
      </c>
      <c r="C36" s="236">
        <v>0.13931519478455329</v>
      </c>
      <c r="D36" s="236">
        <v>0.28682102976943463</v>
      </c>
      <c r="E36" s="236">
        <v>0.8331469746829101</v>
      </c>
      <c r="F36" s="236">
        <v>24.87842406760134</v>
      </c>
      <c r="G36" s="232"/>
      <c r="H36" s="236"/>
      <c r="I36" s="311">
        <v>16655.802421000091</v>
      </c>
      <c r="J36" s="311">
        <v>20693</v>
      </c>
      <c r="K36" s="311"/>
      <c r="L36" s="414">
        <v>0.3301040458804298</v>
      </c>
      <c r="M36" s="236">
        <v>0.10566340069062764</v>
      </c>
      <c r="N36" s="236">
        <v>0.12292383123790919</v>
      </c>
      <c r="O36" s="236">
        <v>0.53728426052295042</v>
      </c>
      <c r="P36" s="236">
        <v>32.009120157497563</v>
      </c>
      <c r="Q36" s="232"/>
      <c r="R36" s="236"/>
      <c r="S36" s="311">
        <v>16114.377167999934</v>
      </c>
      <c r="T36" s="311">
        <v>19764</v>
      </c>
      <c r="U36" s="311"/>
      <c r="V36" s="414">
        <v>0.87447394286151381</v>
      </c>
      <c r="W36" s="236">
        <v>0.16543440976971671</v>
      </c>
      <c r="X36" s="236">
        <v>0.55009710576622106</v>
      </c>
      <c r="Y36" s="236">
        <v>1.1988507799568064</v>
      </c>
      <c r="Z36" s="236">
        <v>18.918163442168538</v>
      </c>
      <c r="AA36" s="232"/>
      <c r="AB36" s="236"/>
      <c r="AC36" s="311">
        <v>14950.030709000072</v>
      </c>
      <c r="AD36" s="311">
        <v>18650</v>
      </c>
    </row>
    <row r="37" spans="1:30" s="83" customFormat="1" ht="6" customHeight="1">
      <c r="A37" s="667"/>
      <c r="B37" s="233"/>
      <c r="C37" s="233"/>
      <c r="D37" s="233"/>
      <c r="E37" s="233"/>
      <c r="F37" s="233"/>
      <c r="G37" s="233"/>
      <c r="H37" s="233"/>
      <c r="L37" s="233"/>
      <c r="M37" s="233"/>
      <c r="N37" s="233"/>
      <c r="O37" s="233"/>
      <c r="P37" s="233"/>
      <c r="Q37" s="233"/>
      <c r="R37" s="233"/>
      <c r="V37" s="233"/>
      <c r="W37" s="233"/>
      <c r="X37" s="233"/>
      <c r="Y37" s="233"/>
      <c r="Z37" s="233"/>
      <c r="AA37" s="233"/>
      <c r="AB37" s="233"/>
    </row>
    <row r="38" spans="1:30" s="83" customFormat="1" ht="18.75" customHeight="1">
      <c r="A38" s="585" t="s">
        <v>452</v>
      </c>
      <c r="B38" s="362">
        <v>96.709422529478957</v>
      </c>
      <c r="C38" s="362">
        <v>0.2275781321061264</v>
      </c>
      <c r="D38" s="362">
        <v>96.263197556471525</v>
      </c>
      <c r="E38" s="362">
        <v>97.155647502486374</v>
      </c>
      <c r="F38" s="362">
        <v>0.23532157069468188</v>
      </c>
      <c r="G38" s="362"/>
      <c r="H38" s="362"/>
      <c r="I38" s="537">
        <v>16655.802421000091</v>
      </c>
      <c r="J38" s="537">
        <v>20693</v>
      </c>
      <c r="K38" s="537"/>
      <c r="L38" s="362">
        <v>96.319498595466882</v>
      </c>
      <c r="M38" s="362">
        <v>0.28374423864563636</v>
      </c>
      <c r="N38" s="362">
        <v>95.763145195122505</v>
      </c>
      <c r="O38" s="362">
        <v>96.87585199581126</v>
      </c>
      <c r="P38" s="362">
        <v>0.2945864988742688</v>
      </c>
      <c r="Q38" s="362"/>
      <c r="R38" s="362"/>
      <c r="S38" s="537">
        <v>16114.377167999934</v>
      </c>
      <c r="T38" s="537">
        <v>19764</v>
      </c>
      <c r="U38" s="537"/>
      <c r="V38" s="362">
        <v>96.26289594399509</v>
      </c>
      <c r="W38" s="362">
        <v>0.30922267249054192</v>
      </c>
      <c r="X38" s="362">
        <v>95.656585125101614</v>
      </c>
      <c r="Y38" s="362">
        <v>96.869206762888567</v>
      </c>
      <c r="Z38" s="362">
        <v>0.32122726981997818</v>
      </c>
      <c r="AA38" s="362"/>
      <c r="AB38" s="362"/>
      <c r="AC38" s="537">
        <v>14950.030709000072</v>
      </c>
      <c r="AD38" s="537">
        <v>18650</v>
      </c>
    </row>
    <row r="39" spans="1:30" s="83" customFormat="1" ht="6" customHeight="1">
      <c r="A39" s="152"/>
      <c r="B39" s="235"/>
      <c r="C39" s="235"/>
      <c r="D39" s="235"/>
      <c r="E39" s="235"/>
      <c r="F39" s="235"/>
      <c r="G39" s="233"/>
      <c r="H39" s="235"/>
      <c r="L39" s="235"/>
      <c r="M39" s="235"/>
      <c r="N39" s="235"/>
      <c r="O39" s="235"/>
      <c r="P39" s="235"/>
      <c r="Q39" s="233"/>
      <c r="R39" s="235"/>
      <c r="V39" s="235"/>
      <c r="W39" s="235"/>
      <c r="X39" s="235"/>
      <c r="Y39" s="235"/>
      <c r="Z39" s="235"/>
      <c r="AA39" s="233"/>
      <c r="AB39" s="235"/>
    </row>
    <row r="40" spans="1:30" s="83" customFormat="1" ht="13.5" customHeight="1">
      <c r="A40" s="355" t="s">
        <v>58</v>
      </c>
      <c r="B40" s="236">
        <v>44.277973757070924</v>
      </c>
      <c r="C40" s="236">
        <v>0.68918366550011878</v>
      </c>
      <c r="D40" s="236">
        <v>42.926653400897429</v>
      </c>
      <c r="E40" s="236">
        <v>45.62929411324442</v>
      </c>
      <c r="F40" s="236">
        <v>1.5564932335912509</v>
      </c>
      <c r="G40" s="457"/>
      <c r="H40" s="237"/>
      <c r="I40" s="311">
        <v>16655.802421000091</v>
      </c>
      <c r="J40" s="311">
        <v>20693</v>
      </c>
      <c r="K40" s="311"/>
      <c r="L40" s="236">
        <v>46.359789522831562</v>
      </c>
      <c r="M40" s="236">
        <v>0.7897869770286482</v>
      </c>
      <c r="N40" s="236">
        <v>44.811209462440068</v>
      </c>
      <c r="O40" s="236">
        <v>47.908369583223056</v>
      </c>
      <c r="P40" s="236">
        <v>1.7036034571289174</v>
      </c>
      <c r="Q40" s="457"/>
      <c r="R40" s="237"/>
      <c r="S40" s="311">
        <v>16114.377167999934</v>
      </c>
      <c r="T40" s="311">
        <v>19764</v>
      </c>
      <c r="U40" s="311"/>
      <c r="V40" s="236">
        <v>43.920354919720019</v>
      </c>
      <c r="W40" s="236">
        <v>0.84114329643024854</v>
      </c>
      <c r="X40" s="236">
        <v>42.271076499228457</v>
      </c>
      <c r="Y40" s="236">
        <v>45.569633340211581</v>
      </c>
      <c r="Z40" s="236">
        <v>1.9151559634883082</v>
      </c>
      <c r="AA40" s="457"/>
      <c r="AB40" s="237"/>
      <c r="AC40" s="311">
        <v>14950.030709000072</v>
      </c>
      <c r="AD40" s="311">
        <v>18650</v>
      </c>
    </row>
    <row r="41" spans="1:30" s="83" customFormat="1" ht="13.5" customHeight="1">
      <c r="A41" s="355" t="s">
        <v>57</v>
      </c>
      <c r="B41" s="236">
        <v>9.2344688963213954</v>
      </c>
      <c r="C41" s="236">
        <v>0.54449227144558332</v>
      </c>
      <c r="D41" s="236">
        <v>8.1668529225016648</v>
      </c>
      <c r="E41" s="236">
        <v>10.302084870141128</v>
      </c>
      <c r="F41" s="236">
        <v>5.8963030528207732</v>
      </c>
      <c r="G41" s="457"/>
      <c r="H41" s="237"/>
      <c r="I41" s="311">
        <v>16655.802421000091</v>
      </c>
      <c r="J41" s="311">
        <v>20693</v>
      </c>
      <c r="K41" s="311"/>
      <c r="L41" s="236">
        <v>10.117370792571267</v>
      </c>
      <c r="M41" s="236">
        <v>0.60787868121497679</v>
      </c>
      <c r="N41" s="236">
        <v>8.9254686312971572</v>
      </c>
      <c r="O41" s="236">
        <v>11.309272953845374</v>
      </c>
      <c r="P41" s="236">
        <v>6.0082673026209035</v>
      </c>
      <c r="Q41" s="457"/>
      <c r="R41" s="237"/>
      <c r="S41" s="311">
        <v>16114.377167999934</v>
      </c>
      <c r="T41" s="311">
        <v>19764</v>
      </c>
      <c r="U41" s="311"/>
      <c r="V41" s="236">
        <v>7.6276007133116552</v>
      </c>
      <c r="W41" s="236">
        <v>0.48946763617286337</v>
      </c>
      <c r="X41" s="236">
        <v>6.6678731457320204</v>
      </c>
      <c r="Y41" s="236">
        <v>8.5873282808912901</v>
      </c>
      <c r="Z41" s="236">
        <v>6.4170589752901801</v>
      </c>
      <c r="AA41" s="457"/>
      <c r="AB41" s="237"/>
      <c r="AC41" s="311">
        <v>14950.030709000072</v>
      </c>
      <c r="AD41" s="311">
        <v>18650</v>
      </c>
    </row>
    <row r="42" spans="1:30" s="83" customFormat="1" ht="13.5" customHeight="1">
      <c r="A42" s="355" t="s">
        <v>95</v>
      </c>
      <c r="B42" s="236">
        <v>70.355539299778215</v>
      </c>
      <c r="C42" s="236">
        <v>0.73026831198371733</v>
      </c>
      <c r="D42" s="236">
        <v>68.923662015315955</v>
      </c>
      <c r="E42" s="236">
        <v>71.787416584240475</v>
      </c>
      <c r="F42" s="236">
        <v>1.0379684659542072</v>
      </c>
      <c r="G42" s="457"/>
      <c r="H42" s="237"/>
      <c r="I42" s="311">
        <v>16655.802421000091</v>
      </c>
      <c r="J42" s="311">
        <v>20693</v>
      </c>
      <c r="K42" s="311"/>
      <c r="L42" s="236">
        <v>69.950098340654847</v>
      </c>
      <c r="M42" s="236">
        <v>0.71283893994700898</v>
      </c>
      <c r="N42" s="236">
        <v>68.552394655003283</v>
      </c>
      <c r="O42" s="236">
        <v>71.347802026306411</v>
      </c>
      <c r="P42" s="236">
        <v>1.0190678167105716</v>
      </c>
      <c r="Q42" s="457"/>
      <c r="R42" s="237"/>
      <c r="S42" s="311">
        <v>16114.377167999934</v>
      </c>
      <c r="T42" s="311">
        <v>19764</v>
      </c>
      <c r="U42" s="311"/>
      <c r="V42" s="236">
        <v>70.92466443307444</v>
      </c>
      <c r="W42" s="236">
        <v>0.79596057672792797</v>
      </c>
      <c r="X42" s="236">
        <v>69.363978390243616</v>
      </c>
      <c r="Y42" s="236">
        <v>72.48535047590525</v>
      </c>
      <c r="Z42" s="236">
        <v>1.122262027025885</v>
      </c>
      <c r="AA42" s="457"/>
      <c r="AB42" s="237"/>
      <c r="AC42" s="311">
        <v>14950.030709000072</v>
      </c>
      <c r="AD42" s="311">
        <v>18650</v>
      </c>
    </row>
    <row r="43" spans="1:30" s="83" customFormat="1" ht="13.5" customHeight="1">
      <c r="A43" s="355" t="s">
        <v>56</v>
      </c>
      <c r="B43" s="236">
        <v>13.001655370681139</v>
      </c>
      <c r="C43" s="236">
        <v>0.45828430435336365</v>
      </c>
      <c r="D43" s="236">
        <v>12.103072104146358</v>
      </c>
      <c r="E43" s="236">
        <v>13.900238637215919</v>
      </c>
      <c r="F43" s="236">
        <v>3.5248150430659715</v>
      </c>
      <c r="G43" s="457"/>
      <c r="H43" s="237"/>
      <c r="I43" s="311">
        <v>16655.802421000091</v>
      </c>
      <c r="J43" s="311">
        <v>20693</v>
      </c>
      <c r="K43" s="311"/>
      <c r="L43" s="236">
        <v>14.043953070020471</v>
      </c>
      <c r="M43" s="236">
        <v>0.48408577270925957</v>
      </c>
      <c r="N43" s="236">
        <v>13.094778676240137</v>
      </c>
      <c r="O43" s="236">
        <v>14.993127463800803</v>
      </c>
      <c r="P43" s="236">
        <v>3.4469338532797731</v>
      </c>
      <c r="Q43" s="457"/>
      <c r="R43" s="237"/>
      <c r="S43" s="311">
        <v>16114.377167999934</v>
      </c>
      <c r="T43" s="311">
        <v>19764</v>
      </c>
      <c r="U43" s="311"/>
      <c r="V43" s="236">
        <v>15.276038801881139</v>
      </c>
      <c r="W43" s="236">
        <v>0.52705300373774966</v>
      </c>
      <c r="X43" s="236">
        <v>14.242615425378</v>
      </c>
      <c r="Y43" s="236">
        <v>16.30946217838428</v>
      </c>
      <c r="Z43" s="236">
        <v>3.4501941934897853</v>
      </c>
      <c r="AA43" s="457"/>
      <c r="AB43" s="237"/>
      <c r="AC43" s="311">
        <v>14950.030709000072</v>
      </c>
      <c r="AD43" s="311">
        <v>18650</v>
      </c>
    </row>
    <row r="44" spans="1:30" s="83" customFormat="1" ht="13.5" customHeight="1">
      <c r="A44" s="355" t="s">
        <v>55</v>
      </c>
      <c r="B44" s="236">
        <v>64.351103603908484</v>
      </c>
      <c r="C44" s="236">
        <v>0.65606996887784674</v>
      </c>
      <c r="D44" s="236">
        <v>63.064711095787452</v>
      </c>
      <c r="E44" s="236">
        <v>65.637496112029524</v>
      </c>
      <c r="F44" s="236">
        <v>1.0195162664436404</v>
      </c>
      <c r="G44" s="457"/>
      <c r="H44" s="237"/>
      <c r="I44" s="311">
        <v>16655.802421000091</v>
      </c>
      <c r="J44" s="311">
        <v>20693</v>
      </c>
      <c r="K44" s="311"/>
      <c r="L44" s="236">
        <v>65.256073755565239</v>
      </c>
      <c r="M44" s="236">
        <v>0.69790949529555268</v>
      </c>
      <c r="N44" s="236">
        <v>63.887643077664379</v>
      </c>
      <c r="O44" s="236">
        <v>66.624504433466086</v>
      </c>
      <c r="P44" s="236">
        <v>1.0694935430987877</v>
      </c>
      <c r="Q44" s="457"/>
      <c r="R44" s="237"/>
      <c r="S44" s="311">
        <v>16114.377167999934</v>
      </c>
      <c r="T44" s="311">
        <v>19764</v>
      </c>
      <c r="U44" s="311"/>
      <c r="V44" s="236">
        <v>63.706176357660482</v>
      </c>
      <c r="W44" s="236">
        <v>0.74348626141104135</v>
      </c>
      <c r="X44" s="236">
        <v>62.248379746689267</v>
      </c>
      <c r="Y44" s="236">
        <v>65.163972968631697</v>
      </c>
      <c r="Z44" s="236">
        <v>1.1670552274820984</v>
      </c>
      <c r="AA44" s="457"/>
      <c r="AB44" s="237"/>
      <c r="AC44" s="311">
        <v>14950.030709000072</v>
      </c>
      <c r="AD44" s="311">
        <v>18650</v>
      </c>
    </row>
    <row r="45" spans="1:30" s="83" customFormat="1" ht="13.5" customHeight="1">
      <c r="A45" s="355" t="s">
        <v>220</v>
      </c>
      <c r="B45" s="414">
        <v>0.96043514420120435</v>
      </c>
      <c r="C45" s="236">
        <v>0.16478799651597492</v>
      </c>
      <c r="D45" s="236">
        <v>0.63732624697641138</v>
      </c>
      <c r="E45" s="236">
        <v>1.2835440414259973</v>
      </c>
      <c r="F45" s="236">
        <v>17.157639171256001</v>
      </c>
      <c r="G45" s="457"/>
      <c r="H45" s="237"/>
      <c r="I45" s="311">
        <v>16655.802421000091</v>
      </c>
      <c r="J45" s="311">
        <v>20693</v>
      </c>
      <c r="K45" s="311"/>
      <c r="L45" s="414">
        <v>1.0242011359132452</v>
      </c>
      <c r="M45" s="236">
        <v>0.20372331160011045</v>
      </c>
      <c r="N45" s="236">
        <v>0.62474929971335491</v>
      </c>
      <c r="O45" s="236">
        <v>1.4236529721131357</v>
      </c>
      <c r="P45" s="236">
        <v>19.890947632903892</v>
      </c>
      <c r="Q45" s="457"/>
      <c r="R45" s="237"/>
      <c r="S45" s="311">
        <v>16114.377167999934</v>
      </c>
      <c r="T45" s="311">
        <v>19764</v>
      </c>
      <c r="U45" s="311"/>
      <c r="V45" s="414">
        <v>0.69378644779343968</v>
      </c>
      <c r="W45" s="236">
        <v>0.15672932493942243</v>
      </c>
      <c r="X45" s="236">
        <v>0.38647817513904942</v>
      </c>
      <c r="Y45" s="236">
        <v>1.0010947204478298</v>
      </c>
      <c r="Z45" s="236">
        <v>22.590427564258981</v>
      </c>
      <c r="AA45" s="457"/>
      <c r="AB45" s="237"/>
      <c r="AC45" s="311">
        <v>14950.030709000072</v>
      </c>
      <c r="AD45" s="311">
        <v>18650</v>
      </c>
    </row>
    <row r="46" spans="1:30" s="83" customFormat="1" ht="13.5" customHeight="1">
      <c r="A46" s="355" t="s">
        <v>453</v>
      </c>
      <c r="B46" s="236">
        <v>2.568139013588973</v>
      </c>
      <c r="C46" s="236">
        <v>0.29330302181700618</v>
      </c>
      <c r="D46" s="236">
        <v>1.9930436308205739</v>
      </c>
      <c r="E46" s="236">
        <v>3.1432343963573723</v>
      </c>
      <c r="F46" s="236">
        <v>11.420838991387594</v>
      </c>
      <c r="G46" s="457"/>
      <c r="H46" s="237"/>
      <c r="I46" s="311">
        <v>16655.802421000091</v>
      </c>
      <c r="J46" s="311">
        <v>20693</v>
      </c>
      <c r="K46" s="311"/>
      <c r="L46" s="236">
        <v>1.3785655609522522</v>
      </c>
      <c r="M46" s="236">
        <v>0.20061601616201091</v>
      </c>
      <c r="N46" s="236">
        <v>0.98520637491897978</v>
      </c>
      <c r="O46" s="236">
        <v>1.7719247469855248</v>
      </c>
      <c r="P46" s="236">
        <v>14.552519070869158</v>
      </c>
      <c r="Q46" s="457"/>
      <c r="R46" s="237"/>
      <c r="S46" s="311">
        <v>16114.377167999934</v>
      </c>
      <c r="T46" s="311">
        <v>19764</v>
      </c>
      <c r="U46" s="311"/>
      <c r="V46" s="414">
        <v>1.2413767878635538</v>
      </c>
      <c r="W46" s="236">
        <v>0.20744889893671725</v>
      </c>
      <c r="X46" s="236">
        <v>0.83461970637329597</v>
      </c>
      <c r="Y46" s="236">
        <v>1.6481338693538117</v>
      </c>
      <c r="Z46" s="236">
        <v>16.711195260364338</v>
      </c>
      <c r="AA46" s="457"/>
      <c r="AB46" s="237"/>
      <c r="AC46" s="311">
        <v>14950.030709000072</v>
      </c>
      <c r="AD46" s="311">
        <v>18650</v>
      </c>
    </row>
    <row r="47" spans="1:30" s="83" customFormat="1" ht="13.5" customHeight="1">
      <c r="A47" s="355" t="s">
        <v>65</v>
      </c>
      <c r="B47" s="236">
        <v>2.9603961342523726</v>
      </c>
      <c r="C47" s="236">
        <v>0.23346488534071877</v>
      </c>
      <c r="D47" s="236">
        <v>2.5026286800807966</v>
      </c>
      <c r="E47" s="236">
        <v>3.418163588423949</v>
      </c>
      <c r="F47" s="236">
        <v>7.8862717944900549</v>
      </c>
      <c r="G47" s="457"/>
      <c r="H47" s="237"/>
      <c r="I47" s="311">
        <v>16655.802421000091</v>
      </c>
      <c r="J47" s="311">
        <v>20693</v>
      </c>
      <c r="K47" s="311"/>
      <c r="L47" s="236">
        <v>1.5330612807709416</v>
      </c>
      <c r="M47" s="236">
        <v>0.19487108581548707</v>
      </c>
      <c r="N47" s="236">
        <v>1.1509665050682059</v>
      </c>
      <c r="O47" s="236">
        <v>1.9151560564736774</v>
      </c>
      <c r="P47" s="236">
        <v>12.711239156564623</v>
      </c>
      <c r="Q47" s="457"/>
      <c r="R47" s="237"/>
      <c r="S47" s="311">
        <v>16114.377167999934</v>
      </c>
      <c r="T47" s="311">
        <v>19764</v>
      </c>
      <c r="U47" s="311"/>
      <c r="V47" s="414">
        <v>1.1433441397354338</v>
      </c>
      <c r="W47" s="236">
        <v>0.17254450974115842</v>
      </c>
      <c r="X47" s="236">
        <v>0.80502611746966768</v>
      </c>
      <c r="Y47" s="236">
        <v>1.4816621620011998</v>
      </c>
      <c r="Z47" s="236">
        <v>15.091213900049786</v>
      </c>
      <c r="AA47" s="457"/>
      <c r="AB47" s="237"/>
      <c r="AC47" s="311">
        <v>14950.030709000072</v>
      </c>
      <c r="AD47" s="311">
        <v>18650</v>
      </c>
    </row>
    <row r="48" spans="1:30" s="83" customFormat="1" ht="13.5" customHeight="1">
      <c r="A48" s="355" t="s">
        <v>378</v>
      </c>
      <c r="B48" s="236">
        <v>34.61598210801661</v>
      </c>
      <c r="C48" s="236">
        <v>0.69940208010363114</v>
      </c>
      <c r="D48" s="236">
        <v>33.24462594375192</v>
      </c>
      <c r="E48" s="236">
        <v>35.987338272281306</v>
      </c>
      <c r="F48" s="236">
        <v>2.0204600231222636</v>
      </c>
      <c r="G48" s="457"/>
      <c r="H48" s="237"/>
      <c r="I48" s="311">
        <v>16655.802421000091</v>
      </c>
      <c r="J48" s="311">
        <v>20693</v>
      </c>
      <c r="K48" s="311"/>
      <c r="L48" s="236">
        <v>37.684547560789888</v>
      </c>
      <c r="M48" s="236">
        <v>0.76172045412514144</v>
      </c>
      <c r="N48" s="236">
        <v>36.190999121578585</v>
      </c>
      <c r="O48" s="236">
        <v>39.17809600000119</v>
      </c>
      <c r="P48" s="236">
        <v>2.0213071495588242</v>
      </c>
      <c r="Q48" s="457"/>
      <c r="R48" s="237"/>
      <c r="S48" s="311">
        <v>16114.377167999934</v>
      </c>
      <c r="T48" s="311">
        <v>19764</v>
      </c>
      <c r="U48" s="311"/>
      <c r="V48" s="236">
        <v>37.348283175355633</v>
      </c>
      <c r="W48" s="236">
        <v>0.81156855871056044</v>
      </c>
      <c r="X48" s="236">
        <v>35.75699365749194</v>
      </c>
      <c r="Y48" s="236">
        <v>38.939572693219326</v>
      </c>
      <c r="Z48" s="236">
        <v>2.1729742031250212</v>
      </c>
      <c r="AA48" s="457"/>
      <c r="AB48" s="237"/>
      <c r="AC48" s="311">
        <v>14950.030709000072</v>
      </c>
      <c r="AD48" s="311">
        <v>18650</v>
      </c>
    </row>
    <row r="49" spans="1:30" s="83" customFormat="1" ht="13.5" customHeight="1">
      <c r="A49" s="355" t="s">
        <v>54</v>
      </c>
      <c r="B49" s="236">
        <v>42.723732271391576</v>
      </c>
      <c r="C49" s="236">
        <v>0.75138832315562187</v>
      </c>
      <c r="D49" s="236">
        <v>41.250443818255583</v>
      </c>
      <c r="E49" s="236">
        <v>44.197020724527562</v>
      </c>
      <c r="F49" s="236">
        <v>1.7587141459988089</v>
      </c>
      <c r="G49" s="232"/>
      <c r="H49" s="236"/>
      <c r="I49" s="311">
        <v>16655.802421000091</v>
      </c>
      <c r="J49" s="311">
        <v>20693</v>
      </c>
      <c r="K49" s="311"/>
      <c r="L49" s="236">
        <v>41.971303888994363</v>
      </c>
      <c r="M49" s="236">
        <v>0.77302053798183001</v>
      </c>
      <c r="N49" s="236">
        <v>40.45559873531424</v>
      </c>
      <c r="O49" s="236">
        <v>43.487009042674494</v>
      </c>
      <c r="P49" s="236">
        <v>1.8417834719319501</v>
      </c>
      <c r="Q49" s="232"/>
      <c r="R49" s="236"/>
      <c r="S49" s="311">
        <v>16114.377167999934</v>
      </c>
      <c r="T49" s="311">
        <v>19764</v>
      </c>
      <c r="U49" s="311"/>
      <c r="V49" s="236">
        <v>40.210911435660023</v>
      </c>
      <c r="W49" s="236">
        <v>0.83780716601022842</v>
      </c>
      <c r="X49" s="236">
        <v>38.568174359470952</v>
      </c>
      <c r="Y49" s="236">
        <v>41.853648511849094</v>
      </c>
      <c r="Z49" s="236">
        <v>2.0835318974322985</v>
      </c>
      <c r="AA49" s="232"/>
      <c r="AB49" s="236"/>
      <c r="AC49" s="311">
        <v>14950.030709000072</v>
      </c>
      <c r="AD49" s="311">
        <v>18650</v>
      </c>
    </row>
    <row r="50" spans="1:30" s="83" customFormat="1" ht="9" customHeight="1">
      <c r="A50" s="586"/>
      <c r="B50" s="457"/>
      <c r="C50" s="381"/>
      <c r="D50" s="381"/>
      <c r="E50" s="381"/>
      <c r="F50" s="381"/>
      <c r="G50" s="457"/>
      <c r="H50" s="237"/>
      <c r="I50" s="456"/>
      <c r="J50" s="456"/>
      <c r="K50" s="456"/>
      <c r="L50" s="457"/>
      <c r="M50" s="381"/>
      <c r="N50" s="381"/>
      <c r="O50" s="381"/>
      <c r="P50" s="381"/>
      <c r="Q50" s="457"/>
      <c r="R50" s="237"/>
      <c r="S50" s="456"/>
      <c r="T50" s="456"/>
      <c r="U50" s="456"/>
      <c r="V50" s="457"/>
      <c r="W50" s="381"/>
      <c r="X50" s="381"/>
      <c r="Y50" s="381"/>
      <c r="Z50" s="381"/>
      <c r="AA50" s="457"/>
      <c r="AB50" s="237"/>
      <c r="AC50" s="456"/>
      <c r="AD50" s="456"/>
    </row>
    <row r="51" spans="1:30" s="17" customFormat="1" ht="16.5" customHeight="1">
      <c r="A51" s="738" t="s">
        <v>444</v>
      </c>
      <c r="B51" s="738"/>
      <c r="C51" s="738"/>
      <c r="D51" s="738"/>
      <c r="E51" s="738"/>
      <c r="F51" s="738"/>
      <c r="G51" s="738"/>
      <c r="H51" s="738"/>
      <c r="I51" s="738"/>
      <c r="J51" s="738"/>
      <c r="K51" s="738"/>
      <c r="L51" s="738"/>
      <c r="M51" s="738"/>
      <c r="N51" s="738"/>
      <c r="O51" s="738"/>
      <c r="P51" s="738"/>
      <c r="Q51" s="738"/>
      <c r="R51" s="738"/>
      <c r="S51" s="738"/>
      <c r="T51" s="738"/>
      <c r="U51" s="738"/>
      <c r="V51" s="738"/>
      <c r="W51" s="738"/>
      <c r="X51" s="738"/>
      <c r="Y51" s="738"/>
      <c r="Z51" s="738"/>
      <c r="AA51" s="738"/>
      <c r="AB51" s="738"/>
      <c r="AC51" s="738"/>
      <c r="AD51" s="738"/>
    </row>
    <row r="52" spans="1:30" s="83" customFormat="1" ht="6.75" customHeight="1">
      <c r="A52" s="541"/>
      <c r="B52" s="235"/>
      <c r="C52" s="235"/>
      <c r="D52" s="235"/>
      <c r="E52" s="235"/>
      <c r="F52" s="235"/>
      <c r="G52" s="233"/>
      <c r="H52" s="235"/>
      <c r="I52" s="454"/>
      <c r="J52" s="454"/>
      <c r="K52" s="454"/>
      <c r="L52" s="454"/>
      <c r="M52" s="454"/>
      <c r="N52" s="454"/>
      <c r="O52" s="454"/>
      <c r="P52" s="454"/>
      <c r="Q52" s="454"/>
      <c r="R52" s="454"/>
      <c r="S52" s="454"/>
      <c r="T52" s="454"/>
      <c r="U52" s="454"/>
      <c r="V52" s="235"/>
      <c r="W52" s="235"/>
      <c r="X52" s="235"/>
      <c r="Y52" s="235"/>
      <c r="Z52" s="235"/>
      <c r="AA52" s="233"/>
      <c r="AB52" s="235"/>
      <c r="AC52" s="454"/>
      <c r="AD52" s="454"/>
    </row>
    <row r="53" spans="1:30" s="83" customFormat="1" ht="18.75" customHeight="1">
      <c r="A53" s="488" t="s">
        <v>450</v>
      </c>
      <c r="B53" s="362">
        <v>65.344764119422948</v>
      </c>
      <c r="C53" s="362">
        <v>0.84234381318820972</v>
      </c>
      <c r="D53" s="362">
        <v>63.693107416320274</v>
      </c>
      <c r="E53" s="362">
        <v>66.996420822525621</v>
      </c>
      <c r="F53" s="362">
        <v>1.289076216801023</v>
      </c>
      <c r="G53" s="362"/>
      <c r="H53" s="362"/>
      <c r="I53" s="537">
        <v>15393.879180000107</v>
      </c>
      <c r="J53" s="537">
        <v>11453</v>
      </c>
      <c r="K53" s="537"/>
      <c r="L53" s="362">
        <v>63.945821944154957</v>
      </c>
      <c r="M53" s="362">
        <v>0.92466933397375439</v>
      </c>
      <c r="N53" s="362">
        <v>62.132736319811421</v>
      </c>
      <c r="O53" s="362">
        <v>65.758907568498486</v>
      </c>
      <c r="P53" s="362">
        <v>1.4460199366602635</v>
      </c>
      <c r="Q53" s="362"/>
      <c r="R53" s="362"/>
      <c r="S53" s="537">
        <v>14662.386746999997</v>
      </c>
      <c r="T53" s="537">
        <v>11108</v>
      </c>
      <c r="U53" s="537"/>
      <c r="V53" s="362">
        <v>63.737690317195231</v>
      </c>
      <c r="W53" s="362">
        <v>0.99433066461171848</v>
      </c>
      <c r="X53" s="362">
        <v>61.78799853072546</v>
      </c>
      <c r="Y53" s="362">
        <v>65.687382103664987</v>
      </c>
      <c r="Z53" s="362">
        <v>1.5600356079163835</v>
      </c>
      <c r="AA53" s="362"/>
      <c r="AB53" s="362"/>
      <c r="AC53" s="537">
        <v>14463.702199000048</v>
      </c>
      <c r="AD53" s="537">
        <v>10802</v>
      </c>
    </row>
    <row r="54" spans="1:30" s="83" customFormat="1" ht="8.25" customHeight="1">
      <c r="A54" s="667"/>
      <c r="B54" s="233"/>
      <c r="C54" s="233"/>
      <c r="D54" s="233"/>
      <c r="E54" s="233"/>
      <c r="F54" s="233"/>
      <c r="G54" s="233"/>
      <c r="H54" s="233"/>
      <c r="L54" s="233"/>
      <c r="M54" s="233"/>
      <c r="N54" s="233"/>
      <c r="O54" s="233"/>
      <c r="P54" s="233"/>
      <c r="Q54" s="233"/>
      <c r="R54" s="233"/>
      <c r="V54" s="233"/>
      <c r="W54" s="233"/>
      <c r="X54" s="233"/>
      <c r="Y54" s="233"/>
      <c r="Z54" s="233"/>
      <c r="AA54" s="233"/>
      <c r="AB54" s="233"/>
    </row>
    <row r="55" spans="1:30" s="83" customFormat="1" ht="18.75" customHeight="1">
      <c r="A55" s="488" t="s">
        <v>451</v>
      </c>
      <c r="B55" s="362">
        <v>3.8921531733107688</v>
      </c>
      <c r="C55" s="362">
        <v>0.34727178867801561</v>
      </c>
      <c r="D55" s="362">
        <v>3.2112272039045662</v>
      </c>
      <c r="E55" s="362">
        <v>4.5730791427169715</v>
      </c>
      <c r="F55" s="362">
        <v>8.9223566805983889</v>
      </c>
      <c r="G55" s="362"/>
      <c r="H55" s="362"/>
      <c r="I55" s="537">
        <v>15393.879180000107</v>
      </c>
      <c r="J55" s="537">
        <v>11453</v>
      </c>
      <c r="K55" s="537"/>
      <c r="L55" s="362">
        <v>3.3525346076454876</v>
      </c>
      <c r="M55" s="362">
        <v>0.30914309998148259</v>
      </c>
      <c r="N55" s="362">
        <v>2.7463688250811731</v>
      </c>
      <c r="O55" s="362">
        <v>3.9587003902098017</v>
      </c>
      <c r="P55" s="362">
        <v>9.2211755033483858</v>
      </c>
      <c r="Q55" s="362"/>
      <c r="R55" s="362"/>
      <c r="S55" s="537">
        <v>14662.386746999997</v>
      </c>
      <c r="T55" s="537">
        <v>11108</v>
      </c>
      <c r="U55" s="537"/>
      <c r="V55" s="362">
        <v>3.868099849557733</v>
      </c>
      <c r="W55" s="362">
        <v>0.35409239364309175</v>
      </c>
      <c r="X55" s="362">
        <v>3.1737925571170007</v>
      </c>
      <c r="Y55" s="362">
        <v>4.5624071419984658</v>
      </c>
      <c r="Z55" s="362">
        <v>9.1541689050135986</v>
      </c>
      <c r="AA55" s="362"/>
      <c r="AB55" s="362"/>
      <c r="AC55" s="537">
        <v>14463.702199000048</v>
      </c>
      <c r="AD55" s="537">
        <v>10802</v>
      </c>
    </row>
    <row r="56" spans="1:30" s="83" customFormat="1" ht="6" customHeight="1">
      <c r="A56" s="667"/>
      <c r="B56" s="233"/>
      <c r="C56" s="233"/>
      <c r="D56" s="233"/>
      <c r="E56" s="233"/>
      <c r="F56" s="233"/>
      <c r="G56" s="233"/>
      <c r="H56" s="233"/>
      <c r="L56" s="233"/>
      <c r="M56" s="233"/>
      <c r="N56" s="233"/>
      <c r="O56" s="233"/>
      <c r="P56" s="233"/>
      <c r="Q56" s="233"/>
      <c r="R56" s="233"/>
      <c r="V56" s="233"/>
      <c r="W56" s="233"/>
      <c r="X56" s="233"/>
      <c r="Y56" s="233"/>
      <c r="Z56" s="233"/>
      <c r="AA56" s="233"/>
      <c r="AB56" s="233"/>
    </row>
    <row r="57" spans="1:30" s="83" customFormat="1" ht="18.75" customHeight="1">
      <c r="A57" s="488" t="s">
        <v>452</v>
      </c>
      <c r="B57" s="362">
        <v>65.157778346289135</v>
      </c>
      <c r="C57" s="362">
        <v>0.84338922297773877</v>
      </c>
      <c r="D57" s="362">
        <v>63.504071817379781</v>
      </c>
      <c r="E57" s="362">
        <v>66.811484875198474</v>
      </c>
      <c r="F57" s="362">
        <v>1.2943799564427161</v>
      </c>
      <c r="G57" s="362"/>
      <c r="H57" s="362"/>
      <c r="I57" s="537">
        <v>15393.879180000107</v>
      </c>
      <c r="J57" s="537">
        <v>11453</v>
      </c>
      <c r="K57" s="537"/>
      <c r="L57" s="362">
        <v>63.739112378222885</v>
      </c>
      <c r="M57" s="362">
        <v>0.92131105049500817</v>
      </c>
      <c r="N57" s="362">
        <v>61.932611654312474</v>
      </c>
      <c r="O57" s="362">
        <v>65.545613102133288</v>
      </c>
      <c r="P57" s="362">
        <v>1.4454406660513575</v>
      </c>
      <c r="Q57" s="362"/>
      <c r="R57" s="362"/>
      <c r="S57" s="537">
        <v>14662.386746999997</v>
      </c>
      <c r="T57" s="537">
        <v>11108</v>
      </c>
      <c r="U57" s="537"/>
      <c r="V57" s="362">
        <v>63.599523313166507</v>
      </c>
      <c r="W57" s="362">
        <v>0.99351275691944019</v>
      </c>
      <c r="X57" s="362">
        <v>61.651435286860711</v>
      </c>
      <c r="Y57" s="362">
        <v>65.547611339472297</v>
      </c>
      <c r="Z57" s="362">
        <v>1.5621386846365892</v>
      </c>
      <c r="AA57" s="362"/>
      <c r="AB57" s="362"/>
      <c r="AC57" s="537">
        <v>14463.702199000048</v>
      </c>
      <c r="AD57" s="537">
        <v>10802</v>
      </c>
    </row>
    <row r="58" spans="1:30" s="83" customFormat="1" ht="6" customHeight="1">
      <c r="A58" s="667"/>
      <c r="B58" s="233"/>
      <c r="C58" s="233"/>
      <c r="D58" s="233"/>
      <c r="E58" s="233"/>
      <c r="F58" s="233"/>
      <c r="G58" s="233"/>
      <c r="H58" s="233"/>
      <c r="L58" s="233"/>
      <c r="M58" s="233"/>
      <c r="N58" s="233"/>
      <c r="O58" s="233"/>
      <c r="P58" s="233"/>
      <c r="Q58" s="233"/>
      <c r="R58" s="233"/>
      <c r="V58" s="233"/>
      <c r="W58" s="233"/>
      <c r="X58" s="233"/>
      <c r="Y58" s="233"/>
      <c r="Z58" s="233"/>
      <c r="AA58" s="233"/>
      <c r="AB58" s="233"/>
    </row>
    <row r="59" spans="1:30" s="83" customFormat="1" ht="13.5" customHeight="1">
      <c r="A59" s="355" t="s">
        <v>58</v>
      </c>
      <c r="B59" s="236">
        <v>21.69967493534643</v>
      </c>
      <c r="C59" s="236">
        <v>0.71557461143712897</v>
      </c>
      <c r="D59" s="236">
        <v>20.296585620691314</v>
      </c>
      <c r="E59" s="236">
        <v>23.102764250001549</v>
      </c>
      <c r="F59" s="236">
        <v>3.2976282528155987</v>
      </c>
      <c r="G59" s="457"/>
      <c r="H59" s="237"/>
      <c r="I59" s="311">
        <v>15393.879180000107</v>
      </c>
      <c r="J59" s="311">
        <v>11453</v>
      </c>
      <c r="K59" s="311"/>
      <c r="L59" s="236">
        <v>21.228940088058117</v>
      </c>
      <c r="M59" s="236">
        <v>0.79339618868911699</v>
      </c>
      <c r="N59" s="236">
        <v>19.673253994371759</v>
      </c>
      <c r="O59" s="236">
        <v>22.784626181744471</v>
      </c>
      <c r="P59" s="236">
        <v>3.7373330246262508</v>
      </c>
      <c r="Q59" s="457"/>
      <c r="R59" s="237"/>
      <c r="S59" s="311">
        <v>14662.386746999997</v>
      </c>
      <c r="T59" s="311">
        <v>11108</v>
      </c>
      <c r="U59" s="311"/>
      <c r="V59" s="236">
        <v>21.202967468536631</v>
      </c>
      <c r="W59" s="236">
        <v>0.82887291786754147</v>
      </c>
      <c r="X59" s="236">
        <v>19.577706599583511</v>
      </c>
      <c r="Y59" s="236">
        <v>22.828228337489755</v>
      </c>
      <c r="Z59" s="236">
        <v>3.909230720169321</v>
      </c>
      <c r="AA59" s="457"/>
      <c r="AB59" s="237"/>
      <c r="AC59" s="311">
        <v>14463.702199000048</v>
      </c>
      <c r="AD59" s="311">
        <v>10802</v>
      </c>
    </row>
    <row r="60" spans="1:30" s="83" customFormat="1" ht="13.5" customHeight="1">
      <c r="A60" s="355" t="s">
        <v>57</v>
      </c>
      <c r="B60" s="236">
        <v>4.9084264801927286</v>
      </c>
      <c r="C60" s="236">
        <v>0.43604276996122027</v>
      </c>
      <c r="D60" s="236">
        <v>4.0534395347552969</v>
      </c>
      <c r="E60" s="236">
        <v>5.7634134256301612</v>
      </c>
      <c r="F60" s="236">
        <v>8.8835550806518153</v>
      </c>
      <c r="G60" s="457"/>
      <c r="H60" s="237"/>
      <c r="I60" s="311">
        <v>15393.879180000107</v>
      </c>
      <c r="J60" s="311">
        <v>11453</v>
      </c>
      <c r="K60" s="311"/>
      <c r="L60" s="236">
        <v>3.2499743815412541</v>
      </c>
      <c r="M60" s="236">
        <v>0.327447802398729</v>
      </c>
      <c r="N60" s="236">
        <v>2.6079168573659457</v>
      </c>
      <c r="O60" s="236">
        <v>3.892031905716562</v>
      </c>
      <c r="P60" s="236">
        <v>10.075396417230881</v>
      </c>
      <c r="Q60" s="457"/>
      <c r="R60" s="237"/>
      <c r="S60" s="311">
        <v>14662.386746999997</v>
      </c>
      <c r="T60" s="311">
        <v>11108</v>
      </c>
      <c r="U60" s="311"/>
      <c r="V60" s="236">
        <v>2.958518269475872</v>
      </c>
      <c r="W60" s="236">
        <v>0.35720594903186514</v>
      </c>
      <c r="X60" s="236">
        <v>2.2581058918916774</v>
      </c>
      <c r="Y60" s="236">
        <v>3.6589306470600671</v>
      </c>
      <c r="Z60" s="236">
        <v>12.073812513422382</v>
      </c>
      <c r="AA60" s="457"/>
      <c r="AB60" s="237"/>
      <c r="AC60" s="311">
        <v>14463.702199000048</v>
      </c>
      <c r="AD60" s="311">
        <v>10802</v>
      </c>
    </row>
    <row r="61" spans="1:30" s="83" customFormat="1" ht="13.5" customHeight="1">
      <c r="A61" s="355" t="s">
        <v>95</v>
      </c>
      <c r="B61" s="236">
        <v>33.646245344897999</v>
      </c>
      <c r="C61" s="236">
        <v>0.8213164378785075</v>
      </c>
      <c r="D61" s="236">
        <v>32.035818843567064</v>
      </c>
      <c r="E61" s="236">
        <v>35.25667184622894</v>
      </c>
      <c r="F61" s="236">
        <v>2.4410344436932814</v>
      </c>
      <c r="G61" s="457"/>
      <c r="H61" s="237"/>
      <c r="I61" s="311">
        <v>15393.879180000107</v>
      </c>
      <c r="J61" s="311">
        <v>11453</v>
      </c>
      <c r="K61" s="311"/>
      <c r="L61" s="236">
        <v>34.923425615189871</v>
      </c>
      <c r="M61" s="236">
        <v>0.86823307703340169</v>
      </c>
      <c r="N61" s="236">
        <v>33.220999836902401</v>
      </c>
      <c r="O61" s="236">
        <v>36.625851393477333</v>
      </c>
      <c r="P61" s="236">
        <v>2.4861051335575901</v>
      </c>
      <c r="Q61" s="457"/>
      <c r="R61" s="237"/>
      <c r="S61" s="311">
        <v>14662.386746999997</v>
      </c>
      <c r="T61" s="311">
        <v>11108</v>
      </c>
      <c r="U61" s="311"/>
      <c r="V61" s="236">
        <v>33.14798881389757</v>
      </c>
      <c r="W61" s="236">
        <v>0.98568819689617404</v>
      </c>
      <c r="X61" s="236">
        <v>31.215243249564484</v>
      </c>
      <c r="Y61" s="236">
        <v>35.080734378230652</v>
      </c>
      <c r="Z61" s="236">
        <v>2.9735987978942369</v>
      </c>
      <c r="AA61" s="457"/>
      <c r="AB61" s="237"/>
      <c r="AC61" s="311">
        <v>14463.702199000048</v>
      </c>
      <c r="AD61" s="311">
        <v>10802</v>
      </c>
    </row>
    <row r="62" spans="1:30" s="83" customFormat="1" ht="13.5" customHeight="1">
      <c r="A62" s="355" t="s">
        <v>56</v>
      </c>
      <c r="B62" s="236">
        <v>4.3638603054178011</v>
      </c>
      <c r="C62" s="236">
        <v>0.31267092295007676</v>
      </c>
      <c r="D62" s="236">
        <v>3.7507792598039416</v>
      </c>
      <c r="E62" s="236">
        <v>4.9769413510316616</v>
      </c>
      <c r="F62" s="236">
        <v>7.1650076094757402</v>
      </c>
      <c r="G62" s="457"/>
      <c r="H62" s="237"/>
      <c r="I62" s="311">
        <v>15393.879180000107</v>
      </c>
      <c r="J62" s="311">
        <v>11453</v>
      </c>
      <c r="K62" s="311"/>
      <c r="L62" s="236">
        <v>6.3982131435180252</v>
      </c>
      <c r="M62" s="236">
        <v>0.45195868293255992</v>
      </c>
      <c r="N62" s="236">
        <v>5.5120154934881125</v>
      </c>
      <c r="O62" s="236">
        <v>7.284410793547937</v>
      </c>
      <c r="P62" s="236">
        <v>7.063826615254845</v>
      </c>
      <c r="Q62" s="457"/>
      <c r="R62" s="237"/>
      <c r="S62" s="311">
        <v>14662.386746999997</v>
      </c>
      <c r="T62" s="311">
        <v>11108</v>
      </c>
      <c r="U62" s="311"/>
      <c r="V62" s="236">
        <v>6.1784737178962494</v>
      </c>
      <c r="W62" s="236">
        <v>0.4454667966097608</v>
      </c>
      <c r="X62" s="236">
        <v>5.3049987408027857</v>
      </c>
      <c r="Y62" s="236">
        <v>7.0519486949897123</v>
      </c>
      <c r="Z62" s="236">
        <v>7.2099812502146694</v>
      </c>
      <c r="AA62" s="457"/>
      <c r="AB62" s="237"/>
      <c r="AC62" s="311">
        <v>14463.702199000048</v>
      </c>
      <c r="AD62" s="311">
        <v>10802</v>
      </c>
    </row>
    <row r="63" spans="1:30" s="83" customFormat="1" ht="13.5" customHeight="1">
      <c r="A63" s="355" t="s">
        <v>55</v>
      </c>
      <c r="B63" s="236">
        <v>52.52551965917106</v>
      </c>
      <c r="C63" s="236">
        <v>0.89911812258538593</v>
      </c>
      <c r="D63" s="236">
        <v>50.762540634693522</v>
      </c>
      <c r="E63" s="236">
        <v>54.288498683648598</v>
      </c>
      <c r="F63" s="236">
        <v>1.7117738737657553</v>
      </c>
      <c r="G63" s="457"/>
      <c r="H63" s="237"/>
      <c r="I63" s="311">
        <v>15393.879180000107</v>
      </c>
      <c r="J63" s="311">
        <v>11453</v>
      </c>
      <c r="K63" s="311"/>
      <c r="L63" s="236">
        <v>51.493415876134932</v>
      </c>
      <c r="M63" s="236">
        <v>0.94205474367465758</v>
      </c>
      <c r="N63" s="236">
        <v>49.64624105336781</v>
      </c>
      <c r="O63" s="236">
        <v>53.340590698902048</v>
      </c>
      <c r="P63" s="236">
        <v>1.8294664039005055</v>
      </c>
      <c r="Q63" s="457"/>
      <c r="R63" s="237"/>
      <c r="S63" s="311">
        <v>14662.386746999997</v>
      </c>
      <c r="T63" s="311">
        <v>11108</v>
      </c>
      <c r="U63" s="311"/>
      <c r="V63" s="236">
        <v>51.530927078374646</v>
      </c>
      <c r="W63" s="236">
        <v>1.0224809600104452</v>
      </c>
      <c r="X63" s="236">
        <v>49.526037959992131</v>
      </c>
      <c r="Y63" s="236">
        <v>53.53581619675716</v>
      </c>
      <c r="Z63" s="236">
        <v>1.9842083540537296</v>
      </c>
      <c r="AA63" s="457"/>
      <c r="AB63" s="237"/>
      <c r="AC63" s="311">
        <v>14463.702199000048</v>
      </c>
      <c r="AD63" s="311">
        <v>10802</v>
      </c>
    </row>
    <row r="64" spans="1:30" s="83" customFormat="1" ht="13.5" customHeight="1">
      <c r="A64" s="355" t="s">
        <v>220</v>
      </c>
      <c r="B64" s="414">
        <v>0.61661901389562102</v>
      </c>
      <c r="C64" s="236">
        <v>0.14202010043787447</v>
      </c>
      <c r="D64" s="236">
        <v>0.33814786329061364</v>
      </c>
      <c r="E64" s="236">
        <v>0.8950901645006285</v>
      </c>
      <c r="F64" s="236">
        <v>23.032066354981897</v>
      </c>
      <c r="G64" s="457"/>
      <c r="H64" s="237"/>
      <c r="I64" s="311">
        <v>15393.879180000107</v>
      </c>
      <c r="J64" s="311">
        <v>11453</v>
      </c>
      <c r="K64" s="311"/>
      <c r="L64" s="414">
        <v>0.82307682973027796</v>
      </c>
      <c r="M64" s="236">
        <v>0.18387519528081497</v>
      </c>
      <c r="N64" s="236">
        <v>0.46253554109004102</v>
      </c>
      <c r="O64" s="236">
        <v>1.1836181183705148</v>
      </c>
      <c r="P64" s="236">
        <v>22.339979530352085</v>
      </c>
      <c r="Q64" s="457"/>
      <c r="R64" s="237"/>
      <c r="S64" s="311">
        <v>14662.386746999997</v>
      </c>
      <c r="T64" s="311">
        <v>11108</v>
      </c>
      <c r="U64" s="311"/>
      <c r="V64" s="414">
        <v>0.64107374947480888</v>
      </c>
      <c r="W64" s="236">
        <v>0.15048086983517076</v>
      </c>
      <c r="X64" s="236">
        <v>0.34600961600264374</v>
      </c>
      <c r="Y64" s="236">
        <v>0.93613788294697398</v>
      </c>
      <c r="Z64" s="236">
        <v>23.473254045802097</v>
      </c>
      <c r="AA64" s="457"/>
      <c r="AB64" s="237"/>
      <c r="AC64" s="311">
        <v>14463.702199000048</v>
      </c>
      <c r="AD64" s="311">
        <v>10802</v>
      </c>
    </row>
    <row r="65" spans="1:30" s="83" customFormat="1" ht="13.5" customHeight="1">
      <c r="A65" s="355" t="s">
        <v>453</v>
      </c>
      <c r="B65" s="414">
        <v>1.4088426280606841</v>
      </c>
      <c r="C65" s="236">
        <v>0.22123616861267956</v>
      </c>
      <c r="D65" s="236">
        <v>0.97504564975220764</v>
      </c>
      <c r="E65" s="236">
        <v>1.8426396063691606</v>
      </c>
      <c r="F65" s="236">
        <v>15.703398250890382</v>
      </c>
      <c r="G65" s="457"/>
      <c r="H65" s="237"/>
      <c r="I65" s="311">
        <v>15393.879180000107</v>
      </c>
      <c r="J65" s="311">
        <v>11453</v>
      </c>
      <c r="K65" s="311"/>
      <c r="L65" s="414">
        <v>1.180412077422609</v>
      </c>
      <c r="M65" s="236">
        <v>0.27022008273639969</v>
      </c>
      <c r="N65" s="236">
        <v>0.65056629426809309</v>
      </c>
      <c r="O65" s="236">
        <v>1.710257860577125</v>
      </c>
      <c r="P65" s="236">
        <v>22.892012705123818</v>
      </c>
      <c r="Q65" s="457"/>
      <c r="R65" s="237"/>
      <c r="S65" s="311">
        <v>14662.386746999997</v>
      </c>
      <c r="T65" s="311">
        <v>11108</v>
      </c>
      <c r="U65" s="311"/>
      <c r="V65" s="414">
        <v>0.81672835470967364</v>
      </c>
      <c r="W65" s="236">
        <v>0.1631947112047667</v>
      </c>
      <c r="X65" s="236">
        <v>0.49673481598532276</v>
      </c>
      <c r="Y65" s="236">
        <v>1.1367218934340246</v>
      </c>
      <c r="Z65" s="236">
        <v>19.981516530398689</v>
      </c>
      <c r="AA65" s="457"/>
      <c r="AB65" s="237"/>
      <c r="AC65" s="311">
        <v>14463.702199000048</v>
      </c>
      <c r="AD65" s="311">
        <v>10802</v>
      </c>
    </row>
    <row r="66" spans="1:30" s="83" customFormat="1" ht="13.5" customHeight="1">
      <c r="A66" s="355" t="s">
        <v>65</v>
      </c>
      <c r="B66" s="414">
        <v>0.76431174770334398</v>
      </c>
      <c r="C66" s="236">
        <v>0.14735977497926925</v>
      </c>
      <c r="D66" s="236">
        <v>0.47537063327762441</v>
      </c>
      <c r="E66" s="236">
        <v>1.0532528621290635</v>
      </c>
      <c r="F66" s="236">
        <v>19.280061496119345</v>
      </c>
      <c r="G66" s="457"/>
      <c r="H66" s="237"/>
      <c r="I66" s="311">
        <v>15393.879180000107</v>
      </c>
      <c r="J66" s="311">
        <v>11453</v>
      </c>
      <c r="K66" s="311"/>
      <c r="L66" s="414">
        <v>0.72879265049985009</v>
      </c>
      <c r="M66" s="236">
        <v>0.17200955606647758</v>
      </c>
      <c r="N66" s="236">
        <v>0.39151743016395335</v>
      </c>
      <c r="O66" s="236">
        <v>1.0660678708357467</v>
      </c>
      <c r="P66" s="236">
        <v>23.60198829509368</v>
      </c>
      <c r="Q66" s="457"/>
      <c r="R66" s="237"/>
      <c r="S66" s="311">
        <v>14662.386746999997</v>
      </c>
      <c r="T66" s="311">
        <v>11108</v>
      </c>
      <c r="U66" s="311"/>
      <c r="V66" s="414">
        <v>0.29028824309520657</v>
      </c>
      <c r="W66" s="236">
        <v>7.3169386852114909E-2</v>
      </c>
      <c r="X66" s="236">
        <v>0.14681710452551885</v>
      </c>
      <c r="Y66" s="236">
        <v>0.43375938166489425</v>
      </c>
      <c r="Z66" s="236">
        <v>25.205769986391552</v>
      </c>
      <c r="AA66" s="457"/>
      <c r="AB66" s="237"/>
      <c r="AC66" s="311">
        <v>14463.702199000048</v>
      </c>
      <c r="AD66" s="311">
        <v>10802</v>
      </c>
    </row>
    <row r="67" spans="1:30" s="83" customFormat="1" ht="13.5" customHeight="1">
      <c r="A67" s="355" t="s">
        <v>378</v>
      </c>
      <c r="B67" s="236">
        <v>35.442269185069513</v>
      </c>
      <c r="C67" s="236">
        <v>0.88633451046593592</v>
      </c>
      <c r="D67" s="236">
        <v>33.704356099602123</v>
      </c>
      <c r="E67" s="236">
        <v>37.180182270536903</v>
      </c>
      <c r="F67" s="236">
        <v>2.5007837557966384</v>
      </c>
      <c r="G67" s="457"/>
      <c r="H67" s="237"/>
      <c r="I67" s="311">
        <v>15393.879180000107</v>
      </c>
      <c r="J67" s="311">
        <v>11453</v>
      </c>
      <c r="K67" s="311"/>
      <c r="L67" s="236">
        <v>36.499034081848755</v>
      </c>
      <c r="M67" s="236">
        <v>0.88089964611184224</v>
      </c>
      <c r="N67" s="236">
        <v>34.771771777181449</v>
      </c>
      <c r="O67" s="236">
        <v>38.226296386516069</v>
      </c>
      <c r="P67" s="236">
        <v>2.4134875573321546</v>
      </c>
      <c r="Q67" s="457"/>
      <c r="R67" s="237"/>
      <c r="S67" s="311">
        <v>14662.386746999997</v>
      </c>
      <c r="T67" s="311">
        <v>11108</v>
      </c>
      <c r="U67" s="311"/>
      <c r="V67" s="236">
        <v>36.360872373074542</v>
      </c>
      <c r="W67" s="236">
        <v>1.0078960674824116</v>
      </c>
      <c r="X67" s="236">
        <v>34.38458143252209</v>
      </c>
      <c r="Y67" s="236">
        <v>38.337163313626995</v>
      </c>
      <c r="Z67" s="236">
        <v>2.7719248788672211</v>
      </c>
      <c r="AA67" s="457"/>
      <c r="AB67" s="237"/>
      <c r="AC67" s="311">
        <v>14463.702199000048</v>
      </c>
      <c r="AD67" s="311">
        <v>10802</v>
      </c>
    </row>
    <row r="68" spans="1:30" s="83" customFormat="1" ht="13.5" customHeight="1">
      <c r="A68" s="355" t="s">
        <v>54</v>
      </c>
      <c r="B68" s="236">
        <v>23.792699086260928</v>
      </c>
      <c r="C68" s="236">
        <v>0.75421426700384087</v>
      </c>
      <c r="D68" s="236">
        <v>22.313845641658936</v>
      </c>
      <c r="E68" s="236">
        <v>25.271552530862923</v>
      </c>
      <c r="F68" s="236">
        <v>3.1699399226183678</v>
      </c>
      <c r="G68" s="232"/>
      <c r="H68" s="236"/>
      <c r="I68" s="311">
        <v>15393.879180000107</v>
      </c>
      <c r="J68" s="311">
        <v>11453</v>
      </c>
      <c r="K68" s="311"/>
      <c r="L68" s="236">
        <v>23.080315049610959</v>
      </c>
      <c r="M68" s="236">
        <v>0.77271814413517104</v>
      </c>
      <c r="N68" s="236">
        <v>21.565174331382419</v>
      </c>
      <c r="O68" s="236">
        <v>24.595455767839496</v>
      </c>
      <c r="P68" s="236">
        <v>3.3479531907351325</v>
      </c>
      <c r="Q68" s="232"/>
      <c r="R68" s="236"/>
      <c r="S68" s="311">
        <v>14662.386746999997</v>
      </c>
      <c r="T68" s="311">
        <v>11108</v>
      </c>
      <c r="U68" s="311"/>
      <c r="V68" s="236">
        <v>21.380579684596899</v>
      </c>
      <c r="W68" s="236">
        <v>0.79029609036764104</v>
      </c>
      <c r="X68" s="236">
        <v>19.830960577887915</v>
      </c>
      <c r="Y68" s="236">
        <v>22.93019879130588</v>
      </c>
      <c r="Z68" s="236">
        <v>3.6963267695542887</v>
      </c>
      <c r="AA68" s="232"/>
      <c r="AB68" s="236"/>
      <c r="AC68" s="311">
        <v>14463.702199000048</v>
      </c>
      <c r="AD68" s="311">
        <v>10802</v>
      </c>
    </row>
    <row r="69" spans="1:30" s="83" customFormat="1" ht="9" customHeight="1">
      <c r="A69" s="586"/>
      <c r="B69" s="457"/>
      <c r="C69" s="381"/>
      <c r="D69" s="381"/>
      <c r="E69" s="381"/>
      <c r="F69" s="381"/>
      <c r="G69" s="457"/>
      <c r="H69" s="237"/>
      <c r="I69" s="456"/>
      <c r="J69" s="456"/>
      <c r="K69" s="456"/>
      <c r="L69" s="457"/>
      <c r="M69" s="381"/>
      <c r="N69" s="381"/>
      <c r="O69" s="381"/>
      <c r="P69" s="381"/>
      <c r="Q69" s="457"/>
      <c r="R69" s="237"/>
      <c r="S69" s="456"/>
      <c r="T69" s="456"/>
      <c r="U69" s="456"/>
      <c r="V69" s="457"/>
      <c r="W69" s="381"/>
      <c r="X69" s="381"/>
      <c r="Y69" s="381"/>
      <c r="Z69" s="381"/>
      <c r="AA69" s="457"/>
      <c r="AB69" s="237"/>
      <c r="AC69" s="456"/>
      <c r="AD69" s="456"/>
    </row>
    <row r="70" spans="1:30" s="17" customFormat="1" ht="16.5" customHeight="1">
      <c r="A70" s="738" t="s">
        <v>445</v>
      </c>
      <c r="B70" s="738"/>
      <c r="C70" s="738"/>
      <c r="D70" s="738"/>
      <c r="E70" s="738"/>
      <c r="F70" s="738"/>
      <c r="G70" s="738"/>
      <c r="H70" s="738"/>
      <c r="I70" s="738"/>
      <c r="J70" s="738"/>
      <c r="K70" s="738"/>
      <c r="L70" s="738"/>
      <c r="M70" s="738"/>
      <c r="N70" s="738"/>
      <c r="O70" s="738"/>
      <c r="P70" s="738"/>
      <c r="Q70" s="738"/>
      <c r="R70" s="738"/>
      <c r="S70" s="738"/>
      <c r="T70" s="738"/>
      <c r="U70" s="738"/>
      <c r="V70" s="738"/>
      <c r="W70" s="738"/>
      <c r="X70" s="738"/>
      <c r="Y70" s="738"/>
      <c r="Z70" s="738"/>
      <c r="AA70" s="738"/>
      <c r="AB70" s="738"/>
      <c r="AC70" s="738"/>
      <c r="AD70" s="738"/>
    </row>
    <row r="71" spans="1:30" s="83" customFormat="1" ht="6.75" customHeight="1">
      <c r="A71" s="541"/>
      <c r="B71" s="235"/>
      <c r="C71" s="235"/>
      <c r="D71" s="235"/>
      <c r="E71" s="235"/>
      <c r="F71" s="235"/>
      <c r="G71" s="233"/>
      <c r="H71" s="235"/>
      <c r="I71" s="454"/>
      <c r="J71" s="454"/>
      <c r="K71" s="454"/>
      <c r="L71" s="454"/>
      <c r="M71" s="454"/>
      <c r="N71" s="454"/>
      <c r="O71" s="454"/>
      <c r="P71" s="454"/>
      <c r="Q71" s="454"/>
      <c r="R71" s="454"/>
      <c r="S71" s="454"/>
      <c r="T71" s="454"/>
      <c r="U71" s="454"/>
      <c r="V71" s="235"/>
      <c r="W71" s="235"/>
      <c r="X71" s="235"/>
      <c r="Y71" s="235"/>
      <c r="Z71" s="235"/>
      <c r="AA71" s="233"/>
      <c r="AB71" s="235"/>
      <c r="AC71" s="454"/>
      <c r="AD71" s="454"/>
    </row>
    <row r="72" spans="1:30" s="83" customFormat="1" ht="18.75" customHeight="1">
      <c r="A72" s="488" t="s">
        <v>450</v>
      </c>
      <c r="B72" s="362">
        <v>99.265363108157416</v>
      </c>
      <c r="C72" s="362">
        <v>0.16982002899428517</v>
      </c>
      <c r="D72" s="362">
        <v>98.932192244353175</v>
      </c>
      <c r="E72" s="362">
        <v>99.598533971961672</v>
      </c>
      <c r="F72" s="362">
        <v>0.17107682244536079</v>
      </c>
      <c r="G72" s="362"/>
      <c r="H72" s="362"/>
      <c r="I72" s="537">
        <v>3104.6910730000022</v>
      </c>
      <c r="J72" s="537">
        <v>2109</v>
      </c>
      <c r="K72" s="537"/>
      <c r="L72" s="362">
        <v>98.487453971191727</v>
      </c>
      <c r="M72" s="362">
        <v>0.37654483737433009</v>
      </c>
      <c r="N72" s="362">
        <v>97.748756104291843</v>
      </c>
      <c r="O72" s="362">
        <v>99.22615183809161</v>
      </c>
      <c r="P72" s="362">
        <v>0.38232772012206961</v>
      </c>
      <c r="Q72" s="362"/>
      <c r="R72" s="362"/>
      <c r="S72" s="537">
        <v>3285.8560369999946</v>
      </c>
      <c r="T72" s="537">
        <v>2327</v>
      </c>
      <c r="U72" s="537"/>
      <c r="V72" s="362">
        <v>98.821791725737668</v>
      </c>
      <c r="W72" s="362">
        <v>0.34602141141236303</v>
      </c>
      <c r="X72" s="362">
        <v>98.142963328318785</v>
      </c>
      <c r="Y72" s="362">
        <v>99.500620123156551</v>
      </c>
      <c r="Z72" s="362">
        <v>0.3501468708163924</v>
      </c>
      <c r="AA72" s="362"/>
      <c r="AB72" s="362"/>
      <c r="AC72" s="537">
        <v>3356.5090200000068</v>
      </c>
      <c r="AD72" s="537">
        <v>2226</v>
      </c>
    </row>
    <row r="73" spans="1:30" s="83" customFormat="1" ht="8.25" customHeight="1">
      <c r="A73" s="152"/>
      <c r="B73" s="235"/>
      <c r="C73" s="235"/>
      <c r="D73" s="235"/>
      <c r="E73" s="235"/>
      <c r="F73" s="235"/>
      <c r="G73" s="235"/>
      <c r="H73" s="235"/>
      <c r="I73" s="91"/>
      <c r="L73" s="235"/>
      <c r="M73" s="235"/>
      <c r="N73" s="235"/>
      <c r="O73" s="235"/>
      <c r="P73" s="235"/>
      <c r="Q73" s="233"/>
      <c r="R73" s="235"/>
      <c r="V73" s="235"/>
      <c r="W73" s="235"/>
      <c r="X73" s="235"/>
      <c r="Y73" s="235"/>
      <c r="Z73" s="235"/>
      <c r="AA73" s="233"/>
      <c r="AB73" s="235"/>
    </row>
    <row r="74" spans="1:30" s="83" customFormat="1" ht="18.75" customHeight="1">
      <c r="A74" s="488" t="s">
        <v>451</v>
      </c>
      <c r="B74" s="362">
        <v>4.3525926999694082</v>
      </c>
      <c r="C74" s="362">
        <v>0.95771223954140405</v>
      </c>
      <c r="D74" s="362">
        <v>2.4736517057086949</v>
      </c>
      <c r="E74" s="362">
        <v>6.231533694230122</v>
      </c>
      <c r="F74" s="362">
        <v>22.003258874834192</v>
      </c>
      <c r="G74" s="362"/>
      <c r="H74" s="362"/>
      <c r="I74" s="537">
        <v>3104.6910730000022</v>
      </c>
      <c r="J74" s="537">
        <v>2109</v>
      </c>
      <c r="K74" s="537"/>
      <c r="L74" s="636">
        <v>4.007868132903238</v>
      </c>
      <c r="M74" s="362">
        <v>0.76728767238915874</v>
      </c>
      <c r="N74" s="362">
        <v>2.5026190612528709</v>
      </c>
      <c r="O74" s="362">
        <v>5.5131172045536037</v>
      </c>
      <c r="P74" s="362">
        <v>19.144533875503221</v>
      </c>
      <c r="Q74" s="362"/>
      <c r="R74" s="362"/>
      <c r="S74" s="537">
        <v>3285.8560369999946</v>
      </c>
      <c r="T74" s="537">
        <v>2327</v>
      </c>
      <c r="U74" s="537"/>
      <c r="V74" s="636">
        <v>4.6829920927785782</v>
      </c>
      <c r="W74" s="362">
        <v>0.92460621301500756</v>
      </c>
      <c r="X74" s="362">
        <v>2.8690900245145432</v>
      </c>
      <c r="Y74" s="362">
        <v>6.4968941610426132</v>
      </c>
      <c r="Z74" s="362">
        <v>19.743920013036096</v>
      </c>
      <c r="AA74" s="362"/>
      <c r="AB74" s="362"/>
      <c r="AC74" s="537">
        <v>3356.5090200000068</v>
      </c>
      <c r="AD74" s="537">
        <v>2226</v>
      </c>
    </row>
    <row r="75" spans="1:30" s="83" customFormat="1" ht="6" customHeight="1">
      <c r="A75" s="152"/>
      <c r="B75" s="235"/>
      <c r="C75" s="235"/>
      <c r="D75" s="235"/>
      <c r="E75" s="235"/>
      <c r="F75" s="235"/>
      <c r="G75" s="235"/>
      <c r="H75" s="235"/>
      <c r="L75" s="235"/>
      <c r="M75" s="235"/>
      <c r="N75" s="235"/>
      <c r="O75" s="235"/>
      <c r="P75" s="235"/>
      <c r="Q75" s="233"/>
      <c r="R75" s="235"/>
      <c r="V75" s="235"/>
      <c r="W75" s="235"/>
      <c r="X75" s="235"/>
      <c r="Y75" s="235"/>
      <c r="Z75" s="235"/>
      <c r="AA75" s="233"/>
      <c r="AB75" s="235"/>
    </row>
    <row r="76" spans="1:30" s="83" customFormat="1" ht="18.75" customHeight="1">
      <c r="A76" s="488" t="s">
        <v>452</v>
      </c>
      <c r="B76" s="362">
        <v>99.236052881194311</v>
      </c>
      <c r="C76" s="362">
        <v>0.17099443114166779</v>
      </c>
      <c r="D76" s="362">
        <v>98.900577951254803</v>
      </c>
      <c r="E76" s="362">
        <v>99.571527811133834</v>
      </c>
      <c r="F76" s="362">
        <v>0.17231079449157738</v>
      </c>
      <c r="G76" s="362"/>
      <c r="H76" s="362"/>
      <c r="I76" s="537">
        <v>3104.6910730000022</v>
      </c>
      <c r="J76" s="537">
        <v>2109</v>
      </c>
      <c r="K76" s="537"/>
      <c r="L76" s="362">
        <v>98.465336416684863</v>
      </c>
      <c r="M76" s="362">
        <v>0.37694078749356907</v>
      </c>
      <c r="N76" s="362">
        <v>97.725861783037843</v>
      </c>
      <c r="O76" s="362">
        <v>99.204811050331898</v>
      </c>
      <c r="P76" s="362">
        <v>0.38281572095425931</v>
      </c>
      <c r="Q76" s="362"/>
      <c r="R76" s="362"/>
      <c r="S76" s="537">
        <v>3285.8560369999946</v>
      </c>
      <c r="T76" s="537">
        <v>2327</v>
      </c>
      <c r="U76" s="537"/>
      <c r="V76" s="362">
        <v>98.807509148299502</v>
      </c>
      <c r="W76" s="362">
        <v>0.34641467772881374</v>
      </c>
      <c r="X76" s="362">
        <v>98.127909236937967</v>
      </c>
      <c r="Y76" s="362">
        <v>99.487109059661023</v>
      </c>
      <c r="Z76" s="362">
        <v>0.35059549695649384</v>
      </c>
      <c r="AA76" s="362"/>
      <c r="AB76" s="362"/>
      <c r="AC76" s="537">
        <v>3356.5090200000068</v>
      </c>
      <c r="AD76" s="537">
        <v>2226</v>
      </c>
    </row>
    <row r="77" spans="1:30" s="83" customFormat="1" ht="6" customHeight="1">
      <c r="A77" s="152"/>
      <c r="B77" s="235"/>
      <c r="C77" s="235"/>
      <c r="D77" s="235"/>
      <c r="E77" s="235"/>
      <c r="F77" s="235"/>
      <c r="G77" s="233"/>
      <c r="H77" s="235"/>
      <c r="L77" s="235"/>
      <c r="M77" s="235"/>
      <c r="N77" s="235"/>
      <c r="O77" s="235"/>
      <c r="P77" s="235"/>
      <c r="Q77" s="233"/>
      <c r="R77" s="235"/>
      <c r="V77" s="235"/>
      <c r="W77" s="235"/>
      <c r="X77" s="235"/>
      <c r="Y77" s="235"/>
      <c r="Z77" s="235"/>
      <c r="AA77" s="233"/>
      <c r="AB77" s="235"/>
    </row>
    <row r="78" spans="1:30" s="83" customFormat="1" ht="13.5" customHeight="1">
      <c r="A78" s="355" t="s">
        <v>58</v>
      </c>
      <c r="B78" s="236">
        <v>33.962170509323322</v>
      </c>
      <c r="C78" s="236">
        <v>1.8913048797905749</v>
      </c>
      <c r="D78" s="236">
        <v>30.251608897428824</v>
      </c>
      <c r="E78" s="236">
        <v>37.67273212121782</v>
      </c>
      <c r="F78" s="236">
        <v>5.5688575006458221</v>
      </c>
      <c r="G78" s="457"/>
      <c r="H78" s="237"/>
      <c r="I78" s="311">
        <v>3104.6910730000022</v>
      </c>
      <c r="J78" s="311">
        <v>2109</v>
      </c>
      <c r="K78" s="311"/>
      <c r="L78" s="236">
        <v>33.389148935498568</v>
      </c>
      <c r="M78" s="236">
        <v>1.9046594202845004</v>
      </c>
      <c r="N78" s="236">
        <v>29.652627514183109</v>
      </c>
      <c r="O78" s="236">
        <v>37.125670356814027</v>
      </c>
      <c r="P78" s="236">
        <v>5.7044263810495357</v>
      </c>
      <c r="Q78" s="457"/>
      <c r="R78" s="237"/>
      <c r="S78" s="311">
        <v>3285.8560369999946</v>
      </c>
      <c r="T78" s="311">
        <v>2327</v>
      </c>
      <c r="U78" s="311"/>
      <c r="V78" s="236">
        <v>37.746416602807081</v>
      </c>
      <c r="W78" s="236">
        <v>2.1311693263439966</v>
      </c>
      <c r="X78" s="236">
        <v>33.565466491872122</v>
      </c>
      <c r="Y78" s="236">
        <v>41.927366713742039</v>
      </c>
      <c r="Z78" s="236">
        <v>5.6460176041863219</v>
      </c>
      <c r="AA78" s="457"/>
      <c r="AB78" s="237"/>
      <c r="AC78" s="311">
        <v>3356.5090200000068</v>
      </c>
      <c r="AD78" s="311">
        <v>2226</v>
      </c>
    </row>
    <row r="79" spans="1:30" s="83" customFormat="1" ht="13.5" customHeight="1">
      <c r="A79" s="355" t="s">
        <v>57</v>
      </c>
      <c r="B79" s="236">
        <v>7.4604787901227603</v>
      </c>
      <c r="C79" s="236">
        <v>1.2339328855607667</v>
      </c>
      <c r="D79" s="236">
        <v>5.0396189669709379</v>
      </c>
      <c r="E79" s="236">
        <v>9.8813386132745826</v>
      </c>
      <c r="F79" s="236">
        <v>16.539593775059348</v>
      </c>
      <c r="G79" s="457"/>
      <c r="H79" s="237"/>
      <c r="I79" s="311">
        <v>3104.6910730000022</v>
      </c>
      <c r="J79" s="311">
        <v>2109</v>
      </c>
      <c r="K79" s="311"/>
      <c r="L79" s="414">
        <v>4.2015911666674217</v>
      </c>
      <c r="M79" s="236">
        <v>0.84510462240183903</v>
      </c>
      <c r="N79" s="236">
        <v>2.5436824134135154</v>
      </c>
      <c r="O79" s="236">
        <v>5.859499919921328</v>
      </c>
      <c r="P79" s="236">
        <v>20.113918486556397</v>
      </c>
      <c r="Q79" s="457"/>
      <c r="R79" s="237"/>
      <c r="S79" s="311">
        <v>3285.8560369999946</v>
      </c>
      <c r="T79" s="311">
        <v>2327</v>
      </c>
      <c r="U79" s="311"/>
      <c r="V79" s="414">
        <v>4.8368003789842255</v>
      </c>
      <c r="W79" s="236">
        <v>1.0373557476783379</v>
      </c>
      <c r="X79" s="236">
        <v>2.8017051030142595</v>
      </c>
      <c r="Y79" s="236">
        <v>6.8718956549541907</v>
      </c>
      <c r="Z79" s="236">
        <v>21.447148246713311</v>
      </c>
      <c r="AA79" s="457"/>
      <c r="AB79" s="237"/>
      <c r="AC79" s="311">
        <v>3356.5090200000068</v>
      </c>
      <c r="AD79" s="311">
        <v>2226</v>
      </c>
    </row>
    <row r="80" spans="1:30" s="83" customFormat="1" ht="13.5" customHeight="1">
      <c r="A80" s="355" t="s">
        <v>95</v>
      </c>
      <c r="B80" s="236">
        <v>53.140522718924935</v>
      </c>
      <c r="C80" s="236">
        <v>1.9763052520169251</v>
      </c>
      <c r="D80" s="236">
        <v>49.263198401794476</v>
      </c>
      <c r="E80" s="236">
        <v>57.017847036055379</v>
      </c>
      <c r="F80" s="236">
        <v>3.7190173353584717</v>
      </c>
      <c r="G80" s="457"/>
      <c r="H80" s="237"/>
      <c r="I80" s="311">
        <v>3104.6910730000022</v>
      </c>
      <c r="J80" s="311">
        <v>2109</v>
      </c>
      <c r="K80" s="311"/>
      <c r="L80" s="236">
        <v>56.698121312123938</v>
      </c>
      <c r="M80" s="236">
        <v>2.0197960812213376</v>
      </c>
      <c r="N80" s="236">
        <v>52.735727172889725</v>
      </c>
      <c r="O80" s="236">
        <v>60.660515451358151</v>
      </c>
      <c r="P80" s="236">
        <v>3.5623686190629353</v>
      </c>
      <c r="Q80" s="457"/>
      <c r="R80" s="237"/>
      <c r="S80" s="311">
        <v>3285.8560369999946</v>
      </c>
      <c r="T80" s="311">
        <v>2327</v>
      </c>
      <c r="U80" s="311"/>
      <c r="V80" s="236">
        <v>52.235671602634248</v>
      </c>
      <c r="W80" s="236">
        <v>2.2513124584292976</v>
      </c>
      <c r="X80" s="236">
        <v>47.819023447808135</v>
      </c>
      <c r="Y80" s="236">
        <v>56.652319757460354</v>
      </c>
      <c r="Z80" s="236">
        <v>4.3099138756277879</v>
      </c>
      <c r="AA80" s="457"/>
      <c r="AB80" s="237"/>
      <c r="AC80" s="311">
        <v>3356.5090200000068</v>
      </c>
      <c r="AD80" s="311">
        <v>2226</v>
      </c>
    </row>
    <row r="81" spans="1:30" s="83" customFormat="1" ht="13.5" customHeight="1">
      <c r="A81" s="355" t="s">
        <v>56</v>
      </c>
      <c r="B81" s="236">
        <v>8.5188586490968952</v>
      </c>
      <c r="C81" s="236">
        <v>1.0172279518822696</v>
      </c>
      <c r="D81" s="236">
        <v>6.5231534462327403</v>
      </c>
      <c r="E81" s="236">
        <v>10.514563851961048</v>
      </c>
      <c r="F81" s="236">
        <v>11.940894828559086</v>
      </c>
      <c r="G81" s="457"/>
      <c r="H81" s="237"/>
      <c r="I81" s="311">
        <v>3104.6910730000022</v>
      </c>
      <c r="J81" s="311">
        <v>2109</v>
      </c>
      <c r="K81" s="311"/>
      <c r="L81" s="236">
        <v>11.36547078736184</v>
      </c>
      <c r="M81" s="236">
        <v>1.267286717846303</v>
      </c>
      <c r="N81" s="236">
        <v>8.8793339390879567</v>
      </c>
      <c r="O81" s="236">
        <v>13.851607635635727</v>
      </c>
      <c r="P81" s="236">
        <v>11.150323128325653</v>
      </c>
      <c r="Q81" s="457"/>
      <c r="R81" s="237"/>
      <c r="S81" s="311">
        <v>3285.8560369999946</v>
      </c>
      <c r="T81" s="311">
        <v>2327</v>
      </c>
      <c r="U81" s="311"/>
      <c r="V81" s="236">
        <v>11.204898624106757</v>
      </c>
      <c r="W81" s="236">
        <v>1.447511856754798</v>
      </c>
      <c r="X81" s="236">
        <v>8.3651548349725786</v>
      </c>
      <c r="Y81" s="236">
        <v>14.044642413240938</v>
      </c>
      <c r="Z81" s="236">
        <v>12.918562722562713</v>
      </c>
      <c r="AA81" s="457"/>
      <c r="AB81" s="237"/>
      <c r="AC81" s="311">
        <v>3356.5090200000068</v>
      </c>
      <c r="AD81" s="311">
        <v>2226</v>
      </c>
    </row>
    <row r="82" spans="1:30" s="83" customFormat="1" ht="13.5" customHeight="1">
      <c r="A82" s="355" t="s">
        <v>55</v>
      </c>
      <c r="B82" s="236">
        <v>87.306399969153773</v>
      </c>
      <c r="C82" s="236">
        <v>1.2073472430402399</v>
      </c>
      <c r="D82" s="236">
        <v>84.937698666618218</v>
      </c>
      <c r="E82" s="236">
        <v>89.675101271689314</v>
      </c>
      <c r="F82" s="236">
        <v>1.3828851532840751</v>
      </c>
      <c r="G82" s="457"/>
      <c r="H82" s="237"/>
      <c r="I82" s="311">
        <v>3104.6910730000022</v>
      </c>
      <c r="J82" s="311">
        <v>2109</v>
      </c>
      <c r="K82" s="311"/>
      <c r="L82" s="236">
        <v>87.65382614357074</v>
      </c>
      <c r="M82" s="236">
        <v>1.1156563748486763</v>
      </c>
      <c r="N82" s="236">
        <v>85.465154563206752</v>
      </c>
      <c r="O82" s="236">
        <v>89.842497723934727</v>
      </c>
      <c r="P82" s="236">
        <v>1.2727982609924071</v>
      </c>
      <c r="Q82" s="457"/>
      <c r="R82" s="237"/>
      <c r="S82" s="311">
        <v>3285.8560369999946</v>
      </c>
      <c r="T82" s="311">
        <v>2327</v>
      </c>
      <c r="U82" s="311"/>
      <c r="V82" s="236">
        <v>87.844692340495996</v>
      </c>
      <c r="W82" s="236">
        <v>1.1439961409379671</v>
      </c>
      <c r="X82" s="236">
        <v>85.600388833853032</v>
      </c>
      <c r="Y82" s="236">
        <v>90.08899584713896</v>
      </c>
      <c r="Z82" s="236">
        <v>1.3022939809541458</v>
      </c>
      <c r="AA82" s="457"/>
      <c r="AB82" s="237"/>
      <c r="AC82" s="311">
        <v>3356.5090200000068</v>
      </c>
      <c r="AD82" s="311">
        <v>2226</v>
      </c>
    </row>
    <row r="83" spans="1:30" s="83" customFormat="1" ht="13.5" customHeight="1">
      <c r="A83" s="355" t="s">
        <v>220</v>
      </c>
      <c r="B83" s="414">
        <v>1.1603092917451108</v>
      </c>
      <c r="C83" s="236">
        <v>0.51913660114783355</v>
      </c>
      <c r="D83" s="236">
        <v>0.14181229312168667</v>
      </c>
      <c r="E83" s="236">
        <v>2.1788062903685343</v>
      </c>
      <c r="F83" s="236">
        <v>44.741225881855136</v>
      </c>
      <c r="G83" s="457"/>
      <c r="H83" s="237"/>
      <c r="I83" s="311">
        <v>3104.6910730000022</v>
      </c>
      <c r="J83" s="311">
        <v>2109</v>
      </c>
      <c r="K83" s="311"/>
      <c r="L83" s="414">
        <v>1.9182421350859722</v>
      </c>
      <c r="M83" s="236">
        <v>0.67611816035980121</v>
      </c>
      <c r="N83" s="236">
        <v>0.59184752478475722</v>
      </c>
      <c r="O83" s="236">
        <v>3.2446367453871874</v>
      </c>
      <c r="P83" s="236">
        <v>35.246757851531541</v>
      </c>
      <c r="Q83" s="457"/>
      <c r="R83" s="237"/>
      <c r="S83" s="311">
        <v>3285.8560369999946</v>
      </c>
      <c r="T83" s="311">
        <v>2327</v>
      </c>
      <c r="U83" s="311"/>
      <c r="V83" s="414">
        <v>1.5384435046148002</v>
      </c>
      <c r="W83" s="236">
        <v>0.54673677817253741</v>
      </c>
      <c r="X83" s="236">
        <v>0.46584961679167824</v>
      </c>
      <c r="Y83" s="236">
        <v>2.6110373924379222</v>
      </c>
      <c r="Z83" s="236">
        <v>35.538307161264974</v>
      </c>
      <c r="AA83" s="457"/>
      <c r="AB83" s="237"/>
      <c r="AC83" s="311">
        <v>3356.5090200000068</v>
      </c>
      <c r="AD83" s="311">
        <v>2226</v>
      </c>
    </row>
    <row r="84" spans="1:30" s="83" customFormat="1" ht="13.5" customHeight="1">
      <c r="A84" s="355" t="s">
        <v>453</v>
      </c>
      <c r="B84" s="414">
        <v>2.6681548035616731</v>
      </c>
      <c r="C84" s="236">
        <v>0.73983064811983945</v>
      </c>
      <c r="D84" s="236">
        <v>1.2166769209896793</v>
      </c>
      <c r="E84" s="236">
        <v>4.1196326861336674</v>
      </c>
      <c r="F84" s="236">
        <v>27.728175559088719</v>
      </c>
      <c r="G84" s="457"/>
      <c r="H84" s="237"/>
      <c r="I84" s="311">
        <v>3104.6910730000022</v>
      </c>
      <c r="J84" s="311">
        <v>2109</v>
      </c>
      <c r="K84" s="311"/>
      <c r="L84" s="414">
        <v>2.1078818797927794</v>
      </c>
      <c r="M84" s="236">
        <v>0.72269709715565977</v>
      </c>
      <c r="N84" s="236">
        <v>0.69010967554155123</v>
      </c>
      <c r="O84" s="236">
        <v>3.5256540840440076</v>
      </c>
      <c r="P84" s="236">
        <v>34.285464668765329</v>
      </c>
      <c r="Q84" s="457"/>
      <c r="R84" s="237"/>
      <c r="S84" s="311">
        <v>3285.8560369999946</v>
      </c>
      <c r="T84" s="311">
        <v>2327</v>
      </c>
      <c r="U84" s="311"/>
      <c r="V84" s="414">
        <v>0.83631969503838688</v>
      </c>
      <c r="W84" s="236">
        <v>0.22946499417351257</v>
      </c>
      <c r="X84" s="236">
        <v>0.38615288708641249</v>
      </c>
      <c r="Y84" s="236">
        <v>1.2864865029903612</v>
      </c>
      <c r="Z84" s="236">
        <v>27.437473436875141</v>
      </c>
      <c r="AA84" s="457"/>
      <c r="AB84" s="237"/>
      <c r="AC84" s="311">
        <v>3356.5090200000068</v>
      </c>
      <c r="AD84" s="311">
        <v>2226</v>
      </c>
    </row>
    <row r="85" spans="1:30" s="83" customFormat="1" ht="13.5" customHeight="1">
      <c r="A85" s="355" t="s">
        <v>65</v>
      </c>
      <c r="B85" s="414">
        <v>0.72897281783758272</v>
      </c>
      <c r="C85" s="236">
        <v>0.17143778068835308</v>
      </c>
      <c r="D85" s="236">
        <v>0.39262807794507532</v>
      </c>
      <c r="E85" s="236">
        <v>1.0653175577300902</v>
      </c>
      <c r="F85" s="236">
        <v>23.517719247324518</v>
      </c>
      <c r="G85" s="457"/>
      <c r="H85" s="237"/>
      <c r="I85" s="311">
        <v>3104.6910730000022</v>
      </c>
      <c r="J85" s="311">
        <v>2109</v>
      </c>
      <c r="K85" s="311"/>
      <c r="L85" s="643">
        <v>0.94880078886426433</v>
      </c>
      <c r="M85" s="643">
        <v>0.49993716835550889</v>
      </c>
      <c r="N85" s="643">
        <v>-3.1965598542216776E-2</v>
      </c>
      <c r="O85" s="643">
        <v>1.9295671762707454</v>
      </c>
      <c r="P85" s="643">
        <v>52.691478993598309</v>
      </c>
      <c r="Q85" s="457"/>
      <c r="R85" s="237"/>
      <c r="S85" s="311">
        <v>3285.8560369999946</v>
      </c>
      <c r="T85" s="311">
        <v>2327</v>
      </c>
      <c r="U85" s="311"/>
      <c r="V85" s="414">
        <v>0.30822702809241903</v>
      </c>
      <c r="W85" s="236">
        <v>0.13311956850608539</v>
      </c>
      <c r="X85" s="236">
        <v>4.7071676505261929E-2</v>
      </c>
      <c r="Y85" s="236">
        <v>0.56938237967957617</v>
      </c>
      <c r="Z85" s="236">
        <v>43.188804476345503</v>
      </c>
      <c r="AA85" s="457"/>
      <c r="AB85" s="237"/>
      <c r="AC85" s="311">
        <v>3356.5090200000068</v>
      </c>
      <c r="AD85" s="311">
        <v>2226</v>
      </c>
    </row>
    <row r="86" spans="1:30" s="83" customFormat="1" ht="13.5" customHeight="1">
      <c r="A86" s="355" t="s">
        <v>378</v>
      </c>
      <c r="B86" s="236">
        <v>65.245843865638548</v>
      </c>
      <c r="C86" s="236">
        <v>1.9236077850812989</v>
      </c>
      <c r="D86" s="236">
        <v>61.471907003352008</v>
      </c>
      <c r="E86" s="236">
        <v>69.019780727925095</v>
      </c>
      <c r="F86" s="236">
        <v>2.9482456982893877</v>
      </c>
      <c r="G86" s="457"/>
      <c r="H86" s="237"/>
      <c r="I86" s="311">
        <v>3104.6910730000022</v>
      </c>
      <c r="J86" s="311">
        <v>2109</v>
      </c>
      <c r="K86" s="311"/>
      <c r="L86" s="236">
        <v>67.391240518916504</v>
      </c>
      <c r="M86" s="236">
        <v>1.7927448631032179</v>
      </c>
      <c r="N86" s="236">
        <v>63.87427075907469</v>
      </c>
      <c r="O86" s="236">
        <v>70.908210278758318</v>
      </c>
      <c r="P86" s="236">
        <v>2.6602045745099474</v>
      </c>
      <c r="Q86" s="457"/>
      <c r="R86" s="237"/>
      <c r="S86" s="311">
        <v>3285.8560369999946</v>
      </c>
      <c r="T86" s="311">
        <v>2327</v>
      </c>
      <c r="U86" s="311"/>
      <c r="V86" s="236">
        <v>67.747810938401571</v>
      </c>
      <c r="W86" s="236">
        <v>2.043622903791209</v>
      </c>
      <c r="X86" s="236">
        <v>63.73861030816694</v>
      </c>
      <c r="Y86" s="236">
        <v>71.757011568636216</v>
      </c>
      <c r="Z86" s="236">
        <v>3.0165150364036628</v>
      </c>
      <c r="AA86" s="457"/>
      <c r="AB86" s="237"/>
      <c r="AC86" s="311">
        <v>3356.5090200000068</v>
      </c>
      <c r="AD86" s="311">
        <v>2226</v>
      </c>
    </row>
    <row r="87" spans="1:30" s="83" customFormat="1" ht="13.5" customHeight="1">
      <c r="A87" s="355" t="s">
        <v>54</v>
      </c>
      <c r="B87" s="236">
        <v>34.736858310282472</v>
      </c>
      <c r="C87" s="236">
        <v>1.9873891900587957</v>
      </c>
      <c r="D87" s="236">
        <v>30.83778835317284</v>
      </c>
      <c r="E87" s="236">
        <v>38.635928267392103</v>
      </c>
      <c r="F87" s="236">
        <v>5.7212692417566959</v>
      </c>
      <c r="G87" s="232"/>
      <c r="H87" s="236"/>
      <c r="I87" s="311">
        <v>3104.6910730000022</v>
      </c>
      <c r="J87" s="311">
        <v>2109</v>
      </c>
      <c r="K87" s="311"/>
      <c r="L87" s="236">
        <v>37.880266481072283</v>
      </c>
      <c r="M87" s="236">
        <v>1.9064920386943314</v>
      </c>
      <c r="N87" s="236">
        <v>34.140149866898454</v>
      </c>
      <c r="O87" s="236">
        <v>41.620383095246112</v>
      </c>
      <c r="P87" s="236">
        <v>5.0329425207368921</v>
      </c>
      <c r="Q87" s="232"/>
      <c r="R87" s="236"/>
      <c r="S87" s="311">
        <v>3285.8560369999946</v>
      </c>
      <c r="T87" s="311">
        <v>2327</v>
      </c>
      <c r="U87" s="311"/>
      <c r="V87" s="236">
        <v>32.935481222094175</v>
      </c>
      <c r="W87" s="236">
        <v>2.1255248119169559</v>
      </c>
      <c r="X87" s="236">
        <v>28.765604578165426</v>
      </c>
      <c r="Y87" s="236">
        <v>37.105357866022928</v>
      </c>
      <c r="Z87" s="236">
        <v>6.4536018088938256</v>
      </c>
      <c r="AA87" s="232"/>
      <c r="AB87" s="236"/>
      <c r="AC87" s="311">
        <v>3356.5090200000068</v>
      </c>
      <c r="AD87" s="311">
        <v>2226</v>
      </c>
    </row>
    <row r="88" spans="1:30" s="83" customFormat="1" ht="6" customHeight="1">
      <c r="A88" s="458"/>
      <c r="B88" s="377"/>
      <c r="C88" s="377"/>
      <c r="D88" s="377"/>
      <c r="E88" s="377"/>
      <c r="F88" s="377"/>
      <c r="G88" s="377"/>
      <c r="H88" s="377"/>
      <c r="I88" s="459"/>
      <c r="J88" s="459"/>
      <c r="K88" s="459"/>
      <c r="L88" s="377"/>
      <c r="M88" s="377"/>
      <c r="N88" s="377"/>
      <c r="O88" s="377"/>
      <c r="P88" s="377"/>
      <c r="Q88" s="377"/>
      <c r="R88" s="377"/>
      <c r="S88" s="459"/>
      <c r="T88" s="459"/>
      <c r="U88" s="459"/>
      <c r="V88" s="377"/>
      <c r="W88" s="377"/>
      <c r="X88" s="377"/>
      <c r="Y88" s="377"/>
      <c r="Z88" s="377"/>
      <c r="AA88" s="377"/>
      <c r="AB88" s="377"/>
      <c r="AC88" s="459"/>
      <c r="AD88" s="459"/>
    </row>
    <row r="89" spans="1:30" s="17" customFormat="1" ht="3" customHeight="1">
      <c r="A89" s="19"/>
      <c r="B89" s="28"/>
      <c r="C89" s="28"/>
      <c r="D89" s="28"/>
      <c r="E89" s="28"/>
      <c r="F89" s="28"/>
      <c r="G89" s="28"/>
      <c r="H89" s="28"/>
      <c r="V89" s="28"/>
      <c r="W89" s="28"/>
      <c r="X89" s="28"/>
      <c r="Y89" s="28"/>
      <c r="Z89" s="28"/>
      <c r="AA89" s="28"/>
      <c r="AB89" s="28"/>
    </row>
    <row r="90" spans="1:30" s="238" customFormat="1" ht="13.5" customHeight="1">
      <c r="A90" s="737" t="s">
        <v>263</v>
      </c>
      <c r="B90" s="737"/>
      <c r="C90" s="737"/>
      <c r="D90" s="737"/>
      <c r="E90" s="737"/>
      <c r="F90" s="737"/>
      <c r="G90" s="737"/>
      <c r="H90" s="737"/>
      <c r="I90" s="737"/>
      <c r="J90" s="737"/>
      <c r="K90" s="737"/>
      <c r="L90" s="737"/>
      <c r="M90" s="737"/>
      <c r="N90" s="737"/>
      <c r="O90" s="737"/>
      <c r="P90" s="737"/>
      <c r="Q90" s="737"/>
      <c r="R90" s="737"/>
      <c r="S90" s="737"/>
      <c r="T90" s="737"/>
      <c r="U90" s="737"/>
      <c r="V90" s="737"/>
      <c r="W90" s="737"/>
      <c r="X90" s="737"/>
      <c r="Y90" s="737"/>
      <c r="Z90" s="737"/>
      <c r="AA90" s="737"/>
      <c r="AB90" s="737"/>
      <c r="AC90" s="737"/>
      <c r="AD90" s="737"/>
    </row>
    <row r="91" spans="1:30" s="17" customFormat="1" ht="10.5">
      <c r="A91" s="730" t="s">
        <v>275</v>
      </c>
      <c r="B91" s="730"/>
      <c r="C91" s="730"/>
      <c r="D91" s="730"/>
      <c r="E91" s="730"/>
      <c r="F91" s="730"/>
      <c r="G91" s="730"/>
      <c r="H91" s="730"/>
      <c r="I91" s="730"/>
      <c r="J91" s="730"/>
      <c r="K91" s="730"/>
      <c r="L91" s="730"/>
      <c r="M91" s="730"/>
      <c r="N91" s="730"/>
      <c r="O91" s="730"/>
      <c r="P91" s="730"/>
      <c r="Q91" s="730"/>
      <c r="R91" s="730"/>
      <c r="S91" s="730"/>
      <c r="T91" s="730"/>
      <c r="U91" s="730"/>
      <c r="V91" s="730"/>
      <c r="W91" s="730"/>
      <c r="X91" s="730"/>
      <c r="Y91" s="730"/>
      <c r="Z91" s="730"/>
      <c r="AA91" s="730"/>
      <c r="AB91" s="730"/>
      <c r="AC91" s="730"/>
      <c r="AD91" s="730"/>
    </row>
    <row r="92" spans="1:30" s="17" customFormat="1" ht="10.5">
      <c r="A92" s="730" t="s">
        <v>321</v>
      </c>
      <c r="B92" s="730"/>
      <c r="C92" s="730"/>
      <c r="D92" s="730"/>
      <c r="E92" s="730"/>
      <c r="F92" s="730"/>
      <c r="G92" s="730"/>
      <c r="H92" s="730"/>
      <c r="I92" s="730"/>
      <c r="J92" s="730"/>
      <c r="K92" s="730"/>
      <c r="L92" s="730"/>
      <c r="M92" s="730"/>
      <c r="N92" s="730"/>
      <c r="O92" s="730"/>
      <c r="P92" s="730"/>
      <c r="Q92" s="730"/>
      <c r="R92" s="730"/>
      <c r="S92" s="730"/>
      <c r="T92" s="730"/>
      <c r="U92" s="730"/>
      <c r="V92" s="730"/>
      <c r="W92" s="730"/>
      <c r="X92" s="730"/>
      <c r="Y92" s="730"/>
      <c r="Z92" s="730"/>
      <c r="AA92" s="730"/>
      <c r="AB92" s="730"/>
      <c r="AC92" s="730"/>
      <c r="AD92" s="730"/>
    </row>
    <row r="93" spans="1:30" s="17" customFormat="1" ht="27.75" customHeight="1">
      <c r="A93" s="730" t="s">
        <v>528</v>
      </c>
      <c r="B93" s="730"/>
      <c r="C93" s="730"/>
      <c r="D93" s="730"/>
      <c r="E93" s="730"/>
      <c r="F93" s="730"/>
      <c r="G93" s="730"/>
      <c r="H93" s="730"/>
      <c r="I93" s="730"/>
      <c r="J93" s="730"/>
      <c r="K93" s="730"/>
      <c r="L93" s="730"/>
      <c r="M93" s="730"/>
      <c r="N93" s="730"/>
      <c r="O93" s="730"/>
      <c r="P93" s="730"/>
      <c r="Q93" s="730"/>
      <c r="R93" s="730"/>
      <c r="S93" s="730"/>
      <c r="T93" s="730"/>
      <c r="U93" s="730"/>
      <c r="V93" s="730"/>
      <c r="W93" s="730"/>
      <c r="X93" s="730"/>
      <c r="Y93" s="730"/>
      <c r="Z93" s="730"/>
      <c r="AA93" s="730"/>
      <c r="AB93" s="730"/>
      <c r="AC93" s="730"/>
      <c r="AD93" s="730"/>
    </row>
    <row r="94" spans="1:30" s="17" customFormat="1" ht="13.5" customHeight="1">
      <c r="A94" s="730" t="s">
        <v>270</v>
      </c>
      <c r="B94" s="730"/>
      <c r="C94" s="730"/>
      <c r="D94" s="730"/>
      <c r="E94" s="730"/>
      <c r="F94" s="730"/>
      <c r="G94" s="730"/>
      <c r="H94" s="730"/>
      <c r="I94" s="730"/>
      <c r="J94" s="730"/>
      <c r="K94" s="730"/>
      <c r="L94" s="730"/>
      <c r="M94" s="730"/>
      <c r="N94" s="730"/>
      <c r="O94" s="730"/>
      <c r="P94" s="730"/>
      <c r="Q94" s="730"/>
      <c r="R94" s="730"/>
      <c r="S94" s="730"/>
      <c r="T94" s="730"/>
      <c r="U94" s="730"/>
      <c r="V94" s="730"/>
      <c r="W94" s="730"/>
      <c r="X94" s="730"/>
      <c r="Y94" s="730"/>
      <c r="Z94" s="730"/>
      <c r="AA94" s="730"/>
      <c r="AB94" s="730"/>
      <c r="AC94" s="730"/>
      <c r="AD94" s="730"/>
    </row>
    <row r="95" spans="1:30" s="17" customFormat="1" ht="13.5" customHeight="1">
      <c r="A95" s="730" t="s">
        <v>289</v>
      </c>
      <c r="B95" s="730"/>
      <c r="C95" s="730"/>
      <c r="D95" s="730"/>
      <c r="E95" s="730"/>
      <c r="F95" s="730"/>
      <c r="G95" s="730"/>
      <c r="H95" s="730"/>
      <c r="I95" s="730"/>
      <c r="J95" s="730"/>
      <c r="K95" s="730"/>
      <c r="L95" s="730"/>
      <c r="M95" s="730"/>
      <c r="N95" s="730"/>
      <c r="O95" s="730"/>
      <c r="P95" s="730"/>
      <c r="Q95" s="730"/>
      <c r="R95" s="730"/>
      <c r="S95" s="730"/>
      <c r="T95" s="730"/>
      <c r="U95" s="730"/>
      <c r="V95" s="730"/>
      <c r="W95" s="730"/>
      <c r="X95" s="730"/>
      <c r="Y95" s="730"/>
      <c r="Z95" s="730"/>
      <c r="AA95" s="730"/>
      <c r="AB95" s="730"/>
      <c r="AC95" s="730"/>
      <c r="AD95" s="730"/>
    </row>
    <row r="96" spans="1:30" s="17" customFormat="1" ht="13.5" customHeight="1">
      <c r="A96" s="730" t="s">
        <v>446</v>
      </c>
      <c r="B96" s="730"/>
      <c r="C96" s="730"/>
      <c r="D96" s="730"/>
      <c r="E96" s="730"/>
      <c r="F96" s="730"/>
      <c r="G96" s="730"/>
      <c r="H96" s="730"/>
      <c r="I96" s="730"/>
      <c r="J96" s="730"/>
      <c r="K96" s="730"/>
      <c r="L96" s="730"/>
      <c r="M96" s="730"/>
      <c r="N96" s="730"/>
      <c r="O96" s="730"/>
      <c r="P96" s="730"/>
      <c r="Q96" s="730"/>
      <c r="R96" s="730"/>
      <c r="S96" s="730"/>
      <c r="T96" s="730"/>
      <c r="U96" s="730"/>
      <c r="V96" s="730"/>
      <c r="W96" s="730"/>
      <c r="X96" s="730"/>
      <c r="Y96" s="730"/>
      <c r="Z96" s="730"/>
      <c r="AA96" s="730"/>
      <c r="AB96" s="730"/>
      <c r="AC96" s="730"/>
      <c r="AD96" s="730"/>
    </row>
    <row r="97" spans="1:51" s="17" customFormat="1" ht="13.5" customHeight="1">
      <c r="A97" s="730" t="s">
        <v>447</v>
      </c>
      <c r="B97" s="730"/>
      <c r="C97" s="730"/>
      <c r="D97" s="730"/>
      <c r="E97" s="730"/>
      <c r="F97" s="730"/>
      <c r="G97" s="730"/>
      <c r="H97" s="730"/>
      <c r="I97" s="730"/>
      <c r="J97" s="730"/>
      <c r="K97" s="730"/>
      <c r="L97" s="730"/>
      <c r="M97" s="730"/>
      <c r="N97" s="730"/>
      <c r="O97" s="730"/>
      <c r="P97" s="730"/>
      <c r="Q97" s="730"/>
      <c r="R97" s="730"/>
      <c r="S97" s="730"/>
      <c r="T97" s="730"/>
      <c r="U97" s="730"/>
      <c r="V97" s="730"/>
      <c r="W97" s="730"/>
      <c r="X97" s="730"/>
      <c r="Y97" s="730"/>
      <c r="Z97" s="730"/>
      <c r="AA97" s="730"/>
      <c r="AB97" s="730"/>
      <c r="AC97" s="730"/>
      <c r="AD97" s="730"/>
    </row>
    <row r="98" spans="1:51" s="17" customFormat="1" ht="13.5" customHeight="1">
      <c r="A98" s="730" t="s">
        <v>448</v>
      </c>
      <c r="B98" s="730"/>
      <c r="C98" s="730"/>
      <c r="D98" s="730"/>
      <c r="E98" s="730"/>
      <c r="F98" s="730"/>
      <c r="G98" s="730"/>
      <c r="H98" s="730"/>
      <c r="I98" s="730"/>
      <c r="J98" s="730"/>
      <c r="K98" s="730"/>
      <c r="L98" s="730"/>
      <c r="M98" s="730"/>
      <c r="N98" s="730"/>
      <c r="O98" s="730"/>
      <c r="P98" s="730"/>
      <c r="Q98" s="730"/>
      <c r="R98" s="730"/>
      <c r="S98" s="730"/>
      <c r="T98" s="730"/>
      <c r="U98" s="730"/>
      <c r="V98" s="730"/>
      <c r="W98" s="730"/>
      <c r="X98" s="730"/>
      <c r="Y98" s="730"/>
      <c r="Z98" s="730"/>
      <c r="AA98" s="730"/>
      <c r="AB98" s="730"/>
      <c r="AC98" s="730"/>
      <c r="AD98" s="730"/>
    </row>
    <row r="99" spans="1:51" ht="13.5" customHeight="1">
      <c r="A99" s="737" t="s">
        <v>195</v>
      </c>
      <c r="B99" s="737"/>
      <c r="C99" s="737"/>
      <c r="D99" s="737"/>
      <c r="E99" s="737"/>
      <c r="F99" s="737"/>
      <c r="G99" s="737"/>
      <c r="H99" s="737"/>
      <c r="I99" s="737"/>
      <c r="J99" s="737"/>
      <c r="K99" s="737"/>
      <c r="L99" s="737"/>
      <c r="M99" s="737"/>
      <c r="N99" s="737"/>
      <c r="O99" s="737"/>
      <c r="P99" s="737"/>
      <c r="Q99" s="737"/>
      <c r="R99" s="737"/>
      <c r="S99" s="737"/>
      <c r="T99" s="737"/>
      <c r="U99" s="737"/>
      <c r="V99" s="737"/>
      <c r="W99" s="737"/>
      <c r="X99" s="737"/>
      <c r="Y99" s="737"/>
      <c r="Z99" s="737"/>
      <c r="AA99" s="737"/>
      <c r="AE99" s="17"/>
      <c r="AF99" s="17"/>
      <c r="AG99" s="17"/>
      <c r="AH99" s="17"/>
      <c r="AI99" s="17"/>
      <c r="AJ99" s="17"/>
      <c r="AK99" s="17"/>
      <c r="AL99" s="17"/>
      <c r="AM99" s="17"/>
      <c r="AN99" s="17"/>
      <c r="AO99" s="17"/>
      <c r="AP99" s="17"/>
      <c r="AQ99" s="17"/>
      <c r="AR99" s="17"/>
      <c r="AS99" s="17"/>
    </row>
    <row r="100" spans="1:51" s="460" customFormat="1" ht="12.5" hidden="1">
      <c r="A100" s="364"/>
      <c r="B100" s="364"/>
      <c r="C100" s="364"/>
      <c r="D100" s="364"/>
      <c r="E100" s="364"/>
      <c r="F100" s="364"/>
      <c r="G100" s="364"/>
      <c r="H100" s="364"/>
      <c r="I100"/>
      <c r="J100"/>
      <c r="K100"/>
      <c r="L100"/>
      <c r="M100"/>
      <c r="N100"/>
      <c r="O100"/>
      <c r="P100"/>
      <c r="Q100"/>
      <c r="R100"/>
      <c r="S100"/>
      <c r="T100"/>
      <c r="U100"/>
      <c r="V100" s="364"/>
      <c r="W100" s="364"/>
      <c r="X100" s="364"/>
      <c r="Y100" s="364"/>
      <c r="Z100" s="364"/>
      <c r="AA100" s="364"/>
      <c r="AB100" s="364"/>
      <c r="AC100"/>
      <c r="AD100"/>
      <c r="AE100"/>
      <c r="AF100"/>
      <c r="AG100"/>
      <c r="AH100"/>
      <c r="AI100"/>
      <c r="AJ100"/>
      <c r="AK100"/>
      <c r="AL100"/>
      <c r="AM100"/>
      <c r="AN100"/>
      <c r="AO100"/>
      <c r="AP100"/>
      <c r="AQ100"/>
      <c r="AR100"/>
      <c r="AS100"/>
      <c r="AT100"/>
      <c r="AU100"/>
      <c r="AV100"/>
      <c r="AW100"/>
      <c r="AX100"/>
      <c r="AY100"/>
    </row>
    <row r="101" spans="1:51" ht="13.5" hidden="1" customHeight="1"/>
    <row r="102" spans="1:51" ht="13.5" hidden="1" customHeight="1"/>
    <row r="103" spans="1:51" ht="13.5" hidden="1" customHeight="1"/>
    <row r="104" spans="1:51" ht="13.5" hidden="1" customHeight="1"/>
    <row r="105" spans="1:51" ht="13.5" hidden="1" customHeight="1"/>
    <row r="106" spans="1:51" ht="13.5" hidden="1" customHeight="1"/>
    <row r="107" spans="1:51" ht="13.5" hidden="1" customHeight="1"/>
    <row r="108" spans="1:51" ht="13.5" hidden="1" customHeight="1"/>
    <row r="109" spans="1:51" ht="13.5" hidden="1" customHeight="1"/>
    <row r="110" spans="1:51" s="364" customFormat="1" ht="13.5" hidden="1" customHeight="1">
      <c r="I110"/>
      <c r="J110"/>
      <c r="K110"/>
      <c r="L110"/>
      <c r="M110"/>
      <c r="N110"/>
      <c r="O110"/>
      <c r="P110"/>
      <c r="Q110"/>
      <c r="R110"/>
      <c r="S110"/>
      <c r="T110"/>
      <c r="U110"/>
      <c r="AC110"/>
      <c r="AD110"/>
      <c r="AE110"/>
      <c r="AF110"/>
      <c r="AG110"/>
      <c r="AH110"/>
      <c r="AI110"/>
      <c r="AJ110"/>
      <c r="AK110"/>
      <c r="AL110"/>
      <c r="AM110"/>
      <c r="AN110"/>
      <c r="AO110"/>
      <c r="AP110"/>
      <c r="AQ110"/>
      <c r="AR110"/>
      <c r="AS110"/>
      <c r="AT110"/>
      <c r="AU110"/>
      <c r="AV110"/>
      <c r="AW110"/>
      <c r="AX110"/>
      <c r="AY110"/>
    </row>
  </sheetData>
  <mergeCells count="40">
    <mergeCell ref="A30:AD30"/>
    <mergeCell ref="A99:AA99"/>
    <mergeCell ref="A93:AD93"/>
    <mergeCell ref="A95:AD95"/>
    <mergeCell ref="A96:AD96"/>
    <mergeCell ref="A97:AD97"/>
    <mergeCell ref="A98:AD98"/>
    <mergeCell ref="A94:AD94"/>
    <mergeCell ref="A70:AD70"/>
    <mergeCell ref="A90:AD90"/>
    <mergeCell ref="A91:AD91"/>
    <mergeCell ref="A92:AD92"/>
    <mergeCell ref="A51:AD51"/>
    <mergeCell ref="A1:AE1"/>
    <mergeCell ref="A2:AE2"/>
    <mergeCell ref="A3:AD3"/>
    <mergeCell ref="A4:AD4"/>
    <mergeCell ref="A9:AE9"/>
    <mergeCell ref="S6:S8"/>
    <mergeCell ref="T6:T8"/>
    <mergeCell ref="L7:L8"/>
    <mergeCell ref="M7:M8"/>
    <mergeCell ref="N7:O7"/>
    <mergeCell ref="P7:P8"/>
    <mergeCell ref="A6:A8"/>
    <mergeCell ref="V6:Z6"/>
    <mergeCell ref="AC6:AC8"/>
    <mergeCell ref="AD6:AD8"/>
    <mergeCell ref="V7:V8"/>
    <mergeCell ref="W7:W8"/>
    <mergeCell ref="X7:Y7"/>
    <mergeCell ref="Z7:Z8"/>
    <mergeCell ref="B6:F6"/>
    <mergeCell ref="I6:I8"/>
    <mergeCell ref="J6:J8"/>
    <mergeCell ref="B7:B8"/>
    <mergeCell ref="C7:C8"/>
    <mergeCell ref="D7:E7"/>
    <mergeCell ref="F7:F8"/>
    <mergeCell ref="L6:P6"/>
  </mergeCells>
  <printOptions horizontalCentered="1"/>
  <pageMargins left="0.39370078740157483" right="0.39370078740157483" top="0.59055118110236227" bottom="0.59055118110236227" header="0" footer="0"/>
  <pageSetup paperSize="9" scale="71" orientation="landscape" r:id="rId1"/>
  <headerFooter alignWithMargins="0"/>
  <rowBreaks count="1" manualBreakCount="1">
    <brk id="50" max="11"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pageSetUpPr fitToPage="1"/>
  </sheetPr>
  <dimension ref="A1:BC65"/>
  <sheetViews>
    <sheetView showGridLines="0" zoomScaleNormal="100" zoomScaleSheetLayoutView="100" workbookViewId="0">
      <selection activeCell="A2" sqref="A2:BB2"/>
    </sheetView>
  </sheetViews>
  <sheetFormatPr baseColWidth="10" defaultColWidth="0" defaultRowHeight="0" customHeight="1" zeroHeight="1"/>
  <cols>
    <col min="1" max="1" width="21" customWidth="1"/>
    <col min="2" max="2" width="8.54296875" hidden="1" customWidth="1"/>
    <col min="3" max="3" width="1.7265625" hidden="1" customWidth="1"/>
    <col min="4" max="4" width="8.54296875" customWidth="1"/>
    <col min="5" max="5" width="8.54296875" hidden="1" customWidth="1"/>
    <col min="6" max="7" width="7.7265625" hidden="1" customWidth="1"/>
    <col min="8" max="8" width="9.1796875" hidden="1" customWidth="1"/>
    <col min="9" max="9" width="1.7265625" hidden="1" customWidth="1"/>
    <col min="10" max="10" width="8.7265625" hidden="1" customWidth="1"/>
    <col min="11" max="11" width="1.7265625" hidden="1" customWidth="1"/>
    <col min="12" max="12" width="7.81640625" hidden="1" customWidth="1"/>
    <col min="13" max="13" width="1.7265625" customWidth="1"/>
    <col min="14" max="14" width="8.54296875" customWidth="1"/>
    <col min="15" max="15" width="8.54296875" hidden="1" customWidth="1"/>
    <col min="16" max="16" width="5.81640625" hidden="1" customWidth="1"/>
    <col min="17" max="17" width="6.7265625" hidden="1" customWidth="1"/>
    <col min="18" max="18" width="9.1796875" hidden="1" customWidth="1"/>
    <col min="19" max="19" width="1.7265625" hidden="1" customWidth="1"/>
    <col min="20" max="20" width="8.7265625" hidden="1" customWidth="1"/>
    <col min="21" max="21" width="1.7265625" hidden="1" customWidth="1"/>
    <col min="22" max="22" width="7.81640625" hidden="1" customWidth="1"/>
    <col min="23" max="23" width="2.453125" hidden="1" customWidth="1"/>
    <col min="24" max="24" width="1.7265625" hidden="1" customWidth="1"/>
    <col min="25" max="25" width="9.54296875" hidden="1" customWidth="1"/>
    <col min="26" max="26" width="2.26953125" hidden="1" customWidth="1"/>
    <col min="27" max="27" width="1.7265625" customWidth="1"/>
    <col min="28" max="28" width="7" customWidth="1"/>
    <col min="29" max="32" width="7" hidden="1" customWidth="1"/>
    <col min="33" max="33" width="4.1796875" hidden="1" customWidth="1"/>
    <col min="34" max="34" width="7" hidden="1" customWidth="1"/>
    <col min="35" max="35" width="2.26953125" hidden="1" customWidth="1"/>
    <col min="36" max="36" width="7" hidden="1" customWidth="1"/>
    <col min="37" max="37" width="2.54296875" hidden="1" customWidth="1"/>
    <col min="38" max="38" width="2.81640625" hidden="1" customWidth="1"/>
    <col min="39" max="40" width="7" hidden="1" customWidth="1"/>
    <col min="41" max="41" width="1.7265625" customWidth="1"/>
    <col min="42" max="42" width="8.54296875" customWidth="1"/>
    <col min="43" max="43" width="8" hidden="1" customWidth="1"/>
    <col min="44" max="44" width="4.7265625" bestFit="1" customWidth="1"/>
    <col min="45" max="45" width="5.54296875" bestFit="1" customWidth="1"/>
    <col min="46" max="46" width="9.1796875" customWidth="1"/>
    <col min="47" max="47" width="1.7265625" customWidth="1"/>
    <col min="48" max="48" width="8.7265625" customWidth="1"/>
    <col min="49" max="49" width="1.7265625" customWidth="1"/>
    <col min="50" max="50" width="7.81640625" customWidth="1"/>
    <col min="51" max="51" width="2.453125" customWidth="1"/>
    <col min="52" max="52" width="1.7265625" customWidth="1"/>
    <col min="53" max="54" width="9.54296875" customWidth="1"/>
    <col min="55" max="55" width="1.7265625" style="380" customWidth="1"/>
    <col min="56" max="16384" width="3.26953125" hidden="1"/>
  </cols>
  <sheetData>
    <row r="1" spans="1:55" ht="20.25" customHeight="1">
      <c r="A1" s="786" t="s">
        <v>454</v>
      </c>
      <c r="B1" s="786"/>
      <c r="C1" s="786"/>
      <c r="D1" s="786"/>
      <c r="E1" s="786"/>
      <c r="F1" s="786"/>
      <c r="G1" s="786"/>
      <c r="H1" s="786"/>
      <c r="I1" s="786"/>
      <c r="J1" s="786"/>
      <c r="K1" s="786"/>
      <c r="L1" s="786"/>
      <c r="M1" s="786"/>
      <c r="N1" s="786"/>
      <c r="O1" s="786"/>
      <c r="P1" s="786"/>
      <c r="Q1" s="786"/>
      <c r="R1" s="786"/>
      <c r="S1" s="786"/>
      <c r="T1" s="786"/>
      <c r="U1" s="786"/>
      <c r="V1" s="786"/>
      <c r="W1" s="786"/>
      <c r="X1" s="786"/>
      <c r="Y1" s="786"/>
      <c r="Z1" s="786"/>
      <c r="AA1" s="786"/>
      <c r="AB1" s="786"/>
      <c r="AC1" s="786"/>
      <c r="AD1" s="786"/>
      <c r="AE1" s="786"/>
      <c r="AF1" s="786"/>
      <c r="AG1" s="786"/>
      <c r="AH1" s="786"/>
      <c r="AI1" s="786"/>
      <c r="AJ1" s="786"/>
      <c r="AK1" s="786"/>
      <c r="AL1" s="786"/>
      <c r="AM1" s="786"/>
      <c r="AN1" s="786"/>
      <c r="AO1" s="786"/>
      <c r="AP1" s="786"/>
      <c r="AQ1" s="786"/>
      <c r="AR1" s="786"/>
      <c r="AS1" s="786"/>
      <c r="AT1" s="786"/>
      <c r="AU1" s="786"/>
      <c r="AV1" s="786"/>
      <c r="AW1" s="786"/>
      <c r="AX1" s="786"/>
      <c r="AY1" s="786"/>
      <c r="AZ1" s="786"/>
      <c r="BA1" s="786"/>
      <c r="BB1" s="786"/>
    </row>
    <row r="2" spans="1:55" ht="30.75" customHeight="1">
      <c r="A2" s="765" t="s">
        <v>549</v>
      </c>
      <c r="B2" s="765"/>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c r="AF2" s="765"/>
      <c r="AG2" s="765"/>
      <c r="AH2" s="765"/>
      <c r="AI2" s="765"/>
      <c r="AJ2" s="765"/>
      <c r="AK2" s="765"/>
      <c r="AL2" s="765"/>
      <c r="AM2" s="765"/>
      <c r="AN2" s="765"/>
      <c r="AO2" s="765"/>
      <c r="AP2" s="765"/>
      <c r="AQ2" s="765"/>
      <c r="AR2" s="765"/>
      <c r="AS2" s="765"/>
      <c r="AT2" s="765"/>
      <c r="AU2" s="765"/>
      <c r="AV2" s="765"/>
      <c r="AW2" s="765"/>
      <c r="AX2" s="765"/>
      <c r="AY2" s="765"/>
      <c r="AZ2" s="765"/>
      <c r="BA2" s="765"/>
      <c r="BB2" s="765"/>
    </row>
    <row r="3" spans="1:55" ht="9.75" customHeight="1">
      <c r="A3" s="765" t="s">
        <v>443</v>
      </c>
      <c r="B3" s="765"/>
      <c r="C3" s="765"/>
      <c r="D3" s="765"/>
      <c r="E3" s="765"/>
      <c r="F3" s="765"/>
      <c r="G3" s="765"/>
      <c r="H3" s="765"/>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I3" s="765"/>
      <c r="AJ3" s="765"/>
      <c r="AK3" s="765"/>
      <c r="AL3" s="765"/>
      <c r="AM3" s="765"/>
      <c r="AN3" s="765"/>
      <c r="AO3" s="765"/>
      <c r="AP3" s="765"/>
      <c r="AQ3" s="765"/>
      <c r="AR3" s="765"/>
      <c r="AS3" s="765"/>
      <c r="AT3" s="765"/>
      <c r="AU3" s="765"/>
      <c r="AV3" s="765"/>
      <c r="AW3" s="765"/>
      <c r="AX3" s="765"/>
      <c r="AY3" s="765"/>
      <c r="AZ3" s="765"/>
      <c r="BA3" s="765"/>
      <c r="BB3" s="765"/>
    </row>
    <row r="4" spans="1:55" ht="17.25" customHeight="1">
      <c r="A4" s="806" t="s">
        <v>233</v>
      </c>
      <c r="B4" s="806"/>
      <c r="C4" s="806"/>
      <c r="D4" s="806"/>
      <c r="E4" s="806"/>
      <c r="F4" s="806"/>
      <c r="G4" s="806"/>
      <c r="H4" s="806"/>
      <c r="I4" s="806"/>
      <c r="J4" s="806"/>
      <c r="K4" s="806"/>
      <c r="L4" s="806"/>
      <c r="M4" s="806"/>
      <c r="N4" s="806"/>
      <c r="O4" s="806"/>
      <c r="P4" s="806"/>
      <c r="Q4" s="806"/>
      <c r="R4" s="806"/>
      <c r="S4" s="806"/>
      <c r="T4" s="806"/>
      <c r="U4" s="806"/>
      <c r="V4" s="806"/>
      <c r="W4" s="806"/>
      <c r="X4" s="806"/>
      <c r="Y4" s="806"/>
      <c r="Z4" s="806"/>
      <c r="AA4" s="806"/>
      <c r="AB4" s="806"/>
      <c r="AC4" s="806"/>
      <c r="AD4" s="806"/>
      <c r="AE4" s="806"/>
      <c r="AF4" s="806"/>
      <c r="AG4" s="806"/>
      <c r="AH4" s="806"/>
      <c r="AI4" s="806"/>
      <c r="AJ4" s="806"/>
      <c r="AK4" s="806"/>
      <c r="AL4" s="806"/>
      <c r="AM4" s="806"/>
      <c r="AN4" s="806"/>
      <c r="AO4" s="806"/>
      <c r="AP4" s="806"/>
      <c r="AQ4" s="806"/>
      <c r="AR4" s="806"/>
      <c r="AS4" s="806"/>
      <c r="AT4" s="806"/>
      <c r="AU4" s="806"/>
      <c r="AV4" s="806"/>
      <c r="AW4" s="806"/>
      <c r="AX4" s="806"/>
      <c r="AY4" s="806"/>
      <c r="AZ4" s="806"/>
      <c r="BA4" s="806"/>
      <c r="BB4" s="806"/>
    </row>
    <row r="5" spans="1:55" ht="3" customHeight="1"/>
    <row r="6" spans="1:55" ht="32.25" customHeight="1">
      <c r="A6" s="745" t="s">
        <v>0</v>
      </c>
      <c r="B6" s="858" t="s">
        <v>452</v>
      </c>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3"/>
      <c r="AH6" s="843"/>
      <c r="AI6" s="843"/>
      <c r="AJ6" s="843"/>
      <c r="AK6" s="843"/>
      <c r="AL6" s="843"/>
      <c r="AM6" s="843"/>
      <c r="AN6" s="843"/>
      <c r="AO6" s="843"/>
      <c r="AP6" s="843"/>
      <c r="AQ6" s="843"/>
      <c r="AR6" s="843"/>
      <c r="AS6" s="843"/>
      <c r="AT6" s="843"/>
      <c r="AU6" s="843"/>
      <c r="AV6" s="843"/>
      <c r="AW6" s="843"/>
      <c r="AX6" s="843"/>
      <c r="AY6" s="416"/>
      <c r="AZ6" s="249"/>
      <c r="BA6" s="749" t="s">
        <v>225</v>
      </c>
      <c r="BB6" s="749" t="s">
        <v>322</v>
      </c>
    </row>
    <row r="7" spans="1:55" ht="33" customHeight="1">
      <c r="A7" s="746"/>
      <c r="B7" s="249">
        <v>2021</v>
      </c>
      <c r="C7" s="335"/>
      <c r="D7" s="333">
        <v>2022</v>
      </c>
      <c r="E7" s="333"/>
      <c r="F7" s="333"/>
      <c r="G7" s="333"/>
      <c r="H7" s="333"/>
      <c r="I7" s="115"/>
      <c r="J7" s="251" t="s">
        <v>309</v>
      </c>
      <c r="K7" s="251"/>
      <c r="L7" s="416" t="s">
        <v>312</v>
      </c>
      <c r="M7" s="252"/>
      <c r="N7" s="735">
        <v>2023</v>
      </c>
      <c r="O7" s="735"/>
      <c r="P7" s="735"/>
      <c r="Q7" s="735"/>
      <c r="R7" s="735"/>
      <c r="S7" s="115"/>
      <c r="T7" s="736" t="s">
        <v>309</v>
      </c>
      <c r="U7" s="251"/>
      <c r="V7" s="731" t="s">
        <v>312</v>
      </c>
      <c r="W7" s="240"/>
      <c r="X7" s="240"/>
      <c r="Y7" s="240"/>
      <c r="Z7" s="240"/>
      <c r="AA7" s="252"/>
      <c r="AB7" s="735">
        <v>2024</v>
      </c>
      <c r="AC7" s="735"/>
      <c r="AD7" s="735"/>
      <c r="AE7" s="735"/>
      <c r="AF7" s="735"/>
      <c r="AG7" s="115"/>
      <c r="AH7" s="736" t="s">
        <v>309</v>
      </c>
      <c r="AI7" s="251"/>
      <c r="AJ7" s="731" t="s">
        <v>312</v>
      </c>
      <c r="AK7" s="251"/>
      <c r="AL7" s="251"/>
      <c r="AM7" s="251"/>
      <c r="AN7" s="251"/>
      <c r="AO7" s="251"/>
      <c r="AP7" s="735">
        <v>2025</v>
      </c>
      <c r="AQ7" s="735"/>
      <c r="AR7" s="735"/>
      <c r="AS7" s="735"/>
      <c r="AT7" s="735"/>
      <c r="AU7" s="115"/>
      <c r="AV7" s="736" t="s">
        <v>309</v>
      </c>
      <c r="AW7" s="251"/>
      <c r="AX7" s="731" t="s">
        <v>312</v>
      </c>
      <c r="AY7" s="240"/>
      <c r="AZ7" s="240"/>
      <c r="BA7" s="751"/>
      <c r="BB7" s="751"/>
    </row>
    <row r="8" spans="1:55" ht="29.25" customHeight="1">
      <c r="A8" s="746"/>
      <c r="B8" s="731" t="s">
        <v>313</v>
      </c>
      <c r="C8" s="252"/>
      <c r="D8" s="731" t="s">
        <v>313</v>
      </c>
      <c r="E8" s="731" t="s">
        <v>314</v>
      </c>
      <c r="F8" s="778" t="s">
        <v>315</v>
      </c>
      <c r="G8" s="778"/>
      <c r="H8" s="736" t="s">
        <v>316</v>
      </c>
      <c r="I8" s="244"/>
      <c r="J8" s="253"/>
      <c r="K8" s="254"/>
      <c r="L8" s="242"/>
      <c r="M8" s="252"/>
      <c r="N8" s="731" t="s">
        <v>313</v>
      </c>
      <c r="O8" s="731" t="s">
        <v>314</v>
      </c>
      <c r="P8" s="778" t="s">
        <v>315</v>
      </c>
      <c r="Q8" s="778"/>
      <c r="R8" s="736" t="s">
        <v>316</v>
      </c>
      <c r="S8" s="244"/>
      <c r="T8" s="733"/>
      <c r="U8" s="254"/>
      <c r="V8" s="732"/>
      <c r="W8" s="240"/>
      <c r="X8" s="240"/>
      <c r="Y8" s="240"/>
      <c r="Z8" s="240"/>
      <c r="AA8" s="252"/>
      <c r="AB8" s="731" t="s">
        <v>313</v>
      </c>
      <c r="AC8" s="731" t="s">
        <v>314</v>
      </c>
      <c r="AD8" s="778" t="s">
        <v>315</v>
      </c>
      <c r="AE8" s="778"/>
      <c r="AF8" s="736" t="s">
        <v>316</v>
      </c>
      <c r="AG8" s="244"/>
      <c r="AH8" s="733"/>
      <c r="AI8" s="254"/>
      <c r="AJ8" s="732"/>
      <c r="AK8" s="240"/>
      <c r="AL8" s="240"/>
      <c r="AM8" s="240"/>
      <c r="AN8" s="240"/>
      <c r="AO8" s="252"/>
      <c r="AP8" s="731" t="s">
        <v>313</v>
      </c>
      <c r="AQ8" s="731" t="s">
        <v>314</v>
      </c>
      <c r="AR8" s="778" t="s">
        <v>315</v>
      </c>
      <c r="AS8" s="778"/>
      <c r="AT8" s="736" t="s">
        <v>316</v>
      </c>
      <c r="AU8" s="244"/>
      <c r="AV8" s="733"/>
      <c r="AW8" s="254"/>
      <c r="AX8" s="732"/>
      <c r="AY8" s="240"/>
      <c r="AZ8" s="240"/>
      <c r="BA8" s="751"/>
      <c r="BB8" s="751"/>
    </row>
    <row r="9" spans="1:55" ht="26.25" customHeight="1">
      <c r="A9" s="747"/>
      <c r="B9" s="732"/>
      <c r="C9" s="255"/>
      <c r="D9" s="732"/>
      <c r="E9" s="732"/>
      <c r="F9" s="253" t="s">
        <v>317</v>
      </c>
      <c r="G9" s="253" t="s">
        <v>16</v>
      </c>
      <c r="H9" s="733"/>
      <c r="I9" s="243"/>
      <c r="J9" s="253" t="s">
        <v>318</v>
      </c>
      <c r="K9" s="253"/>
      <c r="L9" s="253" t="s">
        <v>318</v>
      </c>
      <c r="M9" s="255"/>
      <c r="N9" s="732"/>
      <c r="O9" s="732"/>
      <c r="P9" s="253" t="s">
        <v>317</v>
      </c>
      <c r="Q9" s="253" t="s">
        <v>16</v>
      </c>
      <c r="R9" s="733"/>
      <c r="S9" s="243"/>
      <c r="T9" s="253" t="s">
        <v>355</v>
      </c>
      <c r="U9" s="253"/>
      <c r="V9" s="253" t="s">
        <v>355</v>
      </c>
      <c r="W9" s="253"/>
      <c r="X9" s="253"/>
      <c r="Y9" s="253"/>
      <c r="Z9" s="253"/>
      <c r="AA9" s="255"/>
      <c r="AB9" s="732"/>
      <c r="AC9" s="732"/>
      <c r="AD9" s="253" t="s">
        <v>317</v>
      </c>
      <c r="AE9" s="253" t="s">
        <v>16</v>
      </c>
      <c r="AF9" s="733"/>
      <c r="AG9" s="243"/>
      <c r="AH9" s="253" t="s">
        <v>519</v>
      </c>
      <c r="AI9" s="253"/>
      <c r="AJ9" s="253" t="s">
        <v>519</v>
      </c>
      <c r="AK9" s="253"/>
      <c r="AL9" s="253"/>
      <c r="AM9" s="253"/>
      <c r="AN9" s="253"/>
      <c r="AO9" s="255"/>
      <c r="AP9" s="732"/>
      <c r="AQ9" s="732"/>
      <c r="AR9" s="253" t="s">
        <v>317</v>
      </c>
      <c r="AS9" s="253" t="s">
        <v>16</v>
      </c>
      <c r="AT9" s="733"/>
      <c r="AU9" s="243"/>
      <c r="AV9" s="253" t="s">
        <v>529</v>
      </c>
      <c r="AW9" s="253"/>
      <c r="AX9" s="253" t="s">
        <v>529</v>
      </c>
      <c r="AY9" s="253"/>
      <c r="AZ9" s="253"/>
      <c r="BA9" s="752"/>
      <c r="BB9" s="752"/>
    </row>
    <row r="10" spans="1:55" ht="16.5" customHeight="1">
      <c r="A10" s="738" t="s">
        <v>294</v>
      </c>
      <c r="B10" s="738"/>
      <c r="C10" s="738"/>
      <c r="D10" s="738"/>
      <c r="E10" s="738"/>
      <c r="F10" s="738"/>
      <c r="G10" s="738"/>
      <c r="H10" s="738"/>
      <c r="I10" s="738"/>
      <c r="J10" s="738"/>
      <c r="K10" s="738"/>
      <c r="L10" s="738"/>
      <c r="M10" s="738"/>
      <c r="N10" s="738"/>
      <c r="O10" s="738"/>
      <c r="P10" s="738"/>
      <c r="Q10" s="738"/>
      <c r="R10" s="738"/>
      <c r="S10" s="738"/>
      <c r="T10" s="738"/>
      <c r="U10" s="738"/>
      <c r="V10" s="738"/>
      <c r="W10" s="738"/>
      <c r="X10" s="738"/>
      <c r="Y10" s="738"/>
      <c r="Z10" s="738"/>
      <c r="AA10" s="738"/>
      <c r="AB10" s="738"/>
      <c r="AC10" s="738"/>
      <c r="AD10" s="738"/>
      <c r="AE10" s="738"/>
      <c r="AF10" s="738"/>
      <c r="AG10" s="738"/>
      <c r="AH10" s="738"/>
      <c r="AI10" s="738"/>
      <c r="AJ10" s="738"/>
      <c r="AK10" s="738"/>
      <c r="AL10" s="738"/>
      <c r="AM10" s="738"/>
      <c r="AN10" s="738"/>
      <c r="AO10" s="738"/>
      <c r="AP10" s="738"/>
      <c r="AQ10" s="738"/>
      <c r="AR10" s="738"/>
      <c r="AS10" s="738"/>
      <c r="AT10" s="738"/>
      <c r="AU10" s="738"/>
      <c r="AV10" s="738"/>
      <c r="AW10" s="738"/>
      <c r="AX10" s="738"/>
      <c r="AY10" s="738"/>
      <c r="AZ10" s="738"/>
      <c r="BA10" s="738"/>
      <c r="BB10" s="738"/>
    </row>
    <row r="11" spans="1:55" ht="9" customHeight="1">
      <c r="A11" s="109"/>
      <c r="B11" s="17"/>
      <c r="C11" s="17"/>
      <c r="D11" s="17"/>
      <c r="E11" s="17"/>
      <c r="F11" s="17"/>
      <c r="G11" s="17"/>
      <c r="H11" s="17"/>
      <c r="I11" s="17"/>
      <c r="J11" s="17"/>
      <c r="K11" s="17"/>
      <c r="L11" s="17"/>
      <c r="M11" s="17"/>
      <c r="N11" s="17"/>
      <c r="O11" s="17"/>
      <c r="P11" s="17"/>
      <c r="Q11" s="17"/>
      <c r="R11" s="17"/>
      <c r="S11" s="17"/>
      <c r="T11" s="17"/>
      <c r="U11" s="17"/>
      <c r="V11" s="17"/>
      <c r="W11" s="17"/>
      <c r="X11" s="17"/>
      <c r="Y11" s="311"/>
      <c r="Z11" s="311"/>
      <c r="AA11" s="17"/>
      <c r="AB11" s="17"/>
      <c r="AC11" s="17"/>
      <c r="AD11" s="17"/>
      <c r="AE11" s="17"/>
      <c r="AF11" s="17"/>
      <c r="AG11" s="17"/>
      <c r="AH11" s="17"/>
      <c r="AI11" s="17"/>
      <c r="AJ11" s="17"/>
      <c r="AK11" s="17"/>
      <c r="AL11" s="17"/>
      <c r="AM11" s="311"/>
      <c r="AN11" s="311"/>
      <c r="AO11" s="17"/>
    </row>
    <row r="12" spans="1:55" ht="13.5" customHeight="1">
      <c r="A12" s="540" t="s">
        <v>59</v>
      </c>
      <c r="B12" s="329">
        <v>79.975876585896259</v>
      </c>
      <c r="C12" s="256"/>
      <c r="D12" s="295">
        <v>81.917719447893205</v>
      </c>
      <c r="E12" s="295">
        <v>0.43830395024785429</v>
      </c>
      <c r="F12" s="295">
        <v>81.058313338827006</v>
      </c>
      <c r="G12" s="295">
        <v>82.77712555695939</v>
      </c>
      <c r="H12" s="295">
        <v>0.53505389701022343</v>
      </c>
      <c r="I12" s="256"/>
      <c r="J12" s="302">
        <v>1.9</v>
      </c>
      <c r="K12" s="256"/>
      <c r="L12" s="300" t="s">
        <v>349</v>
      </c>
      <c r="M12" s="256"/>
      <c r="N12" s="295">
        <v>81.55475720290643</v>
      </c>
      <c r="O12" s="295">
        <v>0.45843339224375113</v>
      </c>
      <c r="P12" s="295">
        <v>80.65588281684181</v>
      </c>
      <c r="Q12" s="295">
        <v>82.453631588971064</v>
      </c>
      <c r="R12" s="295">
        <v>0.56211729145754052</v>
      </c>
      <c r="S12" s="256"/>
      <c r="T12" s="302">
        <v>-0.3</v>
      </c>
      <c r="U12" s="256"/>
      <c r="V12" s="300"/>
      <c r="W12" s="300"/>
      <c r="X12" s="319"/>
      <c r="Y12" s="328">
        <v>32049.68160099932</v>
      </c>
      <c r="Z12" s="328">
        <v>32146</v>
      </c>
      <c r="AA12" s="256"/>
      <c r="AB12" s="295">
        <v>80.797846468452931</v>
      </c>
      <c r="AC12" s="295">
        <v>0.50387111053946632</v>
      </c>
      <c r="AD12" s="295">
        <v>79.809879966001802</v>
      </c>
      <c r="AE12" s="295">
        <v>81.785812970904061</v>
      </c>
      <c r="AF12" s="295">
        <v>0.62361948067044082</v>
      </c>
      <c r="AG12" s="256"/>
      <c r="AH12" s="302">
        <v>-0.75691073445349843</v>
      </c>
      <c r="AI12" s="256"/>
      <c r="AJ12" s="300" t="s">
        <v>350</v>
      </c>
      <c r="AK12" s="300"/>
      <c r="AL12" s="319"/>
      <c r="AM12" s="328">
        <v>30776.763914999727</v>
      </c>
      <c r="AN12" s="328">
        <v>30872</v>
      </c>
      <c r="AO12" s="319"/>
      <c r="AP12" s="295">
        <v>80.201238757370575</v>
      </c>
      <c r="AQ12" s="295">
        <v>0.54272744144471308</v>
      </c>
      <c r="AR12" s="295">
        <v>79.137083754808657</v>
      </c>
      <c r="AS12" s="295">
        <v>81.265393759932493</v>
      </c>
      <c r="AT12" s="295">
        <v>0.67670705571843293</v>
      </c>
      <c r="AU12" s="256"/>
      <c r="AV12" s="302">
        <v>-0.59999999999999432</v>
      </c>
      <c r="AW12" s="256"/>
      <c r="AX12" s="300"/>
      <c r="AY12" s="300"/>
      <c r="AZ12" s="319"/>
      <c r="BA12" s="328">
        <v>29413.732907999962</v>
      </c>
      <c r="BB12" s="328">
        <v>29452</v>
      </c>
      <c r="BC12" s="589"/>
    </row>
    <row r="13" spans="1:55" ht="9" customHeight="1">
      <c r="A13" s="109"/>
      <c r="B13" s="28"/>
      <c r="C13" s="28"/>
      <c r="D13" s="28"/>
      <c r="E13" s="28"/>
      <c r="F13" s="28"/>
      <c r="G13" s="28"/>
      <c r="H13" s="28"/>
      <c r="I13" s="28"/>
      <c r="J13" s="28"/>
      <c r="K13" s="28"/>
      <c r="L13" s="28"/>
      <c r="M13" s="28"/>
      <c r="N13" s="28"/>
      <c r="O13" s="28"/>
      <c r="P13" s="28"/>
      <c r="Q13" s="28"/>
      <c r="R13" s="28"/>
      <c r="S13" s="28"/>
      <c r="T13" s="28"/>
      <c r="U13" s="28"/>
      <c r="V13" s="28"/>
      <c r="W13" s="28"/>
      <c r="X13" s="28"/>
      <c r="Y13" s="337"/>
      <c r="Z13" s="337"/>
      <c r="AA13" s="28"/>
      <c r="AB13" s="28"/>
      <c r="AC13" s="28"/>
      <c r="AD13" s="28"/>
      <c r="AE13" s="28"/>
      <c r="AF13" s="28"/>
      <c r="AG13" s="28"/>
      <c r="AH13" s="28"/>
      <c r="AI13" s="28"/>
      <c r="AJ13" s="28"/>
      <c r="AK13" s="28"/>
      <c r="AL13" s="28"/>
      <c r="AM13" s="337"/>
      <c r="AN13" s="337"/>
      <c r="AO13" s="28"/>
      <c r="AP13" s="28"/>
      <c r="AQ13" s="28"/>
      <c r="AR13" s="28"/>
      <c r="AS13" s="28"/>
      <c r="AT13" s="28"/>
      <c r="AU13" s="28"/>
      <c r="AV13" s="28"/>
      <c r="AW13" s="28"/>
      <c r="AX13" s="28"/>
      <c r="AY13" s="28"/>
      <c r="AZ13" s="28"/>
      <c r="BA13" s="337"/>
      <c r="BB13" s="337"/>
      <c r="BC13" s="28"/>
    </row>
    <row r="14" spans="1:55" ht="13.5" customHeight="1">
      <c r="A14" s="110" t="s">
        <v>3</v>
      </c>
      <c r="B14" s="43">
        <v>25.708579425365375</v>
      </c>
      <c r="C14" s="28"/>
      <c r="D14" s="309">
        <v>30.96731350642175</v>
      </c>
      <c r="E14" s="309">
        <v>1.2504785270980148</v>
      </c>
      <c r="F14" s="309">
        <v>28.515433059447847</v>
      </c>
      <c r="G14" s="309">
        <v>33.419193953395656</v>
      </c>
      <c r="H14" s="309">
        <v>4.0380594423817247</v>
      </c>
      <c r="I14" s="28"/>
      <c r="J14" s="346">
        <v>5.3</v>
      </c>
      <c r="K14" s="28"/>
      <c r="L14" s="347" t="s">
        <v>349</v>
      </c>
      <c r="M14" s="28"/>
      <c r="N14" s="309">
        <v>31.553881212944752</v>
      </c>
      <c r="O14" s="309">
        <v>1.2914186531608867</v>
      </c>
      <c r="P14" s="309">
        <v>29.021728955599603</v>
      </c>
      <c r="Q14" s="309">
        <v>34.086033470289898</v>
      </c>
      <c r="R14" s="309">
        <v>4.0927410623295728</v>
      </c>
      <c r="S14" s="28"/>
      <c r="T14" s="346">
        <v>0.6</v>
      </c>
      <c r="U14" s="28"/>
      <c r="V14" s="347"/>
      <c r="W14" s="347"/>
      <c r="X14" s="347"/>
      <c r="Y14" s="337">
        <v>5271.3865460000206</v>
      </c>
      <c r="Z14" s="337">
        <v>4715</v>
      </c>
      <c r="AA14" s="28"/>
      <c r="AB14" s="309">
        <v>29.186280490034633</v>
      </c>
      <c r="AC14" s="309">
        <v>1.3298210969518955</v>
      </c>
      <c r="AD14" s="309">
        <v>26.578830547856629</v>
      </c>
      <c r="AE14" s="309">
        <v>31.793730432212637</v>
      </c>
      <c r="AF14" s="309">
        <v>4.5563226098849761</v>
      </c>
      <c r="AG14" s="28"/>
      <c r="AH14" s="346">
        <v>-2.3676007229101188</v>
      </c>
      <c r="AI14" s="28"/>
      <c r="AJ14" s="347" t="s">
        <v>350</v>
      </c>
      <c r="AK14" s="347"/>
      <c r="AL14" s="347"/>
      <c r="AM14" s="337">
        <v>4949.6418000000067</v>
      </c>
      <c r="AN14" s="337">
        <v>4461</v>
      </c>
      <c r="AO14" s="28"/>
      <c r="AP14" s="309">
        <v>29.334422401308903</v>
      </c>
      <c r="AQ14" s="309">
        <v>1.5303111365027462</v>
      </c>
      <c r="AR14" s="309">
        <v>26.333858716799678</v>
      </c>
      <c r="AS14" s="309">
        <v>32.334986085818123</v>
      </c>
      <c r="AT14" s="309">
        <v>5.2167760986303371</v>
      </c>
      <c r="AU14" s="28"/>
      <c r="AV14" s="346">
        <v>0.10000000000000142</v>
      </c>
      <c r="AW14" s="28"/>
      <c r="AX14" s="347"/>
      <c r="AY14" s="347"/>
      <c r="AZ14" s="347"/>
      <c r="BA14" s="337">
        <v>4954.1505099999995</v>
      </c>
      <c r="BB14" s="337">
        <v>4314</v>
      </c>
      <c r="BC14" s="28"/>
    </row>
    <row r="15" spans="1:55" ht="13.5" customHeight="1">
      <c r="A15" s="110" t="s">
        <v>4</v>
      </c>
      <c r="B15" s="43">
        <v>77.031132065247903</v>
      </c>
      <c r="C15" s="28"/>
      <c r="D15" s="309">
        <v>79.143620537166697</v>
      </c>
      <c r="E15" s="309">
        <v>1.3022463677841967</v>
      </c>
      <c r="F15" s="309">
        <v>76.590236103031103</v>
      </c>
      <c r="G15" s="309">
        <v>81.697004971302277</v>
      </c>
      <c r="H15" s="309">
        <v>1.6454217774541258</v>
      </c>
      <c r="I15" s="28"/>
      <c r="J15" s="346">
        <v>2.1</v>
      </c>
      <c r="K15" s="28"/>
      <c r="L15" s="347" t="s">
        <v>350</v>
      </c>
      <c r="M15" s="28"/>
      <c r="N15" s="309">
        <v>79.115231406627601</v>
      </c>
      <c r="O15" s="309">
        <v>1.3862324787052891</v>
      </c>
      <c r="P15" s="309">
        <v>76.397172710814829</v>
      </c>
      <c r="Q15" s="309">
        <v>81.833290102440358</v>
      </c>
      <c r="R15" s="309">
        <v>1.7521688985278787</v>
      </c>
      <c r="S15" s="28"/>
      <c r="T15" s="346">
        <v>0</v>
      </c>
      <c r="U15" s="28"/>
      <c r="V15" s="347"/>
      <c r="W15" s="347"/>
      <c r="X15" s="347"/>
      <c r="Y15" s="337">
        <v>4165.4136319999852</v>
      </c>
      <c r="Z15" s="337">
        <v>4511</v>
      </c>
      <c r="AA15" s="28"/>
      <c r="AB15" s="309">
        <v>78.325980916867465</v>
      </c>
      <c r="AC15" s="309">
        <v>1.3919636881786202</v>
      </c>
      <c r="AD15" s="309">
        <v>75.596684738175156</v>
      </c>
      <c r="AE15" s="309">
        <v>81.055277095559774</v>
      </c>
      <c r="AF15" s="309">
        <v>1.7771417247311632</v>
      </c>
      <c r="AG15" s="28"/>
      <c r="AH15" s="346">
        <v>-0.78925048976013557</v>
      </c>
      <c r="AI15" s="28"/>
      <c r="AJ15" s="347" t="s">
        <v>350</v>
      </c>
      <c r="AK15" s="347"/>
      <c r="AL15" s="347"/>
      <c r="AM15" s="337">
        <v>3917.2576979999972</v>
      </c>
      <c r="AN15" s="337">
        <v>4226</v>
      </c>
      <c r="AO15" s="28"/>
      <c r="AP15" s="309">
        <v>76.518688973857763</v>
      </c>
      <c r="AQ15" s="309">
        <v>1.6450196137541866</v>
      </c>
      <c r="AR15" s="309">
        <v>73.293210183566444</v>
      </c>
      <c r="AS15" s="309">
        <v>79.744167764149083</v>
      </c>
      <c r="AT15" s="309">
        <v>2.1498272328165471</v>
      </c>
      <c r="AU15" s="28"/>
      <c r="AV15" s="346">
        <v>-1.7999999999999972</v>
      </c>
      <c r="AW15" s="28"/>
      <c r="AX15" s="347"/>
      <c r="AY15" s="347"/>
      <c r="AZ15" s="347"/>
      <c r="BA15" s="337">
        <v>3793.3277150000167</v>
      </c>
      <c r="BB15" s="337">
        <v>4000</v>
      </c>
      <c r="BC15" s="28"/>
    </row>
    <row r="16" spans="1:55" ht="13.5" customHeight="1">
      <c r="A16" s="110" t="s">
        <v>5</v>
      </c>
      <c r="B16" s="43">
        <v>91.510327296275335</v>
      </c>
      <c r="C16" s="28"/>
      <c r="D16" s="309">
        <v>92.404786345830928</v>
      </c>
      <c r="E16" s="309">
        <v>0.7857031213850868</v>
      </c>
      <c r="F16" s="309">
        <v>90.864216013191012</v>
      </c>
      <c r="G16" s="309">
        <v>93.94535667847083</v>
      </c>
      <c r="H16" s="309">
        <v>0.8502840084977219</v>
      </c>
      <c r="I16" s="28"/>
      <c r="J16" s="346">
        <v>0.9</v>
      </c>
      <c r="K16" s="28"/>
      <c r="L16" s="347" t="s">
        <v>350</v>
      </c>
      <c r="M16" s="28"/>
      <c r="N16" s="309">
        <v>93.075513646904795</v>
      </c>
      <c r="O16" s="309">
        <v>0.83419688442856765</v>
      </c>
      <c r="P16" s="309">
        <v>91.439860081884675</v>
      </c>
      <c r="Q16" s="309">
        <v>94.711167211924916</v>
      </c>
      <c r="R16" s="309">
        <v>0.89625815828770194</v>
      </c>
      <c r="S16" s="28"/>
      <c r="T16" s="346">
        <v>0.7</v>
      </c>
      <c r="U16" s="28"/>
      <c r="V16" s="347"/>
      <c r="W16" s="347"/>
      <c r="X16" s="347"/>
      <c r="Y16" s="337">
        <v>4653.7715949999856</v>
      </c>
      <c r="Z16" s="337">
        <v>5612</v>
      </c>
      <c r="AA16" s="28"/>
      <c r="AB16" s="309">
        <v>90.52209705522823</v>
      </c>
      <c r="AC16" s="309">
        <v>1.1009143284315437</v>
      </c>
      <c r="AD16" s="309">
        <v>88.363476614785924</v>
      </c>
      <c r="AE16" s="309">
        <v>92.680717495670521</v>
      </c>
      <c r="AF16" s="309">
        <v>1.2161829699546922</v>
      </c>
      <c r="AG16" s="28"/>
      <c r="AH16" s="346">
        <v>-2.5534165916765659</v>
      </c>
      <c r="AI16" s="28"/>
      <c r="AJ16" s="347" t="s">
        <v>261</v>
      </c>
      <c r="AK16" s="347"/>
      <c r="AL16" s="347"/>
      <c r="AM16" s="337">
        <v>4340.6354380000021</v>
      </c>
      <c r="AN16" s="337">
        <v>5296</v>
      </c>
      <c r="AO16" s="28"/>
      <c r="AP16" s="309">
        <v>92.660631906583134</v>
      </c>
      <c r="AQ16" s="309">
        <v>0.95257117078879594</v>
      </c>
      <c r="AR16" s="309">
        <v>90.792874171700987</v>
      </c>
      <c r="AS16" s="309">
        <v>94.528389641465282</v>
      </c>
      <c r="AT16" s="309">
        <v>1.0280214490109902</v>
      </c>
      <c r="AU16" s="28"/>
      <c r="AV16" s="346">
        <v>2.2000000000000028</v>
      </c>
      <c r="AW16" s="28"/>
      <c r="AX16" s="347"/>
      <c r="AY16" s="347"/>
      <c r="AZ16" s="347"/>
      <c r="BA16" s="337">
        <v>3998.3925899999913</v>
      </c>
      <c r="BB16" s="337">
        <v>4937</v>
      </c>
      <c r="BC16" s="28"/>
    </row>
    <row r="17" spans="1:55" ht="13.5" customHeight="1">
      <c r="A17" s="110" t="s">
        <v>6</v>
      </c>
      <c r="B17" s="43">
        <v>95.34036031227717</v>
      </c>
      <c r="C17" s="28"/>
      <c r="D17" s="309">
        <v>95.810613325236034</v>
      </c>
      <c r="E17" s="309">
        <v>0.5352774704264851</v>
      </c>
      <c r="F17" s="309">
        <v>94.761066023940003</v>
      </c>
      <c r="G17" s="309">
        <v>96.86016062653205</v>
      </c>
      <c r="H17" s="309">
        <v>0.55868285553026076</v>
      </c>
      <c r="I17" s="28"/>
      <c r="J17" s="346">
        <v>0.5</v>
      </c>
      <c r="K17" s="28"/>
      <c r="L17" s="347" t="s">
        <v>350</v>
      </c>
      <c r="M17" s="28"/>
      <c r="N17" s="309">
        <v>94.725098125053961</v>
      </c>
      <c r="O17" s="309">
        <v>0.57218313734409765</v>
      </c>
      <c r="P17" s="309">
        <v>93.603188650311239</v>
      </c>
      <c r="Q17" s="309">
        <v>95.847007599796683</v>
      </c>
      <c r="R17" s="309">
        <v>0.60404596951561262</v>
      </c>
      <c r="S17" s="28"/>
      <c r="T17" s="346">
        <v>-1.1000000000000001</v>
      </c>
      <c r="U17" s="28"/>
      <c r="V17" s="347"/>
      <c r="W17" s="347"/>
      <c r="X17" s="347"/>
      <c r="Y17" s="337">
        <v>4736.2379040000187</v>
      </c>
      <c r="Z17" s="337">
        <v>5811</v>
      </c>
      <c r="AA17" s="28"/>
      <c r="AB17" s="309">
        <v>94.659719934613406</v>
      </c>
      <c r="AC17" s="309">
        <v>0.68059321084880087</v>
      </c>
      <c r="AD17" s="309">
        <v>93.325245145228536</v>
      </c>
      <c r="AE17" s="309">
        <v>95.994194723998277</v>
      </c>
      <c r="AF17" s="309">
        <v>0.71898925046357987</v>
      </c>
      <c r="AG17" s="28"/>
      <c r="AH17" s="346">
        <v>-6.5378190440554818E-2</v>
      </c>
      <c r="AI17" s="28"/>
      <c r="AJ17" s="347" t="s">
        <v>350</v>
      </c>
      <c r="AK17" s="347"/>
      <c r="AL17" s="347"/>
      <c r="AM17" s="337">
        <v>4579.087033000008</v>
      </c>
      <c r="AN17" s="337">
        <v>5632</v>
      </c>
      <c r="AO17" s="28"/>
      <c r="AP17" s="309">
        <v>94.776144620935156</v>
      </c>
      <c r="AQ17" s="309">
        <v>0.73548089555735208</v>
      </c>
      <c r="AR17" s="309">
        <v>93.33404751190993</v>
      </c>
      <c r="AS17" s="309">
        <v>96.218241729960369</v>
      </c>
      <c r="AT17" s="309">
        <v>0.77601900615283237</v>
      </c>
      <c r="AU17" s="28"/>
      <c r="AV17" s="346">
        <v>9.9999999999994316E-2</v>
      </c>
      <c r="AW17" s="28"/>
      <c r="AX17" s="347"/>
      <c r="AY17" s="347"/>
      <c r="AZ17" s="347"/>
      <c r="BA17" s="337">
        <v>4405.0297969999947</v>
      </c>
      <c r="BB17" s="337">
        <v>5519</v>
      </c>
      <c r="BC17" s="28"/>
    </row>
    <row r="18" spans="1:55" ht="13.5" customHeight="1">
      <c r="A18" s="110" t="s">
        <v>7</v>
      </c>
      <c r="B18" s="43">
        <v>94.219913528477477</v>
      </c>
      <c r="C18" s="28"/>
      <c r="D18" s="309">
        <v>96.086920102052034</v>
      </c>
      <c r="E18" s="309">
        <v>0.46734700798908368</v>
      </c>
      <c r="F18" s="309">
        <v>95.170567708941022</v>
      </c>
      <c r="G18" s="309">
        <v>97.003272495163046</v>
      </c>
      <c r="H18" s="309">
        <v>0.48637942343528506</v>
      </c>
      <c r="I18" s="28"/>
      <c r="J18" s="346">
        <v>1.9</v>
      </c>
      <c r="K18" s="28"/>
      <c r="L18" s="347" t="s">
        <v>351</v>
      </c>
      <c r="M18" s="28"/>
      <c r="N18" s="309">
        <v>95.449081172365382</v>
      </c>
      <c r="O18" s="309">
        <v>0.5847324065832521</v>
      </c>
      <c r="P18" s="309">
        <v>94.302565687515724</v>
      </c>
      <c r="Q18" s="309">
        <v>96.595596657215026</v>
      </c>
      <c r="R18" s="309">
        <v>0.61261187577837584</v>
      </c>
      <c r="S18" s="28"/>
      <c r="T18" s="346">
        <v>-0.7</v>
      </c>
      <c r="U18" s="28"/>
      <c r="V18" s="347"/>
      <c r="W18" s="347"/>
      <c r="X18" s="347"/>
      <c r="Y18" s="337">
        <v>4522.7316240000046</v>
      </c>
      <c r="Z18" s="337">
        <v>5080</v>
      </c>
      <c r="AA18" s="28"/>
      <c r="AB18" s="309">
        <v>95.213493592579468</v>
      </c>
      <c r="AC18" s="309">
        <v>0.71845220064574222</v>
      </c>
      <c r="AD18" s="309">
        <v>93.804786697099104</v>
      </c>
      <c r="AE18" s="309">
        <v>96.622200488059832</v>
      </c>
      <c r="AF18" s="309">
        <v>0.75456972907644193</v>
      </c>
      <c r="AG18" s="28"/>
      <c r="AH18" s="346">
        <v>-0.23558757978591416</v>
      </c>
      <c r="AI18" s="28"/>
      <c r="AJ18" s="347" t="s">
        <v>350</v>
      </c>
      <c r="AK18" s="347"/>
      <c r="AL18" s="347"/>
      <c r="AM18" s="337">
        <v>4681.0161510000089</v>
      </c>
      <c r="AN18" s="337">
        <v>4943</v>
      </c>
      <c r="AO18" s="28"/>
      <c r="AP18" s="309">
        <v>94.038029927143782</v>
      </c>
      <c r="AQ18" s="309">
        <v>0.82060323348061293</v>
      </c>
      <c r="AR18" s="309">
        <v>92.429028853414522</v>
      </c>
      <c r="AS18" s="309">
        <v>95.647031000873056</v>
      </c>
      <c r="AT18" s="309">
        <v>0.87262912049133479</v>
      </c>
      <c r="AU18" s="28"/>
      <c r="AV18" s="346">
        <v>-1.2000000000000028</v>
      </c>
      <c r="AW18" s="28"/>
      <c r="AX18" s="347"/>
      <c r="AY18" s="347"/>
      <c r="AZ18" s="347"/>
      <c r="BA18" s="337">
        <v>4174.7091810000147</v>
      </c>
      <c r="BB18" s="337">
        <v>4739</v>
      </c>
      <c r="BC18" s="28"/>
    </row>
    <row r="19" spans="1:55" ht="13.5" customHeight="1">
      <c r="A19" s="110" t="s">
        <v>8</v>
      </c>
      <c r="B19" s="43">
        <v>94.787857260279026</v>
      </c>
      <c r="C19" s="28"/>
      <c r="D19" s="309">
        <v>94.47963960387608</v>
      </c>
      <c r="E19" s="309">
        <v>0.70756306583408279</v>
      </c>
      <c r="F19" s="309">
        <v>93.09228267728767</v>
      </c>
      <c r="G19" s="309">
        <v>95.866996530464476</v>
      </c>
      <c r="H19" s="309">
        <v>0.74890533960615857</v>
      </c>
      <c r="I19" s="28"/>
      <c r="J19" s="346">
        <v>-0.3</v>
      </c>
      <c r="K19" s="28"/>
      <c r="L19" s="347" t="s">
        <v>350</v>
      </c>
      <c r="M19" s="28"/>
      <c r="N19" s="309">
        <v>93.632900348677282</v>
      </c>
      <c r="O19" s="309">
        <v>0.87395121052396862</v>
      </c>
      <c r="P19" s="309">
        <v>91.919298392316122</v>
      </c>
      <c r="Q19" s="309">
        <v>95.346502305038456</v>
      </c>
      <c r="R19" s="309">
        <v>0.93338047552674641</v>
      </c>
      <c r="S19" s="28"/>
      <c r="T19" s="346">
        <v>-0.9</v>
      </c>
      <c r="U19" s="28"/>
      <c r="V19" s="347"/>
      <c r="W19" s="347"/>
      <c r="X19" s="347"/>
      <c r="Y19" s="337">
        <v>4513.4514730000028</v>
      </c>
      <c r="Z19" s="337">
        <v>3799</v>
      </c>
      <c r="AA19" s="28"/>
      <c r="AB19" s="309">
        <v>93.819822321249873</v>
      </c>
      <c r="AC19" s="309">
        <v>0.76515311484345261</v>
      </c>
      <c r="AD19" s="309">
        <v>92.319546494953471</v>
      </c>
      <c r="AE19" s="309">
        <v>95.320098147546261</v>
      </c>
      <c r="AF19" s="309">
        <v>0.81555591975380237</v>
      </c>
      <c r="AG19" s="28"/>
      <c r="AH19" s="346">
        <v>0.18692197257259124</v>
      </c>
      <c r="AI19" s="28"/>
      <c r="AJ19" s="347" t="s">
        <v>350</v>
      </c>
      <c r="AK19" s="347"/>
      <c r="AL19" s="347"/>
      <c r="AM19" s="337">
        <v>4210.2470920000105</v>
      </c>
      <c r="AN19" s="337">
        <v>3701</v>
      </c>
      <c r="AO19" s="28"/>
      <c r="AP19" s="309">
        <v>92.90759094820001</v>
      </c>
      <c r="AQ19" s="309">
        <v>0.92826909878896657</v>
      </c>
      <c r="AR19" s="309">
        <v>91.087483598237398</v>
      </c>
      <c r="AS19" s="309">
        <v>94.727698298162608</v>
      </c>
      <c r="AT19" s="309">
        <v>0.99913159873719759</v>
      </c>
      <c r="AU19" s="28"/>
      <c r="AV19" s="346">
        <v>-0.89999999999999147</v>
      </c>
      <c r="AW19" s="28"/>
      <c r="AX19" s="347"/>
      <c r="AY19" s="347"/>
      <c r="AZ19" s="347"/>
      <c r="BA19" s="337">
        <v>4072.7646120000018</v>
      </c>
      <c r="BB19" s="337">
        <v>3525</v>
      </c>
      <c r="BC19" s="28"/>
    </row>
    <row r="20" spans="1:55" ht="13.5" customHeight="1">
      <c r="A20" s="110" t="s">
        <v>9</v>
      </c>
      <c r="B20" s="43">
        <v>87.783941510682041</v>
      </c>
      <c r="C20" s="28"/>
      <c r="D20" s="309">
        <v>90.636495954176212</v>
      </c>
      <c r="E20" s="309">
        <v>0.9650009123853267</v>
      </c>
      <c r="F20" s="309">
        <v>88.744366807520265</v>
      </c>
      <c r="G20" s="309">
        <v>92.528625100832159</v>
      </c>
      <c r="H20" s="309">
        <v>1.0646935345704556</v>
      </c>
      <c r="I20" s="28"/>
      <c r="J20" s="346">
        <v>2.8</v>
      </c>
      <c r="K20" s="28"/>
      <c r="L20" s="347" t="s">
        <v>261</v>
      </c>
      <c r="M20" s="28"/>
      <c r="N20" s="309">
        <v>91.201600400191396</v>
      </c>
      <c r="O20" s="309">
        <v>0.97265609621928883</v>
      </c>
      <c r="P20" s="309">
        <v>89.294462599731446</v>
      </c>
      <c r="Q20" s="309">
        <v>93.108738200651345</v>
      </c>
      <c r="R20" s="309">
        <v>1.0664901623998779</v>
      </c>
      <c r="S20" s="28"/>
      <c r="T20" s="346">
        <v>0.6</v>
      </c>
      <c r="U20" s="28"/>
      <c r="V20" s="347"/>
      <c r="W20" s="347"/>
      <c r="X20" s="347"/>
      <c r="Y20" s="337">
        <v>4186.6888270000009</v>
      </c>
      <c r="Z20" s="337">
        <v>2618</v>
      </c>
      <c r="AA20" s="28"/>
      <c r="AB20" s="309">
        <v>89.861772642946164</v>
      </c>
      <c r="AC20" s="309">
        <v>0.96508639446614453</v>
      </c>
      <c r="AD20" s="309">
        <v>87.96947715356383</v>
      </c>
      <c r="AE20" s="309">
        <v>91.754068132328484</v>
      </c>
      <c r="AF20" s="309">
        <v>1.0739676795613498</v>
      </c>
      <c r="AG20" s="28"/>
      <c r="AH20" s="346">
        <v>-1.3398277572452315</v>
      </c>
      <c r="AI20" s="28"/>
      <c r="AJ20" s="347" t="s">
        <v>350</v>
      </c>
      <c r="AK20" s="347"/>
      <c r="AL20" s="347"/>
      <c r="AM20" s="337">
        <v>4098.8787030000012</v>
      </c>
      <c r="AN20" s="337">
        <v>2613</v>
      </c>
      <c r="AO20" s="28"/>
      <c r="AP20" s="309">
        <v>90.769655443639991</v>
      </c>
      <c r="AQ20" s="309">
        <v>1.1726454424126684</v>
      </c>
      <c r="AR20" s="309">
        <v>88.470386200033872</v>
      </c>
      <c r="AS20" s="309">
        <v>93.068924687246124</v>
      </c>
      <c r="AT20" s="309">
        <v>1.2918914770374759</v>
      </c>
      <c r="AU20" s="28"/>
      <c r="AV20" s="346">
        <v>0.89999999999999147</v>
      </c>
      <c r="AW20" s="28"/>
      <c r="AX20" s="347"/>
      <c r="AY20" s="347"/>
      <c r="AZ20" s="347"/>
      <c r="BA20" s="337">
        <v>4015.3585029999954</v>
      </c>
      <c r="BB20" s="337">
        <v>2418</v>
      </c>
      <c r="BC20" s="28"/>
    </row>
    <row r="21" spans="1:55" ht="9" customHeight="1">
      <c r="A21" s="111"/>
      <c r="B21" s="257"/>
      <c r="C21" s="17"/>
      <c r="D21" s="17"/>
      <c r="E21" s="17"/>
      <c r="F21" s="17"/>
      <c r="G21" s="17"/>
      <c r="H21" s="17"/>
      <c r="I21" s="17"/>
      <c r="J21" s="17"/>
      <c r="K21" s="17"/>
      <c r="L21" s="17"/>
      <c r="M21" s="17"/>
      <c r="N21" s="17"/>
      <c r="O21" s="17"/>
      <c r="P21" s="17"/>
      <c r="Q21" s="17"/>
      <c r="R21" s="17"/>
      <c r="S21" s="17"/>
      <c r="T21" s="17"/>
      <c r="U21" s="17"/>
      <c r="V21" s="17"/>
      <c r="W21" s="17"/>
      <c r="X21" s="28"/>
      <c r="Y21" s="17"/>
      <c r="Z21" s="17"/>
      <c r="AA21" s="17"/>
      <c r="AB21" s="17"/>
      <c r="AC21" s="17"/>
      <c r="AD21" s="17"/>
      <c r="AE21" s="17"/>
      <c r="AF21" s="17"/>
      <c r="AG21" s="17"/>
      <c r="AH21" s="17"/>
      <c r="AI21" s="17"/>
      <c r="AJ21" s="17"/>
      <c r="AK21" s="17"/>
      <c r="AL21" s="28"/>
      <c r="AM21" s="17"/>
      <c r="AN21" s="17"/>
      <c r="AO21" s="17"/>
      <c r="AP21" s="17"/>
      <c r="AQ21" s="17"/>
      <c r="AR21" s="17"/>
      <c r="AS21" s="17"/>
      <c r="AT21" s="17"/>
      <c r="AU21" s="17"/>
      <c r="AV21" s="17"/>
      <c r="AW21" s="17"/>
      <c r="AX21" s="17"/>
      <c r="AY21" s="17"/>
      <c r="AZ21" s="28"/>
      <c r="BA21" s="17"/>
      <c r="BB21" s="17"/>
      <c r="BC21" s="28"/>
    </row>
    <row r="22" spans="1:55" ht="16.5" customHeight="1">
      <c r="A22" s="738" t="s">
        <v>264</v>
      </c>
      <c r="B22" s="738"/>
      <c r="C22" s="738"/>
      <c r="D22" s="738"/>
      <c r="E22" s="738"/>
      <c r="F22" s="738"/>
      <c r="G22" s="738"/>
      <c r="H22" s="738"/>
      <c r="I22" s="738"/>
      <c r="J22" s="738"/>
      <c r="K22" s="738"/>
      <c r="L22" s="738"/>
      <c r="M22" s="738"/>
      <c r="N22" s="738"/>
      <c r="O22" s="738"/>
      <c r="P22" s="738"/>
      <c r="Q22" s="738"/>
      <c r="R22" s="738"/>
      <c r="S22" s="738"/>
      <c r="T22" s="738"/>
      <c r="U22" s="738"/>
      <c r="V22" s="738"/>
      <c r="W22" s="738"/>
      <c r="X22" s="738"/>
      <c r="Y22" s="738"/>
      <c r="Z22" s="738"/>
      <c r="AA22" s="738"/>
      <c r="AB22" s="738"/>
      <c r="AC22" s="738"/>
      <c r="AD22" s="738"/>
      <c r="AE22" s="738"/>
      <c r="AF22" s="738"/>
      <c r="AG22" s="738"/>
      <c r="AH22" s="738"/>
      <c r="AI22" s="738"/>
      <c r="AJ22" s="738"/>
      <c r="AK22" s="738"/>
      <c r="AL22" s="738"/>
      <c r="AM22" s="738"/>
      <c r="AN22" s="738"/>
      <c r="AO22" s="738"/>
      <c r="AP22" s="738"/>
      <c r="AQ22" s="738"/>
      <c r="AR22" s="738"/>
      <c r="AS22" s="738"/>
      <c r="AT22" s="738"/>
      <c r="AU22" s="738"/>
      <c r="AV22" s="738"/>
      <c r="AW22" s="738"/>
      <c r="AX22" s="738"/>
      <c r="AY22" s="738"/>
      <c r="AZ22" s="738"/>
      <c r="BA22" s="738"/>
      <c r="BB22" s="738"/>
    </row>
    <row r="23" spans="1:55" ht="9" customHeight="1">
      <c r="A23" s="258"/>
      <c r="B23" s="25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row>
    <row r="24" spans="1:55" ht="13.5" customHeight="1">
      <c r="A24" s="540" t="s">
        <v>59</v>
      </c>
      <c r="B24" s="329">
        <v>96.405011496345921</v>
      </c>
      <c r="C24" s="256"/>
      <c r="D24" s="295">
        <v>96.854105654998207</v>
      </c>
      <c r="E24" s="295">
        <v>0.23006633696516465</v>
      </c>
      <c r="F24" s="295">
        <v>96.403001982404959</v>
      </c>
      <c r="G24" s="295">
        <v>97.30520932759147</v>
      </c>
      <c r="H24" s="295">
        <v>0.23753906497746072</v>
      </c>
      <c r="I24" s="256"/>
      <c r="J24" s="302">
        <v>0.5</v>
      </c>
      <c r="K24" s="256"/>
      <c r="L24" s="300"/>
      <c r="M24" s="256"/>
      <c r="N24" s="295">
        <v>96.709422529478957</v>
      </c>
      <c r="O24" s="295">
        <v>0.2275781321061264</v>
      </c>
      <c r="P24" s="295">
        <v>96.263197556471525</v>
      </c>
      <c r="Q24" s="295">
        <v>97.155647502486374</v>
      </c>
      <c r="R24" s="295">
        <v>0.23532157069468188</v>
      </c>
      <c r="S24" s="256"/>
      <c r="T24" s="302">
        <v>-0.2</v>
      </c>
      <c r="U24" s="256"/>
      <c r="V24" s="300"/>
      <c r="W24" s="300"/>
      <c r="X24" s="319"/>
      <c r="Y24" s="328">
        <v>16655.802421000091</v>
      </c>
      <c r="Z24" s="328">
        <v>20693</v>
      </c>
      <c r="AA24" s="256"/>
      <c r="AB24" s="295">
        <v>96.319498595466882</v>
      </c>
      <c r="AC24" s="295">
        <v>0.28374423864563636</v>
      </c>
      <c r="AD24" s="295">
        <v>95.763145195122505</v>
      </c>
      <c r="AE24" s="295">
        <v>96.87585199581126</v>
      </c>
      <c r="AF24" s="295">
        <v>0.2945864988742688</v>
      </c>
      <c r="AG24" s="256"/>
      <c r="AH24" s="302">
        <v>-0.38992393401207437</v>
      </c>
      <c r="AI24" s="256"/>
      <c r="AJ24" s="300" t="s">
        <v>350</v>
      </c>
      <c r="AK24" s="300"/>
      <c r="AL24" s="319"/>
      <c r="AM24" s="328">
        <v>16114.377167999934</v>
      </c>
      <c r="AN24" s="328">
        <v>19764</v>
      </c>
      <c r="AO24" s="319"/>
      <c r="AP24" s="295">
        <v>96.26289594399509</v>
      </c>
      <c r="AQ24" s="295">
        <v>0.30922267249054192</v>
      </c>
      <c r="AR24" s="295">
        <v>95.656585125101614</v>
      </c>
      <c r="AS24" s="295">
        <v>96.869206762888567</v>
      </c>
      <c r="AT24" s="295">
        <v>0.32122726981997818</v>
      </c>
      <c r="AU24" s="256"/>
      <c r="AV24" s="302">
        <v>0</v>
      </c>
      <c r="AW24" s="256"/>
      <c r="AX24" s="300"/>
      <c r="AY24" s="300"/>
      <c r="AZ24" s="319"/>
      <c r="BA24" s="328">
        <v>14950.030709000072</v>
      </c>
      <c r="BB24" s="328">
        <v>18650</v>
      </c>
    </row>
    <row r="25" spans="1:55" ht="9" customHeight="1">
      <c r="A25" s="110"/>
      <c r="B25" s="538"/>
      <c r="C25" s="28"/>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99"/>
      <c r="AK25" s="28"/>
      <c r="AL25" s="28"/>
      <c r="AM25" s="28"/>
      <c r="AN25" s="28"/>
      <c r="AO25" s="28"/>
      <c r="AP25" s="28"/>
      <c r="AQ25" s="28"/>
      <c r="AR25" s="28"/>
      <c r="AS25" s="28"/>
      <c r="AT25" s="28"/>
      <c r="AU25" s="28"/>
      <c r="AV25" s="28"/>
      <c r="AW25" s="28"/>
      <c r="AX25" s="299"/>
      <c r="AY25" s="28"/>
      <c r="AZ25" s="28"/>
      <c r="BA25" s="28"/>
      <c r="BB25" s="28"/>
    </row>
    <row r="26" spans="1:55" ht="13.5" customHeight="1">
      <c r="A26" s="110" t="s">
        <v>3</v>
      </c>
      <c r="B26" s="43">
        <v>89.082864975897621</v>
      </c>
      <c r="C26" s="28"/>
      <c r="D26" s="309">
        <v>92.29764051340068</v>
      </c>
      <c r="E26" s="309">
        <v>1.321475222597734</v>
      </c>
      <c r="F26" s="309">
        <v>89.706551638694563</v>
      </c>
      <c r="G26" s="309">
        <v>94.888729388106796</v>
      </c>
      <c r="H26" s="309">
        <v>1.4317540678690148</v>
      </c>
      <c r="I26" s="28"/>
      <c r="J26" s="346">
        <v>3.2</v>
      </c>
      <c r="K26" s="28"/>
      <c r="L26" s="347" t="s">
        <v>350</v>
      </c>
      <c r="M26" s="28"/>
      <c r="N26" s="309">
        <v>92.182497293587076</v>
      </c>
      <c r="O26" s="309">
        <v>1.5133309950587996</v>
      </c>
      <c r="P26" s="309">
        <v>89.215225894652718</v>
      </c>
      <c r="Q26" s="309">
        <v>95.149768692521434</v>
      </c>
      <c r="R26" s="309">
        <v>1.641668472312128</v>
      </c>
      <c r="S26" s="28"/>
      <c r="T26" s="346">
        <v>-0.1</v>
      </c>
      <c r="U26" s="28"/>
      <c r="V26" s="346"/>
      <c r="W26" s="346"/>
      <c r="X26" s="346"/>
      <c r="Y26" s="337">
        <v>414.24296500000031</v>
      </c>
      <c r="Z26" s="337">
        <v>758</v>
      </c>
      <c r="AA26" s="28"/>
      <c r="AB26" s="309">
        <v>91.896406538157692</v>
      </c>
      <c r="AC26" s="309">
        <v>1.9747806703397861</v>
      </c>
      <c r="AD26" s="309">
        <v>88.024342223752299</v>
      </c>
      <c r="AE26" s="309">
        <v>95.768470852563098</v>
      </c>
      <c r="AF26" s="309">
        <v>2.148920447199214</v>
      </c>
      <c r="AG26" s="28"/>
      <c r="AH26" s="346">
        <v>-0.28609075542938456</v>
      </c>
      <c r="AI26" s="28"/>
      <c r="AJ26" s="347" t="s">
        <v>350</v>
      </c>
      <c r="AK26" s="346"/>
      <c r="AL26" s="346"/>
      <c r="AM26" s="337">
        <v>352.00986000000017</v>
      </c>
      <c r="AN26" s="337">
        <v>673</v>
      </c>
      <c r="AO26" s="28"/>
      <c r="AP26" s="309">
        <v>93.621968020364918</v>
      </c>
      <c r="AQ26" s="309">
        <v>1.7184628367819852</v>
      </c>
      <c r="AR26" s="309">
        <v>90.252478320869628</v>
      </c>
      <c r="AS26" s="309">
        <v>96.991457719860222</v>
      </c>
      <c r="AT26" s="309">
        <v>1.8355337674681012</v>
      </c>
      <c r="AU26" s="28"/>
      <c r="AV26" s="346">
        <v>1.6999999999999886</v>
      </c>
      <c r="AW26" s="28"/>
      <c r="AX26" s="347"/>
      <c r="AY26" s="346"/>
      <c r="AZ26" s="346"/>
      <c r="BA26" s="337">
        <v>307.60488599999974</v>
      </c>
      <c r="BB26" s="337">
        <v>570</v>
      </c>
    </row>
    <row r="27" spans="1:55" ht="13.5" customHeight="1">
      <c r="A27" s="110" t="s">
        <v>4</v>
      </c>
      <c r="B27" s="43">
        <v>96.817750575612877</v>
      </c>
      <c r="C27" s="28"/>
      <c r="D27" s="309">
        <v>97.559763409874705</v>
      </c>
      <c r="E27" s="309">
        <v>0.41220825524439358</v>
      </c>
      <c r="F27" s="309">
        <v>96.751524098261896</v>
      </c>
      <c r="G27" s="309">
        <v>98.3680027214875</v>
      </c>
      <c r="H27" s="309">
        <v>0.42251871144110537</v>
      </c>
      <c r="I27" s="28"/>
      <c r="J27" s="346">
        <v>0.8</v>
      </c>
      <c r="K27" s="28"/>
      <c r="L27" s="347" t="s">
        <v>350</v>
      </c>
      <c r="M27" s="28"/>
      <c r="N27" s="309">
        <v>96.293019997467937</v>
      </c>
      <c r="O27" s="309">
        <v>0.66736062425883247</v>
      </c>
      <c r="P27" s="309">
        <v>94.984489279730766</v>
      </c>
      <c r="Q27" s="309">
        <v>97.601550715205121</v>
      </c>
      <c r="R27" s="309">
        <v>0.69305192035350116</v>
      </c>
      <c r="S27" s="28"/>
      <c r="T27" s="346">
        <v>-1.3</v>
      </c>
      <c r="U27" s="28"/>
      <c r="V27" s="346"/>
      <c r="W27" s="346"/>
      <c r="X27" s="346"/>
      <c r="Y27" s="337">
        <v>1480.2102509999941</v>
      </c>
      <c r="Z27" s="337">
        <v>2550</v>
      </c>
      <c r="AA27" s="28"/>
      <c r="AB27" s="309">
        <v>96.793372876377191</v>
      </c>
      <c r="AC27" s="309">
        <v>0.77550363289686741</v>
      </c>
      <c r="AD27" s="309">
        <v>95.272798977851522</v>
      </c>
      <c r="AE27" s="309">
        <v>98.31394677490286</v>
      </c>
      <c r="AF27" s="309">
        <v>0.80119496805564072</v>
      </c>
      <c r="AG27" s="28"/>
      <c r="AH27" s="346">
        <v>0.50035287890925417</v>
      </c>
      <c r="AI27" s="28"/>
      <c r="AJ27" s="347" t="s">
        <v>350</v>
      </c>
      <c r="AK27" s="346"/>
      <c r="AL27" s="346"/>
      <c r="AM27" s="337">
        <v>1338.7246269999998</v>
      </c>
      <c r="AN27" s="337">
        <v>2317</v>
      </c>
      <c r="AO27" s="28"/>
      <c r="AP27" s="309">
        <v>96.984399425392326</v>
      </c>
      <c r="AQ27" s="309">
        <v>0.61960342446478522</v>
      </c>
      <c r="AR27" s="309">
        <v>95.769507074030429</v>
      </c>
      <c r="AS27" s="309">
        <v>98.199291776754222</v>
      </c>
      <c r="AT27" s="309">
        <v>0.63886916672761451</v>
      </c>
      <c r="AU27" s="28"/>
      <c r="AV27" s="346">
        <v>0.20000000000000284</v>
      </c>
      <c r="AW27" s="28"/>
      <c r="AX27" s="347"/>
      <c r="AY27" s="346"/>
      <c r="AZ27" s="346"/>
      <c r="BA27" s="337">
        <v>1164.1157749999995</v>
      </c>
      <c r="BB27" s="337">
        <v>2118</v>
      </c>
    </row>
    <row r="28" spans="1:55" ht="13.5" customHeight="1">
      <c r="A28" s="110" t="s">
        <v>5</v>
      </c>
      <c r="B28" s="43">
        <v>97.998059053437487</v>
      </c>
      <c r="C28" s="28"/>
      <c r="D28" s="309">
        <v>97.564054259394538</v>
      </c>
      <c r="E28" s="309">
        <v>0.47299838228680813</v>
      </c>
      <c r="F28" s="309">
        <v>96.636620414900577</v>
      </c>
      <c r="G28" s="309">
        <v>98.4914881038885</v>
      </c>
      <c r="H28" s="309">
        <v>0.48480804316438353</v>
      </c>
      <c r="I28" s="28"/>
      <c r="J28" s="346">
        <v>-0.4</v>
      </c>
      <c r="K28" s="28"/>
      <c r="L28" s="347" t="s">
        <v>350</v>
      </c>
      <c r="M28" s="28"/>
      <c r="N28" s="309">
        <v>98.069784837190127</v>
      </c>
      <c r="O28" s="309">
        <v>0.32051873606035736</v>
      </c>
      <c r="P28" s="309">
        <v>97.44132610513492</v>
      </c>
      <c r="Q28" s="309">
        <v>98.698243569245321</v>
      </c>
      <c r="R28" s="309">
        <v>0.32682720431421797</v>
      </c>
      <c r="S28" s="28"/>
      <c r="T28" s="346">
        <v>0.5</v>
      </c>
      <c r="U28" s="28"/>
      <c r="V28" s="346"/>
      <c r="W28" s="346"/>
      <c r="X28" s="346"/>
      <c r="Y28" s="337">
        <v>2606.7876250000104</v>
      </c>
      <c r="Z28" s="337">
        <v>4093</v>
      </c>
      <c r="AA28" s="28"/>
      <c r="AB28" s="309">
        <v>97.78038519573623</v>
      </c>
      <c r="AC28" s="309">
        <v>0.40744185457220378</v>
      </c>
      <c r="AD28" s="309">
        <v>96.981490873455499</v>
      </c>
      <c r="AE28" s="309">
        <v>98.579279518016961</v>
      </c>
      <c r="AF28" s="309">
        <v>0.41669078492234302</v>
      </c>
      <c r="AG28" s="28"/>
      <c r="AH28" s="346">
        <v>-0.28939964145389752</v>
      </c>
      <c r="AI28" s="28"/>
      <c r="AJ28" s="347" t="s">
        <v>350</v>
      </c>
      <c r="AK28" s="346"/>
      <c r="AL28" s="346"/>
      <c r="AM28" s="337">
        <v>2311.4863850000038</v>
      </c>
      <c r="AN28" s="337">
        <v>3785</v>
      </c>
      <c r="AO28" s="28"/>
      <c r="AP28" s="309">
        <v>97.519195028480482</v>
      </c>
      <c r="AQ28" s="309">
        <v>0.44683158660237099</v>
      </c>
      <c r="AR28" s="309">
        <v>96.643066434809398</v>
      </c>
      <c r="AS28" s="309">
        <v>98.395323622151579</v>
      </c>
      <c r="AT28" s="309">
        <v>0.45819860025697895</v>
      </c>
      <c r="AU28" s="28"/>
      <c r="AV28" s="346">
        <v>-0.29999999999999716</v>
      </c>
      <c r="AW28" s="28"/>
      <c r="AX28" s="347"/>
      <c r="AY28" s="346"/>
      <c r="AZ28" s="346"/>
      <c r="BA28" s="337">
        <v>2130.5157239999967</v>
      </c>
      <c r="BB28" s="337">
        <v>3525</v>
      </c>
    </row>
    <row r="29" spans="1:55" ht="13.5" customHeight="1">
      <c r="A29" s="110" t="s">
        <v>6</v>
      </c>
      <c r="B29" s="43">
        <v>97.694514847044559</v>
      </c>
      <c r="C29" s="28"/>
      <c r="D29" s="309">
        <v>98.023561661336075</v>
      </c>
      <c r="E29" s="309">
        <v>0.36086691300291102</v>
      </c>
      <c r="F29" s="309">
        <v>97.315990132531098</v>
      </c>
      <c r="G29" s="309">
        <v>98.731133190141065</v>
      </c>
      <c r="H29" s="309">
        <v>0.36814303304921592</v>
      </c>
      <c r="I29" s="28"/>
      <c r="J29" s="346">
        <v>0.3</v>
      </c>
      <c r="K29" s="28"/>
      <c r="L29" s="347" t="s">
        <v>350</v>
      </c>
      <c r="M29" s="28"/>
      <c r="N29" s="309">
        <v>98.032908728677569</v>
      </c>
      <c r="O29" s="309">
        <v>0.29067113604533673</v>
      </c>
      <c r="P29" s="309">
        <v>97.462973829240994</v>
      </c>
      <c r="Q29" s="309">
        <v>98.602843628114144</v>
      </c>
      <c r="R29" s="309">
        <v>0.29650363313182676</v>
      </c>
      <c r="S29" s="28"/>
      <c r="T29" s="346">
        <v>0</v>
      </c>
      <c r="U29" s="28"/>
      <c r="V29" s="346"/>
      <c r="W29" s="346"/>
      <c r="X29" s="346"/>
      <c r="Y29" s="337">
        <v>3184.2235240000005</v>
      </c>
      <c r="Z29" s="337">
        <v>4551</v>
      </c>
      <c r="AA29" s="28"/>
      <c r="AB29" s="309">
        <v>98.261969434273198</v>
      </c>
      <c r="AC29" s="309">
        <v>0.2660971702545567</v>
      </c>
      <c r="AD29" s="309">
        <v>97.740217640475436</v>
      </c>
      <c r="AE29" s="309">
        <v>98.783721228070959</v>
      </c>
      <c r="AF29" s="309">
        <v>0.27080382347979237</v>
      </c>
      <c r="AG29" s="28"/>
      <c r="AH29" s="346">
        <v>0.22906070559562863</v>
      </c>
      <c r="AI29" s="28"/>
      <c r="AJ29" s="347" t="s">
        <v>350</v>
      </c>
      <c r="AK29" s="346"/>
      <c r="AL29" s="346"/>
      <c r="AM29" s="337">
        <v>3096.0223059999994</v>
      </c>
      <c r="AN29" s="337">
        <v>4372</v>
      </c>
      <c r="AO29" s="28"/>
      <c r="AP29" s="309">
        <v>97.44469113258738</v>
      </c>
      <c r="AQ29" s="309">
        <v>0.44303924041378362</v>
      </c>
      <c r="AR29" s="309">
        <v>96.575998411922015</v>
      </c>
      <c r="AS29" s="309">
        <v>98.313383853252745</v>
      </c>
      <c r="AT29" s="309">
        <v>0.45465713448767114</v>
      </c>
      <c r="AU29" s="28"/>
      <c r="AV29" s="346">
        <v>-0.89999999999999147</v>
      </c>
      <c r="AW29" s="28"/>
      <c r="AX29" s="347"/>
      <c r="AY29" s="346"/>
      <c r="AZ29" s="346"/>
      <c r="BA29" s="337">
        <v>2971.4530000000041</v>
      </c>
      <c r="BB29" s="337">
        <v>4285</v>
      </c>
    </row>
    <row r="30" spans="1:55" ht="13.5" customHeight="1">
      <c r="A30" s="110" t="s">
        <v>7</v>
      </c>
      <c r="B30" s="43">
        <v>96.870859541500337</v>
      </c>
      <c r="C30" s="28"/>
      <c r="D30" s="309">
        <v>97.940727171546754</v>
      </c>
      <c r="E30" s="309">
        <v>0.29422646838967575</v>
      </c>
      <c r="F30" s="309">
        <v>97.363821213832395</v>
      </c>
      <c r="G30" s="309">
        <v>98.517633129261128</v>
      </c>
      <c r="H30" s="309">
        <v>0.30041278729157012</v>
      </c>
      <c r="I30" s="28"/>
      <c r="J30" s="346">
        <v>1</v>
      </c>
      <c r="K30" s="28"/>
      <c r="L30" s="347" t="s">
        <v>261</v>
      </c>
      <c r="M30" s="28"/>
      <c r="N30" s="309">
        <v>97.239540448671775</v>
      </c>
      <c r="O30" s="309">
        <v>0.57553516154435469</v>
      </c>
      <c r="P30" s="309">
        <v>96.111056971159144</v>
      </c>
      <c r="Q30" s="309">
        <v>98.368023926184421</v>
      </c>
      <c r="R30" s="309">
        <v>0.59187359266486128</v>
      </c>
      <c r="S30" s="28"/>
      <c r="T30" s="346">
        <v>-0.7</v>
      </c>
      <c r="U30" s="28"/>
      <c r="V30" s="346"/>
      <c r="W30" s="346"/>
      <c r="X30" s="346"/>
      <c r="Y30" s="337">
        <v>3270.2251679999972</v>
      </c>
      <c r="Z30" s="337">
        <v>4003</v>
      </c>
      <c r="AA30" s="28"/>
      <c r="AB30" s="309">
        <v>97.14923093823657</v>
      </c>
      <c r="AC30" s="309">
        <v>0.52874146967974678</v>
      </c>
      <c r="AD30" s="309">
        <v>96.112497590051163</v>
      </c>
      <c r="AE30" s="309">
        <v>98.185964286421992</v>
      </c>
      <c r="AF30" s="309">
        <v>0.5442569792610078</v>
      </c>
      <c r="AG30" s="28"/>
      <c r="AH30" s="346">
        <v>-9.0309510435204743E-2</v>
      </c>
      <c r="AI30" s="28"/>
      <c r="AJ30" s="347" t="s">
        <v>350</v>
      </c>
      <c r="AK30" s="346"/>
      <c r="AL30" s="346"/>
      <c r="AM30" s="337">
        <v>3243.7582630000006</v>
      </c>
      <c r="AN30" s="337">
        <v>3906</v>
      </c>
      <c r="AO30" s="28"/>
      <c r="AP30" s="309">
        <v>96.870244846127235</v>
      </c>
      <c r="AQ30" s="309">
        <v>0.53948455300591225</v>
      </c>
      <c r="AR30" s="309">
        <v>95.812446210345115</v>
      </c>
      <c r="AS30" s="309">
        <v>97.928043481909341</v>
      </c>
      <c r="AT30" s="309">
        <v>0.55691461693201272</v>
      </c>
      <c r="AU30" s="28"/>
      <c r="AV30" s="346">
        <v>-0.19999999999998863</v>
      </c>
      <c r="AW30" s="28"/>
      <c r="AX30" s="347"/>
      <c r="AY30" s="346"/>
      <c r="AZ30" s="346"/>
      <c r="BA30" s="337">
        <v>2899.3330960000094</v>
      </c>
      <c r="BB30" s="337">
        <v>3730</v>
      </c>
    </row>
    <row r="31" spans="1:55" ht="13.5" customHeight="1">
      <c r="A31" s="110" t="s">
        <v>8</v>
      </c>
      <c r="B31" s="43">
        <v>97.154014803787732</v>
      </c>
      <c r="C31" s="28"/>
      <c r="D31" s="309">
        <v>96.678172863537029</v>
      </c>
      <c r="E31" s="309">
        <v>0.59890214292397126</v>
      </c>
      <c r="F31" s="309">
        <v>95.503872617091673</v>
      </c>
      <c r="G31" s="309">
        <v>97.852473109982384</v>
      </c>
      <c r="H31" s="309">
        <v>0.61948020446076524</v>
      </c>
      <c r="I31" s="28"/>
      <c r="J31" s="346">
        <v>-0.5</v>
      </c>
      <c r="K31" s="28"/>
      <c r="L31" s="347" t="s">
        <v>350</v>
      </c>
      <c r="M31" s="28"/>
      <c r="N31" s="309">
        <v>96.935897247620929</v>
      </c>
      <c r="O31" s="309">
        <v>0.46430931338215981</v>
      </c>
      <c r="P31" s="309">
        <v>96.025500414174587</v>
      </c>
      <c r="Q31" s="309">
        <v>97.846294081067271</v>
      </c>
      <c r="R31" s="309">
        <v>0.47898593458735966</v>
      </c>
      <c r="S31" s="28"/>
      <c r="T31" s="346">
        <v>0.2</v>
      </c>
      <c r="U31" s="28"/>
      <c r="V31" s="346"/>
      <c r="W31" s="346"/>
      <c r="X31" s="346"/>
      <c r="Y31" s="337">
        <v>2952.0788729999936</v>
      </c>
      <c r="Z31" s="337">
        <v>2868</v>
      </c>
      <c r="AA31" s="28"/>
      <c r="AB31" s="309">
        <v>95.13324225593864</v>
      </c>
      <c r="AC31" s="309">
        <v>0.86539117950712385</v>
      </c>
      <c r="AD31" s="309">
        <v>93.436420753430127</v>
      </c>
      <c r="AE31" s="309">
        <v>96.830063758447153</v>
      </c>
      <c r="AF31" s="309">
        <v>0.90966223686453007</v>
      </c>
      <c r="AG31" s="28"/>
      <c r="AH31" s="346">
        <v>-1.8026549916822887</v>
      </c>
      <c r="AI31" s="28"/>
      <c r="AJ31" s="347" t="s">
        <v>261</v>
      </c>
      <c r="AK31" s="346"/>
      <c r="AL31" s="346"/>
      <c r="AM31" s="337">
        <v>3029.8685439999999</v>
      </c>
      <c r="AN31" s="337">
        <v>2844</v>
      </c>
      <c r="AO31" s="28"/>
      <c r="AP31" s="309">
        <v>95.74524305121821</v>
      </c>
      <c r="AQ31" s="309">
        <v>0.77487769991220468</v>
      </c>
      <c r="AR31" s="309">
        <v>94.225895427086826</v>
      </c>
      <c r="AS31" s="309">
        <v>97.264590675349595</v>
      </c>
      <c r="AT31" s="309">
        <v>0.8093119566239857</v>
      </c>
      <c r="AU31" s="28"/>
      <c r="AV31" s="346">
        <v>0.60000000000000853</v>
      </c>
      <c r="AW31" s="28"/>
      <c r="AX31" s="347"/>
      <c r="AY31" s="346"/>
      <c r="AZ31" s="346"/>
      <c r="BA31" s="337">
        <v>2815.522589000002</v>
      </c>
      <c r="BB31" s="337">
        <v>2682</v>
      </c>
    </row>
    <row r="32" spans="1:55" ht="13.5" customHeight="1">
      <c r="A32" s="110" t="s">
        <v>9</v>
      </c>
      <c r="B32" s="43">
        <v>92.035784153873294</v>
      </c>
      <c r="C32" s="28"/>
      <c r="D32" s="309">
        <v>93.669331677166994</v>
      </c>
      <c r="E32" s="309">
        <v>1.0052841022385448</v>
      </c>
      <c r="F32" s="309">
        <v>91.69821605677059</v>
      </c>
      <c r="G32" s="309">
        <v>95.640447297563412</v>
      </c>
      <c r="H32" s="309">
        <v>1.0732265131380183</v>
      </c>
      <c r="I32" s="28"/>
      <c r="J32" s="346">
        <v>1.7</v>
      </c>
      <c r="K32" s="28"/>
      <c r="L32" s="347" t="s">
        <v>350</v>
      </c>
      <c r="M32" s="28"/>
      <c r="N32" s="309">
        <v>93.917966004507406</v>
      </c>
      <c r="O32" s="309">
        <v>0.84561584987213667</v>
      </c>
      <c r="P32" s="309">
        <v>92.259920452011684</v>
      </c>
      <c r="Q32" s="309">
        <v>95.576011557003127</v>
      </c>
      <c r="R32" s="309">
        <v>0.90037709061070703</v>
      </c>
      <c r="S32" s="28"/>
      <c r="T32" s="346">
        <v>0.2</v>
      </c>
      <c r="U32" s="28"/>
      <c r="V32" s="346"/>
      <c r="W32" s="346"/>
      <c r="X32" s="346"/>
      <c r="Y32" s="337">
        <v>2748.0340150000006</v>
      </c>
      <c r="Z32" s="337">
        <v>1870</v>
      </c>
      <c r="AA32" s="28"/>
      <c r="AB32" s="309">
        <v>93.560921295133099</v>
      </c>
      <c r="AC32" s="309">
        <v>0.92208211337723978</v>
      </c>
      <c r="AD32" s="309">
        <v>91.752942667539386</v>
      </c>
      <c r="AE32" s="309">
        <v>95.368899922726797</v>
      </c>
      <c r="AF32" s="309">
        <v>0.9855419341891466</v>
      </c>
      <c r="AG32" s="28"/>
      <c r="AH32" s="346">
        <v>-0.35704470937430699</v>
      </c>
      <c r="AI32" s="28"/>
      <c r="AJ32" s="347" t="s">
        <v>350</v>
      </c>
      <c r="AK32" s="346"/>
      <c r="AL32" s="346"/>
      <c r="AM32" s="337">
        <v>2742.5071830000047</v>
      </c>
      <c r="AN32" s="337">
        <v>1867</v>
      </c>
      <c r="AO32" s="28"/>
      <c r="AP32" s="309">
        <v>93.81343376093271</v>
      </c>
      <c r="AQ32" s="309">
        <v>1.1409366306042561</v>
      </c>
      <c r="AR32" s="309">
        <v>91.57633317178238</v>
      </c>
      <c r="AS32" s="309">
        <v>96.050534350083026</v>
      </c>
      <c r="AT32" s="309">
        <v>1.2161761752711617</v>
      </c>
      <c r="AU32" s="28"/>
      <c r="AV32" s="346">
        <v>0.20000000000000284</v>
      </c>
      <c r="AW32" s="28"/>
      <c r="AX32" s="347"/>
      <c r="AY32" s="346"/>
      <c r="AZ32" s="346"/>
      <c r="BA32" s="337">
        <v>2661.4856390000023</v>
      </c>
      <c r="BB32" s="337">
        <v>1740</v>
      </c>
    </row>
    <row r="33" spans="1:54" ht="9" customHeight="1">
      <c r="A33" s="111"/>
      <c r="B33" s="265"/>
      <c r="C33" s="28"/>
      <c r="D33" s="452"/>
      <c r="E33" s="452"/>
      <c r="F33" s="452"/>
      <c r="G33" s="452"/>
      <c r="H33" s="452"/>
      <c r="I33" s="28"/>
      <c r="J33" s="452"/>
      <c r="K33" s="299"/>
      <c r="L33" s="347"/>
      <c r="M33" s="28"/>
      <c r="N33" s="452"/>
      <c r="O33" s="452"/>
      <c r="P33" s="452"/>
      <c r="Q33" s="452"/>
      <c r="R33" s="452"/>
      <c r="S33" s="28"/>
      <c r="T33" s="452"/>
      <c r="U33" s="28"/>
      <c r="V33" s="346"/>
      <c r="W33" s="346"/>
      <c r="X33" s="346"/>
      <c r="Y33" s="453"/>
      <c r="Z33" s="453"/>
      <c r="AA33" s="28"/>
      <c r="AB33" s="452"/>
      <c r="AC33" s="452"/>
      <c r="AD33" s="452"/>
      <c r="AE33" s="452"/>
      <c r="AF33" s="452"/>
      <c r="AG33" s="28"/>
      <c r="AH33" s="452"/>
      <c r="AI33" s="28"/>
      <c r="AJ33" s="346"/>
      <c r="AK33" s="346"/>
      <c r="AL33" s="346"/>
      <c r="AM33" s="453"/>
      <c r="AN33" s="453"/>
      <c r="AO33" s="28"/>
    </row>
    <row r="34" spans="1:54" ht="12" customHeight="1">
      <c r="A34" s="738" t="s">
        <v>444</v>
      </c>
      <c r="B34" s="738"/>
      <c r="C34" s="738"/>
      <c r="D34" s="738"/>
      <c r="E34" s="738"/>
      <c r="F34" s="738"/>
      <c r="G34" s="738"/>
      <c r="H34" s="738"/>
      <c r="I34" s="738"/>
      <c r="J34" s="738"/>
      <c r="K34" s="738"/>
      <c r="L34" s="738"/>
      <c r="M34" s="738"/>
      <c r="N34" s="738"/>
      <c r="O34" s="738"/>
      <c r="P34" s="738"/>
      <c r="Q34" s="738"/>
      <c r="R34" s="738"/>
      <c r="S34" s="738"/>
      <c r="T34" s="738"/>
      <c r="U34" s="738"/>
      <c r="V34" s="738"/>
      <c r="W34" s="738"/>
      <c r="X34" s="738"/>
      <c r="Y34" s="738"/>
      <c r="Z34" s="738"/>
      <c r="AA34" s="738"/>
      <c r="AB34" s="738"/>
      <c r="AC34" s="738"/>
      <c r="AD34" s="738"/>
      <c r="AE34" s="738"/>
      <c r="AF34" s="738"/>
      <c r="AG34" s="738"/>
      <c r="AH34" s="738"/>
      <c r="AI34" s="738"/>
      <c r="AJ34" s="738"/>
      <c r="AK34" s="738"/>
      <c r="AL34" s="738"/>
      <c r="AM34" s="738"/>
      <c r="AN34" s="738"/>
      <c r="AO34" s="738"/>
      <c r="AP34" s="738"/>
      <c r="AQ34" s="738"/>
      <c r="AR34" s="738"/>
      <c r="AS34" s="738"/>
      <c r="AT34" s="738"/>
      <c r="AU34" s="738"/>
      <c r="AV34" s="738"/>
      <c r="AW34" s="738"/>
      <c r="AX34" s="738"/>
      <c r="AY34" s="738"/>
      <c r="AZ34" s="738"/>
      <c r="BA34" s="738"/>
      <c r="BB34" s="738"/>
    </row>
    <row r="35" spans="1:54" ht="9" customHeight="1">
      <c r="A35" s="111"/>
      <c r="B35" s="265"/>
      <c r="C35" s="28"/>
      <c r="D35" s="452"/>
      <c r="E35" s="452"/>
      <c r="F35" s="452"/>
      <c r="G35" s="452"/>
      <c r="H35" s="452"/>
      <c r="I35" s="28"/>
      <c r="J35" s="452"/>
      <c r="K35" s="299"/>
      <c r="L35" s="347"/>
      <c r="M35" s="28"/>
      <c r="N35" s="452"/>
      <c r="O35" s="452"/>
      <c r="P35" s="452"/>
      <c r="Q35" s="452"/>
      <c r="R35" s="452"/>
      <c r="S35" s="28"/>
      <c r="T35" s="451"/>
      <c r="U35" s="28"/>
      <c r="V35" s="346"/>
      <c r="W35" s="346"/>
      <c r="X35" s="346"/>
      <c r="Y35" s="453"/>
      <c r="Z35" s="453"/>
      <c r="AA35" s="28"/>
      <c r="AB35" s="452"/>
      <c r="AC35" s="452"/>
      <c r="AD35" s="452"/>
      <c r="AE35" s="452"/>
      <c r="AF35" s="452"/>
      <c r="AG35" s="28"/>
      <c r="AH35" s="451"/>
      <c r="AI35" s="28"/>
      <c r="AJ35" s="346"/>
      <c r="AK35" s="346"/>
      <c r="AL35" s="346"/>
      <c r="AM35" s="453"/>
      <c r="AN35" s="453"/>
      <c r="AO35" s="28"/>
    </row>
    <row r="36" spans="1:54" ht="13.5" customHeight="1">
      <c r="A36" s="540" t="s">
        <v>59</v>
      </c>
      <c r="B36" s="329">
        <v>61.081718439848245</v>
      </c>
      <c r="C36" s="256"/>
      <c r="D36" s="295">
        <v>64.802710456712234</v>
      </c>
      <c r="E36" s="295">
        <v>0.83245029588924424</v>
      </c>
      <c r="F36" s="295">
        <v>63.170440741681645</v>
      </c>
      <c r="G36" s="295">
        <v>66.434980171742822</v>
      </c>
      <c r="H36" s="295">
        <v>1.2845917863965202</v>
      </c>
      <c r="I36" s="256"/>
      <c r="J36" s="302">
        <v>3.7209920168639883</v>
      </c>
      <c r="K36" s="256"/>
      <c r="L36" s="300"/>
      <c r="M36" s="256"/>
      <c r="N36" s="295">
        <v>65.157778346289135</v>
      </c>
      <c r="O36" s="295">
        <v>0.84338922297773877</v>
      </c>
      <c r="P36" s="295">
        <v>63.504071817379781</v>
      </c>
      <c r="Q36" s="295">
        <v>66.811484875198474</v>
      </c>
      <c r="R36" s="295">
        <v>1.2943799564427161</v>
      </c>
      <c r="S36" s="256"/>
      <c r="T36" s="302">
        <v>0.35506788957690105</v>
      </c>
      <c r="U36" s="256"/>
      <c r="V36" s="300"/>
      <c r="W36" s="300"/>
      <c r="X36" s="319"/>
      <c r="Y36" s="328">
        <v>15393.879180000107</v>
      </c>
      <c r="Z36" s="328">
        <v>11453</v>
      </c>
      <c r="AA36" s="256"/>
      <c r="AB36" s="295">
        <v>63.739112378222885</v>
      </c>
      <c r="AC36" s="295">
        <v>0.92131105049500817</v>
      </c>
      <c r="AD36" s="295">
        <v>61.932611654312474</v>
      </c>
      <c r="AE36" s="295">
        <v>65.545613102133288</v>
      </c>
      <c r="AF36" s="295">
        <v>1.4454406660513575</v>
      </c>
      <c r="AG36" s="256"/>
      <c r="AH36" s="302">
        <v>-1.4186659680662501</v>
      </c>
      <c r="AI36" s="256"/>
      <c r="AJ36" s="300"/>
      <c r="AK36" s="300"/>
      <c r="AL36" s="319"/>
      <c r="AM36" s="328">
        <v>14662.386746999997</v>
      </c>
      <c r="AN36" s="328">
        <v>11108</v>
      </c>
      <c r="AO36" s="319"/>
      <c r="AP36" s="295">
        <v>63.599523313166507</v>
      </c>
      <c r="AQ36" s="295">
        <v>0.99351275691944019</v>
      </c>
      <c r="AR36" s="295">
        <v>61.651435286860711</v>
      </c>
      <c r="AS36" s="295">
        <v>65.547611339472297</v>
      </c>
      <c r="AT36" s="295">
        <v>1.5621386846365892</v>
      </c>
      <c r="AU36" s="256"/>
      <c r="AV36" s="302">
        <v>-0.10000000000000142</v>
      </c>
      <c r="AW36" s="256"/>
      <c r="AX36" s="300" t="s">
        <v>350</v>
      </c>
      <c r="AY36" s="300"/>
      <c r="AZ36" s="319"/>
      <c r="BA36" s="328">
        <v>14463.702199000048</v>
      </c>
      <c r="BB36" s="328">
        <v>10802</v>
      </c>
    </row>
    <row r="37" spans="1:54" ht="9" customHeight="1">
      <c r="A37" s="111"/>
      <c r="B37" s="265"/>
      <c r="C37" s="28"/>
      <c r="D37" s="452"/>
      <c r="E37" s="452"/>
      <c r="F37" s="452"/>
      <c r="G37" s="452"/>
      <c r="H37" s="452"/>
      <c r="I37" s="28"/>
      <c r="J37" s="452"/>
      <c r="K37" s="299"/>
      <c r="L37" s="347"/>
      <c r="M37" s="28"/>
      <c r="N37" s="452"/>
      <c r="O37" s="452"/>
      <c r="P37" s="452"/>
      <c r="Q37" s="452"/>
      <c r="R37" s="452"/>
      <c r="S37" s="28"/>
      <c r="T37" s="451"/>
      <c r="U37" s="28"/>
      <c r="V37" s="346"/>
      <c r="W37" s="346"/>
      <c r="X37" s="346"/>
      <c r="Y37" s="453"/>
      <c r="Z37" s="453"/>
      <c r="AA37" s="28"/>
      <c r="AB37" s="452"/>
      <c r="AC37" s="452"/>
      <c r="AD37" s="452"/>
      <c r="AE37" s="452"/>
      <c r="AF37" s="452"/>
      <c r="AG37" s="28"/>
      <c r="AH37" s="28"/>
      <c r="AI37" s="28"/>
      <c r="AJ37" s="346"/>
      <c r="AK37" s="346"/>
      <c r="AL37" s="346"/>
      <c r="AM37" s="453"/>
      <c r="AN37" s="453"/>
      <c r="AO37" s="28"/>
      <c r="AP37" s="452"/>
      <c r="AQ37" s="452"/>
      <c r="AR37" s="452"/>
      <c r="AS37" s="452"/>
      <c r="AT37" s="452"/>
      <c r="AU37" s="28"/>
      <c r="AV37" s="28"/>
      <c r="AW37" s="28"/>
      <c r="AX37" s="347"/>
      <c r="AY37" s="346"/>
      <c r="AZ37" s="346"/>
      <c r="BA37" s="453"/>
      <c r="BB37" s="453"/>
    </row>
    <row r="38" spans="1:54" ht="13.5" customHeight="1">
      <c r="A38" s="110" t="s">
        <v>3</v>
      </c>
      <c r="B38" s="43">
        <v>20.133140016849058</v>
      </c>
      <c r="C38" s="28"/>
      <c r="D38" s="309">
        <v>25.231258842265969</v>
      </c>
      <c r="E38" s="309">
        <v>1.2836297252519682</v>
      </c>
      <c r="F38" s="309">
        <v>22.714315865383909</v>
      </c>
      <c r="G38" s="309">
        <v>27.748201819148026</v>
      </c>
      <c r="H38" s="309">
        <v>5.0874581140664485</v>
      </c>
      <c r="I38" s="28"/>
      <c r="J38" s="336">
        <v>5.0981188254169112</v>
      </c>
      <c r="K38" s="28"/>
      <c r="L38" s="346"/>
      <c r="M38" s="28"/>
      <c r="N38" s="309">
        <v>26.383151282840295</v>
      </c>
      <c r="O38" s="452">
        <v>1.3343719490750738</v>
      </c>
      <c r="P38" s="309">
        <v>23.766732262938753</v>
      </c>
      <c r="Q38" s="309">
        <v>28.999570302741841</v>
      </c>
      <c r="R38" s="309">
        <v>5.0576670495876455</v>
      </c>
      <c r="S38" s="28"/>
      <c r="T38" s="336">
        <v>1.1518924405743256</v>
      </c>
      <c r="U38" s="28"/>
      <c r="V38" s="346"/>
      <c r="W38" s="346"/>
      <c r="X38" s="346"/>
      <c r="Y38" s="337">
        <v>4857.143581000013</v>
      </c>
      <c r="Z38" s="337">
        <v>3957</v>
      </c>
      <c r="AA38" s="28"/>
      <c r="AB38" s="309">
        <v>24.384986480670694</v>
      </c>
      <c r="AC38" s="452">
        <v>1.352325124900859</v>
      </c>
      <c r="AD38" s="309">
        <v>21.733356159094651</v>
      </c>
      <c r="AE38" s="309">
        <v>27.036616802246733</v>
      </c>
      <c r="AF38" s="309">
        <v>5.5457284176589967</v>
      </c>
      <c r="AG38" s="28"/>
      <c r="AH38" s="346">
        <v>-1.998164802169601</v>
      </c>
      <c r="AI38" s="28"/>
      <c r="AJ38" s="346"/>
      <c r="AK38" s="346"/>
      <c r="AL38" s="346"/>
      <c r="AM38" s="337">
        <v>4597.6319400000111</v>
      </c>
      <c r="AN38" s="337">
        <v>3788</v>
      </c>
      <c r="AO38" s="28"/>
      <c r="AP38" s="309">
        <v>25.078537548004466</v>
      </c>
      <c r="AQ38" s="309">
        <v>1.5601259501654126</v>
      </c>
      <c r="AR38" s="309">
        <v>22.019429688665092</v>
      </c>
      <c r="AS38" s="309">
        <v>28.137645407343836</v>
      </c>
      <c r="AT38" s="309">
        <v>6.2209606408630238</v>
      </c>
      <c r="AU38" s="28"/>
      <c r="AV38" s="346">
        <v>0.70000000000000284</v>
      </c>
      <c r="AW38" s="28"/>
      <c r="AX38" s="347" t="s">
        <v>350</v>
      </c>
      <c r="AY38" s="346"/>
      <c r="AZ38" s="346"/>
      <c r="BA38" s="337">
        <v>4646.5456240000076</v>
      </c>
      <c r="BB38" s="337">
        <v>3744</v>
      </c>
    </row>
    <row r="39" spans="1:54" ht="13.5" customHeight="1">
      <c r="A39" s="110" t="s">
        <v>4</v>
      </c>
      <c r="B39" s="43">
        <v>66.390344319076291</v>
      </c>
      <c r="C39" s="28"/>
      <c r="D39" s="309">
        <v>69.859084463432907</v>
      </c>
      <c r="E39" s="309">
        <v>1.9103134796949595</v>
      </c>
      <c r="F39" s="309">
        <v>66.113339096389822</v>
      </c>
      <c r="G39" s="309">
        <v>73.604829830475992</v>
      </c>
      <c r="H39" s="309">
        <v>2.7345240699438245</v>
      </c>
      <c r="I39" s="28"/>
      <c r="J39" s="336">
        <v>3.4687401443566159</v>
      </c>
      <c r="K39" s="28"/>
      <c r="L39" s="346"/>
      <c r="M39" s="28"/>
      <c r="N39" s="309">
        <v>69.646027344995389</v>
      </c>
      <c r="O39" s="452">
        <v>2.0372882958797001</v>
      </c>
      <c r="P39" s="309">
        <v>65.651339169740169</v>
      </c>
      <c r="Q39" s="309">
        <v>73.640715520250595</v>
      </c>
      <c r="R39" s="309">
        <v>2.9252038824668083</v>
      </c>
      <c r="S39" s="28"/>
      <c r="T39" s="336">
        <v>-0.21305711843751851</v>
      </c>
      <c r="U39" s="28"/>
      <c r="V39" s="346"/>
      <c r="W39" s="346"/>
      <c r="X39" s="346"/>
      <c r="Y39" s="337">
        <v>2685.2033809999975</v>
      </c>
      <c r="Z39" s="337">
        <v>1961</v>
      </c>
      <c r="AA39" s="28"/>
      <c r="AB39" s="309">
        <v>68.738067272979393</v>
      </c>
      <c r="AC39" s="452">
        <v>1.9858224030954712</v>
      </c>
      <c r="AD39" s="309">
        <v>64.844279602873826</v>
      </c>
      <c r="AE39" s="309">
        <v>72.631854943084974</v>
      </c>
      <c r="AF39" s="309">
        <v>2.8889703797012176</v>
      </c>
      <c r="AG39" s="28"/>
      <c r="AH39" s="346">
        <v>-0.90796007201599593</v>
      </c>
      <c r="AI39" s="28"/>
      <c r="AJ39" s="346"/>
      <c r="AK39" s="346"/>
      <c r="AL39" s="346"/>
      <c r="AM39" s="337">
        <v>2578.5330710000007</v>
      </c>
      <c r="AN39" s="337">
        <v>1909</v>
      </c>
      <c r="AO39" s="28"/>
      <c r="AP39" s="309">
        <v>67.457245116572764</v>
      </c>
      <c r="AQ39" s="309">
        <v>2.2332398821796011</v>
      </c>
      <c r="AR39" s="309">
        <v>63.078289895270657</v>
      </c>
      <c r="AS39" s="309">
        <v>71.836200337874871</v>
      </c>
      <c r="AT39" s="309">
        <v>3.3106004823060045</v>
      </c>
      <c r="AU39" s="28"/>
      <c r="AV39" s="346">
        <v>-1.2000000000000028</v>
      </c>
      <c r="AW39" s="28"/>
      <c r="AX39" s="347" t="s">
        <v>350</v>
      </c>
      <c r="AY39" s="346"/>
      <c r="AZ39" s="346"/>
      <c r="BA39" s="337">
        <v>2629.2119400000042</v>
      </c>
      <c r="BB39" s="337">
        <v>1882</v>
      </c>
    </row>
    <row r="40" spans="1:54" ht="13.5" customHeight="1">
      <c r="A40" s="110" t="s">
        <v>5</v>
      </c>
      <c r="B40" s="43">
        <v>82.684934517006752</v>
      </c>
      <c r="C40" s="28"/>
      <c r="D40" s="309">
        <v>85.328674274701783</v>
      </c>
      <c r="E40" s="309">
        <v>1.7155528385750791</v>
      </c>
      <c r="F40" s="309">
        <v>81.964815847635492</v>
      </c>
      <c r="G40" s="309">
        <v>88.692532701768073</v>
      </c>
      <c r="H40" s="309">
        <v>2.01052325394408</v>
      </c>
      <c r="I40" s="28"/>
      <c r="J40" s="336">
        <v>2.6437397576950303</v>
      </c>
      <c r="K40" s="28"/>
      <c r="L40" s="346"/>
      <c r="M40" s="28"/>
      <c r="N40" s="309">
        <v>86.715422642024848</v>
      </c>
      <c r="O40" s="452">
        <v>1.7884795873216619</v>
      </c>
      <c r="P40" s="309">
        <v>83.208595319839588</v>
      </c>
      <c r="Q40" s="309">
        <v>90.222249964210107</v>
      </c>
      <c r="R40" s="309">
        <v>2.0624700114820311</v>
      </c>
      <c r="S40" s="28"/>
      <c r="T40" s="336">
        <v>1.3867483673230652</v>
      </c>
      <c r="U40" s="28"/>
      <c r="V40" s="346"/>
      <c r="W40" s="346"/>
      <c r="X40" s="346"/>
      <c r="Y40" s="337">
        <v>2046.983969999997</v>
      </c>
      <c r="Z40" s="337">
        <v>1519</v>
      </c>
      <c r="AA40" s="28"/>
      <c r="AB40" s="309">
        <v>82.253885220131266</v>
      </c>
      <c r="AC40" s="452">
        <v>2.172108537317142</v>
      </c>
      <c r="AD40" s="309">
        <v>77.994828907969236</v>
      </c>
      <c r="AE40" s="309">
        <v>86.512941532293311</v>
      </c>
      <c r="AF40" s="309">
        <v>2.640736703809254</v>
      </c>
      <c r="AG40" s="28"/>
      <c r="AH40" s="346">
        <v>-4.4615374218935813</v>
      </c>
      <c r="AI40" s="28"/>
      <c r="AJ40" s="346"/>
      <c r="AK40" s="346"/>
      <c r="AL40" s="346"/>
      <c r="AM40" s="337">
        <v>2029.1490530000031</v>
      </c>
      <c r="AN40" s="337">
        <v>1511</v>
      </c>
      <c r="AO40" s="28"/>
      <c r="AP40" s="309">
        <v>87.118914828939253</v>
      </c>
      <c r="AQ40" s="309">
        <v>1.9561663096651936</v>
      </c>
      <c r="AR40" s="309">
        <v>83.283247758958652</v>
      </c>
      <c r="AS40" s="309">
        <v>90.954581898919855</v>
      </c>
      <c r="AT40" s="309">
        <v>2.2453979293775501</v>
      </c>
      <c r="AU40" s="28"/>
      <c r="AV40" s="346">
        <v>4.7999999999999972</v>
      </c>
      <c r="AW40" s="28"/>
      <c r="AX40" s="347" t="s">
        <v>261</v>
      </c>
      <c r="AY40" s="346"/>
      <c r="AZ40" s="346"/>
      <c r="BA40" s="337">
        <v>1867.876866000001</v>
      </c>
      <c r="BB40" s="337">
        <v>1412</v>
      </c>
    </row>
    <row r="41" spans="1:54" ht="13.5" customHeight="1">
      <c r="A41" s="110" t="s">
        <v>6</v>
      </c>
      <c r="B41" s="43">
        <v>89.796387927484005</v>
      </c>
      <c r="C41" s="28"/>
      <c r="D41" s="309">
        <v>90.51597717279995</v>
      </c>
      <c r="E41" s="309">
        <v>1.5599386377865161</v>
      </c>
      <c r="F41" s="309">
        <v>87.457247290260781</v>
      </c>
      <c r="G41" s="309">
        <v>93.574707055339118</v>
      </c>
      <c r="H41" s="309">
        <v>1.7233848503988507</v>
      </c>
      <c r="I41" s="28"/>
      <c r="J41" s="336">
        <v>0.71958924531594448</v>
      </c>
      <c r="K41" s="28"/>
      <c r="L41" s="346"/>
      <c r="M41" s="28"/>
      <c r="N41" s="309">
        <v>87.938557695580016</v>
      </c>
      <c r="O41" s="452">
        <v>1.5924388207137941</v>
      </c>
      <c r="P41" s="309">
        <v>84.816124537843777</v>
      </c>
      <c r="Q41" s="309">
        <v>91.06099085331627</v>
      </c>
      <c r="R41" s="309">
        <v>1.8108539216965498</v>
      </c>
      <c r="S41" s="28"/>
      <c r="T41" s="336">
        <v>-2.5774194772199337</v>
      </c>
      <c r="U41" s="28"/>
      <c r="V41" s="346"/>
      <c r="W41" s="346"/>
      <c r="X41" s="346"/>
      <c r="Y41" s="337">
        <v>1552.0143799999994</v>
      </c>
      <c r="Z41" s="337">
        <v>1260</v>
      </c>
      <c r="AA41" s="28"/>
      <c r="AB41" s="309">
        <v>87.139721245625708</v>
      </c>
      <c r="AC41" s="452">
        <v>1.9203660837055794</v>
      </c>
      <c r="AD41" s="309">
        <v>83.374279901442094</v>
      </c>
      <c r="AE41" s="309">
        <v>90.905162589809308</v>
      </c>
      <c r="AF41" s="309">
        <v>2.2037780890904322</v>
      </c>
      <c r="AG41" s="28"/>
      <c r="AH41" s="346">
        <v>-0.79883644995430814</v>
      </c>
      <c r="AI41" s="28"/>
      <c r="AJ41" s="346"/>
      <c r="AK41" s="346"/>
      <c r="AL41" s="346"/>
      <c r="AM41" s="337">
        <v>1483.0647269999993</v>
      </c>
      <c r="AN41" s="337">
        <v>1260</v>
      </c>
      <c r="AO41" s="28"/>
      <c r="AP41" s="309">
        <v>89.24490237825745</v>
      </c>
      <c r="AQ41" s="309">
        <v>2.0176671805130395</v>
      </c>
      <c r="AR41" s="309">
        <v>85.288643892342179</v>
      </c>
      <c r="AS41" s="309">
        <v>93.201160864172721</v>
      </c>
      <c r="AT41" s="309">
        <v>2.2608206482890387</v>
      </c>
      <c r="AU41" s="28"/>
      <c r="AV41" s="346">
        <v>2.1000000000000085</v>
      </c>
      <c r="AW41" s="28"/>
      <c r="AX41" s="347" t="s">
        <v>350</v>
      </c>
      <c r="AY41" s="346"/>
      <c r="AZ41" s="346"/>
      <c r="BA41" s="337">
        <v>1433.5767970000029</v>
      </c>
      <c r="BB41" s="337">
        <v>1234</v>
      </c>
    </row>
    <row r="42" spans="1:54" ht="13.5" customHeight="1">
      <c r="A42" s="110" t="s">
        <v>7</v>
      </c>
      <c r="B42" s="43">
        <v>85.922379679140633</v>
      </c>
      <c r="C42" s="28"/>
      <c r="D42" s="309">
        <v>91.267472980523962</v>
      </c>
      <c r="E42" s="309">
        <v>1.4822416390313999</v>
      </c>
      <c r="F42" s="309">
        <v>88.361091482798898</v>
      </c>
      <c r="G42" s="309">
        <v>94.173854478249027</v>
      </c>
      <c r="H42" s="309">
        <v>1.6240634156132527</v>
      </c>
      <c r="I42" s="28"/>
      <c r="J42" s="336">
        <v>5.3450933013833293</v>
      </c>
      <c r="K42" s="28"/>
      <c r="L42" s="346"/>
      <c r="M42" s="28"/>
      <c r="N42" s="309">
        <v>90.774290907128119</v>
      </c>
      <c r="O42" s="452">
        <v>1.4906289523776939</v>
      </c>
      <c r="P42" s="309">
        <v>87.85148520417529</v>
      </c>
      <c r="Q42" s="309">
        <v>93.697096610080948</v>
      </c>
      <c r="R42" s="309">
        <v>1.6421267932599637</v>
      </c>
      <c r="S42" s="28"/>
      <c r="T42" s="336">
        <v>-0.49318207339584319</v>
      </c>
      <c r="U42" s="28"/>
      <c r="V42" s="346"/>
      <c r="W42" s="346"/>
      <c r="X42" s="346"/>
      <c r="Y42" s="337">
        <v>1252.5064559999994</v>
      </c>
      <c r="Z42" s="337">
        <v>1077</v>
      </c>
      <c r="AA42" s="28"/>
      <c r="AB42" s="309">
        <v>90.844713248844599</v>
      </c>
      <c r="AC42" s="452">
        <v>1.9108823241756827</v>
      </c>
      <c r="AD42" s="309">
        <v>87.097867598750355</v>
      </c>
      <c r="AE42" s="309">
        <v>94.591558898938843</v>
      </c>
      <c r="AF42" s="309">
        <v>2.1034601308513525</v>
      </c>
      <c r="AG42" s="28"/>
      <c r="AH42" s="346">
        <v>7.0422341716479764E-2</v>
      </c>
      <c r="AI42" s="28"/>
      <c r="AJ42" s="346"/>
      <c r="AK42" s="346"/>
      <c r="AL42" s="346"/>
      <c r="AM42" s="337">
        <v>1437.2578880000003</v>
      </c>
      <c r="AN42" s="337">
        <v>1037</v>
      </c>
      <c r="AO42" s="28"/>
      <c r="AP42" s="309">
        <v>87.599509912403562</v>
      </c>
      <c r="AQ42" s="309">
        <v>2.3322322992930586</v>
      </c>
      <c r="AR42" s="309">
        <v>83.026449541337954</v>
      </c>
      <c r="AS42" s="309">
        <v>92.17257028346917</v>
      </c>
      <c r="AT42" s="309">
        <v>2.6623805334358708</v>
      </c>
      <c r="AU42" s="28"/>
      <c r="AV42" s="346">
        <v>-3.2000000000000028</v>
      </c>
      <c r="AW42" s="28"/>
      <c r="AX42" s="347" t="s">
        <v>350</v>
      </c>
      <c r="AY42" s="346"/>
      <c r="AZ42" s="346"/>
      <c r="BA42" s="337">
        <v>1275.3760850000006</v>
      </c>
      <c r="BB42" s="337">
        <v>1009</v>
      </c>
    </row>
    <row r="43" spans="1:54" ht="13.5" customHeight="1">
      <c r="A43" s="110" t="s">
        <v>8</v>
      </c>
      <c r="B43" s="43">
        <v>89.175217770283496</v>
      </c>
      <c r="C43" s="28"/>
      <c r="D43" s="309">
        <v>89.169077255034551</v>
      </c>
      <c r="E43" s="309">
        <v>1.9277423282114299</v>
      </c>
      <c r="F43" s="309">
        <v>85.389157377222745</v>
      </c>
      <c r="G43" s="309">
        <v>92.948997132846372</v>
      </c>
      <c r="H43" s="309">
        <v>2.1618955668878899</v>
      </c>
      <c r="I43" s="28"/>
      <c r="J43" s="336">
        <v>-6.1405152489442116E-3</v>
      </c>
      <c r="K43" s="28"/>
      <c r="L43" s="346"/>
      <c r="M43" s="28"/>
      <c r="N43" s="309">
        <v>87.387941673883603</v>
      </c>
      <c r="O43" s="452">
        <v>2.2812682981871739</v>
      </c>
      <c r="P43" s="309">
        <v>82.914860709454899</v>
      </c>
      <c r="Q43" s="309">
        <v>91.861022638312321</v>
      </c>
      <c r="R43" s="309">
        <v>2.6105069583861638</v>
      </c>
      <c r="S43" s="28"/>
      <c r="T43" s="336">
        <v>-1.7811355811509486</v>
      </c>
      <c r="U43" s="28"/>
      <c r="V43" s="346"/>
      <c r="W43" s="346"/>
      <c r="X43" s="346"/>
      <c r="Y43" s="337">
        <v>1561.3726000000004</v>
      </c>
      <c r="Z43" s="337">
        <v>931</v>
      </c>
      <c r="AA43" s="28"/>
      <c r="AB43" s="309">
        <v>90.448454930748241</v>
      </c>
      <c r="AC43" s="452">
        <v>1.6276634934288765</v>
      </c>
      <c r="AD43" s="309">
        <v>87.256942924480654</v>
      </c>
      <c r="AE43" s="309">
        <v>93.639966937015814</v>
      </c>
      <c r="AF43" s="309">
        <v>1.7995481455986124</v>
      </c>
      <c r="AG43" s="28"/>
      <c r="AH43" s="346">
        <v>3.0605132568646383</v>
      </c>
      <c r="AI43" s="28"/>
      <c r="AJ43" s="346"/>
      <c r="AK43" s="346"/>
      <c r="AL43" s="346"/>
      <c r="AM43" s="337">
        <v>1180.3785479999992</v>
      </c>
      <c r="AN43" s="337">
        <v>857</v>
      </c>
      <c r="AO43" s="28"/>
      <c r="AP43" s="309">
        <v>86.552829136542627</v>
      </c>
      <c r="AQ43" s="309">
        <v>2.3506509444166603</v>
      </c>
      <c r="AR43" s="309">
        <v>81.943653333867147</v>
      </c>
      <c r="AS43" s="309">
        <v>91.162004939218107</v>
      </c>
      <c r="AT43" s="309">
        <v>2.7158568562887271</v>
      </c>
      <c r="AU43" s="28"/>
      <c r="AV43" s="346">
        <v>-3.8000000000000114</v>
      </c>
      <c r="AW43" s="28"/>
      <c r="AX43" s="347" t="s">
        <v>350</v>
      </c>
      <c r="AY43" s="346"/>
      <c r="AZ43" s="346"/>
      <c r="BA43" s="337">
        <v>1257.2420229999987</v>
      </c>
      <c r="BB43" s="337">
        <v>843</v>
      </c>
    </row>
    <row r="44" spans="1:54" ht="13.5" customHeight="1">
      <c r="A44" s="110" t="s">
        <v>9</v>
      </c>
      <c r="B44" s="43">
        <v>80.564488776964865</v>
      </c>
      <c r="C44" s="28"/>
      <c r="D44" s="309">
        <v>84.785300165680241</v>
      </c>
      <c r="E44" s="309">
        <v>2.1129097270538124</v>
      </c>
      <c r="F44" s="309">
        <v>80.642303790888462</v>
      </c>
      <c r="G44" s="309">
        <v>88.928296540472033</v>
      </c>
      <c r="H44" s="309">
        <v>2.4920708223299832</v>
      </c>
      <c r="I44" s="28"/>
      <c r="J44" s="336">
        <v>4.2208113887153758</v>
      </c>
      <c r="K44" s="28"/>
      <c r="L44" s="346"/>
      <c r="M44" s="28"/>
      <c r="N44" s="309">
        <v>86.012958193893681</v>
      </c>
      <c r="O44" s="452">
        <v>2.2684598506204678</v>
      </c>
      <c r="P44" s="309">
        <v>81.564991865494434</v>
      </c>
      <c r="Q44" s="309">
        <v>90.460924522292927</v>
      </c>
      <c r="R44" s="309">
        <v>2.637346625733787</v>
      </c>
      <c r="S44" s="28"/>
      <c r="T44" s="336">
        <v>1.2276580282134404</v>
      </c>
      <c r="U44" s="28"/>
      <c r="V44" s="346"/>
      <c r="W44" s="346"/>
      <c r="X44" s="346"/>
      <c r="Y44" s="337">
        <v>1438.6548119999993</v>
      </c>
      <c r="Z44" s="337">
        <v>748</v>
      </c>
      <c r="AA44" s="28"/>
      <c r="AB44" s="309">
        <v>82.382301421368751</v>
      </c>
      <c r="AC44" s="452">
        <v>2.2161422967628219</v>
      </c>
      <c r="AD44" s="309">
        <v>78.036903999684171</v>
      </c>
      <c r="AE44" s="309">
        <v>86.727698843053332</v>
      </c>
      <c r="AF44" s="309">
        <v>2.69007087508724</v>
      </c>
      <c r="AG44" s="28"/>
      <c r="AH44" s="346">
        <v>-3.6306567725249295</v>
      </c>
      <c r="AI44" s="28"/>
      <c r="AJ44" s="346"/>
      <c r="AK44" s="346"/>
      <c r="AL44" s="346"/>
      <c r="AM44" s="337">
        <v>1356.371519999999</v>
      </c>
      <c r="AN44" s="337">
        <v>746</v>
      </c>
      <c r="AO44" s="28"/>
      <c r="AP44" s="309">
        <v>84.786100787082603</v>
      </c>
      <c r="AQ44" s="309">
        <v>2.6402481043895669</v>
      </c>
      <c r="AR44" s="309">
        <v>79.609080479274979</v>
      </c>
      <c r="AS44" s="309">
        <v>89.963121094890226</v>
      </c>
      <c r="AT44" s="309">
        <v>3.1140105275271912</v>
      </c>
      <c r="AU44" s="28"/>
      <c r="AV44" s="346">
        <v>2.3999999999999915</v>
      </c>
      <c r="AW44" s="28"/>
      <c r="AX44" s="347" t="s">
        <v>350</v>
      </c>
      <c r="AY44" s="346"/>
      <c r="AZ44" s="346"/>
      <c r="BA44" s="337">
        <v>1353.8728639999986</v>
      </c>
      <c r="BB44" s="337">
        <v>678</v>
      </c>
    </row>
    <row r="45" spans="1:54" ht="9" customHeight="1">
      <c r="A45" s="111"/>
      <c r="B45" s="265"/>
      <c r="C45" s="28"/>
      <c r="D45" s="452"/>
      <c r="E45" s="452"/>
      <c r="F45" s="452"/>
      <c r="G45" s="452"/>
      <c r="H45" s="452"/>
      <c r="I45" s="28"/>
      <c r="J45" s="452"/>
      <c r="K45" s="299"/>
      <c r="L45" s="347"/>
      <c r="M45" s="28"/>
      <c r="N45" s="452"/>
      <c r="O45" s="452"/>
      <c r="P45" s="452"/>
      <c r="Q45" s="452"/>
      <c r="R45" s="452"/>
      <c r="S45" s="28"/>
      <c r="T45" s="451"/>
      <c r="U45" s="28"/>
      <c r="V45" s="346"/>
      <c r="W45" s="346"/>
      <c r="X45" s="346"/>
      <c r="Y45" s="453"/>
      <c r="Z45" s="453"/>
      <c r="AA45" s="28"/>
      <c r="AB45" s="452"/>
      <c r="AC45" s="452"/>
      <c r="AD45" s="452"/>
      <c r="AE45" s="452"/>
      <c r="AF45" s="452"/>
      <c r="AG45" s="28"/>
      <c r="AH45" s="451"/>
      <c r="AI45" s="28"/>
      <c r="AJ45" s="346"/>
      <c r="AK45" s="346"/>
      <c r="AL45" s="346"/>
      <c r="AM45" s="453"/>
      <c r="AN45" s="453"/>
      <c r="AO45" s="28"/>
    </row>
    <row r="46" spans="1:54" ht="16.5" customHeight="1">
      <c r="A46" s="738" t="s">
        <v>445</v>
      </c>
      <c r="B46" s="738"/>
      <c r="C46" s="738"/>
      <c r="D46" s="738"/>
      <c r="E46" s="738"/>
      <c r="F46" s="738"/>
      <c r="G46" s="738"/>
      <c r="H46" s="738"/>
      <c r="I46" s="738"/>
      <c r="J46" s="738"/>
      <c r="K46" s="738"/>
      <c r="L46" s="738"/>
      <c r="M46" s="738"/>
      <c r="N46" s="738"/>
      <c r="O46" s="738"/>
      <c r="P46" s="738"/>
      <c r="Q46" s="738"/>
      <c r="R46" s="738"/>
      <c r="S46" s="738"/>
      <c r="T46" s="738"/>
      <c r="U46" s="738"/>
      <c r="V46" s="738"/>
      <c r="W46" s="738"/>
      <c r="X46" s="738"/>
      <c r="Y46" s="738"/>
      <c r="Z46" s="738"/>
      <c r="AA46" s="738"/>
      <c r="AB46" s="738"/>
      <c r="AC46" s="738"/>
      <c r="AD46" s="738"/>
      <c r="AE46" s="738"/>
      <c r="AF46" s="738"/>
      <c r="AG46" s="738"/>
      <c r="AH46" s="738"/>
      <c r="AI46" s="738"/>
      <c r="AJ46" s="738"/>
      <c r="AK46" s="738"/>
      <c r="AL46" s="738"/>
      <c r="AM46" s="738"/>
      <c r="AN46" s="738"/>
      <c r="AO46" s="738"/>
      <c r="AP46" s="738"/>
      <c r="AQ46" s="738"/>
      <c r="AR46" s="738"/>
      <c r="AS46" s="738"/>
      <c r="AT46" s="738"/>
      <c r="AU46" s="738"/>
      <c r="AV46" s="738"/>
      <c r="AW46" s="738"/>
      <c r="AX46" s="738"/>
      <c r="AY46" s="738"/>
      <c r="AZ46" s="738"/>
      <c r="BA46" s="738"/>
      <c r="BB46" s="738"/>
    </row>
    <row r="47" spans="1:54" ht="9" customHeight="1">
      <c r="A47" s="258"/>
      <c r="B47" s="25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row>
    <row r="48" spans="1:54" ht="13.5" customHeight="1">
      <c r="A48" s="540" t="s">
        <v>1</v>
      </c>
      <c r="B48" s="329">
        <v>96.384999537947934</v>
      </c>
      <c r="C48" s="256"/>
      <c r="D48" s="295">
        <v>98.779680264254836</v>
      </c>
      <c r="E48" s="295">
        <v>0.35927833582551388</v>
      </c>
      <c r="F48" s="295">
        <v>98.074816874222876</v>
      </c>
      <c r="G48" s="295">
        <v>99.484543654286782</v>
      </c>
      <c r="H48" s="295">
        <v>0.36371684425822659</v>
      </c>
      <c r="I48" s="256"/>
      <c r="J48" s="302">
        <v>2.4</v>
      </c>
      <c r="K48" s="256"/>
      <c r="L48" s="300" t="s">
        <v>351</v>
      </c>
      <c r="M48" s="256"/>
      <c r="N48" s="295">
        <v>99.236052881194311</v>
      </c>
      <c r="O48" s="295">
        <v>0.17099443114166779</v>
      </c>
      <c r="P48" s="295">
        <v>98.900577951254803</v>
      </c>
      <c r="Q48" s="295">
        <v>99.571527811133834</v>
      </c>
      <c r="R48" s="295">
        <v>0.17231079449157738</v>
      </c>
      <c r="S48" s="256"/>
      <c r="T48" s="302">
        <v>0.4</v>
      </c>
      <c r="U48" s="256"/>
      <c r="V48" s="300"/>
      <c r="W48" s="300"/>
      <c r="X48" s="319"/>
      <c r="Y48" s="328">
        <v>3104.6910730000022</v>
      </c>
      <c r="Z48" s="328">
        <v>2109</v>
      </c>
      <c r="AA48" s="256"/>
      <c r="AB48" s="295">
        <v>98.465336416684863</v>
      </c>
      <c r="AC48" s="295">
        <v>0.37694078749356907</v>
      </c>
      <c r="AD48" s="295">
        <v>97.725861783037843</v>
      </c>
      <c r="AE48" s="295">
        <v>99.204811050331898</v>
      </c>
      <c r="AF48" s="295">
        <v>0.38281572095425931</v>
      </c>
      <c r="AG48" s="256"/>
      <c r="AH48" s="302">
        <v>-0.77071646450944797</v>
      </c>
      <c r="AI48" s="256"/>
      <c r="AJ48" s="300" t="s">
        <v>261</v>
      </c>
      <c r="AK48" s="300"/>
      <c r="AL48" s="319"/>
      <c r="AM48" s="328">
        <v>3285.8560369999946</v>
      </c>
      <c r="AN48" s="328">
        <v>2327</v>
      </c>
      <c r="AO48" s="319"/>
      <c r="AP48" s="295">
        <v>98.807509148299502</v>
      </c>
      <c r="AQ48" s="295">
        <v>0.34641467772881374</v>
      </c>
      <c r="AR48" s="295">
        <v>98.127909236937967</v>
      </c>
      <c r="AS48" s="295">
        <v>99.487109059661023</v>
      </c>
      <c r="AT48" s="295">
        <v>0.35059549695649384</v>
      </c>
      <c r="AU48" s="256"/>
      <c r="AV48" s="302">
        <v>0.29999999999999699</v>
      </c>
      <c r="AW48" s="256"/>
      <c r="AX48" s="300" t="s">
        <v>350</v>
      </c>
      <c r="AY48" s="300"/>
      <c r="AZ48" s="319"/>
      <c r="BA48" s="328">
        <v>3356.5090200000068</v>
      </c>
      <c r="BB48" s="328">
        <v>2226</v>
      </c>
    </row>
    <row r="49" spans="1:54" ht="9" customHeight="1">
      <c r="A49" s="110"/>
      <c r="B49" s="538"/>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row>
    <row r="50" spans="1:54" ht="13.5" customHeight="1">
      <c r="A50" s="110" t="s">
        <v>3</v>
      </c>
      <c r="B50" s="43">
        <v>96.368550529440071</v>
      </c>
      <c r="C50" s="28"/>
      <c r="D50" s="309">
        <v>98.518705799573652</v>
      </c>
      <c r="E50" s="309">
        <v>0.67101282350053559</v>
      </c>
      <c r="F50" s="309">
        <v>97.202254663045323</v>
      </c>
      <c r="G50" s="309">
        <v>99.835156936101967</v>
      </c>
      <c r="H50" s="309">
        <v>0.68110194714254924</v>
      </c>
      <c r="I50" s="28"/>
      <c r="J50" s="346">
        <v>2.1</v>
      </c>
      <c r="K50" s="28"/>
      <c r="L50" s="347"/>
      <c r="M50" s="28"/>
      <c r="N50" s="309">
        <v>98.683170137538994</v>
      </c>
      <c r="O50" s="309">
        <v>0.41998543060142141</v>
      </c>
      <c r="P50" s="309">
        <v>97.859198374447487</v>
      </c>
      <c r="Q50" s="309">
        <v>99.507141900630515</v>
      </c>
      <c r="R50" s="309">
        <v>0.4255897231676582</v>
      </c>
      <c r="S50" s="28"/>
      <c r="T50" s="346">
        <v>0.2</v>
      </c>
      <c r="U50" s="28"/>
      <c r="V50" s="347"/>
      <c r="W50" s="347"/>
      <c r="X50" s="346"/>
      <c r="Y50" s="337">
        <v>551.2817720000005</v>
      </c>
      <c r="Z50" s="337">
        <v>428</v>
      </c>
      <c r="AA50" s="28"/>
      <c r="AB50" s="309">
        <v>97.719248069565978</v>
      </c>
      <c r="AC50" s="309">
        <v>0.79136653152631076</v>
      </c>
      <c r="AD50" s="309">
        <v>96.166761590530001</v>
      </c>
      <c r="AE50" s="309">
        <v>99.271734548601955</v>
      </c>
      <c r="AF50" s="309">
        <v>0.80983690230909244</v>
      </c>
      <c r="AG50" s="28"/>
      <c r="AH50" s="346">
        <v>-0.96392206797301583</v>
      </c>
      <c r="AI50" s="28"/>
      <c r="AJ50" s="347" t="s">
        <v>350</v>
      </c>
      <c r="AK50" s="347"/>
      <c r="AL50" s="346"/>
      <c r="AM50" s="337">
        <v>436.09959799999973</v>
      </c>
      <c r="AN50" s="337">
        <v>416</v>
      </c>
      <c r="AO50" s="28"/>
      <c r="AP50" s="309">
        <v>98.779827115180737</v>
      </c>
      <c r="AQ50" s="309">
        <v>0.4002035343383511</v>
      </c>
      <c r="AR50" s="309">
        <v>97.994703666468709</v>
      </c>
      <c r="AS50" s="309">
        <v>99.564950563892779</v>
      </c>
      <c r="AT50" s="309">
        <v>0.40514702852405254</v>
      </c>
      <c r="AU50" s="28"/>
      <c r="AV50" s="346">
        <v>1.0999999999999943</v>
      </c>
      <c r="AW50" s="28"/>
      <c r="AX50" s="347" t="s">
        <v>350</v>
      </c>
      <c r="AY50" s="347"/>
      <c r="AZ50" s="346"/>
      <c r="BA50" s="337">
        <v>502.33537199999989</v>
      </c>
      <c r="BB50" s="337">
        <v>415</v>
      </c>
    </row>
    <row r="51" spans="1:54" ht="13.5" customHeight="1">
      <c r="A51" s="110" t="s">
        <v>4</v>
      </c>
      <c r="B51" s="43">
        <v>98.128465923448957</v>
      </c>
      <c r="C51" s="28"/>
      <c r="D51" s="309">
        <v>99.105965678217785</v>
      </c>
      <c r="E51" s="309">
        <v>0.48643246939292828</v>
      </c>
      <c r="F51" s="309">
        <v>98.151640284202301</v>
      </c>
      <c r="G51" s="309">
        <v>100</v>
      </c>
      <c r="H51" s="309">
        <v>0.49082057378089783</v>
      </c>
      <c r="I51" s="28"/>
      <c r="J51" s="346">
        <v>1</v>
      </c>
      <c r="K51" s="28"/>
      <c r="L51" s="347"/>
      <c r="M51" s="28"/>
      <c r="N51" s="309">
        <v>99.789018520585984</v>
      </c>
      <c r="O51" s="309">
        <v>0.11652063350198927</v>
      </c>
      <c r="P51" s="309">
        <v>99.560416038624439</v>
      </c>
      <c r="Q51" s="309">
        <v>100.01762100254751</v>
      </c>
      <c r="R51" s="309">
        <v>0.11676699022543412</v>
      </c>
      <c r="S51" s="28"/>
      <c r="T51" s="346">
        <v>0.7</v>
      </c>
      <c r="U51" s="28"/>
      <c r="V51" s="347"/>
      <c r="W51" s="347"/>
      <c r="X51" s="346"/>
      <c r="Y51" s="337">
        <v>727.60462399999926</v>
      </c>
      <c r="Z51" s="337">
        <v>523</v>
      </c>
      <c r="AA51" s="28"/>
      <c r="AB51" s="309">
        <v>98.166535761989365</v>
      </c>
      <c r="AC51" s="309">
        <v>1.1135849462755629</v>
      </c>
      <c r="AD51" s="309">
        <v>95.981927867318333</v>
      </c>
      <c r="AE51" s="309">
        <v>100</v>
      </c>
      <c r="AF51" s="309">
        <v>1.1343834613615338</v>
      </c>
      <c r="AG51" s="28"/>
      <c r="AH51" s="346">
        <v>-1.6224827585966182</v>
      </c>
      <c r="AI51" s="28"/>
      <c r="AJ51" s="347" t="s">
        <v>350</v>
      </c>
      <c r="AK51" s="347"/>
      <c r="AL51" s="346"/>
      <c r="AM51" s="337">
        <v>876.36287999999968</v>
      </c>
      <c r="AN51" s="337">
        <v>583</v>
      </c>
      <c r="AO51" s="28"/>
      <c r="AP51" s="309">
        <v>99.023408538019282</v>
      </c>
      <c r="AQ51" s="309">
        <v>0.66118809252363642</v>
      </c>
      <c r="AR51" s="309">
        <v>97.726282873430321</v>
      </c>
      <c r="AS51" s="309">
        <v>100.32053420260824</v>
      </c>
      <c r="AT51" s="309">
        <v>0.66770888044090937</v>
      </c>
      <c r="AU51" s="28"/>
      <c r="AV51" s="346">
        <v>0.79999999999999716</v>
      </c>
      <c r="AW51" s="28"/>
      <c r="AX51" s="347" t="s">
        <v>350</v>
      </c>
      <c r="AY51" s="347"/>
      <c r="AZ51" s="346"/>
      <c r="BA51" s="337">
        <v>870.97617899999932</v>
      </c>
      <c r="BB51" s="337">
        <v>585</v>
      </c>
    </row>
    <row r="52" spans="1:54" ht="13.5" customHeight="1">
      <c r="A52" s="110" t="s">
        <v>5</v>
      </c>
      <c r="B52" s="43">
        <v>98.158272467797076</v>
      </c>
      <c r="C52" s="28"/>
      <c r="D52" s="309">
        <v>99.242116370289438</v>
      </c>
      <c r="E52" s="309">
        <v>0.40902433741695871</v>
      </c>
      <c r="F52" s="309">
        <v>98.439656961166293</v>
      </c>
      <c r="G52" s="309">
        <v>100</v>
      </c>
      <c r="H52" s="309">
        <v>0.4121479391781796</v>
      </c>
      <c r="I52" s="28"/>
      <c r="J52" s="346">
        <v>1</v>
      </c>
      <c r="K52" s="28"/>
      <c r="L52" s="347"/>
      <c r="M52" s="28"/>
      <c r="N52" s="309">
        <v>99.078083775661568</v>
      </c>
      <c r="O52" s="309">
        <v>0.4707870964798832</v>
      </c>
      <c r="P52" s="309">
        <v>98.154443940413543</v>
      </c>
      <c r="Q52" s="309">
        <v>100.00172361090958</v>
      </c>
      <c r="R52" s="309">
        <v>0.47516774501399028</v>
      </c>
      <c r="S52" s="28"/>
      <c r="T52" s="346">
        <v>-0.1</v>
      </c>
      <c r="U52" s="28"/>
      <c r="V52" s="347"/>
      <c r="W52" s="347"/>
      <c r="X52" s="346"/>
      <c r="Y52" s="337">
        <v>610.98501699999974</v>
      </c>
      <c r="Z52" s="337">
        <v>402</v>
      </c>
      <c r="AA52" s="28"/>
      <c r="AB52" s="309">
        <v>99.697750693114301</v>
      </c>
      <c r="AC52" s="309">
        <v>0.1598645040896475</v>
      </c>
      <c r="AD52" s="309">
        <v>99.384131818433957</v>
      </c>
      <c r="AE52" s="309">
        <v>100.01136956779466</v>
      </c>
      <c r="AF52" s="309">
        <v>0.16034915830923421</v>
      </c>
      <c r="AG52" s="28"/>
      <c r="AH52" s="346">
        <v>0.61966691745273295</v>
      </c>
      <c r="AI52" s="28"/>
      <c r="AJ52" s="347" t="s">
        <v>350</v>
      </c>
      <c r="AK52" s="347"/>
      <c r="AL52" s="346"/>
      <c r="AM52" s="337">
        <v>726.04401399999961</v>
      </c>
      <c r="AN52" s="337">
        <v>462</v>
      </c>
      <c r="AO52" s="28"/>
      <c r="AP52" s="309">
        <v>98.986483484581981</v>
      </c>
      <c r="AQ52" s="309">
        <v>0.75144999314332872</v>
      </c>
      <c r="AR52" s="309">
        <v>97.512281086228043</v>
      </c>
      <c r="AS52" s="309">
        <v>100.46068588293591</v>
      </c>
      <c r="AT52" s="309">
        <v>0.75914404339898967</v>
      </c>
      <c r="AU52" s="28"/>
      <c r="AV52" s="346">
        <v>-0.70000000000000284</v>
      </c>
      <c r="AW52" s="28"/>
      <c r="AX52" s="347" t="s">
        <v>350</v>
      </c>
      <c r="AY52" s="347"/>
      <c r="AZ52" s="346"/>
      <c r="BA52" s="337">
        <v>707.77139700000009</v>
      </c>
      <c r="BB52" s="337">
        <v>422</v>
      </c>
    </row>
    <row r="53" spans="1:54" ht="13.5" customHeight="1">
      <c r="A53" s="110" t="s">
        <v>6</v>
      </c>
      <c r="B53" s="43">
        <v>98.656101215480845</v>
      </c>
      <c r="C53" s="28"/>
      <c r="D53" s="309">
        <v>99.323315720863974</v>
      </c>
      <c r="E53" s="309">
        <v>0.34567155780741365</v>
      </c>
      <c r="F53" s="309">
        <v>98.645147287707772</v>
      </c>
      <c r="G53" s="309">
        <v>100</v>
      </c>
      <c r="H53" s="309">
        <v>0.34802659909067191</v>
      </c>
      <c r="I53" s="28"/>
      <c r="J53" s="346">
        <v>0.6</v>
      </c>
      <c r="K53" s="28"/>
      <c r="L53" s="347"/>
      <c r="M53" s="28"/>
      <c r="N53" s="309">
        <v>99.393619560355418</v>
      </c>
      <c r="O53" s="309">
        <v>0.4127741863151132</v>
      </c>
      <c r="P53" s="309">
        <v>98.583795577724203</v>
      </c>
      <c r="Q53" s="309">
        <v>100.20344354298662</v>
      </c>
      <c r="R53" s="309">
        <v>0.41529243842907015</v>
      </c>
      <c r="S53" s="28"/>
      <c r="T53" s="346">
        <v>0.1</v>
      </c>
      <c r="U53" s="28"/>
      <c r="V53" s="347"/>
      <c r="W53" s="347"/>
      <c r="X53" s="346"/>
      <c r="Y53" s="337">
        <v>416.04969999999997</v>
      </c>
      <c r="Z53" s="337">
        <v>292</v>
      </c>
      <c r="AA53" s="28"/>
      <c r="AB53" s="309">
        <v>98.807873661741993</v>
      </c>
      <c r="AC53" s="309">
        <v>0.31465403783890433</v>
      </c>
      <c r="AD53" s="309">
        <v>98.190591884135344</v>
      </c>
      <c r="AE53" s="309">
        <v>99.425155439348643</v>
      </c>
      <c r="AF53" s="309">
        <v>0.31845036855674902</v>
      </c>
      <c r="AG53" s="28"/>
      <c r="AH53" s="346">
        <v>-0.58574589861342474</v>
      </c>
      <c r="AI53" s="28"/>
      <c r="AJ53" s="347" t="s">
        <v>350</v>
      </c>
      <c r="AK53" s="347"/>
      <c r="AL53" s="346"/>
      <c r="AM53" s="337">
        <v>470.62235099999992</v>
      </c>
      <c r="AN53" s="337">
        <v>363</v>
      </c>
      <c r="AO53" s="28"/>
      <c r="AP53" s="309">
        <v>99.522812190679289</v>
      </c>
      <c r="AQ53" s="309">
        <v>0.30249095577500318</v>
      </c>
      <c r="AR53" s="309">
        <v>98.929382293077524</v>
      </c>
      <c r="AS53" s="309">
        <v>100.11624208828106</v>
      </c>
      <c r="AT53" s="309">
        <v>0.30394132673366386</v>
      </c>
      <c r="AU53" s="28"/>
      <c r="AV53" s="346">
        <v>0.70000000000000284</v>
      </c>
      <c r="AW53" s="28"/>
      <c r="AX53" s="347" t="s">
        <v>261</v>
      </c>
      <c r="AY53" s="347"/>
      <c r="AZ53" s="346"/>
      <c r="BA53" s="337">
        <v>487.16730699999954</v>
      </c>
      <c r="BB53" s="337">
        <v>338</v>
      </c>
    </row>
    <row r="54" spans="1:54" ht="13.5" customHeight="1">
      <c r="A54" s="110" t="s">
        <v>7</v>
      </c>
      <c r="B54" s="43">
        <v>89.451467887049759</v>
      </c>
      <c r="C54" s="28"/>
      <c r="D54" s="309">
        <v>98.53378786814929</v>
      </c>
      <c r="E54" s="309">
        <v>1.3016955231263279</v>
      </c>
      <c r="F54" s="309">
        <v>95.980008728886517</v>
      </c>
      <c r="G54" s="309">
        <v>100</v>
      </c>
      <c r="H54" s="309">
        <v>1.3210651404857812</v>
      </c>
      <c r="I54" s="28"/>
      <c r="J54" s="346">
        <v>9</v>
      </c>
      <c r="K54" s="28"/>
      <c r="L54" s="347"/>
      <c r="M54" s="28"/>
      <c r="N54" s="309">
        <v>98.551050271744217</v>
      </c>
      <c r="O54" s="309">
        <v>1.0563264569760855</v>
      </c>
      <c r="P54" s="309">
        <v>96.478637493261886</v>
      </c>
      <c r="Q54" s="309">
        <v>100.62346305022656</v>
      </c>
      <c r="R54" s="309">
        <v>1.0718571279183486</v>
      </c>
      <c r="S54" s="28"/>
      <c r="T54" s="346">
        <v>0.1</v>
      </c>
      <c r="U54" s="28"/>
      <c r="V54" s="347"/>
      <c r="W54" s="347"/>
      <c r="X54" s="346"/>
      <c r="Y54" s="337">
        <v>305.44199800000001</v>
      </c>
      <c r="Z54" s="337">
        <v>223</v>
      </c>
      <c r="AA54" s="28"/>
      <c r="AB54" s="309">
        <v>99.645036419115442</v>
      </c>
      <c r="AC54" s="309">
        <v>0.20928524550835334</v>
      </c>
      <c r="AD54" s="309">
        <v>99.234464957005741</v>
      </c>
      <c r="AE54" s="309">
        <v>100</v>
      </c>
      <c r="AF54" s="309">
        <v>0.21003077827989539</v>
      </c>
      <c r="AG54" s="28"/>
      <c r="AH54" s="346">
        <v>1.0939861473712256</v>
      </c>
      <c r="AI54" s="28"/>
      <c r="AJ54" s="347" t="s">
        <v>350</v>
      </c>
      <c r="AK54" s="347"/>
      <c r="AL54" s="346"/>
      <c r="AM54" s="337">
        <v>413.25056399999988</v>
      </c>
      <c r="AN54" s="337">
        <v>238</v>
      </c>
      <c r="AO54" s="28"/>
      <c r="AP54" s="309">
        <v>98.111027279689395</v>
      </c>
      <c r="AQ54" s="309">
        <v>1.6955084282817694</v>
      </c>
      <c r="AR54" s="309">
        <v>94.784761241750175</v>
      </c>
      <c r="AS54" s="309">
        <v>101.4372933176286</v>
      </c>
      <c r="AT54" s="309">
        <v>1.7281527625312796</v>
      </c>
      <c r="AU54" s="28"/>
      <c r="AV54" s="346">
        <v>-1.5</v>
      </c>
      <c r="AW54" s="28"/>
      <c r="AX54" s="347" t="s">
        <v>350</v>
      </c>
      <c r="AY54" s="347"/>
      <c r="AZ54" s="346"/>
      <c r="BA54" s="337">
        <v>322.80789100000004</v>
      </c>
      <c r="BB54" s="337">
        <v>195</v>
      </c>
    </row>
    <row r="55" spans="1:54" ht="13.5" customHeight="1">
      <c r="A55" s="110" t="s">
        <v>8</v>
      </c>
      <c r="B55" s="43">
        <v>98.617019538622742</v>
      </c>
      <c r="C55" s="28"/>
      <c r="D55" s="309">
        <v>95.546159126175993</v>
      </c>
      <c r="E55" s="309">
        <v>3.4017244313493387</v>
      </c>
      <c r="F55" s="309">
        <v>88.872361194201886</v>
      </c>
      <c r="G55" s="309">
        <v>100</v>
      </c>
      <c r="H55" s="309">
        <v>3.5602942729043683</v>
      </c>
      <c r="I55" s="28"/>
      <c r="J55" s="346">
        <v>-3.1</v>
      </c>
      <c r="K55" s="28"/>
      <c r="L55" s="347"/>
      <c r="M55" s="28"/>
      <c r="N55" s="309">
        <v>99.62906641047357</v>
      </c>
      <c r="O55" s="309">
        <v>0.25968913700372581</v>
      </c>
      <c r="P55" s="309">
        <v>99.119580841495008</v>
      </c>
      <c r="Q55" s="309">
        <v>100.13855197945215</v>
      </c>
      <c r="R55" s="309">
        <v>0.26065599765213282</v>
      </c>
      <c r="S55" s="28"/>
      <c r="T55" s="346">
        <v>4.0999999999999996</v>
      </c>
      <c r="U55" s="28"/>
      <c r="V55" s="347"/>
      <c r="W55" s="347"/>
      <c r="X55" s="346"/>
      <c r="Y55" s="337">
        <v>319.05414699999994</v>
      </c>
      <c r="Z55" s="337">
        <v>157</v>
      </c>
      <c r="AA55" s="28"/>
      <c r="AB55" s="309">
        <v>95.057388196624586</v>
      </c>
      <c r="AC55" s="309">
        <v>2.403726761889033</v>
      </c>
      <c r="AD55" s="309">
        <v>90.341806796015959</v>
      </c>
      <c r="AE55" s="309">
        <v>99.772969597233228</v>
      </c>
      <c r="AF55" s="309">
        <v>2.5287111370206858</v>
      </c>
      <c r="AG55" s="28"/>
      <c r="AH55" s="346">
        <v>-4.5716782138489833</v>
      </c>
      <c r="AI55" s="28"/>
      <c r="AJ55" s="347" t="s">
        <v>261</v>
      </c>
      <c r="AK55" s="347"/>
      <c r="AL55" s="346"/>
      <c r="AM55" s="337">
        <v>199.19069899999994</v>
      </c>
      <c r="AN55" s="337">
        <v>167</v>
      </c>
      <c r="AO55" s="28"/>
      <c r="AP55" s="309">
        <v>96.155037328274076</v>
      </c>
      <c r="AQ55" s="309">
        <v>2.7170288517908636</v>
      </c>
      <c r="AR55" s="309">
        <v>90.824741917727764</v>
      </c>
      <c r="AS55" s="309">
        <v>101.48533273882039</v>
      </c>
      <c r="AT55" s="309">
        <v>2.8256750007957518</v>
      </c>
      <c r="AU55" s="28"/>
      <c r="AV55" s="346">
        <v>1.1000000000000085</v>
      </c>
      <c r="AW55" s="28"/>
      <c r="AX55" s="347" t="s">
        <v>350</v>
      </c>
      <c r="AY55" s="347"/>
      <c r="AZ55" s="346"/>
      <c r="BA55" s="337">
        <v>254.74858500000013</v>
      </c>
      <c r="BB55" s="337">
        <v>165</v>
      </c>
    </row>
    <row r="56" spans="1:54" ht="13.5" customHeight="1">
      <c r="A56" s="110" t="s">
        <v>9</v>
      </c>
      <c r="B56" s="43">
        <v>86.265215312540235</v>
      </c>
      <c r="C56" s="28"/>
      <c r="D56" s="309">
        <v>99.68457726301456</v>
      </c>
      <c r="E56" s="309">
        <v>0.25738792120566756</v>
      </c>
      <c r="F56" s="309">
        <v>99.179611322673495</v>
      </c>
      <c r="G56" s="309">
        <v>100</v>
      </c>
      <c r="H56" s="309">
        <v>0.25820235012539378</v>
      </c>
      <c r="I56" s="28"/>
      <c r="J56" s="346">
        <v>13.4</v>
      </c>
      <c r="K56" s="28"/>
      <c r="L56" s="347"/>
      <c r="M56" s="28"/>
      <c r="N56" s="309">
        <v>99.335040665747755</v>
      </c>
      <c r="O56" s="309">
        <v>0.50131280159490255</v>
      </c>
      <c r="P56" s="309">
        <v>98.351512279063044</v>
      </c>
      <c r="Q56" s="309">
        <v>100.31856905243247</v>
      </c>
      <c r="R56" s="309">
        <v>0.50466864284252799</v>
      </c>
      <c r="S56" s="28"/>
      <c r="T56" s="346">
        <v>-0.4</v>
      </c>
      <c r="U56" s="28"/>
      <c r="V56" s="347"/>
      <c r="W56" s="347"/>
      <c r="X56" s="346"/>
      <c r="Y56" s="337">
        <v>174.27381500000007</v>
      </c>
      <c r="Z56" s="337">
        <v>84</v>
      </c>
      <c r="AA56" s="28"/>
      <c r="AB56" s="309">
        <v>96.776535904343532</v>
      </c>
      <c r="AC56" s="309">
        <v>2.4952583237918722</v>
      </c>
      <c r="AD56" s="309">
        <v>91.881389780438937</v>
      </c>
      <c r="AE56" s="309">
        <v>100</v>
      </c>
      <c r="AF56" s="309">
        <v>2.5783711934659976</v>
      </c>
      <c r="AG56" s="28"/>
      <c r="AH56" s="346">
        <v>-2.5585047614042224</v>
      </c>
      <c r="AI56" s="28"/>
      <c r="AJ56" s="347" t="s">
        <v>350</v>
      </c>
      <c r="AK56" s="347"/>
      <c r="AL56" s="346"/>
      <c r="AM56" s="337">
        <v>164.28593099999995</v>
      </c>
      <c r="AN56" s="337">
        <v>98</v>
      </c>
      <c r="AO56" s="28"/>
      <c r="AP56" s="309">
        <v>100</v>
      </c>
      <c r="AQ56" s="309">
        <v>0</v>
      </c>
      <c r="AR56" s="309">
        <v>100</v>
      </c>
      <c r="AS56" s="309">
        <v>100</v>
      </c>
      <c r="AT56" s="309">
        <v>0</v>
      </c>
      <c r="AU56" s="28"/>
      <c r="AV56" s="346">
        <v>3.2000000000000028</v>
      </c>
      <c r="AW56" s="28"/>
      <c r="AX56" s="347" t="s">
        <v>350</v>
      </c>
      <c r="AY56" s="347"/>
      <c r="AZ56" s="346"/>
      <c r="BA56" s="337">
        <v>210.70228899999995</v>
      </c>
      <c r="BB56" s="337">
        <v>106</v>
      </c>
    </row>
    <row r="57" spans="1:54" ht="9" customHeight="1">
      <c r="A57" s="261"/>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c r="BA57" s="262"/>
      <c r="BB57" s="262"/>
    </row>
    <row r="58" spans="1:54" ht="10.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row>
    <row r="59" spans="1:54" ht="9.75" customHeight="1">
      <c r="A59" s="737" t="s">
        <v>263</v>
      </c>
      <c r="B59" s="737"/>
      <c r="C59" s="737"/>
      <c r="D59" s="737"/>
      <c r="E59" s="737"/>
      <c r="F59" s="737"/>
      <c r="G59" s="737"/>
      <c r="H59" s="737"/>
      <c r="I59" s="737"/>
      <c r="J59" s="737"/>
      <c r="K59" s="737"/>
      <c r="L59" s="737"/>
      <c r="M59" s="737"/>
      <c r="N59" s="737"/>
      <c r="O59" s="737"/>
      <c r="P59" s="737"/>
      <c r="Q59" s="737"/>
      <c r="R59" s="737"/>
      <c r="S59" s="737"/>
      <c r="T59" s="737"/>
      <c r="U59" s="737"/>
      <c r="V59" s="737"/>
      <c r="W59" s="737"/>
      <c r="X59" s="737"/>
      <c r="Y59" s="737"/>
      <c r="Z59" s="737"/>
      <c r="AA59" s="737"/>
      <c r="AB59" s="737"/>
      <c r="AC59" s="737"/>
      <c r="AD59" s="737"/>
      <c r="AE59" s="737"/>
      <c r="AF59" s="737"/>
      <c r="AG59" s="737"/>
      <c r="AH59" s="737"/>
      <c r="AI59" s="737"/>
      <c r="AJ59" s="737"/>
      <c r="AK59" s="737"/>
      <c r="AL59" s="737"/>
      <c r="AM59" s="737"/>
      <c r="AN59" s="737"/>
      <c r="AO59" s="737"/>
      <c r="AP59" s="737"/>
      <c r="AQ59" s="737"/>
      <c r="AR59" s="737"/>
      <c r="AS59" s="737"/>
      <c r="AT59" s="737"/>
      <c r="AU59" s="737"/>
      <c r="AV59" s="737"/>
      <c r="AW59" s="737"/>
      <c r="AX59" s="737"/>
      <c r="AY59" s="737"/>
      <c r="AZ59" s="737"/>
      <c r="BA59" s="737"/>
      <c r="BB59" s="737"/>
    </row>
    <row r="60" spans="1:54" ht="13.5" customHeight="1">
      <c r="A60" s="730" t="s">
        <v>270</v>
      </c>
      <c r="B60" s="730"/>
      <c r="C60" s="730"/>
      <c r="D60" s="730"/>
      <c r="E60" s="730"/>
      <c r="F60" s="730"/>
      <c r="G60" s="730"/>
      <c r="H60" s="730"/>
      <c r="I60" s="730"/>
      <c r="J60" s="730"/>
      <c r="K60" s="730"/>
      <c r="L60" s="730"/>
      <c r="M60" s="730"/>
      <c r="N60" s="730"/>
      <c r="O60" s="730"/>
      <c r="P60" s="730"/>
      <c r="Q60" s="730"/>
      <c r="R60" s="730"/>
      <c r="S60" s="730"/>
      <c r="T60" s="730"/>
      <c r="U60" s="730"/>
      <c r="V60" s="730"/>
      <c r="W60" s="730"/>
      <c r="X60" s="730"/>
      <c r="Y60" s="730"/>
      <c r="Z60" s="730"/>
      <c r="AA60" s="730"/>
      <c r="AB60" s="730"/>
      <c r="AC60" s="730"/>
      <c r="AD60" s="730"/>
      <c r="AE60" s="730"/>
      <c r="AF60" s="730"/>
      <c r="AG60" s="730"/>
      <c r="AH60" s="730"/>
      <c r="AI60" s="730"/>
      <c r="AJ60" s="730"/>
      <c r="AK60" s="730"/>
      <c r="AL60" s="730"/>
      <c r="AM60" s="730"/>
      <c r="AN60" s="730"/>
      <c r="AO60" s="730"/>
      <c r="AP60" s="730"/>
      <c r="AQ60" s="730"/>
      <c r="AR60" s="730"/>
      <c r="AS60" s="730"/>
      <c r="AT60" s="730"/>
      <c r="AU60" s="730"/>
      <c r="AV60" s="730"/>
      <c r="AW60" s="730"/>
      <c r="AX60" s="730"/>
      <c r="AY60" s="730"/>
      <c r="AZ60" s="730"/>
      <c r="BA60" s="730"/>
      <c r="BB60" s="730"/>
    </row>
    <row r="61" spans="1:54" ht="13.5" customHeight="1">
      <c r="A61" s="730" t="s">
        <v>289</v>
      </c>
      <c r="B61" s="730"/>
      <c r="C61" s="730"/>
      <c r="D61" s="730"/>
      <c r="E61" s="730"/>
      <c r="F61" s="730"/>
      <c r="G61" s="730"/>
      <c r="H61" s="730"/>
      <c r="I61" s="730"/>
      <c r="J61" s="730"/>
      <c r="K61" s="730"/>
      <c r="L61" s="730"/>
      <c r="M61" s="730"/>
      <c r="N61" s="730"/>
      <c r="O61" s="730"/>
      <c r="P61" s="730"/>
      <c r="Q61" s="730"/>
      <c r="R61" s="730"/>
      <c r="S61" s="730"/>
      <c r="T61" s="730"/>
      <c r="U61" s="730"/>
      <c r="V61" s="730"/>
      <c r="W61" s="730"/>
      <c r="X61" s="730"/>
      <c r="Y61" s="730"/>
      <c r="Z61" s="730"/>
      <c r="AA61" s="730"/>
      <c r="AB61" s="730"/>
      <c r="AC61" s="730"/>
      <c r="AD61" s="730"/>
      <c r="AE61" s="730"/>
      <c r="AF61" s="730"/>
      <c r="AG61" s="730"/>
      <c r="AH61" s="730"/>
      <c r="AI61" s="730"/>
      <c r="AJ61" s="730"/>
      <c r="AK61" s="730"/>
      <c r="AL61" s="730"/>
      <c r="AM61" s="730"/>
      <c r="AN61" s="730"/>
      <c r="AO61" s="730"/>
      <c r="AP61" s="730"/>
      <c r="AQ61" s="730"/>
      <c r="AR61" s="730"/>
      <c r="AS61" s="730"/>
      <c r="AT61" s="730"/>
      <c r="AU61" s="730"/>
      <c r="AV61" s="730"/>
      <c r="AW61" s="730"/>
      <c r="AX61" s="730"/>
      <c r="AY61" s="730"/>
      <c r="AZ61" s="730"/>
      <c r="BA61" s="730"/>
      <c r="BB61" s="730"/>
    </row>
    <row r="62" spans="1:54" ht="21.75" customHeight="1">
      <c r="A62" s="730" t="s">
        <v>528</v>
      </c>
      <c r="B62" s="730"/>
      <c r="C62" s="730"/>
      <c r="D62" s="730"/>
      <c r="E62" s="730"/>
      <c r="F62" s="730"/>
      <c r="G62" s="730"/>
      <c r="H62" s="730"/>
      <c r="I62" s="730"/>
      <c r="J62" s="730"/>
      <c r="K62" s="730"/>
      <c r="L62" s="730"/>
      <c r="M62" s="730"/>
      <c r="N62" s="730"/>
      <c r="O62" s="730"/>
      <c r="P62" s="730"/>
      <c r="Q62" s="730"/>
      <c r="R62" s="730"/>
      <c r="S62" s="730"/>
      <c r="T62" s="730"/>
      <c r="U62" s="730"/>
      <c r="V62" s="730"/>
      <c r="W62" s="730"/>
      <c r="X62" s="730"/>
      <c r="Y62" s="730"/>
      <c r="Z62" s="730"/>
      <c r="AA62" s="730"/>
      <c r="AB62" s="730"/>
      <c r="AC62" s="730"/>
      <c r="AD62" s="730"/>
      <c r="AE62" s="730"/>
      <c r="AF62" s="730"/>
      <c r="AG62" s="730"/>
      <c r="AH62" s="730"/>
      <c r="AI62" s="730"/>
      <c r="AJ62" s="730"/>
      <c r="AK62" s="730"/>
      <c r="AL62" s="730"/>
      <c r="AM62" s="730"/>
      <c r="AN62" s="730"/>
      <c r="AO62" s="730"/>
      <c r="AP62" s="730"/>
      <c r="AQ62" s="730"/>
      <c r="AR62" s="730"/>
      <c r="AS62" s="730"/>
      <c r="AT62" s="730"/>
      <c r="AU62" s="730"/>
      <c r="AV62" s="730"/>
      <c r="AW62" s="730"/>
      <c r="AX62" s="730"/>
      <c r="AY62" s="730"/>
      <c r="AZ62" s="730"/>
      <c r="BA62" s="730"/>
      <c r="BB62" s="730"/>
    </row>
    <row r="63" spans="1:54" ht="13.5" customHeight="1">
      <c r="A63" s="730" t="s">
        <v>274</v>
      </c>
      <c r="B63" s="730"/>
      <c r="C63" s="730"/>
      <c r="D63" s="730"/>
      <c r="E63" s="730"/>
      <c r="F63" s="730"/>
      <c r="G63" s="730"/>
      <c r="H63" s="730"/>
      <c r="I63" s="730"/>
      <c r="J63" s="730"/>
      <c r="K63" s="730"/>
      <c r="L63" s="730"/>
      <c r="M63" s="730"/>
      <c r="N63" s="730"/>
      <c r="O63" s="730"/>
      <c r="P63" s="730"/>
      <c r="Q63" s="730"/>
      <c r="R63" s="730"/>
      <c r="S63" s="730"/>
      <c r="T63" s="730"/>
      <c r="U63" s="730"/>
      <c r="V63" s="730"/>
      <c r="W63" s="730"/>
      <c r="X63" s="730"/>
      <c r="Y63" s="730"/>
      <c r="Z63" s="730"/>
      <c r="AA63" s="730"/>
      <c r="AB63" s="730"/>
      <c r="AC63" s="730"/>
      <c r="AD63" s="730"/>
      <c r="AE63" s="730"/>
      <c r="AF63" s="730"/>
      <c r="AG63" s="730"/>
      <c r="AH63" s="730"/>
      <c r="AI63" s="730"/>
      <c r="AJ63" s="730"/>
      <c r="AK63" s="730"/>
      <c r="AL63" s="730"/>
      <c r="AM63" s="730"/>
      <c r="AN63" s="730"/>
      <c r="AO63" s="730"/>
      <c r="AP63" s="730"/>
      <c r="AQ63" s="730"/>
      <c r="AR63" s="730"/>
      <c r="AS63" s="730"/>
      <c r="AT63" s="730"/>
      <c r="AU63" s="730"/>
      <c r="AV63" s="730"/>
      <c r="AW63" s="730"/>
      <c r="AX63" s="730"/>
      <c r="AY63" s="730"/>
      <c r="AZ63" s="730"/>
      <c r="BA63" s="730"/>
      <c r="BB63" s="730"/>
    </row>
    <row r="64" spans="1:54" ht="13.5" customHeight="1">
      <c r="A64" s="730" t="s">
        <v>448</v>
      </c>
      <c r="B64" s="730"/>
      <c r="C64" s="730"/>
      <c r="D64" s="730"/>
      <c r="E64" s="730"/>
      <c r="F64" s="730"/>
      <c r="G64" s="730"/>
      <c r="H64" s="730"/>
      <c r="I64" s="730"/>
      <c r="J64" s="730"/>
      <c r="K64" s="730"/>
      <c r="L64" s="730"/>
      <c r="M64" s="730"/>
      <c r="N64" s="730"/>
      <c r="O64" s="730"/>
      <c r="P64" s="730"/>
      <c r="Q64" s="730"/>
      <c r="R64" s="730"/>
      <c r="S64" s="730"/>
      <c r="T64" s="730"/>
      <c r="U64" s="730"/>
      <c r="V64" s="730"/>
      <c r="W64" s="730"/>
      <c r="X64" s="730"/>
      <c r="Y64" s="730"/>
      <c r="Z64" s="730"/>
      <c r="AA64" s="730"/>
      <c r="AB64" s="730"/>
      <c r="AC64" s="730"/>
      <c r="AD64" s="730"/>
      <c r="AE64" s="730"/>
      <c r="AF64" s="730"/>
      <c r="AG64" s="730"/>
      <c r="AH64" s="730"/>
      <c r="AI64" s="730"/>
      <c r="AJ64" s="730"/>
      <c r="AK64" s="730"/>
      <c r="AL64" s="730"/>
      <c r="AM64" s="730"/>
      <c r="AN64" s="730"/>
      <c r="AO64" s="730"/>
      <c r="AP64" s="730"/>
      <c r="AQ64" s="730"/>
      <c r="AR64" s="730"/>
      <c r="AS64" s="730"/>
      <c r="AT64" s="730"/>
      <c r="AU64" s="730"/>
      <c r="AV64" s="730"/>
      <c r="AW64" s="730"/>
      <c r="AX64" s="730"/>
      <c r="AY64" s="730"/>
      <c r="AZ64" s="730"/>
      <c r="BA64" s="730"/>
      <c r="BB64" s="730"/>
    </row>
    <row r="65" spans="1:54" ht="15" customHeight="1">
      <c r="A65" s="737" t="s">
        <v>195</v>
      </c>
      <c r="B65" s="737"/>
      <c r="C65" s="737"/>
      <c r="D65" s="737"/>
      <c r="E65" s="737"/>
      <c r="F65" s="737"/>
      <c r="G65" s="737"/>
      <c r="H65" s="737"/>
      <c r="I65" s="737"/>
      <c r="J65" s="737"/>
      <c r="K65" s="737"/>
      <c r="L65" s="737"/>
      <c r="M65" s="737"/>
      <c r="N65" s="737"/>
      <c r="O65" s="737"/>
      <c r="P65" s="737"/>
      <c r="Q65" s="737"/>
      <c r="R65" s="737"/>
      <c r="S65" s="737"/>
      <c r="T65" s="737"/>
      <c r="U65" s="737"/>
      <c r="V65" s="737"/>
      <c r="W65" s="737"/>
      <c r="X65" s="737"/>
      <c r="Y65" s="737"/>
      <c r="Z65" s="737"/>
      <c r="AA65" s="737"/>
      <c r="AB65" s="737"/>
      <c r="AC65" s="737"/>
      <c r="AD65" s="737"/>
      <c r="AE65" s="737"/>
      <c r="AF65" s="737"/>
      <c r="AG65" s="737"/>
      <c r="AH65" s="737"/>
      <c r="AI65" s="737"/>
      <c r="AJ65" s="737"/>
      <c r="AK65" s="737"/>
      <c r="AL65" s="737"/>
      <c r="AM65" s="737"/>
      <c r="AN65" s="737"/>
      <c r="AO65" s="737"/>
      <c r="AP65" s="737"/>
      <c r="AQ65" s="737"/>
      <c r="AR65" s="737"/>
      <c r="AS65" s="737"/>
      <c r="AT65" s="737"/>
      <c r="AU65" s="737"/>
      <c r="AV65" s="737"/>
      <c r="AW65" s="737"/>
      <c r="AX65" s="737"/>
      <c r="AY65" s="737"/>
      <c r="AZ65" s="737"/>
      <c r="BA65" s="737"/>
      <c r="BB65" s="737"/>
    </row>
  </sheetData>
  <mergeCells count="46">
    <mergeCell ref="A65:BB65"/>
    <mergeCell ref="A10:BB10"/>
    <mergeCell ref="A22:BB22"/>
    <mergeCell ref="A34:BB34"/>
    <mergeCell ref="A46:BB46"/>
    <mergeCell ref="AP59:BB59"/>
    <mergeCell ref="A60:BB60"/>
    <mergeCell ref="A61:BB61"/>
    <mergeCell ref="A62:BB62"/>
    <mergeCell ref="A63:BB63"/>
    <mergeCell ref="A64:BB64"/>
    <mergeCell ref="BA6:BA9"/>
    <mergeCell ref="BB6:BB9"/>
    <mergeCell ref="B6:AX6"/>
    <mergeCell ref="AP7:AT7"/>
    <mergeCell ref="AV7:AV8"/>
    <mergeCell ref="AX7:AX8"/>
    <mergeCell ref="AP8:AP9"/>
    <mergeCell ref="AQ8:AQ9"/>
    <mergeCell ref="AR8:AS8"/>
    <mergeCell ref="AT8:AT9"/>
    <mergeCell ref="R8:R9"/>
    <mergeCell ref="A1:BB1"/>
    <mergeCell ref="A2:BB2"/>
    <mergeCell ref="A3:BB3"/>
    <mergeCell ref="A4:BB4"/>
    <mergeCell ref="A59:AO59"/>
    <mergeCell ref="P8:Q8"/>
    <mergeCell ref="AJ7:AJ8"/>
    <mergeCell ref="B8:B9"/>
    <mergeCell ref="D8:D9"/>
    <mergeCell ref="E8:E9"/>
    <mergeCell ref="F8:G8"/>
    <mergeCell ref="H8:H9"/>
    <mergeCell ref="AB8:AB9"/>
    <mergeCell ref="AC8:AC9"/>
    <mergeCell ref="AD8:AE8"/>
    <mergeCell ref="AF8:AF9"/>
    <mergeCell ref="A6:A9"/>
    <mergeCell ref="AB7:AF7"/>
    <mergeCell ref="AH7:AH8"/>
    <mergeCell ref="N7:R7"/>
    <mergeCell ref="T7:T8"/>
    <mergeCell ref="V7:V8"/>
    <mergeCell ref="N8:N9"/>
    <mergeCell ref="O8:O9"/>
  </mergeCells>
  <printOptions horizontalCentered="1" verticalCentered="1"/>
  <pageMargins left="0.3543307086614173" right="0.3543307086614173" top="0.39370078740157483" bottom="0.39370078740157483" header="0" footer="0"/>
  <pageSetup scale="7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pageSetUpPr fitToPage="1"/>
  </sheetPr>
  <dimension ref="A1:AF65"/>
  <sheetViews>
    <sheetView showGridLines="0" zoomScaleNormal="100" zoomScaleSheetLayoutView="100" workbookViewId="0">
      <selection activeCell="A2" sqref="A2:AE2"/>
    </sheetView>
  </sheetViews>
  <sheetFormatPr baseColWidth="10" defaultColWidth="0" defaultRowHeight="10.5" zeroHeight="1"/>
  <cols>
    <col min="1" max="1" width="23.7265625" style="17" customWidth="1"/>
    <col min="2" max="2" width="8.36328125" style="17" customWidth="1"/>
    <col min="3" max="3" width="9" style="17" hidden="1" customWidth="1"/>
    <col min="4" max="4" width="9.54296875" style="17" hidden="1" customWidth="1"/>
    <col min="5" max="5" width="11.81640625" style="17" hidden="1" customWidth="1"/>
    <col min="6" max="6" width="10" style="17" hidden="1" customWidth="1"/>
    <col min="7" max="8" width="4.7265625" style="17" hidden="1" customWidth="1"/>
    <col min="9" max="9" width="14.54296875" style="17" hidden="1" customWidth="1"/>
    <col min="10" max="10" width="16" style="17" hidden="1" customWidth="1"/>
    <col min="11" max="11" width="1.7265625" style="17" customWidth="1"/>
    <col min="12" max="12" width="8.36328125" style="17" customWidth="1"/>
    <col min="13" max="16" width="10.54296875" style="17" hidden="1" customWidth="1"/>
    <col min="17" max="17" width="4.81640625" style="17" hidden="1" customWidth="1"/>
    <col min="18" max="18" width="4.1796875" style="17" hidden="1" customWidth="1"/>
    <col min="19" max="20" width="10.54296875" style="17" hidden="1" customWidth="1"/>
    <col min="21" max="21" width="1.7265625" style="17" customWidth="1"/>
    <col min="22" max="22" width="8.36328125" style="17" customWidth="1"/>
    <col min="23" max="23" width="8.54296875" style="17" hidden="1" customWidth="1"/>
    <col min="24" max="24" width="4.7265625" style="17" bestFit="1" customWidth="1"/>
    <col min="25" max="25" width="5.54296875" style="17" bestFit="1" customWidth="1"/>
    <col min="26" max="26" width="9.1796875" style="17" customWidth="1"/>
    <col min="27" max="28" width="1.7265625" style="17" customWidth="1"/>
    <col min="29" max="30" width="9.54296875" style="17" customWidth="1"/>
    <col min="31" max="31" width="1.7265625" style="17" customWidth="1"/>
    <col min="32" max="32" width="1.6328125" style="17" customWidth="1"/>
    <col min="33" max="16384" width="3.26953125" style="17" hidden="1"/>
  </cols>
  <sheetData>
    <row r="1" spans="1:31" s="448" customFormat="1" ht="20.25" customHeight="1">
      <c r="A1" s="786" t="s">
        <v>455</v>
      </c>
      <c r="B1" s="786"/>
      <c r="C1" s="786"/>
      <c r="D1" s="786"/>
      <c r="E1" s="786"/>
      <c r="F1" s="786"/>
      <c r="G1" s="786"/>
      <c r="H1" s="786"/>
      <c r="I1" s="786"/>
      <c r="J1" s="786"/>
      <c r="K1" s="786"/>
      <c r="L1" s="786"/>
      <c r="M1" s="786"/>
      <c r="N1" s="786"/>
      <c r="O1" s="786"/>
      <c r="P1" s="786"/>
      <c r="Q1" s="786"/>
      <c r="R1" s="786"/>
      <c r="S1" s="786"/>
      <c r="T1" s="786"/>
      <c r="U1" s="786"/>
      <c r="V1" s="786"/>
      <c r="W1" s="786"/>
      <c r="X1" s="786"/>
      <c r="Y1" s="786"/>
      <c r="Z1" s="786"/>
      <c r="AA1" s="786"/>
      <c r="AB1" s="786"/>
      <c r="AC1" s="786"/>
      <c r="AD1" s="786"/>
      <c r="AE1" s="786"/>
    </row>
    <row r="2" spans="1:31" s="448" customFormat="1" ht="33.75" customHeight="1">
      <c r="A2" s="765" t="s">
        <v>572</v>
      </c>
      <c r="B2" s="765"/>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row>
    <row r="3" spans="1:31" s="463" customFormat="1" ht="18" customHeight="1">
      <c r="A3" s="765" t="s">
        <v>443</v>
      </c>
      <c r="B3" s="765"/>
      <c r="C3" s="765"/>
      <c r="D3" s="765"/>
      <c r="E3" s="765"/>
      <c r="F3" s="765"/>
      <c r="G3" s="765"/>
      <c r="H3" s="765"/>
      <c r="I3" s="765"/>
      <c r="J3" s="765"/>
      <c r="K3" s="765"/>
      <c r="L3" s="765"/>
      <c r="M3" s="765"/>
      <c r="N3" s="765"/>
      <c r="O3" s="765"/>
      <c r="P3" s="765"/>
      <c r="Q3" s="765"/>
      <c r="R3" s="765"/>
      <c r="S3" s="765"/>
      <c r="T3" s="765"/>
      <c r="U3" s="765"/>
      <c r="V3" s="765"/>
      <c r="W3" s="765"/>
      <c r="X3" s="765"/>
      <c r="Y3" s="765"/>
      <c r="Z3" s="765"/>
      <c r="AA3" s="765"/>
      <c r="AB3" s="765"/>
      <c r="AC3" s="765"/>
      <c r="AD3" s="765"/>
    </row>
    <row r="4" spans="1:31" s="449" customFormat="1" ht="17.25" customHeight="1">
      <c r="A4" s="806" t="s">
        <v>233</v>
      </c>
      <c r="B4" s="806"/>
      <c r="C4" s="806"/>
      <c r="D4" s="806"/>
      <c r="E4" s="806"/>
      <c r="F4" s="806"/>
      <c r="G4" s="806"/>
      <c r="H4" s="806"/>
      <c r="I4" s="806"/>
      <c r="J4" s="806"/>
      <c r="K4" s="806"/>
      <c r="L4" s="806"/>
      <c r="M4" s="806"/>
      <c r="N4" s="806"/>
      <c r="O4" s="806"/>
      <c r="P4" s="806"/>
      <c r="Q4" s="806"/>
      <c r="R4" s="806"/>
      <c r="S4" s="806"/>
      <c r="T4" s="806"/>
      <c r="U4" s="806"/>
      <c r="V4" s="806"/>
      <c r="W4" s="806"/>
      <c r="X4" s="806"/>
      <c r="Y4" s="806"/>
      <c r="Z4" s="806"/>
      <c r="AA4" s="806"/>
      <c r="AB4" s="806"/>
      <c r="AC4" s="806"/>
      <c r="AD4" s="806"/>
      <c r="AE4" s="806"/>
    </row>
    <row r="5" spans="1:31" ht="3" customHeight="1">
      <c r="A5" s="247"/>
    </row>
    <row r="6" spans="1:31" ht="32.25" customHeight="1">
      <c r="A6" s="745" t="s">
        <v>0</v>
      </c>
      <c r="B6" s="858" t="s">
        <v>456</v>
      </c>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249"/>
      <c r="AC6" s="749" t="s">
        <v>225</v>
      </c>
      <c r="AD6" s="749" t="s">
        <v>322</v>
      </c>
      <c r="AE6" s="249"/>
    </row>
    <row r="7" spans="1:31" ht="36" customHeight="1">
      <c r="A7" s="746"/>
      <c r="B7" s="781">
        <v>2023</v>
      </c>
      <c r="C7" s="732"/>
      <c r="D7" s="732"/>
      <c r="E7" s="732"/>
      <c r="F7" s="732"/>
      <c r="G7" s="732"/>
      <c r="H7" s="732"/>
      <c r="I7" s="732"/>
      <c r="J7" s="732"/>
      <c r="K7" s="252"/>
      <c r="L7" s="732">
        <v>2024</v>
      </c>
      <c r="M7" s="732"/>
      <c r="N7" s="732"/>
      <c r="O7" s="732"/>
      <c r="P7" s="732"/>
      <c r="Q7" s="732"/>
      <c r="R7" s="732"/>
      <c r="S7" s="732"/>
      <c r="T7" s="732"/>
      <c r="U7" s="252"/>
      <c r="V7" s="732">
        <v>2025</v>
      </c>
      <c r="W7" s="732"/>
      <c r="X7" s="732"/>
      <c r="Y7" s="732"/>
      <c r="Z7" s="732"/>
      <c r="AA7" s="244"/>
      <c r="AB7" s="240"/>
      <c r="AC7" s="751"/>
      <c r="AD7" s="751"/>
      <c r="AE7" s="252"/>
    </row>
    <row r="8" spans="1:31" ht="29.25" customHeight="1">
      <c r="A8" s="746"/>
      <c r="B8" s="739" t="s">
        <v>313</v>
      </c>
      <c r="C8" s="739" t="s">
        <v>314</v>
      </c>
      <c r="D8" s="733" t="s">
        <v>315</v>
      </c>
      <c r="E8" s="733"/>
      <c r="F8" s="734" t="s">
        <v>316</v>
      </c>
      <c r="G8" s="244"/>
      <c r="H8" s="240"/>
      <c r="I8" s="749" t="s">
        <v>225</v>
      </c>
      <c r="J8" s="749" t="s">
        <v>322</v>
      </c>
      <c r="K8" s="252"/>
      <c r="L8" s="739" t="s">
        <v>313</v>
      </c>
      <c r="M8" s="739" t="s">
        <v>314</v>
      </c>
      <c r="N8" s="733" t="s">
        <v>315</v>
      </c>
      <c r="O8" s="733"/>
      <c r="P8" s="734" t="s">
        <v>316</v>
      </c>
      <c r="Q8" s="244"/>
      <c r="R8" s="240"/>
      <c r="S8" s="751" t="s">
        <v>225</v>
      </c>
      <c r="T8" s="751" t="s">
        <v>322</v>
      </c>
      <c r="U8" s="252"/>
      <c r="V8" s="731" t="s">
        <v>313</v>
      </c>
      <c r="W8" s="731" t="s">
        <v>314</v>
      </c>
      <c r="X8" s="778" t="s">
        <v>315</v>
      </c>
      <c r="Y8" s="778"/>
      <c r="Z8" s="736" t="s">
        <v>316</v>
      </c>
      <c r="AA8" s="244"/>
      <c r="AB8" s="240"/>
      <c r="AC8" s="751"/>
      <c r="AD8" s="751"/>
      <c r="AE8" s="252"/>
    </row>
    <row r="9" spans="1:31" ht="26.25" customHeight="1">
      <c r="A9" s="747"/>
      <c r="B9" s="732"/>
      <c r="C9" s="732"/>
      <c r="D9" s="253" t="s">
        <v>317</v>
      </c>
      <c r="E9" s="253" t="s">
        <v>16</v>
      </c>
      <c r="F9" s="733"/>
      <c r="G9" s="243"/>
      <c r="H9" s="253"/>
      <c r="I9" s="752"/>
      <c r="J9" s="752"/>
      <c r="K9" s="255"/>
      <c r="L9" s="732"/>
      <c r="M9" s="732"/>
      <c r="N9" s="253" t="s">
        <v>317</v>
      </c>
      <c r="O9" s="253" t="s">
        <v>16</v>
      </c>
      <c r="P9" s="733"/>
      <c r="Q9" s="243"/>
      <c r="R9" s="253"/>
      <c r="S9" s="752"/>
      <c r="T9" s="752"/>
      <c r="U9" s="255"/>
      <c r="V9" s="732"/>
      <c r="W9" s="732"/>
      <c r="X9" s="253" t="s">
        <v>317</v>
      </c>
      <c r="Y9" s="253" t="s">
        <v>16</v>
      </c>
      <c r="Z9" s="733"/>
      <c r="AA9" s="243"/>
      <c r="AB9" s="253"/>
      <c r="AC9" s="752"/>
      <c r="AD9" s="752"/>
      <c r="AE9" s="255"/>
    </row>
    <row r="10" spans="1:31" ht="16.5" customHeight="1">
      <c r="A10" s="855" t="s">
        <v>294</v>
      </c>
      <c r="B10" s="855"/>
      <c r="C10" s="855"/>
      <c r="D10" s="855"/>
      <c r="E10" s="855"/>
      <c r="F10" s="855"/>
      <c r="G10" s="855"/>
      <c r="H10" s="855"/>
      <c r="I10" s="855"/>
      <c r="J10" s="855"/>
      <c r="K10" s="855"/>
      <c r="L10" s="855"/>
      <c r="M10" s="855"/>
      <c r="N10" s="855"/>
      <c r="O10" s="855"/>
      <c r="P10" s="855"/>
      <c r="Q10" s="855"/>
      <c r="R10" s="855"/>
      <c r="S10" s="855"/>
      <c r="T10" s="855"/>
      <c r="U10" s="855"/>
      <c r="V10" s="855"/>
      <c r="W10" s="855"/>
      <c r="X10" s="855"/>
      <c r="Y10" s="855"/>
      <c r="Z10" s="855"/>
      <c r="AA10" s="855"/>
      <c r="AB10" s="855"/>
      <c r="AC10" s="855"/>
      <c r="AD10" s="855"/>
      <c r="AE10" s="855"/>
    </row>
    <row r="11" spans="1:31" ht="9.75" customHeight="1">
      <c r="A11" s="109"/>
      <c r="I11" s="311"/>
      <c r="J11" s="311"/>
      <c r="AC11" s="311"/>
      <c r="AD11" s="311"/>
    </row>
    <row r="12" spans="1:31" s="28" customFormat="1" ht="13.5" customHeight="1">
      <c r="A12" s="536" t="s">
        <v>59</v>
      </c>
      <c r="B12" s="295">
        <v>50.85603682094613</v>
      </c>
      <c r="C12" s="295">
        <v>0.60627811174062662</v>
      </c>
      <c r="D12" s="295">
        <v>49.667275542436293</v>
      </c>
      <c r="E12" s="295">
        <v>52.04479809945596</v>
      </c>
      <c r="F12" s="295">
        <v>1.1921458093071819</v>
      </c>
      <c r="G12" s="256"/>
      <c r="H12" s="300"/>
      <c r="I12" s="328">
        <v>32049.68160099932</v>
      </c>
      <c r="J12" s="328">
        <v>32146</v>
      </c>
      <c r="K12" s="256"/>
      <c r="L12" s="295">
        <v>52.823337245267012</v>
      </c>
      <c r="M12" s="295">
        <v>0.60306353970349968</v>
      </c>
      <c r="N12" s="295">
        <v>51.640878946677972</v>
      </c>
      <c r="O12" s="295">
        <v>54.005795543856053</v>
      </c>
      <c r="P12" s="295">
        <v>1.1416611883179235</v>
      </c>
      <c r="Q12" s="256"/>
      <c r="R12" s="300"/>
      <c r="S12" s="328">
        <v>30776.763914999727</v>
      </c>
      <c r="T12" s="328">
        <v>30872</v>
      </c>
      <c r="U12" s="256"/>
      <c r="V12" s="295">
        <v>50.258869291559293</v>
      </c>
      <c r="W12" s="295">
        <v>0.63130052001678771</v>
      </c>
      <c r="X12" s="295">
        <v>49.021044270757876</v>
      </c>
      <c r="Y12" s="295">
        <v>51.496694312360717</v>
      </c>
      <c r="Z12" s="295">
        <v>1.2560977374053484</v>
      </c>
      <c r="AA12" s="256"/>
      <c r="AB12" s="300"/>
      <c r="AC12" s="328">
        <v>29413.732907999962</v>
      </c>
      <c r="AD12" s="328">
        <v>29452</v>
      </c>
      <c r="AE12" s="256"/>
    </row>
    <row r="13" spans="1:31" ht="9.75" customHeight="1">
      <c r="A13" s="109"/>
      <c r="I13" s="311"/>
      <c r="J13" s="311"/>
      <c r="S13" s="311"/>
      <c r="T13" s="311"/>
      <c r="AC13" s="311"/>
      <c r="AD13" s="311"/>
    </row>
    <row r="14" spans="1:31" s="28" customFormat="1" ht="13.5" customHeight="1">
      <c r="A14" s="110" t="s">
        <v>3</v>
      </c>
      <c r="B14" s="309">
        <v>18.494221292493979</v>
      </c>
      <c r="C14" s="309">
        <v>1.0868152079282802</v>
      </c>
      <c r="D14" s="309">
        <v>16.363245736784869</v>
      </c>
      <c r="E14" s="309">
        <v>20.625196848203089</v>
      </c>
      <c r="F14" s="309">
        <v>5.8765124021165054</v>
      </c>
      <c r="H14" s="347"/>
      <c r="I14" s="337">
        <v>5271.3865460000206</v>
      </c>
      <c r="J14" s="337">
        <v>4715</v>
      </c>
      <c r="L14" s="309">
        <v>15.081119546873053</v>
      </c>
      <c r="M14" s="309">
        <v>0.88392181906155909</v>
      </c>
      <c r="N14" s="309">
        <v>13.347967695631738</v>
      </c>
      <c r="O14" s="309">
        <v>16.814271398114368</v>
      </c>
      <c r="P14" s="309">
        <v>5.8611153920919152</v>
      </c>
      <c r="R14" s="347"/>
      <c r="S14" s="337">
        <v>4949.6418000000067</v>
      </c>
      <c r="T14" s="337">
        <v>4461</v>
      </c>
      <c r="V14" s="309">
        <v>17.001577269399501</v>
      </c>
      <c r="W14" s="309">
        <v>1.2448132719244875</v>
      </c>
      <c r="X14" s="309">
        <v>14.560804665295136</v>
      </c>
      <c r="Y14" s="309">
        <v>19.442349873503868</v>
      </c>
      <c r="Z14" s="309">
        <v>7.3217516951499553</v>
      </c>
      <c r="AB14" s="347"/>
      <c r="AC14" s="337">
        <v>4954.1505099999995</v>
      </c>
      <c r="AD14" s="337">
        <v>4314</v>
      </c>
    </row>
    <row r="15" spans="1:31" s="28" customFormat="1" ht="13.5" customHeight="1">
      <c r="A15" s="110" t="s">
        <v>4</v>
      </c>
      <c r="B15" s="309">
        <v>49.615059501490798</v>
      </c>
      <c r="C15" s="309">
        <v>1.6217902080046844</v>
      </c>
      <c r="D15" s="309">
        <v>46.435130416458669</v>
      </c>
      <c r="E15" s="309">
        <v>52.794988586522926</v>
      </c>
      <c r="F15" s="309">
        <v>3.2687458692979177</v>
      </c>
      <c r="H15" s="347"/>
      <c r="I15" s="337">
        <v>4165.4136319999852</v>
      </c>
      <c r="J15" s="337">
        <v>4511</v>
      </c>
      <c r="L15" s="309">
        <v>51.678509561256902</v>
      </c>
      <c r="M15" s="309">
        <v>1.7070830322691553</v>
      </c>
      <c r="N15" s="309">
        <v>48.331342364116047</v>
      </c>
      <c r="O15" s="309">
        <v>55.025676758397758</v>
      </c>
      <c r="P15" s="309">
        <v>3.3032745076474614</v>
      </c>
      <c r="R15" s="347"/>
      <c r="S15" s="337">
        <v>3917.2576979999972</v>
      </c>
      <c r="T15" s="337">
        <v>4226</v>
      </c>
      <c r="V15" s="309">
        <v>45.562833845479986</v>
      </c>
      <c r="W15" s="309">
        <v>1.7735788176956222</v>
      </c>
      <c r="X15" s="309">
        <v>42.085282081624847</v>
      </c>
      <c r="Y15" s="309">
        <v>49.040385609335118</v>
      </c>
      <c r="Z15" s="309">
        <v>3.8925998846131216</v>
      </c>
      <c r="AB15" s="347"/>
      <c r="AC15" s="337">
        <v>3793.3277150000167</v>
      </c>
      <c r="AD15" s="337">
        <v>4000</v>
      </c>
    </row>
    <row r="16" spans="1:31" s="28" customFormat="1" ht="13.5" customHeight="1">
      <c r="A16" s="110" t="s">
        <v>5</v>
      </c>
      <c r="B16" s="309">
        <v>61.418849435390378</v>
      </c>
      <c r="C16" s="309">
        <v>1.3588216389147405</v>
      </c>
      <c r="D16" s="309">
        <v>58.754536610199416</v>
      </c>
      <c r="E16" s="309">
        <v>64.083162260581332</v>
      </c>
      <c r="F16" s="309">
        <v>2.2123853693224169</v>
      </c>
      <c r="H16" s="347"/>
      <c r="I16" s="337">
        <v>4653.7715949999856</v>
      </c>
      <c r="J16" s="337">
        <v>5612</v>
      </c>
      <c r="L16" s="309">
        <v>63.864996348951628</v>
      </c>
      <c r="M16" s="309">
        <v>1.6038204343997104</v>
      </c>
      <c r="N16" s="309">
        <v>60.720301541112612</v>
      </c>
      <c r="O16" s="309">
        <v>67.009691156790652</v>
      </c>
      <c r="P16" s="309">
        <v>2.5112667753656543</v>
      </c>
      <c r="R16" s="347"/>
      <c r="S16" s="337">
        <v>4340.6354380000021</v>
      </c>
      <c r="T16" s="337">
        <v>5296</v>
      </c>
      <c r="V16" s="309">
        <v>59.858935037692248</v>
      </c>
      <c r="W16" s="309">
        <v>1.5159834536696453</v>
      </c>
      <c r="X16" s="309">
        <v>56.886464414630922</v>
      </c>
      <c r="Y16" s="309">
        <v>62.831405660753582</v>
      </c>
      <c r="Z16" s="309">
        <v>2.5325934260525247</v>
      </c>
      <c r="AB16" s="347"/>
      <c r="AC16" s="337">
        <v>3998.3925899999913</v>
      </c>
      <c r="AD16" s="337">
        <v>4937</v>
      </c>
    </row>
    <row r="17" spans="1:31" s="28" customFormat="1" ht="13.5" customHeight="1">
      <c r="A17" s="110" t="s">
        <v>6</v>
      </c>
      <c r="B17" s="309">
        <v>61.990194485804309</v>
      </c>
      <c r="C17" s="309">
        <v>1.3235624645088584</v>
      </c>
      <c r="D17" s="309">
        <v>59.395016172373296</v>
      </c>
      <c r="E17" s="309">
        <v>64.585372799235316</v>
      </c>
      <c r="F17" s="309">
        <v>2.1351158445098171</v>
      </c>
      <c r="H17" s="347"/>
      <c r="I17" s="337">
        <v>4736.2379040000187</v>
      </c>
      <c r="J17" s="337">
        <v>5811</v>
      </c>
      <c r="L17" s="309">
        <v>63.731207923516052</v>
      </c>
      <c r="M17" s="309">
        <v>1.4452184622175128</v>
      </c>
      <c r="N17" s="309">
        <v>60.897492317423549</v>
      </c>
      <c r="O17" s="309">
        <v>66.564923529608549</v>
      </c>
      <c r="P17" s="309">
        <v>2.2676778132809319</v>
      </c>
      <c r="R17" s="347"/>
      <c r="S17" s="337">
        <v>4579.087033000008</v>
      </c>
      <c r="T17" s="337">
        <v>5632</v>
      </c>
      <c r="V17" s="309">
        <v>63.035139850610491</v>
      </c>
      <c r="W17" s="309">
        <v>1.4029776649018004</v>
      </c>
      <c r="X17" s="309">
        <v>60.284245780073654</v>
      </c>
      <c r="Y17" s="309">
        <v>65.786033921147322</v>
      </c>
      <c r="Z17" s="309">
        <v>2.2257072296924756</v>
      </c>
      <c r="AB17" s="347"/>
      <c r="AC17" s="337">
        <v>4405.0297969999947</v>
      </c>
      <c r="AD17" s="337">
        <v>5519</v>
      </c>
    </row>
    <row r="18" spans="1:31" s="28" customFormat="1" ht="13.5" customHeight="1">
      <c r="A18" s="110" t="s">
        <v>7</v>
      </c>
      <c r="B18" s="309">
        <v>60.690864331506646</v>
      </c>
      <c r="C18" s="309">
        <v>1.3884430030181076</v>
      </c>
      <c r="D18" s="309">
        <v>57.968471344784476</v>
      </c>
      <c r="E18" s="309">
        <v>63.413257318228808</v>
      </c>
      <c r="F18" s="309">
        <v>2.2877298227854053</v>
      </c>
      <c r="H18" s="347"/>
      <c r="I18" s="337">
        <v>4522.7316240000046</v>
      </c>
      <c r="J18" s="337">
        <v>5080</v>
      </c>
      <c r="L18" s="309">
        <v>63.301375629028321</v>
      </c>
      <c r="M18" s="309">
        <v>1.5262008088302756</v>
      </c>
      <c r="N18" s="309">
        <v>60.308873690340491</v>
      </c>
      <c r="O18" s="309">
        <v>66.293877567716152</v>
      </c>
      <c r="P18" s="309">
        <v>2.41100733382862</v>
      </c>
      <c r="R18" s="347"/>
      <c r="S18" s="337">
        <v>4681.0161510000089</v>
      </c>
      <c r="T18" s="337">
        <v>4943</v>
      </c>
      <c r="V18" s="309">
        <v>60.70786950943782</v>
      </c>
      <c r="W18" s="309">
        <v>1.5929705969180659</v>
      </c>
      <c r="X18" s="309">
        <v>57.584446037184499</v>
      </c>
      <c r="Y18" s="309">
        <v>63.831292981691135</v>
      </c>
      <c r="Z18" s="309">
        <v>2.6239935774231347</v>
      </c>
      <c r="AB18" s="347"/>
      <c r="AC18" s="337">
        <v>4174.7091810000147</v>
      </c>
      <c r="AD18" s="337">
        <v>4739</v>
      </c>
    </row>
    <row r="19" spans="1:31" s="28" customFormat="1" ht="13.5" customHeight="1">
      <c r="A19" s="110" t="s">
        <v>8</v>
      </c>
      <c r="B19" s="309">
        <v>56.285034816413891</v>
      </c>
      <c r="C19" s="309">
        <v>1.611902259919552</v>
      </c>
      <c r="D19" s="309">
        <v>53.124493549579221</v>
      </c>
      <c r="E19" s="309">
        <v>59.445576083248561</v>
      </c>
      <c r="F19" s="309">
        <v>2.8638203124100894</v>
      </c>
      <c r="H19" s="347"/>
      <c r="I19" s="337">
        <v>4513.4514730000028</v>
      </c>
      <c r="J19" s="337">
        <v>3799</v>
      </c>
      <c r="L19" s="309">
        <v>61.387136254092091</v>
      </c>
      <c r="M19" s="309">
        <v>1.515193932043041</v>
      </c>
      <c r="N19" s="309">
        <v>58.416216075769036</v>
      </c>
      <c r="O19" s="309">
        <v>64.35805643241514</v>
      </c>
      <c r="P19" s="309">
        <v>2.4682596786587152</v>
      </c>
      <c r="R19" s="347"/>
      <c r="S19" s="337">
        <v>4210.2470920000105</v>
      </c>
      <c r="T19" s="337">
        <v>3701</v>
      </c>
      <c r="V19" s="309">
        <v>58.347693431588887</v>
      </c>
      <c r="W19" s="309">
        <v>1.6974886845070332</v>
      </c>
      <c r="X19" s="309">
        <v>55.019335700861497</v>
      </c>
      <c r="Y19" s="309">
        <v>61.676051162316284</v>
      </c>
      <c r="Z19" s="309">
        <v>2.9092644193335482</v>
      </c>
      <c r="AB19" s="347"/>
      <c r="AC19" s="337">
        <v>4072.7646120000018</v>
      </c>
      <c r="AD19" s="337">
        <v>3525</v>
      </c>
    </row>
    <row r="20" spans="1:31" s="28" customFormat="1" ht="13.5" customHeight="1">
      <c r="A20" s="110" t="s">
        <v>9</v>
      </c>
      <c r="B20" s="309">
        <v>52.023088340212084</v>
      </c>
      <c r="C20" s="309">
        <v>1.7583457972089593</v>
      </c>
      <c r="D20" s="309">
        <v>48.57540755234497</v>
      </c>
      <c r="E20" s="309">
        <v>55.470769128079212</v>
      </c>
      <c r="F20" s="309">
        <v>3.3799335128088068</v>
      </c>
      <c r="H20" s="347"/>
      <c r="I20" s="337">
        <v>4186.6888270000009</v>
      </c>
      <c r="J20" s="337">
        <v>2618</v>
      </c>
      <c r="L20" s="309">
        <v>54.852077602453562</v>
      </c>
      <c r="M20" s="309">
        <v>1.7089207701672633</v>
      </c>
      <c r="N20" s="309">
        <v>51.501307056270385</v>
      </c>
      <c r="O20" s="309">
        <v>58.202848148636747</v>
      </c>
      <c r="P20" s="309">
        <v>3.1155078255245927</v>
      </c>
      <c r="R20" s="347"/>
      <c r="S20" s="337">
        <v>4098.8787030000012</v>
      </c>
      <c r="T20" s="337">
        <v>2613</v>
      </c>
      <c r="V20" s="309">
        <v>53.084304064194356</v>
      </c>
      <c r="W20" s="309">
        <v>1.9164943320141681</v>
      </c>
      <c r="X20" s="309">
        <v>49.326530133756023</v>
      </c>
      <c r="Y20" s="309">
        <v>56.842077994632675</v>
      </c>
      <c r="Z20" s="309">
        <v>3.61028436898517</v>
      </c>
      <c r="AB20" s="347"/>
      <c r="AC20" s="337">
        <v>4015.3585029999954</v>
      </c>
      <c r="AD20" s="337">
        <v>2418</v>
      </c>
    </row>
    <row r="21" spans="1:31" ht="9.75" customHeight="1">
      <c r="A21" s="111"/>
      <c r="H21" s="28"/>
      <c r="AB21" s="28"/>
    </row>
    <row r="22" spans="1:31" ht="16.5" customHeight="1">
      <c r="A22" s="738" t="s">
        <v>264</v>
      </c>
      <c r="B22" s="738"/>
      <c r="C22" s="738"/>
      <c r="D22" s="738"/>
      <c r="E22" s="738"/>
      <c r="F22" s="738"/>
      <c r="G22" s="738"/>
      <c r="H22" s="738"/>
      <c r="I22" s="738"/>
      <c r="J22" s="738"/>
      <c r="K22" s="738"/>
      <c r="L22" s="738"/>
      <c r="M22" s="738"/>
      <c r="N22" s="738"/>
      <c r="O22" s="738"/>
      <c r="P22" s="738"/>
      <c r="Q22" s="738"/>
      <c r="R22" s="738"/>
      <c r="S22" s="738"/>
      <c r="T22" s="738"/>
      <c r="U22" s="738"/>
      <c r="V22" s="738"/>
      <c r="W22" s="738"/>
      <c r="X22" s="738"/>
      <c r="Y22" s="738"/>
      <c r="Z22" s="738"/>
      <c r="AA22" s="738"/>
      <c r="AB22" s="738"/>
      <c r="AC22" s="738"/>
      <c r="AD22" s="738"/>
      <c r="AE22" s="738"/>
    </row>
    <row r="23" spans="1:31" ht="9.75" customHeight="1">
      <c r="A23" s="258"/>
    </row>
    <row r="24" spans="1:31" s="28" customFormat="1" ht="13.5" customHeight="1">
      <c r="A24" s="536" t="s">
        <v>59</v>
      </c>
      <c r="B24" s="295">
        <v>61.388911759113917</v>
      </c>
      <c r="C24" s="295">
        <v>0.70277878770866387</v>
      </c>
      <c r="D24" s="295">
        <v>60.010934698342325</v>
      </c>
      <c r="E24" s="295">
        <v>62.766888819885516</v>
      </c>
      <c r="F24" s="295">
        <v>1.14479759873627</v>
      </c>
      <c r="G24" s="256"/>
      <c r="H24" s="319"/>
      <c r="I24" s="328">
        <v>16655.802421000091</v>
      </c>
      <c r="J24" s="328">
        <v>20693</v>
      </c>
      <c r="K24" s="256"/>
      <c r="L24" s="295">
        <v>64.176630242567214</v>
      </c>
      <c r="M24" s="295">
        <v>0.72906553432881505</v>
      </c>
      <c r="N24" s="295">
        <v>62.747110154216458</v>
      </c>
      <c r="O24" s="295">
        <v>65.60615033091797</v>
      </c>
      <c r="P24" s="295">
        <v>1.1360296288122012</v>
      </c>
      <c r="Q24" s="256"/>
      <c r="R24" s="319"/>
      <c r="S24" s="328">
        <v>16114.377167999934</v>
      </c>
      <c r="T24" s="328">
        <v>19764</v>
      </c>
      <c r="U24" s="256"/>
      <c r="V24" s="295">
        <v>62.035113442387612</v>
      </c>
      <c r="W24" s="295">
        <v>0.76545174539016148</v>
      </c>
      <c r="X24" s="295">
        <v>60.534247833688937</v>
      </c>
      <c r="Y24" s="295">
        <v>63.535979051086287</v>
      </c>
      <c r="Z24" s="295">
        <v>1.2339007747620887</v>
      </c>
      <c r="AA24" s="256"/>
      <c r="AB24" s="319"/>
      <c r="AC24" s="328">
        <v>14950.030709000072</v>
      </c>
      <c r="AD24" s="328">
        <v>18650</v>
      </c>
    </row>
    <row r="25" spans="1:31" ht="9.75" customHeight="1">
      <c r="A25" s="110"/>
    </row>
    <row r="26" spans="1:31" s="28" customFormat="1" ht="13.5" customHeight="1">
      <c r="A26" s="110" t="s">
        <v>3</v>
      </c>
      <c r="B26" s="309">
        <v>67.806243372171636</v>
      </c>
      <c r="C26" s="309">
        <v>2.6505557412911007</v>
      </c>
      <c r="D26" s="309">
        <v>62.609152803027015</v>
      </c>
      <c r="E26" s="309">
        <v>73.003333941316257</v>
      </c>
      <c r="F26" s="309">
        <v>3.9090142875824254</v>
      </c>
      <c r="H26" s="346"/>
      <c r="I26" s="337">
        <v>414.24296500000031</v>
      </c>
      <c r="J26" s="337">
        <v>758</v>
      </c>
      <c r="L26" s="309">
        <v>62.874621466569089</v>
      </c>
      <c r="M26" s="309">
        <v>3.2592712976168752</v>
      </c>
      <c r="N26" s="309">
        <v>56.483983624090804</v>
      </c>
      <c r="O26" s="309">
        <v>69.26525930904738</v>
      </c>
      <c r="P26" s="309">
        <v>5.183762894461089</v>
      </c>
      <c r="R26" s="346"/>
      <c r="S26" s="337">
        <v>352.00986000000017</v>
      </c>
      <c r="T26" s="337">
        <v>673</v>
      </c>
      <c r="V26" s="309">
        <v>64.623957241043342</v>
      </c>
      <c r="W26" s="309">
        <v>3.8932413100785865</v>
      </c>
      <c r="X26" s="309">
        <v>56.990253321949723</v>
      </c>
      <c r="Y26" s="309">
        <v>72.257661160136948</v>
      </c>
      <c r="Z26" s="309">
        <v>6.0244551344279929</v>
      </c>
      <c r="AB26" s="346"/>
      <c r="AC26" s="337">
        <v>307.60488599999974</v>
      </c>
      <c r="AD26" s="337">
        <v>570</v>
      </c>
    </row>
    <row r="27" spans="1:31" s="28" customFormat="1" ht="13.5" customHeight="1">
      <c r="A27" s="110" t="s">
        <v>4</v>
      </c>
      <c r="B27" s="309">
        <v>65.663525660855854</v>
      </c>
      <c r="C27" s="309">
        <v>1.9471241980352618</v>
      </c>
      <c r="D27" s="309">
        <v>61.845692046221821</v>
      </c>
      <c r="E27" s="309">
        <v>69.481359275489879</v>
      </c>
      <c r="F27" s="309">
        <v>2.9653055915576667</v>
      </c>
      <c r="H27" s="346"/>
      <c r="I27" s="337">
        <v>1480.2102509999941</v>
      </c>
      <c r="J27" s="337">
        <v>2550</v>
      </c>
      <c r="L27" s="309">
        <v>66.14807803935328</v>
      </c>
      <c r="M27" s="309">
        <v>2.3754148448619183</v>
      </c>
      <c r="N27" s="309">
        <v>61.490467606536939</v>
      </c>
      <c r="O27" s="309">
        <v>70.805688472169635</v>
      </c>
      <c r="P27" s="309">
        <v>3.5910564830753202</v>
      </c>
      <c r="R27" s="346"/>
      <c r="S27" s="337">
        <v>1338.7246269999998</v>
      </c>
      <c r="T27" s="337">
        <v>2317</v>
      </c>
      <c r="V27" s="309">
        <v>68.979235849630228</v>
      </c>
      <c r="W27" s="309">
        <v>2.008663453108674</v>
      </c>
      <c r="X27" s="309">
        <v>65.040732979427645</v>
      </c>
      <c r="Y27" s="309">
        <v>72.917738719832812</v>
      </c>
      <c r="Z27" s="309">
        <v>2.9119827559229794</v>
      </c>
      <c r="AB27" s="346"/>
      <c r="AC27" s="337">
        <v>1164.1157749999995</v>
      </c>
      <c r="AD27" s="337">
        <v>2118</v>
      </c>
    </row>
    <row r="28" spans="1:31" s="28" customFormat="1" ht="13.5" customHeight="1">
      <c r="A28" s="110" t="s">
        <v>5</v>
      </c>
      <c r="B28" s="309">
        <v>67.284344807336964</v>
      </c>
      <c r="C28" s="309">
        <v>1.4554849409467092</v>
      </c>
      <c r="D28" s="309">
        <v>64.430495351433223</v>
      </c>
      <c r="E28" s="309">
        <v>70.13819426324072</v>
      </c>
      <c r="F28" s="309">
        <v>2.1631851288949417</v>
      </c>
      <c r="H28" s="346"/>
      <c r="I28" s="337">
        <v>2606.7876250000104</v>
      </c>
      <c r="J28" s="337">
        <v>4093</v>
      </c>
      <c r="L28" s="309">
        <v>69.877079418747883</v>
      </c>
      <c r="M28" s="309">
        <v>1.5321223212430821</v>
      </c>
      <c r="N28" s="309">
        <v>66.872960402144116</v>
      </c>
      <c r="O28" s="309">
        <v>72.881198435351649</v>
      </c>
      <c r="P28" s="309">
        <v>2.1925963906728718</v>
      </c>
      <c r="R28" s="346"/>
      <c r="S28" s="337">
        <v>2311.4863850000038</v>
      </c>
      <c r="T28" s="337">
        <v>3785</v>
      </c>
      <c r="V28" s="309">
        <v>64.927083636018565</v>
      </c>
      <c r="W28" s="309">
        <v>1.7709017877329369</v>
      </c>
      <c r="X28" s="309">
        <v>61.454773845625965</v>
      </c>
      <c r="Y28" s="309">
        <v>68.399393426411166</v>
      </c>
      <c r="Z28" s="309">
        <v>2.7275239985529272</v>
      </c>
      <c r="AB28" s="346"/>
      <c r="AC28" s="337">
        <v>2130.5157239999967</v>
      </c>
      <c r="AD28" s="337">
        <v>3525</v>
      </c>
    </row>
    <row r="29" spans="1:31" s="28" customFormat="1" ht="13.5" customHeight="1">
      <c r="A29" s="110" t="s">
        <v>6</v>
      </c>
      <c r="B29" s="309">
        <v>64.304536021636281</v>
      </c>
      <c r="C29" s="309">
        <v>1.4570293066613256</v>
      </c>
      <c r="D29" s="309">
        <v>61.44765844285034</v>
      </c>
      <c r="E29" s="309">
        <v>67.161413600422222</v>
      </c>
      <c r="F29" s="309">
        <v>2.2658266380634249</v>
      </c>
      <c r="H29" s="346"/>
      <c r="I29" s="337">
        <v>3184.2235240000005</v>
      </c>
      <c r="J29" s="337">
        <v>4551</v>
      </c>
      <c r="L29" s="309">
        <v>66.683335614184614</v>
      </c>
      <c r="M29" s="309">
        <v>1.6017989505504315</v>
      </c>
      <c r="N29" s="309">
        <v>63.542597683925671</v>
      </c>
      <c r="O29" s="309">
        <v>69.82407354444355</v>
      </c>
      <c r="P29" s="309">
        <v>2.4020978191884321</v>
      </c>
      <c r="R29" s="346"/>
      <c r="S29" s="337">
        <v>3096.0223059999994</v>
      </c>
      <c r="T29" s="337">
        <v>4372</v>
      </c>
      <c r="V29" s="309">
        <v>64.730186410486709</v>
      </c>
      <c r="W29" s="309">
        <v>1.5818422377565664</v>
      </c>
      <c r="X29" s="309">
        <v>61.628576639088706</v>
      </c>
      <c r="Y29" s="309">
        <v>67.831796181884712</v>
      </c>
      <c r="Z29" s="309">
        <v>2.4437473850690128</v>
      </c>
      <c r="AB29" s="346"/>
      <c r="AC29" s="337">
        <v>2971.4530000000041</v>
      </c>
      <c r="AD29" s="337">
        <v>4285</v>
      </c>
    </row>
    <row r="30" spans="1:31" s="28" customFormat="1" ht="13.5" customHeight="1">
      <c r="A30" s="110" t="s">
        <v>7</v>
      </c>
      <c r="B30" s="309">
        <v>61.043439318304451</v>
      </c>
      <c r="C30" s="309">
        <v>1.5328539913132622</v>
      </c>
      <c r="D30" s="309">
        <v>58.037888105769156</v>
      </c>
      <c r="E30" s="309">
        <v>64.048990530839745</v>
      </c>
      <c r="F30" s="309">
        <v>2.5110872002482689</v>
      </c>
      <c r="H30" s="346"/>
      <c r="I30" s="337">
        <v>3270.2251679999972</v>
      </c>
      <c r="J30" s="337">
        <v>4003</v>
      </c>
      <c r="L30" s="309">
        <v>65.05970448143718</v>
      </c>
      <c r="M30" s="309">
        <v>1.6256473514836758</v>
      </c>
      <c r="N30" s="309">
        <v>61.872205640664887</v>
      </c>
      <c r="O30" s="309">
        <v>68.247203322209458</v>
      </c>
      <c r="P30" s="309">
        <v>2.4987007925120612</v>
      </c>
      <c r="R30" s="346"/>
      <c r="S30" s="337">
        <v>3243.7582630000006</v>
      </c>
      <c r="T30" s="337">
        <v>3906</v>
      </c>
      <c r="V30" s="309">
        <v>62.423744532732307</v>
      </c>
      <c r="W30" s="309">
        <v>1.7323995962163836</v>
      </c>
      <c r="X30" s="309">
        <v>59.026928221131456</v>
      </c>
      <c r="Y30" s="309">
        <v>65.820560844333158</v>
      </c>
      <c r="Z30" s="309">
        <v>2.7752253716660467</v>
      </c>
      <c r="AB30" s="346"/>
      <c r="AC30" s="337">
        <v>2899.3330960000094</v>
      </c>
      <c r="AD30" s="337">
        <v>3730</v>
      </c>
    </row>
    <row r="31" spans="1:31" s="28" customFormat="1" ht="13.5" customHeight="1">
      <c r="A31" s="110" t="s">
        <v>8</v>
      </c>
      <c r="B31" s="309">
        <v>58.665261380365777</v>
      </c>
      <c r="C31" s="309">
        <v>1.7667875352185967</v>
      </c>
      <c r="D31" s="309">
        <v>55.201023789009106</v>
      </c>
      <c r="E31" s="309">
        <v>62.129498971722441</v>
      </c>
      <c r="F31" s="309">
        <v>3.0116418024004736</v>
      </c>
      <c r="H31" s="346"/>
      <c r="I31" s="337">
        <v>2952.0788729999936</v>
      </c>
      <c r="J31" s="337">
        <v>2868</v>
      </c>
      <c r="L31" s="309">
        <v>62.952574156299669</v>
      </c>
      <c r="M31" s="309">
        <v>1.7506824106268433</v>
      </c>
      <c r="N31" s="309">
        <v>59.519911992921784</v>
      </c>
      <c r="O31" s="309">
        <v>66.38523631967756</v>
      </c>
      <c r="P31" s="309">
        <v>2.7809544472005556</v>
      </c>
      <c r="R31" s="346"/>
      <c r="S31" s="337">
        <v>3029.8685439999999</v>
      </c>
      <c r="T31" s="337">
        <v>2844</v>
      </c>
      <c r="V31" s="309">
        <v>59.447413156591765</v>
      </c>
      <c r="W31" s="309">
        <v>1.9795837664061198</v>
      </c>
      <c r="X31" s="309">
        <v>55.565928513790766</v>
      </c>
      <c r="Y31" s="309">
        <v>63.32889779939277</v>
      </c>
      <c r="Z31" s="309">
        <v>3.3299746133471841</v>
      </c>
      <c r="AB31" s="346"/>
      <c r="AC31" s="337">
        <v>2815.522589000002</v>
      </c>
      <c r="AD31" s="337">
        <v>2682</v>
      </c>
    </row>
    <row r="32" spans="1:31" s="28" customFormat="1" ht="13.5" customHeight="1">
      <c r="A32" s="110" t="s">
        <v>9</v>
      </c>
      <c r="B32" s="309">
        <v>52.485237523524617</v>
      </c>
      <c r="C32" s="309">
        <v>2.005606428968941</v>
      </c>
      <c r="D32" s="309">
        <v>48.552734578940985</v>
      </c>
      <c r="E32" s="309">
        <v>56.417740468108256</v>
      </c>
      <c r="F32" s="309">
        <v>3.8212772268964206</v>
      </c>
      <c r="H32" s="346"/>
      <c r="I32" s="337">
        <v>2748.0340150000006</v>
      </c>
      <c r="J32" s="337">
        <v>1870</v>
      </c>
      <c r="L32" s="309">
        <v>56.054871197031929</v>
      </c>
      <c r="M32" s="309">
        <v>2.0483795432824934</v>
      </c>
      <c r="N32" s="309">
        <v>52.038497403714686</v>
      </c>
      <c r="O32" s="309">
        <v>60.071244990349172</v>
      </c>
      <c r="P32" s="309">
        <v>3.6542400322042909</v>
      </c>
      <c r="R32" s="346"/>
      <c r="S32" s="337">
        <v>2742.5071830000047</v>
      </c>
      <c r="T32" s="337">
        <v>1867</v>
      </c>
      <c r="V32" s="309">
        <v>55.688726975693456</v>
      </c>
      <c r="W32" s="309">
        <v>2.2242973617082025</v>
      </c>
      <c r="X32" s="309">
        <v>51.327418201088179</v>
      </c>
      <c r="Y32" s="309">
        <v>60.050035750298733</v>
      </c>
      <c r="Z32" s="309">
        <v>3.9941609056336391</v>
      </c>
      <c r="AB32" s="346"/>
      <c r="AC32" s="337">
        <v>2661.4856390000023</v>
      </c>
      <c r="AD32" s="337">
        <v>1740</v>
      </c>
    </row>
    <row r="33" spans="1:31" ht="7.5" customHeight="1">
      <c r="A33" s="111"/>
      <c r="B33" s="452"/>
      <c r="C33" s="452"/>
      <c r="D33" s="452"/>
      <c r="E33" s="452"/>
      <c r="F33" s="452"/>
      <c r="G33" s="28"/>
      <c r="H33" s="346"/>
      <c r="I33" s="453"/>
      <c r="J33" s="453"/>
      <c r="K33" s="28"/>
      <c r="L33" s="28"/>
      <c r="M33" s="28"/>
      <c r="N33" s="28"/>
      <c r="O33" s="28"/>
      <c r="P33" s="28"/>
      <c r="Q33" s="28"/>
      <c r="R33" s="28"/>
      <c r="S33" s="28"/>
      <c r="T33" s="28"/>
      <c r="U33" s="28"/>
      <c r="V33" s="452"/>
      <c r="W33" s="452"/>
      <c r="X33" s="452"/>
      <c r="Y33" s="452"/>
      <c r="Z33" s="452"/>
      <c r="AA33" s="28"/>
      <c r="AB33" s="346"/>
      <c r="AC33" s="453"/>
      <c r="AD33" s="453"/>
      <c r="AE33" s="28"/>
    </row>
    <row r="34" spans="1:31" ht="16.5" customHeight="1">
      <c r="A34" s="738" t="s">
        <v>444</v>
      </c>
      <c r="B34" s="738"/>
      <c r="C34" s="738"/>
      <c r="D34" s="738"/>
      <c r="E34" s="738"/>
      <c r="F34" s="738"/>
      <c r="G34" s="738"/>
      <c r="H34" s="738"/>
      <c r="I34" s="738"/>
      <c r="J34" s="738"/>
      <c r="K34" s="738"/>
      <c r="L34" s="738"/>
      <c r="M34" s="738"/>
      <c r="N34" s="738"/>
      <c r="O34" s="738"/>
      <c r="P34" s="738"/>
      <c r="Q34" s="738"/>
      <c r="R34" s="738"/>
      <c r="S34" s="738"/>
      <c r="T34" s="738"/>
      <c r="U34" s="738"/>
      <c r="V34" s="738"/>
      <c r="W34" s="738"/>
      <c r="X34" s="738"/>
      <c r="Y34" s="738"/>
      <c r="Z34" s="738"/>
      <c r="AA34" s="738"/>
      <c r="AB34" s="738"/>
      <c r="AC34" s="738"/>
      <c r="AD34" s="738"/>
      <c r="AE34" s="738"/>
    </row>
    <row r="35" spans="1:31" ht="10.5" customHeight="1">
      <c r="A35" s="111"/>
      <c r="B35" s="452"/>
      <c r="C35" s="452"/>
      <c r="D35" s="452"/>
      <c r="E35" s="452"/>
      <c r="F35" s="452"/>
      <c r="G35" s="28"/>
      <c r="H35" s="346"/>
      <c r="I35" s="453"/>
      <c r="J35" s="453"/>
      <c r="K35" s="28"/>
      <c r="L35" s="28"/>
      <c r="M35" s="28"/>
      <c r="N35" s="28"/>
      <c r="O35" s="28"/>
      <c r="P35" s="28"/>
      <c r="Q35" s="28"/>
      <c r="R35" s="28"/>
      <c r="S35" s="28"/>
      <c r="T35" s="28"/>
      <c r="U35" s="28"/>
      <c r="V35" s="452"/>
      <c r="W35" s="452"/>
      <c r="X35" s="452"/>
      <c r="Y35" s="452"/>
      <c r="Z35" s="452"/>
      <c r="AA35" s="28"/>
      <c r="AB35" s="346"/>
      <c r="AC35" s="453"/>
      <c r="AD35" s="453"/>
      <c r="AE35" s="28"/>
    </row>
    <row r="36" spans="1:31" s="28" customFormat="1" ht="13.5" customHeight="1">
      <c r="A36" s="536" t="s">
        <v>59</v>
      </c>
      <c r="B36" s="295">
        <v>39.459722620740699</v>
      </c>
      <c r="C36" s="295">
        <v>0.90322744130318067</v>
      </c>
      <c r="D36" s="295">
        <v>37.688686098007494</v>
      </c>
      <c r="E36" s="295">
        <v>41.230759143473904</v>
      </c>
      <c r="F36" s="295">
        <v>2.2889857842752015</v>
      </c>
      <c r="G36" s="286"/>
      <c r="H36" s="319"/>
      <c r="I36" s="328">
        <v>15393.879180000107</v>
      </c>
      <c r="J36" s="328">
        <v>11453</v>
      </c>
      <c r="K36" s="256"/>
      <c r="L36" s="295">
        <v>40.345747572170389</v>
      </c>
      <c r="M36" s="295">
        <v>0.91277734012793277</v>
      </c>
      <c r="N36" s="295">
        <v>38.555979692121426</v>
      </c>
      <c r="O36" s="295">
        <v>42.135515452219344</v>
      </c>
      <c r="P36" s="295">
        <v>2.2623879716075619</v>
      </c>
      <c r="Q36" s="286"/>
      <c r="R36" s="319"/>
      <c r="S36" s="328">
        <v>14662.386746999997</v>
      </c>
      <c r="T36" s="328">
        <v>11108</v>
      </c>
      <c r="U36" s="256"/>
      <c r="V36" s="295">
        <v>38.086659903581456</v>
      </c>
      <c r="W36" s="295">
        <v>0.92474875906719767</v>
      </c>
      <c r="X36" s="295">
        <v>36.273404892678741</v>
      </c>
      <c r="Y36" s="295">
        <v>39.899914914484171</v>
      </c>
      <c r="Z36" s="295">
        <v>2.428012226349729</v>
      </c>
      <c r="AA36" s="286"/>
      <c r="AB36" s="319"/>
      <c r="AC36" s="328">
        <v>14463.702199000048</v>
      </c>
      <c r="AD36" s="328">
        <v>10802</v>
      </c>
    </row>
    <row r="37" spans="1:31" ht="10.5" customHeight="1">
      <c r="A37" s="111"/>
      <c r="B37" s="452"/>
      <c r="C37" s="452"/>
      <c r="D37" s="452"/>
      <c r="E37" s="452"/>
      <c r="F37" s="452"/>
      <c r="G37" s="28"/>
      <c r="H37" s="346"/>
      <c r="I37" s="453"/>
      <c r="J37" s="453"/>
      <c r="K37" s="28"/>
      <c r="L37" s="452"/>
      <c r="M37" s="452"/>
      <c r="N37" s="452"/>
      <c r="O37" s="452"/>
      <c r="P37" s="452"/>
      <c r="Q37" s="28"/>
      <c r="R37" s="346"/>
      <c r="S37" s="453"/>
      <c r="T37" s="453"/>
      <c r="U37" s="28"/>
      <c r="V37" s="452"/>
      <c r="W37" s="452"/>
      <c r="X37" s="452"/>
      <c r="Y37" s="452"/>
      <c r="Z37" s="452"/>
      <c r="AA37" s="28"/>
      <c r="AB37" s="346"/>
      <c r="AC37" s="453"/>
      <c r="AD37" s="453"/>
      <c r="AE37" s="28"/>
    </row>
    <row r="38" spans="1:31" s="28" customFormat="1" ht="13.5" customHeight="1">
      <c r="A38" s="110" t="s">
        <v>3</v>
      </c>
      <c r="B38" s="309">
        <v>14.288630517632589</v>
      </c>
      <c r="C38" s="452">
        <v>1.0980073662463901</v>
      </c>
      <c r="D38" s="309">
        <v>12.135672072252813</v>
      </c>
      <c r="E38" s="309">
        <v>16.441588963012364</v>
      </c>
      <c r="F38" s="309">
        <v>7.6844828823267335</v>
      </c>
      <c r="H38" s="346"/>
      <c r="I38" s="337">
        <v>4857.143581000013</v>
      </c>
      <c r="J38" s="337">
        <v>3957</v>
      </c>
      <c r="L38" s="309">
        <v>11.421891461803254</v>
      </c>
      <c r="M38" s="452">
        <v>0.85035102665759132</v>
      </c>
      <c r="N38" s="309">
        <v>9.754528691749055</v>
      </c>
      <c r="O38" s="309">
        <v>13.089254231857453</v>
      </c>
      <c r="P38" s="309">
        <v>7.4449230191103606</v>
      </c>
      <c r="R38" s="346"/>
      <c r="S38" s="337">
        <v>4597.6319400000111</v>
      </c>
      <c r="T38" s="337">
        <v>3788</v>
      </c>
      <c r="V38" s="309">
        <v>13.848939170558308</v>
      </c>
      <c r="W38" s="452">
        <v>1.2225415929843797</v>
      </c>
      <c r="X38" s="309">
        <v>11.451769509306747</v>
      </c>
      <c r="Y38" s="309">
        <v>16.24610883180987</v>
      </c>
      <c r="Z38" s="309">
        <v>8.8276912616050858</v>
      </c>
      <c r="AB38" s="346"/>
      <c r="AC38" s="337">
        <v>4646.5456240000076</v>
      </c>
      <c r="AD38" s="337">
        <v>3744</v>
      </c>
    </row>
    <row r="39" spans="1:31" s="28" customFormat="1" ht="13.5" customHeight="1">
      <c r="A39" s="110" t="s">
        <v>4</v>
      </c>
      <c r="B39" s="309">
        <v>40.768391018199843</v>
      </c>
      <c r="C39" s="452">
        <v>2.2376212602650063</v>
      </c>
      <c r="D39" s="309">
        <v>36.380892593377936</v>
      </c>
      <c r="E39" s="309">
        <v>45.155889443021749</v>
      </c>
      <c r="F39" s="309">
        <v>5.4886180307338748</v>
      </c>
      <c r="H39" s="346"/>
      <c r="I39" s="337">
        <v>2685.2033809999975</v>
      </c>
      <c r="J39" s="337">
        <v>1961</v>
      </c>
      <c r="L39" s="309">
        <v>44.166188745383685</v>
      </c>
      <c r="M39" s="452">
        <v>2.2407120161446565</v>
      </c>
      <c r="N39" s="309">
        <v>39.772615177515128</v>
      </c>
      <c r="O39" s="309">
        <v>48.559762313252243</v>
      </c>
      <c r="P39" s="309">
        <v>5.0733651234030441</v>
      </c>
      <c r="R39" s="346"/>
      <c r="S39" s="337">
        <v>2578.5330710000007</v>
      </c>
      <c r="T39" s="337">
        <v>1909</v>
      </c>
      <c r="V39" s="309">
        <v>35.194935178941776</v>
      </c>
      <c r="W39" s="452">
        <v>2.1199231488668313</v>
      </c>
      <c r="X39" s="309">
        <v>31.038172345013908</v>
      </c>
      <c r="Y39" s="309">
        <v>39.351698012869647</v>
      </c>
      <c r="Z39" s="309">
        <v>6.0233756308642024</v>
      </c>
      <c r="AB39" s="346"/>
      <c r="AC39" s="337">
        <v>2629.2119400000042</v>
      </c>
      <c r="AD39" s="337">
        <v>1882</v>
      </c>
    </row>
    <row r="40" spans="1:31" s="28" customFormat="1" ht="13.5" customHeight="1">
      <c r="A40" s="110" t="s">
        <v>5</v>
      </c>
      <c r="B40" s="309">
        <v>53.949274209509426</v>
      </c>
      <c r="C40" s="452">
        <v>2.4663380341219763</v>
      </c>
      <c r="D40" s="309">
        <v>49.11331093371048</v>
      </c>
      <c r="E40" s="309">
        <v>58.785237485308372</v>
      </c>
      <c r="F40" s="309">
        <v>4.5715870514662917</v>
      </c>
      <c r="H40" s="346"/>
      <c r="I40" s="337">
        <v>2046.983969999997</v>
      </c>
      <c r="J40" s="337">
        <v>1519</v>
      </c>
      <c r="L40" s="309">
        <v>57.016387499454915</v>
      </c>
      <c r="M40" s="452">
        <v>2.7998938722993549</v>
      </c>
      <c r="N40" s="309">
        <v>51.526373779915232</v>
      </c>
      <c r="O40" s="309">
        <v>62.50640121899459</v>
      </c>
      <c r="P40" s="309">
        <v>4.9106826915790176</v>
      </c>
      <c r="R40" s="346"/>
      <c r="S40" s="337">
        <v>2029.1490530000031</v>
      </c>
      <c r="T40" s="337">
        <v>1511</v>
      </c>
      <c r="V40" s="309">
        <v>54.078163040967851</v>
      </c>
      <c r="W40" s="452">
        <v>2.5158810588857135</v>
      </c>
      <c r="X40" s="309">
        <v>49.145002664022428</v>
      </c>
      <c r="Y40" s="309">
        <v>59.011323417913275</v>
      </c>
      <c r="Z40" s="309">
        <v>4.6523049552917763</v>
      </c>
      <c r="AB40" s="346"/>
      <c r="AC40" s="337">
        <v>1867.876866000001</v>
      </c>
      <c r="AD40" s="337">
        <v>1412</v>
      </c>
    </row>
    <row r="41" spans="1:31" s="28" customFormat="1" ht="13.5" customHeight="1">
      <c r="A41" s="110" t="s">
        <v>6</v>
      </c>
      <c r="B41" s="309">
        <v>57.241926134730868</v>
      </c>
      <c r="C41" s="452">
        <v>2.7788295278370083</v>
      </c>
      <c r="D41" s="309">
        <v>51.793233635809258</v>
      </c>
      <c r="E41" s="309">
        <v>62.690618633652484</v>
      </c>
      <c r="F41" s="309">
        <v>4.8545353300943273</v>
      </c>
      <c r="H41" s="346"/>
      <c r="I41" s="337">
        <v>1552.0143799999994</v>
      </c>
      <c r="J41" s="337">
        <v>1260</v>
      </c>
      <c r="L41" s="309">
        <v>57.568393169666429</v>
      </c>
      <c r="M41" s="452">
        <v>2.9057965486914568</v>
      </c>
      <c r="N41" s="309">
        <v>51.87072617009327</v>
      </c>
      <c r="O41" s="309">
        <v>63.266060169239594</v>
      </c>
      <c r="P41" s="309">
        <v>5.0475554183481375</v>
      </c>
      <c r="R41" s="346"/>
      <c r="S41" s="337">
        <v>1483.0647269999993</v>
      </c>
      <c r="T41" s="337">
        <v>1260</v>
      </c>
      <c r="V41" s="309">
        <v>59.521724178687116</v>
      </c>
      <c r="W41" s="452">
        <v>2.8741053217598083</v>
      </c>
      <c r="X41" s="309">
        <v>53.886154705958113</v>
      </c>
      <c r="Y41" s="309">
        <v>65.157293651416126</v>
      </c>
      <c r="Z41" s="309">
        <v>4.828666107069755</v>
      </c>
      <c r="AB41" s="346"/>
      <c r="AC41" s="337">
        <v>1433.5767970000029</v>
      </c>
      <c r="AD41" s="337">
        <v>1234</v>
      </c>
    </row>
    <row r="42" spans="1:31" s="28" customFormat="1" ht="13.5" customHeight="1">
      <c r="A42" s="110" t="s">
        <v>7</v>
      </c>
      <c r="B42" s="309">
        <v>59.770310517265749</v>
      </c>
      <c r="C42" s="452">
        <v>2.8663767908086379</v>
      </c>
      <c r="D42" s="309">
        <v>54.149956493131413</v>
      </c>
      <c r="E42" s="309">
        <v>65.390664541400085</v>
      </c>
      <c r="F42" s="309">
        <v>4.7956531696127502</v>
      </c>
      <c r="H42" s="346"/>
      <c r="I42" s="337">
        <v>1252.5064559999994</v>
      </c>
      <c r="J42" s="337">
        <v>1077</v>
      </c>
      <c r="L42" s="309">
        <v>59.332989863542132</v>
      </c>
      <c r="M42" s="452">
        <v>3.2365360510411683</v>
      </c>
      <c r="N42" s="309">
        <v>52.986810995909309</v>
      </c>
      <c r="O42" s="309">
        <v>65.679168731174954</v>
      </c>
      <c r="P42" s="309">
        <v>5.4548676183094162</v>
      </c>
      <c r="R42" s="346"/>
      <c r="S42" s="337">
        <v>1437.2578880000003</v>
      </c>
      <c r="T42" s="337">
        <v>1037</v>
      </c>
      <c r="V42" s="309">
        <v>56.807143047534836</v>
      </c>
      <c r="W42" s="452">
        <v>3.4567357322224948</v>
      </c>
      <c r="X42" s="309">
        <v>50.029147049852781</v>
      </c>
      <c r="Y42" s="309">
        <v>63.585139045216884</v>
      </c>
      <c r="Z42" s="309">
        <v>6.085037104101473</v>
      </c>
      <c r="AB42" s="346"/>
      <c r="AC42" s="337">
        <v>1275.3760850000006</v>
      </c>
      <c r="AD42" s="337">
        <v>1009</v>
      </c>
    </row>
    <row r="43" spans="1:31" s="28" customFormat="1" ht="13.5" customHeight="1">
      <c r="A43" s="110" t="s">
        <v>8</v>
      </c>
      <c r="B43" s="309">
        <v>51.784753107618307</v>
      </c>
      <c r="C43" s="452">
        <v>3.0380172781724992</v>
      </c>
      <c r="D43" s="309">
        <v>45.827848666611629</v>
      </c>
      <c r="E43" s="309">
        <v>57.741657548624978</v>
      </c>
      <c r="F43" s="309">
        <v>5.8666250119198926</v>
      </c>
      <c r="H43" s="346"/>
      <c r="I43" s="337">
        <v>1561.3726000000004</v>
      </c>
      <c r="J43" s="337">
        <v>931</v>
      </c>
      <c r="L43" s="309">
        <v>57.368873582748336</v>
      </c>
      <c r="M43" s="452">
        <v>3.1206944657054256</v>
      </c>
      <c r="N43" s="309">
        <v>51.249836143252637</v>
      </c>
      <c r="O43" s="309">
        <v>63.487911022244035</v>
      </c>
      <c r="P43" s="309">
        <v>5.4396997375313019</v>
      </c>
      <c r="R43" s="346"/>
      <c r="S43" s="337">
        <v>1180.3785479999992</v>
      </c>
      <c r="T43" s="337">
        <v>857</v>
      </c>
      <c r="V43" s="309">
        <v>55.884933143059627</v>
      </c>
      <c r="W43" s="452">
        <v>3.2818785439923217</v>
      </c>
      <c r="X43" s="309">
        <v>49.449798565457279</v>
      </c>
      <c r="Y43" s="309">
        <v>62.320067720661967</v>
      </c>
      <c r="Z43" s="309">
        <v>5.8725641410200025</v>
      </c>
      <c r="AB43" s="346"/>
      <c r="AC43" s="337">
        <v>1257.2420229999987</v>
      </c>
      <c r="AD43" s="337">
        <v>843</v>
      </c>
    </row>
    <row r="44" spans="1:31" s="28" customFormat="1" ht="13.5" customHeight="1">
      <c r="A44" s="110" t="s">
        <v>9</v>
      </c>
      <c r="B44" s="309">
        <v>51.140318084863893</v>
      </c>
      <c r="C44" s="452">
        <v>3.3386043619666421</v>
      </c>
      <c r="D44" s="309">
        <v>44.594026431602884</v>
      </c>
      <c r="E44" s="309">
        <v>57.686609738124893</v>
      </c>
      <c r="F44" s="309">
        <v>6.5283214633637092</v>
      </c>
      <c r="H44" s="346"/>
      <c r="I44" s="337">
        <v>1438.6548119999993</v>
      </c>
      <c r="J44" s="337">
        <v>748</v>
      </c>
      <c r="L44" s="309">
        <v>52.42009637595465</v>
      </c>
      <c r="M44" s="452">
        <v>3.1565432046534032</v>
      </c>
      <c r="N44" s="309">
        <v>46.230766961966729</v>
      </c>
      <c r="O44" s="309">
        <v>58.60942578994257</v>
      </c>
      <c r="P44" s="309">
        <v>6.0216280069666652</v>
      </c>
      <c r="R44" s="346"/>
      <c r="S44" s="337">
        <v>1356.371519999999</v>
      </c>
      <c r="T44" s="337">
        <v>746</v>
      </c>
      <c r="V44" s="309">
        <v>47.964448011862984</v>
      </c>
      <c r="W44" s="452">
        <v>3.569265773135224</v>
      </c>
      <c r="X44" s="309">
        <v>40.965802179767621</v>
      </c>
      <c r="Y44" s="309">
        <v>54.963093843958347</v>
      </c>
      <c r="Z44" s="309">
        <v>7.4414820165395037</v>
      </c>
      <c r="AB44" s="346"/>
      <c r="AC44" s="337">
        <v>1353.8728639999986</v>
      </c>
      <c r="AD44" s="337">
        <v>678</v>
      </c>
    </row>
    <row r="45" spans="1:31" ht="10.5" customHeight="1">
      <c r="A45" s="111"/>
      <c r="B45" s="452"/>
      <c r="C45" s="452"/>
      <c r="D45" s="452"/>
      <c r="E45" s="452"/>
      <c r="F45" s="452"/>
      <c r="G45" s="28"/>
      <c r="H45" s="346"/>
      <c r="I45" s="453"/>
      <c r="J45" s="453"/>
      <c r="K45" s="28"/>
      <c r="L45" s="28"/>
      <c r="M45" s="28"/>
      <c r="N45" s="28"/>
      <c r="O45" s="28"/>
      <c r="P45" s="28"/>
      <c r="Q45" s="28"/>
      <c r="R45" s="28"/>
      <c r="S45" s="28"/>
      <c r="T45" s="28"/>
      <c r="U45" s="28"/>
      <c r="V45" s="452"/>
      <c r="W45" s="452"/>
      <c r="X45" s="452"/>
      <c r="Y45" s="452"/>
      <c r="Z45" s="452"/>
      <c r="AA45" s="28"/>
      <c r="AB45" s="346"/>
      <c r="AC45" s="453"/>
      <c r="AD45" s="453"/>
      <c r="AE45" s="28"/>
    </row>
    <row r="46" spans="1:31" ht="16.5" customHeight="1">
      <c r="A46" s="738" t="s">
        <v>445</v>
      </c>
      <c r="B46" s="738"/>
      <c r="C46" s="738"/>
      <c r="D46" s="738"/>
      <c r="E46" s="738"/>
      <c r="F46" s="738"/>
      <c r="G46" s="738"/>
      <c r="H46" s="738"/>
      <c r="I46" s="738"/>
      <c r="J46" s="738"/>
      <c r="K46" s="738"/>
      <c r="L46" s="738"/>
      <c r="M46" s="738"/>
      <c r="N46" s="738"/>
      <c r="O46" s="738"/>
      <c r="P46" s="738"/>
      <c r="Q46" s="738"/>
      <c r="R46" s="738"/>
      <c r="S46" s="738"/>
      <c r="T46" s="738"/>
      <c r="U46" s="738"/>
      <c r="V46" s="738"/>
      <c r="W46" s="738"/>
      <c r="X46" s="738"/>
      <c r="Y46" s="738"/>
      <c r="Z46" s="738"/>
      <c r="AA46" s="738"/>
      <c r="AB46" s="738"/>
      <c r="AC46" s="738"/>
      <c r="AD46" s="738"/>
      <c r="AE46" s="738"/>
    </row>
    <row r="47" spans="1:31" ht="9.75" customHeight="1">
      <c r="A47" s="258"/>
    </row>
    <row r="48" spans="1:31" ht="13.5" customHeight="1">
      <c r="A48" s="540" t="s">
        <v>1</v>
      </c>
      <c r="B48" s="325">
        <v>67.582659422939585</v>
      </c>
      <c r="C48" s="295">
        <v>1.9469885621157257</v>
      </c>
      <c r="D48" s="295">
        <v>63.762851683542095</v>
      </c>
      <c r="E48" s="295">
        <v>71.402467162337075</v>
      </c>
      <c r="F48" s="295">
        <v>2.8808995957546757</v>
      </c>
      <c r="G48" s="256"/>
      <c r="H48" s="319"/>
      <c r="I48" s="328">
        <v>3104.6910730000022</v>
      </c>
      <c r="J48" s="328">
        <v>2109</v>
      </c>
      <c r="K48" s="256"/>
      <c r="L48" s="325">
        <v>68.610556841629759</v>
      </c>
      <c r="M48" s="295">
        <v>1.7530011073439506</v>
      </c>
      <c r="N48" s="295">
        <v>65.171555559079195</v>
      </c>
      <c r="O48" s="295">
        <v>72.049558124180308</v>
      </c>
      <c r="P48" s="295">
        <v>2.555002011411033</v>
      </c>
      <c r="Q48" s="256"/>
      <c r="R48" s="319"/>
      <c r="S48" s="328">
        <v>3285.8560369999946</v>
      </c>
      <c r="T48" s="328">
        <v>2327</v>
      </c>
      <c r="U48" s="256"/>
      <c r="V48" s="325">
        <v>62.911133693303611</v>
      </c>
      <c r="W48" s="295">
        <v>2.2141354810967728</v>
      </c>
      <c r="X48" s="295">
        <v>58.567419718592276</v>
      </c>
      <c r="Y48" s="295">
        <v>67.254847668014946</v>
      </c>
      <c r="Z48" s="295">
        <v>3.5194652378875348</v>
      </c>
      <c r="AA48" s="256"/>
      <c r="AB48" s="319"/>
      <c r="AC48" s="328">
        <v>3356.5090200000068</v>
      </c>
      <c r="AD48" s="328">
        <v>2226</v>
      </c>
    </row>
    <row r="49" spans="1:31" ht="9.75" customHeight="1">
      <c r="A49" s="110"/>
    </row>
    <row r="50" spans="1:31" ht="13.5" customHeight="1">
      <c r="A50" s="110" t="s">
        <v>3</v>
      </c>
      <c r="B50" s="296">
        <v>67.246224313761587</v>
      </c>
      <c r="C50" s="296">
        <v>4.3379416051828574</v>
      </c>
      <c r="D50" s="309">
        <v>58.735592439003327</v>
      </c>
      <c r="E50" s="309">
        <v>75.756856188519833</v>
      </c>
      <c r="F50" s="309">
        <v>6.4508329641566515</v>
      </c>
      <c r="G50" s="28"/>
      <c r="H50" s="346"/>
      <c r="I50" s="337">
        <v>551.2817720000005</v>
      </c>
      <c r="J50" s="337">
        <v>428</v>
      </c>
      <c r="K50" s="28"/>
      <c r="L50" s="309">
        <v>48.640920554116185</v>
      </c>
      <c r="M50" s="309">
        <v>4.3884367186371929</v>
      </c>
      <c r="N50" s="309">
        <v>40.03177624692772</v>
      </c>
      <c r="O50" s="309">
        <v>57.250064861304651</v>
      </c>
      <c r="P50" s="309">
        <v>9.0221086867687301</v>
      </c>
      <c r="Q50" s="28"/>
      <c r="R50" s="346"/>
      <c r="S50" s="337">
        <v>436.09959799999973</v>
      </c>
      <c r="T50" s="337">
        <v>416</v>
      </c>
      <c r="U50" s="28"/>
      <c r="V50" s="309">
        <v>61.632073164061431</v>
      </c>
      <c r="W50" s="309">
        <v>4.9802805126093661</v>
      </c>
      <c r="X50" s="309">
        <v>51.861707147485056</v>
      </c>
      <c r="Y50" s="309">
        <v>71.402439180637799</v>
      </c>
      <c r="Z50" s="309">
        <v>8.0806636170620347</v>
      </c>
      <c r="AA50" s="28"/>
      <c r="AB50" s="346"/>
      <c r="AC50" s="337">
        <v>502.33537199999989</v>
      </c>
      <c r="AD50" s="337">
        <v>415</v>
      </c>
    </row>
    <row r="51" spans="1:31" ht="13.5" customHeight="1">
      <c r="A51" s="110" t="s">
        <v>4</v>
      </c>
      <c r="B51" s="296">
        <v>61.667670627667803</v>
      </c>
      <c r="C51" s="296">
        <v>4.2053110933888957</v>
      </c>
      <c r="D51" s="309">
        <v>53.417247295110883</v>
      </c>
      <c r="E51" s="309">
        <v>69.918093960224724</v>
      </c>
      <c r="F51" s="309">
        <v>6.8193123732196588</v>
      </c>
      <c r="G51" s="28"/>
      <c r="H51" s="346"/>
      <c r="I51" s="337">
        <v>727.60462399999926</v>
      </c>
      <c r="J51" s="337">
        <v>523</v>
      </c>
      <c r="K51" s="28"/>
      <c r="L51" s="309">
        <v>66.344807187634515</v>
      </c>
      <c r="M51" s="309">
        <v>3.5179957377930204</v>
      </c>
      <c r="N51" s="309">
        <v>59.443275977190282</v>
      </c>
      <c r="O51" s="309">
        <v>73.246338398078748</v>
      </c>
      <c r="P51" s="309">
        <v>5.3025939586251631</v>
      </c>
      <c r="Q51" s="28"/>
      <c r="R51" s="346"/>
      <c r="S51" s="337">
        <v>876.36287999999968</v>
      </c>
      <c r="T51" s="337">
        <v>583</v>
      </c>
      <c r="U51" s="28"/>
      <c r="V51" s="309">
        <v>52.184252905956981</v>
      </c>
      <c r="W51" s="309">
        <v>4.0601505428124431</v>
      </c>
      <c r="X51" s="309">
        <v>44.219007417225562</v>
      </c>
      <c r="Y51" s="309">
        <v>60.149498394688408</v>
      </c>
      <c r="Z51" s="309">
        <v>7.7804132793265772</v>
      </c>
      <c r="AA51" s="28"/>
      <c r="AB51" s="346"/>
      <c r="AC51" s="337">
        <v>870.97617899999932</v>
      </c>
      <c r="AD51" s="337">
        <v>585</v>
      </c>
    </row>
    <row r="52" spans="1:31" ht="13.5" customHeight="1">
      <c r="A52" s="110" t="s">
        <v>5</v>
      </c>
      <c r="B52" s="296">
        <v>71.920217480554044</v>
      </c>
      <c r="C52" s="296">
        <v>4.227694964683522</v>
      </c>
      <c r="D52" s="309">
        <v>63.625879105827607</v>
      </c>
      <c r="E52" s="309">
        <v>80.214555855280494</v>
      </c>
      <c r="F52" s="309">
        <v>5.8783122643179091</v>
      </c>
      <c r="G52" s="28"/>
      <c r="H52" s="346"/>
      <c r="I52" s="337">
        <v>610.98501699999974</v>
      </c>
      <c r="J52" s="337">
        <v>402</v>
      </c>
      <c r="K52" s="28"/>
      <c r="L52" s="309">
        <v>71.866999099038182</v>
      </c>
      <c r="M52" s="309">
        <v>4.1718565761157507</v>
      </c>
      <c r="N52" s="309">
        <v>63.682737231904028</v>
      </c>
      <c r="O52" s="309">
        <v>80.051260966172322</v>
      </c>
      <c r="P52" s="309">
        <v>5.8049683838427928</v>
      </c>
      <c r="Q52" s="28"/>
      <c r="R52" s="346"/>
      <c r="S52" s="337">
        <v>726.04401399999961</v>
      </c>
      <c r="T52" s="337">
        <v>462</v>
      </c>
      <c r="U52" s="28"/>
      <c r="V52" s="309">
        <v>62.835179675959672</v>
      </c>
      <c r="W52" s="309">
        <v>4.6082970547726703</v>
      </c>
      <c r="X52" s="309">
        <v>53.794574669024108</v>
      </c>
      <c r="Y52" s="309">
        <v>71.875784682895244</v>
      </c>
      <c r="Z52" s="309">
        <v>7.3339442626528761</v>
      </c>
      <c r="AA52" s="28"/>
      <c r="AB52" s="346"/>
      <c r="AC52" s="337">
        <v>707.77139700000009</v>
      </c>
      <c r="AD52" s="337">
        <v>422</v>
      </c>
    </row>
    <row r="53" spans="1:31" ht="13.5" customHeight="1">
      <c r="A53" s="110" t="s">
        <v>6</v>
      </c>
      <c r="B53" s="296">
        <v>70.376029113829404</v>
      </c>
      <c r="C53" s="296">
        <v>5.104513786668754</v>
      </c>
      <c r="D53" s="309">
        <v>60.361454992761942</v>
      </c>
      <c r="E53" s="309">
        <v>80.390603234896872</v>
      </c>
      <c r="F53" s="309">
        <v>7.2531994927029482</v>
      </c>
      <c r="G53" s="28"/>
      <c r="H53" s="346"/>
      <c r="I53" s="337">
        <v>416.04969999999997</v>
      </c>
      <c r="J53" s="337">
        <v>292</v>
      </c>
      <c r="K53" s="28"/>
      <c r="L53" s="309">
        <v>72.57144678196552</v>
      </c>
      <c r="M53" s="309">
        <v>4.0784641532059576</v>
      </c>
      <c r="N53" s="309">
        <v>64.570400236728062</v>
      </c>
      <c r="O53" s="309">
        <v>80.572493327202977</v>
      </c>
      <c r="P53" s="309">
        <v>5.6199295095484887</v>
      </c>
      <c r="Q53" s="28"/>
      <c r="R53" s="346"/>
      <c r="S53" s="337">
        <v>470.62235099999992</v>
      </c>
      <c r="T53" s="337">
        <v>363</v>
      </c>
      <c r="U53" s="28"/>
      <c r="V53" s="309">
        <v>76.416168254903056</v>
      </c>
      <c r="W53" s="309">
        <v>4.0036006797966959</v>
      </c>
      <c r="X53" s="309">
        <v>68.56186287455553</v>
      </c>
      <c r="Y53" s="309">
        <v>84.270473635250582</v>
      </c>
      <c r="Z53" s="309">
        <v>5.2392062716908283</v>
      </c>
      <c r="AA53" s="28"/>
      <c r="AB53" s="346"/>
      <c r="AC53" s="337">
        <v>487.16730699999954</v>
      </c>
      <c r="AD53" s="337">
        <v>338</v>
      </c>
    </row>
    <row r="54" spans="1:31" ht="13.5" customHeight="1">
      <c r="A54" s="110" t="s">
        <v>7</v>
      </c>
      <c r="B54" s="296">
        <v>76.614471006701564</v>
      </c>
      <c r="C54" s="296">
        <v>4.578789351993767</v>
      </c>
      <c r="D54" s="309">
        <v>67.631318591665931</v>
      </c>
      <c r="E54" s="309">
        <v>85.597623421737183</v>
      </c>
      <c r="F54" s="309">
        <v>5.9764027498059145</v>
      </c>
      <c r="G54" s="28"/>
      <c r="H54" s="346"/>
      <c r="I54" s="337">
        <v>305.44199800000001</v>
      </c>
      <c r="J54" s="337">
        <v>223</v>
      </c>
      <c r="K54" s="28"/>
      <c r="L54" s="309">
        <v>78.273159235180159</v>
      </c>
      <c r="M54" s="309">
        <v>4.6632412979747695</v>
      </c>
      <c r="N54" s="309">
        <v>69.124908993127463</v>
      </c>
      <c r="O54" s="309">
        <v>87.421409477232842</v>
      </c>
      <c r="P54" s="309">
        <v>5.9576505452700035</v>
      </c>
      <c r="Q54" s="28"/>
      <c r="R54" s="346"/>
      <c r="S54" s="337">
        <v>413.25056399999988</v>
      </c>
      <c r="T54" s="337">
        <v>238</v>
      </c>
      <c r="U54" s="28"/>
      <c r="V54" s="309">
        <v>68.691233139650848</v>
      </c>
      <c r="W54" s="309">
        <v>7.1377075332045852</v>
      </c>
      <c r="X54" s="309">
        <v>54.688404394941301</v>
      </c>
      <c r="Y54" s="309">
        <v>82.69406188436038</v>
      </c>
      <c r="Z54" s="309">
        <v>10.391002180283273</v>
      </c>
      <c r="AA54" s="28"/>
      <c r="AB54" s="346"/>
      <c r="AC54" s="337">
        <v>322.80789100000004</v>
      </c>
      <c r="AD54" s="337">
        <v>195</v>
      </c>
    </row>
    <row r="55" spans="1:31" ht="13.5" customHeight="1">
      <c r="A55" s="110" t="s">
        <v>8</v>
      </c>
      <c r="B55" s="296">
        <v>59.520713893118618</v>
      </c>
      <c r="C55" s="296">
        <v>6.774325122985422</v>
      </c>
      <c r="D55" s="309">
        <v>46.230127580759728</v>
      </c>
      <c r="E55" s="309">
        <v>72.811300205477508</v>
      </c>
      <c r="F55" s="309">
        <v>11.381458117505247</v>
      </c>
      <c r="G55" s="28"/>
      <c r="H55" s="346"/>
      <c r="I55" s="337">
        <v>319.05414699999994</v>
      </c>
      <c r="J55" s="337">
        <v>157</v>
      </c>
      <c r="K55" s="28"/>
      <c r="L55" s="309">
        <v>68.405839571856745</v>
      </c>
      <c r="M55" s="309">
        <v>6.920429190319215</v>
      </c>
      <c r="N55" s="309">
        <v>54.829484849886526</v>
      </c>
      <c r="O55" s="309">
        <v>81.982194293826964</v>
      </c>
      <c r="P55" s="309">
        <v>10.116722831900436</v>
      </c>
      <c r="Q55" s="28"/>
      <c r="R55" s="346"/>
      <c r="S55" s="337">
        <v>199.19069899999994</v>
      </c>
      <c r="T55" s="337">
        <v>167</v>
      </c>
      <c r="U55" s="28"/>
      <c r="V55" s="309">
        <v>62.666508628497361</v>
      </c>
      <c r="W55" s="309">
        <v>7.5193424888308451</v>
      </c>
      <c r="X55" s="309">
        <v>47.914984465578378</v>
      </c>
      <c r="Y55" s="309">
        <v>77.418032791416351</v>
      </c>
      <c r="Z55" s="309">
        <v>11.998981040107685</v>
      </c>
      <c r="AA55" s="28"/>
      <c r="AB55" s="346"/>
      <c r="AC55" s="337">
        <v>254.74858500000013</v>
      </c>
      <c r="AD55" s="337">
        <v>165</v>
      </c>
    </row>
    <row r="56" spans="1:31" ht="13.5" customHeight="1">
      <c r="A56" s="110" t="s">
        <v>9</v>
      </c>
      <c r="B56" s="296">
        <v>70.396522851123649</v>
      </c>
      <c r="C56" s="296">
        <v>8.4526548009924429</v>
      </c>
      <c r="D56" s="309">
        <v>53.813212165312251</v>
      </c>
      <c r="E56" s="309">
        <v>86.979833536935061</v>
      </c>
      <c r="F56" s="309">
        <v>12.007204984922808</v>
      </c>
      <c r="G56" s="28"/>
      <c r="H56" s="346"/>
      <c r="I56" s="337">
        <v>174.27381500000007</v>
      </c>
      <c r="J56" s="337">
        <v>84</v>
      </c>
      <c r="K56" s="28"/>
      <c r="L56" s="309">
        <v>83.91112078854762</v>
      </c>
      <c r="M56" s="309">
        <v>4.5164018037856772</v>
      </c>
      <c r="N56" s="309">
        <v>75.050937226390218</v>
      </c>
      <c r="O56" s="309">
        <v>92.771304350705023</v>
      </c>
      <c r="P56" s="309">
        <v>5.3823638170282742</v>
      </c>
      <c r="Q56" s="28"/>
      <c r="R56" s="346"/>
      <c r="S56" s="337">
        <v>164.28593099999995</v>
      </c>
      <c r="T56" s="337">
        <v>98</v>
      </c>
      <c r="U56" s="28"/>
      <c r="V56" s="309">
        <v>70.772357864607756</v>
      </c>
      <c r="W56" s="309">
        <v>7.6321717231794404</v>
      </c>
      <c r="X56" s="309">
        <v>55.799484138312813</v>
      </c>
      <c r="Y56" s="309">
        <v>85.745231590902705</v>
      </c>
      <c r="Z56" s="309">
        <v>10.78411395841904</v>
      </c>
      <c r="AA56" s="28"/>
      <c r="AB56" s="346"/>
      <c r="AC56" s="337">
        <v>210.70228899999995</v>
      </c>
      <c r="AD56" s="337">
        <v>106</v>
      </c>
    </row>
    <row r="57" spans="1:31" ht="5.15" customHeight="1">
      <c r="A57" s="261"/>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row>
    <row r="58" spans="1:31" ht="5.15" customHeight="1"/>
    <row r="59" spans="1:31" ht="12" customHeight="1">
      <c r="A59" s="737" t="s">
        <v>263</v>
      </c>
      <c r="B59" s="737"/>
      <c r="C59" s="737"/>
      <c r="D59" s="737"/>
      <c r="E59" s="737"/>
      <c r="F59" s="737"/>
      <c r="G59" s="737"/>
      <c r="H59" s="737"/>
      <c r="I59" s="737"/>
      <c r="J59" s="737"/>
      <c r="K59" s="737"/>
      <c r="L59" s="737"/>
      <c r="M59" s="737"/>
      <c r="N59" s="737"/>
      <c r="O59" s="737"/>
      <c r="P59" s="737"/>
      <c r="Q59" s="737"/>
      <c r="R59" s="737"/>
      <c r="S59" s="737"/>
      <c r="T59" s="737"/>
      <c r="U59" s="737"/>
      <c r="V59" s="737"/>
      <c r="W59" s="737"/>
      <c r="X59" s="737"/>
      <c r="Y59" s="737"/>
      <c r="Z59" s="737"/>
      <c r="AA59" s="737"/>
      <c r="AB59" s="737"/>
      <c r="AC59" s="737"/>
      <c r="AD59" s="737"/>
      <c r="AE59" s="737"/>
    </row>
    <row r="60" spans="1:31" ht="13.5" customHeight="1">
      <c r="A60" s="730" t="s">
        <v>270</v>
      </c>
      <c r="B60" s="730"/>
      <c r="C60" s="730"/>
      <c r="D60" s="730"/>
      <c r="E60" s="730"/>
      <c r="F60" s="730"/>
      <c r="G60" s="730"/>
      <c r="H60" s="730"/>
      <c r="I60" s="730"/>
      <c r="J60" s="730"/>
      <c r="K60" s="730"/>
      <c r="L60" s="730"/>
      <c r="M60" s="730"/>
      <c r="N60" s="730"/>
      <c r="O60" s="730"/>
      <c r="P60" s="730"/>
      <c r="Q60" s="730"/>
      <c r="R60" s="730"/>
      <c r="S60" s="730"/>
      <c r="T60" s="730"/>
      <c r="U60" s="730"/>
      <c r="V60" s="730"/>
      <c r="W60" s="730"/>
      <c r="X60" s="730"/>
      <c r="Y60" s="730"/>
      <c r="Z60" s="730"/>
      <c r="AA60" s="730"/>
      <c r="AB60" s="730"/>
      <c r="AC60" s="730"/>
      <c r="AD60" s="730"/>
      <c r="AE60" s="730"/>
    </row>
    <row r="61" spans="1:31" ht="13.5" customHeight="1">
      <c r="A61" s="730" t="s">
        <v>289</v>
      </c>
      <c r="B61" s="730"/>
      <c r="C61" s="730"/>
      <c r="D61" s="730"/>
      <c r="E61" s="730"/>
      <c r="F61" s="730"/>
      <c r="G61" s="730"/>
      <c r="H61" s="730"/>
      <c r="I61" s="730"/>
      <c r="J61" s="730"/>
      <c r="K61" s="730"/>
      <c r="L61" s="730"/>
      <c r="M61" s="730"/>
      <c r="N61" s="730"/>
      <c r="O61" s="730"/>
      <c r="P61" s="730"/>
      <c r="Q61" s="730"/>
      <c r="R61" s="730"/>
      <c r="S61" s="730"/>
      <c r="T61" s="730"/>
      <c r="U61" s="730"/>
      <c r="V61" s="730"/>
      <c r="W61" s="730"/>
      <c r="X61" s="730"/>
      <c r="Y61" s="730"/>
      <c r="Z61" s="730"/>
      <c r="AA61" s="730"/>
      <c r="AB61" s="730"/>
      <c r="AC61" s="730"/>
      <c r="AD61" s="730"/>
      <c r="AE61" s="730"/>
    </row>
    <row r="62" spans="1:31" ht="27" customHeight="1">
      <c r="A62" s="730" t="s">
        <v>528</v>
      </c>
      <c r="B62" s="730"/>
      <c r="C62" s="730"/>
      <c r="D62" s="730"/>
      <c r="E62" s="730"/>
      <c r="F62" s="730"/>
      <c r="G62" s="730"/>
      <c r="H62" s="730"/>
      <c r="I62" s="730"/>
      <c r="J62" s="730"/>
      <c r="K62" s="730"/>
      <c r="L62" s="730"/>
      <c r="M62" s="730"/>
      <c r="N62" s="730"/>
      <c r="O62" s="730"/>
      <c r="P62" s="730"/>
      <c r="Q62" s="730"/>
      <c r="R62" s="730"/>
      <c r="S62" s="730"/>
      <c r="T62" s="730"/>
      <c r="U62" s="730"/>
      <c r="V62" s="730"/>
      <c r="W62" s="730"/>
      <c r="X62" s="730"/>
      <c r="Y62" s="730"/>
      <c r="Z62" s="730"/>
      <c r="AA62" s="730"/>
      <c r="AB62" s="730"/>
      <c r="AC62" s="730"/>
      <c r="AD62" s="730"/>
      <c r="AE62" s="730"/>
    </row>
    <row r="63" spans="1:31" ht="13.5" customHeight="1">
      <c r="A63" s="730" t="s">
        <v>274</v>
      </c>
      <c r="B63" s="730"/>
      <c r="C63" s="730"/>
      <c r="D63" s="730"/>
      <c r="E63" s="730"/>
      <c r="F63" s="730"/>
      <c r="G63" s="730"/>
      <c r="H63" s="730"/>
      <c r="I63" s="730"/>
      <c r="J63" s="730"/>
      <c r="K63" s="730"/>
      <c r="L63" s="730"/>
      <c r="M63" s="730"/>
      <c r="N63" s="730"/>
      <c r="O63" s="730"/>
      <c r="P63" s="730"/>
      <c r="Q63" s="730"/>
      <c r="R63" s="730"/>
      <c r="S63" s="730"/>
      <c r="T63" s="730"/>
      <c r="U63" s="730"/>
      <c r="V63" s="730"/>
      <c r="W63" s="730"/>
      <c r="X63" s="730"/>
      <c r="Y63" s="730"/>
      <c r="Z63" s="730"/>
      <c r="AA63" s="730"/>
      <c r="AB63" s="730"/>
      <c r="AC63" s="730"/>
      <c r="AD63" s="730"/>
      <c r="AE63" s="730"/>
    </row>
    <row r="64" spans="1:31" ht="13.5" customHeight="1">
      <c r="A64" s="737" t="s">
        <v>195</v>
      </c>
      <c r="B64" s="737"/>
      <c r="C64" s="737"/>
      <c r="D64" s="737"/>
      <c r="E64" s="737"/>
      <c r="F64" s="737"/>
      <c r="G64" s="737"/>
      <c r="H64" s="737"/>
      <c r="I64" s="737"/>
      <c r="J64" s="737"/>
      <c r="K64" s="737"/>
      <c r="L64" s="737"/>
      <c r="M64" s="737"/>
      <c r="N64" s="737"/>
      <c r="O64" s="737"/>
      <c r="P64" s="737"/>
      <c r="Q64" s="737"/>
      <c r="R64" s="737"/>
      <c r="S64" s="737"/>
      <c r="T64" s="737"/>
      <c r="U64" s="737"/>
      <c r="V64" s="737"/>
      <c r="W64" s="737"/>
      <c r="X64" s="737"/>
      <c r="Y64" s="737"/>
      <c r="Z64" s="737"/>
      <c r="AA64" s="737"/>
      <c r="AB64" s="737"/>
      <c r="AC64" s="737"/>
      <c r="AD64" s="737"/>
      <c r="AE64" s="737"/>
    </row>
    <row r="65" ht="13" hidden="1" customHeight="1"/>
  </sheetData>
  <mergeCells count="38">
    <mergeCell ref="A62:AE62"/>
    <mergeCell ref="A63:AE63"/>
    <mergeCell ref="A64:AE64"/>
    <mergeCell ref="A10:AE10"/>
    <mergeCell ref="A22:AE22"/>
    <mergeCell ref="A34:AE34"/>
    <mergeCell ref="A46:AE46"/>
    <mergeCell ref="A59:AE59"/>
    <mergeCell ref="A60:AE60"/>
    <mergeCell ref="C8:C9"/>
    <mergeCell ref="D8:E8"/>
    <mergeCell ref="F8:F9"/>
    <mergeCell ref="B7:J7"/>
    <mergeCell ref="A61:AE61"/>
    <mergeCell ref="L7:P7"/>
    <mergeCell ref="L8:L9"/>
    <mergeCell ref="M8:M9"/>
    <mergeCell ref="N8:O8"/>
    <mergeCell ref="P8:P9"/>
    <mergeCell ref="S8:S9"/>
    <mergeCell ref="T8:T9"/>
    <mergeCell ref="Q7:T7"/>
    <mergeCell ref="B6:AA6"/>
    <mergeCell ref="I8:I9"/>
    <mergeCell ref="J8:J9"/>
    <mergeCell ref="Z8:Z9"/>
    <mergeCell ref="A1:AE1"/>
    <mergeCell ref="A2:AE2"/>
    <mergeCell ref="A4:AE4"/>
    <mergeCell ref="A6:A9"/>
    <mergeCell ref="AC6:AC9"/>
    <mergeCell ref="AD6:AD9"/>
    <mergeCell ref="V7:Z7"/>
    <mergeCell ref="B8:B9"/>
    <mergeCell ref="V8:V9"/>
    <mergeCell ref="W8:W9"/>
    <mergeCell ref="X8:Y8"/>
    <mergeCell ref="A3:AD3"/>
  </mergeCells>
  <printOptions horizontalCentered="1" verticalCentered="1"/>
  <pageMargins left="0.3543307086614173" right="0.3543307086614173" top="0.39370078740157483" bottom="0.39370078740157483" header="0" footer="0"/>
  <pageSetup scale="80"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pageSetUpPr fitToPage="1"/>
  </sheetPr>
  <dimension ref="A1:AZ67"/>
  <sheetViews>
    <sheetView showGridLines="0" zoomScaleNormal="100" zoomScaleSheetLayoutView="100" workbookViewId="0">
      <selection activeCell="A2" sqref="A2:AY2"/>
    </sheetView>
  </sheetViews>
  <sheetFormatPr baseColWidth="10" defaultColWidth="0" defaultRowHeight="12.5" zeroHeight="1"/>
  <cols>
    <col min="1" max="1" width="21" customWidth="1"/>
    <col min="2" max="2" width="8.54296875" hidden="1" customWidth="1"/>
    <col min="3" max="3" width="1.7265625" hidden="1" customWidth="1"/>
    <col min="4" max="4" width="8.54296875" customWidth="1"/>
    <col min="5" max="5" width="8.54296875" hidden="1" customWidth="1"/>
    <col min="6" max="7" width="7.7265625" hidden="1" customWidth="1"/>
    <col min="8" max="8" width="9.1796875" hidden="1" customWidth="1"/>
    <col min="9" max="9" width="1.7265625" hidden="1" customWidth="1"/>
    <col min="10" max="10" width="8.7265625" hidden="1" customWidth="1"/>
    <col min="11" max="11" width="1.7265625" hidden="1" customWidth="1"/>
    <col min="12" max="12" width="7.81640625" hidden="1" customWidth="1"/>
    <col min="13" max="13" width="1.7265625" customWidth="1"/>
    <col min="14" max="14" width="8.54296875" customWidth="1"/>
    <col min="15" max="15" width="9.54296875" hidden="1" customWidth="1"/>
    <col min="16" max="16" width="10.1796875" hidden="1" customWidth="1"/>
    <col min="17" max="17" width="9" hidden="1" customWidth="1"/>
    <col min="18" max="18" width="10.26953125" hidden="1" customWidth="1"/>
    <col min="19" max="19" width="2.54296875" hidden="1" customWidth="1"/>
    <col min="20" max="20" width="9.26953125" hidden="1" customWidth="1"/>
    <col min="21" max="21" width="2.453125" hidden="1" customWidth="1"/>
    <col min="22" max="22" width="9" hidden="1" customWidth="1"/>
    <col min="23" max="23" width="2.54296875" hidden="1" customWidth="1"/>
    <col min="24" max="24" width="10" hidden="1" customWidth="1"/>
    <col min="25" max="25" width="8.81640625" hidden="1" customWidth="1"/>
    <col min="26" max="26" width="1.7265625" customWidth="1"/>
    <col min="27" max="27" width="8.54296875" customWidth="1"/>
    <col min="28" max="30" width="8.54296875" hidden="1" customWidth="1"/>
    <col min="31" max="31" width="10.54296875" hidden="1" customWidth="1"/>
    <col min="32" max="32" width="2.54296875" hidden="1" customWidth="1"/>
    <col min="33" max="33" width="8.54296875" hidden="1" customWidth="1"/>
    <col min="34" max="34" width="2.453125" hidden="1" customWidth="1"/>
    <col min="35" max="35" width="8.54296875" hidden="1" customWidth="1"/>
    <col min="36" max="36" width="2.453125" hidden="1" customWidth="1"/>
    <col min="37" max="38" width="8.54296875" hidden="1" customWidth="1"/>
    <col min="39" max="39" width="0.90625" customWidth="1"/>
    <col min="40" max="40" width="8.54296875" customWidth="1"/>
    <col min="41" max="41" width="8.7265625" hidden="1" customWidth="1"/>
    <col min="42" max="42" width="4.7265625" bestFit="1" customWidth="1"/>
    <col min="43" max="43" width="5.54296875" bestFit="1" customWidth="1"/>
    <col min="44" max="44" width="9.1796875" customWidth="1"/>
    <col min="45" max="45" width="1.7265625" customWidth="1"/>
    <col min="46" max="46" width="8.7265625" customWidth="1"/>
    <col min="47" max="47" width="1.7265625" customWidth="1"/>
    <col min="48" max="48" width="7.81640625" customWidth="1"/>
    <col min="49" max="49" width="1.7265625" customWidth="1"/>
    <col min="50" max="51" width="9.54296875" customWidth="1"/>
    <col min="52" max="52" width="3.26953125" customWidth="1"/>
    <col min="53" max="16384" width="3.26953125" hidden="1"/>
  </cols>
  <sheetData>
    <row r="1" spans="1:51" s="448" customFormat="1" ht="20.25" customHeight="1">
      <c r="A1" s="786" t="s">
        <v>458</v>
      </c>
      <c r="B1" s="786"/>
      <c r="C1" s="786"/>
      <c r="D1" s="786"/>
      <c r="E1" s="786"/>
      <c r="F1" s="786"/>
      <c r="G1" s="786"/>
      <c r="H1" s="786"/>
      <c r="I1" s="786"/>
      <c r="J1" s="786"/>
      <c r="K1" s="786"/>
      <c r="L1" s="786"/>
      <c r="M1" s="786"/>
      <c r="N1" s="786"/>
      <c r="O1" s="786"/>
      <c r="P1" s="786"/>
      <c r="Q1" s="786"/>
      <c r="R1" s="786"/>
      <c r="S1" s="786"/>
      <c r="T1" s="786"/>
      <c r="U1" s="786"/>
      <c r="V1" s="786"/>
      <c r="W1" s="786"/>
      <c r="X1" s="786"/>
      <c r="Y1" s="786"/>
      <c r="Z1" s="786"/>
      <c r="AA1" s="786"/>
      <c r="AB1" s="786"/>
      <c r="AC1" s="786"/>
      <c r="AD1" s="786"/>
      <c r="AE1" s="786"/>
      <c r="AF1" s="786"/>
      <c r="AG1" s="786"/>
      <c r="AH1" s="786"/>
      <c r="AI1" s="786"/>
      <c r="AJ1" s="786"/>
      <c r="AK1" s="786"/>
      <c r="AL1" s="786"/>
      <c r="AM1" s="786"/>
      <c r="AN1" s="786"/>
      <c r="AO1" s="786"/>
      <c r="AP1" s="786"/>
      <c r="AQ1" s="786"/>
      <c r="AR1" s="786"/>
      <c r="AS1" s="786"/>
      <c r="AT1" s="786"/>
      <c r="AU1" s="786"/>
      <c r="AV1" s="786"/>
      <c r="AW1" s="786"/>
      <c r="AX1" s="786"/>
      <c r="AY1" s="786"/>
    </row>
    <row r="2" spans="1:51" s="463" customFormat="1" ht="36" customHeight="1">
      <c r="A2" s="765" t="s">
        <v>550</v>
      </c>
      <c r="B2" s="765"/>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c r="AF2" s="765"/>
      <c r="AG2" s="765"/>
      <c r="AH2" s="765"/>
      <c r="AI2" s="765"/>
      <c r="AJ2" s="765"/>
      <c r="AK2" s="765"/>
      <c r="AL2" s="765"/>
      <c r="AM2" s="765"/>
      <c r="AN2" s="765"/>
      <c r="AO2" s="765"/>
      <c r="AP2" s="765"/>
      <c r="AQ2" s="765"/>
      <c r="AR2" s="765"/>
      <c r="AS2" s="765"/>
      <c r="AT2" s="765"/>
      <c r="AU2" s="765"/>
      <c r="AV2" s="765"/>
      <c r="AW2" s="765"/>
      <c r="AX2" s="765"/>
      <c r="AY2" s="765"/>
    </row>
    <row r="3" spans="1:51" ht="13.5" customHeight="1">
      <c r="A3" s="765" t="s">
        <v>443</v>
      </c>
      <c r="B3" s="765"/>
      <c r="C3" s="765"/>
      <c r="D3" s="765"/>
      <c r="E3" s="765"/>
      <c r="F3" s="765"/>
      <c r="G3" s="765"/>
      <c r="H3" s="765"/>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I3" s="765"/>
      <c r="AJ3" s="765"/>
      <c r="AK3" s="765"/>
      <c r="AL3" s="765"/>
      <c r="AM3" s="765"/>
      <c r="AN3" s="765"/>
      <c r="AO3" s="765"/>
      <c r="AP3" s="765"/>
      <c r="AQ3" s="765"/>
      <c r="AR3" s="765"/>
      <c r="AS3" s="765"/>
      <c r="AT3" s="765"/>
      <c r="AU3" s="765"/>
      <c r="AV3" s="765"/>
      <c r="AW3" s="765"/>
      <c r="AX3" s="765"/>
      <c r="AY3" s="765"/>
    </row>
    <row r="4" spans="1:51" s="726" customFormat="1" ht="17.25" customHeight="1">
      <c r="A4" s="806" t="s">
        <v>233</v>
      </c>
      <c r="B4" s="806"/>
      <c r="C4" s="806"/>
      <c r="D4" s="806"/>
      <c r="E4" s="806"/>
      <c r="F4" s="806"/>
      <c r="G4" s="806"/>
      <c r="H4" s="806"/>
      <c r="I4" s="806"/>
      <c r="J4" s="806"/>
      <c r="K4" s="806"/>
      <c r="L4" s="806"/>
      <c r="M4" s="806"/>
      <c r="N4" s="806"/>
      <c r="O4" s="806"/>
      <c r="P4" s="806"/>
      <c r="Q4" s="806"/>
      <c r="R4" s="806"/>
      <c r="S4" s="806"/>
      <c r="T4" s="806"/>
      <c r="U4" s="806"/>
      <c r="V4" s="806"/>
      <c r="W4" s="806"/>
      <c r="X4" s="806"/>
      <c r="Y4" s="806"/>
      <c r="Z4" s="806"/>
      <c r="AA4" s="806"/>
      <c r="AB4" s="806"/>
      <c r="AC4" s="806"/>
      <c r="AD4" s="806"/>
      <c r="AE4" s="806"/>
      <c r="AF4" s="806"/>
      <c r="AG4" s="806"/>
      <c r="AH4" s="806"/>
      <c r="AI4" s="806"/>
      <c r="AJ4" s="806"/>
      <c r="AK4" s="806"/>
      <c r="AL4" s="806"/>
      <c r="AM4" s="806"/>
      <c r="AN4" s="806"/>
      <c r="AO4" s="806"/>
      <c r="AP4" s="806"/>
      <c r="AQ4" s="806"/>
      <c r="AR4" s="806"/>
      <c r="AS4" s="806"/>
      <c r="AT4" s="806"/>
      <c r="AU4" s="806"/>
      <c r="AV4" s="806"/>
      <c r="AW4" s="806"/>
      <c r="AX4" s="806"/>
      <c r="AY4" s="806"/>
    </row>
    <row r="5" spans="1:51" ht="3" customHeight="1"/>
    <row r="6" spans="1:51" ht="33" customHeight="1">
      <c r="A6" s="745" t="s">
        <v>0</v>
      </c>
      <c r="B6" s="249">
        <v>2021</v>
      </c>
      <c r="C6" s="753"/>
      <c r="D6" s="735">
        <v>2022</v>
      </c>
      <c r="E6" s="735"/>
      <c r="F6" s="735"/>
      <c r="G6" s="735"/>
      <c r="H6" s="735"/>
      <c r="I6" s="115"/>
      <c r="J6" s="736" t="s">
        <v>309</v>
      </c>
      <c r="K6" s="251"/>
      <c r="L6" s="731" t="s">
        <v>312</v>
      </c>
      <c r="M6" s="335"/>
      <c r="N6" s="735">
        <v>2023</v>
      </c>
      <c r="O6" s="735"/>
      <c r="P6" s="735"/>
      <c r="Q6" s="735"/>
      <c r="R6" s="735"/>
      <c r="S6" s="115"/>
      <c r="T6" s="736" t="s">
        <v>309</v>
      </c>
      <c r="U6" s="251"/>
      <c r="V6" s="731" t="s">
        <v>312</v>
      </c>
      <c r="W6" s="416"/>
      <c r="X6" s="749" t="s">
        <v>225</v>
      </c>
      <c r="Y6" s="749" t="s">
        <v>322</v>
      </c>
      <c r="Z6" s="335"/>
      <c r="AA6" s="735">
        <v>2024</v>
      </c>
      <c r="AB6" s="735"/>
      <c r="AC6" s="735"/>
      <c r="AD6" s="735"/>
      <c r="AE6" s="735"/>
      <c r="AF6" s="115"/>
      <c r="AG6" s="736" t="s">
        <v>309</v>
      </c>
      <c r="AH6" s="251"/>
      <c r="AI6" s="731" t="s">
        <v>312</v>
      </c>
      <c r="AJ6" s="416"/>
      <c r="AK6" s="749" t="s">
        <v>225</v>
      </c>
      <c r="AL6" s="749" t="s">
        <v>322</v>
      </c>
      <c r="AM6" s="335"/>
      <c r="AN6" s="735">
        <v>2025</v>
      </c>
      <c r="AO6" s="735"/>
      <c r="AP6" s="735"/>
      <c r="AQ6" s="735"/>
      <c r="AR6" s="735"/>
      <c r="AS6" s="115"/>
      <c r="AT6" s="736" t="s">
        <v>309</v>
      </c>
      <c r="AU6" s="251"/>
      <c r="AV6" s="731" t="s">
        <v>312</v>
      </c>
      <c r="AW6" s="416"/>
      <c r="AX6" s="749" t="s">
        <v>225</v>
      </c>
      <c r="AY6" s="749" t="s">
        <v>322</v>
      </c>
    </row>
    <row r="7" spans="1:51" ht="29.25" customHeight="1">
      <c r="A7" s="746"/>
      <c r="B7" s="731" t="s">
        <v>313</v>
      </c>
      <c r="C7" s="740"/>
      <c r="D7" s="731" t="s">
        <v>313</v>
      </c>
      <c r="E7" s="731" t="s">
        <v>314</v>
      </c>
      <c r="F7" s="733" t="s">
        <v>315</v>
      </c>
      <c r="G7" s="733"/>
      <c r="H7" s="734" t="s">
        <v>316</v>
      </c>
      <c r="I7" s="244"/>
      <c r="J7" s="733"/>
      <c r="K7" s="254"/>
      <c r="L7" s="732"/>
      <c r="M7" s="252"/>
      <c r="N7" s="731" t="s">
        <v>313</v>
      </c>
      <c r="O7" s="731" t="s">
        <v>314</v>
      </c>
      <c r="P7" s="733" t="s">
        <v>315</v>
      </c>
      <c r="Q7" s="733"/>
      <c r="R7" s="734" t="s">
        <v>316</v>
      </c>
      <c r="S7" s="244"/>
      <c r="T7" s="733"/>
      <c r="U7" s="254"/>
      <c r="V7" s="732"/>
      <c r="W7" s="240"/>
      <c r="X7" s="751"/>
      <c r="Y7" s="751"/>
      <c r="Z7" s="252"/>
      <c r="AA7" s="731" t="s">
        <v>313</v>
      </c>
      <c r="AB7" s="731" t="s">
        <v>314</v>
      </c>
      <c r="AC7" s="733" t="s">
        <v>315</v>
      </c>
      <c r="AD7" s="733"/>
      <c r="AE7" s="734" t="s">
        <v>316</v>
      </c>
      <c r="AF7" s="244"/>
      <c r="AG7" s="733"/>
      <c r="AH7" s="254"/>
      <c r="AI7" s="732"/>
      <c r="AJ7" s="240"/>
      <c r="AK7" s="751"/>
      <c r="AL7" s="751"/>
      <c r="AM7" s="252"/>
      <c r="AN7" s="731" t="s">
        <v>313</v>
      </c>
      <c r="AO7" s="731" t="s">
        <v>314</v>
      </c>
      <c r="AP7" s="733" t="s">
        <v>315</v>
      </c>
      <c r="AQ7" s="733"/>
      <c r="AR7" s="734" t="s">
        <v>316</v>
      </c>
      <c r="AS7" s="244"/>
      <c r="AT7" s="733"/>
      <c r="AU7" s="254"/>
      <c r="AV7" s="732"/>
      <c r="AW7" s="240"/>
      <c r="AX7" s="751"/>
      <c r="AY7" s="751"/>
    </row>
    <row r="8" spans="1:51" ht="26.25" customHeight="1">
      <c r="A8" s="747"/>
      <c r="B8" s="732"/>
      <c r="C8" s="741"/>
      <c r="D8" s="732"/>
      <c r="E8" s="732"/>
      <c r="F8" s="253" t="s">
        <v>317</v>
      </c>
      <c r="G8" s="253" t="s">
        <v>16</v>
      </c>
      <c r="H8" s="733"/>
      <c r="I8" s="243"/>
      <c r="J8" s="253" t="s">
        <v>318</v>
      </c>
      <c r="K8" s="253"/>
      <c r="L8" s="253" t="s">
        <v>318</v>
      </c>
      <c r="M8" s="255"/>
      <c r="N8" s="732"/>
      <c r="O8" s="732"/>
      <c r="P8" s="253" t="s">
        <v>317</v>
      </c>
      <c r="Q8" s="253" t="s">
        <v>16</v>
      </c>
      <c r="R8" s="733"/>
      <c r="S8" s="243"/>
      <c r="T8" s="253" t="s">
        <v>355</v>
      </c>
      <c r="U8" s="253"/>
      <c r="V8" s="253" t="s">
        <v>355</v>
      </c>
      <c r="W8" s="253"/>
      <c r="X8" s="752"/>
      <c r="Y8" s="752"/>
      <c r="Z8" s="255"/>
      <c r="AA8" s="732"/>
      <c r="AB8" s="732"/>
      <c r="AC8" s="253" t="s">
        <v>317</v>
      </c>
      <c r="AD8" s="253" t="s">
        <v>16</v>
      </c>
      <c r="AE8" s="733"/>
      <c r="AF8" s="243"/>
      <c r="AG8" s="253" t="s">
        <v>519</v>
      </c>
      <c r="AH8" s="253"/>
      <c r="AI8" s="253" t="s">
        <v>519</v>
      </c>
      <c r="AJ8" s="253"/>
      <c r="AK8" s="752"/>
      <c r="AL8" s="752"/>
      <c r="AM8" s="255"/>
      <c r="AN8" s="732"/>
      <c r="AO8" s="732"/>
      <c r="AP8" s="253" t="s">
        <v>317</v>
      </c>
      <c r="AQ8" s="253" t="s">
        <v>16</v>
      </c>
      <c r="AR8" s="733"/>
      <c r="AS8" s="243"/>
      <c r="AT8" s="253" t="s">
        <v>529</v>
      </c>
      <c r="AU8" s="253"/>
      <c r="AV8" s="253" t="s">
        <v>529</v>
      </c>
      <c r="AW8" s="253"/>
      <c r="AX8" s="752"/>
      <c r="AY8" s="752"/>
    </row>
    <row r="9" spans="1:51" ht="16.5" customHeight="1">
      <c r="A9" s="738" t="s">
        <v>294</v>
      </c>
      <c r="B9" s="738"/>
      <c r="C9" s="738"/>
      <c r="D9" s="738"/>
      <c r="E9" s="738"/>
      <c r="F9" s="738"/>
      <c r="G9" s="738"/>
      <c r="H9" s="738"/>
      <c r="I9" s="738"/>
      <c r="J9" s="738"/>
      <c r="K9" s="738"/>
      <c r="L9" s="738"/>
      <c r="M9" s="738"/>
      <c r="N9" s="738"/>
      <c r="O9" s="738"/>
      <c r="P9" s="738"/>
      <c r="Q9" s="738"/>
      <c r="R9" s="738"/>
      <c r="S9" s="738"/>
      <c r="T9" s="738"/>
      <c r="U9" s="738"/>
      <c r="V9" s="738"/>
      <c r="W9" s="738"/>
      <c r="X9" s="738"/>
      <c r="Y9" s="738"/>
      <c r="Z9" s="738"/>
      <c r="AA9" s="738"/>
      <c r="AB9" s="738"/>
      <c r="AC9" s="738"/>
      <c r="AD9" s="738"/>
      <c r="AE9" s="738"/>
      <c r="AF9" s="738"/>
      <c r="AG9" s="738"/>
      <c r="AH9" s="738"/>
      <c r="AI9" s="738"/>
      <c r="AJ9" s="738"/>
      <c r="AK9" s="738"/>
      <c r="AL9" s="738"/>
      <c r="AM9" s="738"/>
      <c r="AN9" s="738"/>
      <c r="AO9" s="738"/>
      <c r="AP9" s="738"/>
      <c r="AQ9" s="738"/>
      <c r="AR9" s="738"/>
      <c r="AS9" s="738"/>
      <c r="AT9" s="738"/>
      <c r="AU9" s="738"/>
      <c r="AV9" s="738"/>
      <c r="AW9" s="738"/>
      <c r="AX9" s="738"/>
      <c r="AY9" s="738"/>
    </row>
    <row r="10" spans="1:51" ht="9.75" customHeight="1">
      <c r="A10" s="109"/>
      <c r="B10" s="17"/>
      <c r="C10" s="17"/>
      <c r="D10" s="17"/>
      <c r="E10" s="17"/>
      <c r="F10" s="17"/>
      <c r="G10" s="17"/>
      <c r="H10" s="17"/>
      <c r="I10" s="17"/>
      <c r="J10" s="17"/>
      <c r="K10" s="17"/>
      <c r="L10" s="17"/>
      <c r="M10" s="17"/>
      <c r="N10" s="17"/>
      <c r="O10" s="17"/>
      <c r="P10" s="17"/>
      <c r="Q10" s="17"/>
      <c r="R10" s="17"/>
      <c r="S10" s="17"/>
      <c r="T10" s="17"/>
      <c r="U10" s="17"/>
      <c r="V10" s="17"/>
      <c r="W10" s="17"/>
      <c r="X10" s="311"/>
      <c r="Y10" s="311"/>
      <c r="Z10" s="17"/>
      <c r="AA10" s="17"/>
      <c r="AB10" s="17"/>
      <c r="AC10" s="17"/>
      <c r="AD10" s="17"/>
      <c r="AE10" s="17"/>
      <c r="AF10" s="17"/>
      <c r="AG10" s="17"/>
      <c r="AH10" s="17"/>
      <c r="AI10" s="17"/>
      <c r="AJ10" s="17"/>
      <c r="AK10" s="311"/>
      <c r="AL10" s="311"/>
      <c r="AM10" s="17"/>
    </row>
    <row r="11" spans="1:51" ht="13.5" customHeight="1">
      <c r="A11" s="536" t="s">
        <v>59</v>
      </c>
      <c r="B11" s="329">
        <v>47.010426525093521</v>
      </c>
      <c r="C11" s="256"/>
      <c r="D11" s="295">
        <v>48.496659750588165</v>
      </c>
      <c r="E11" s="295">
        <v>0.56152877622205366</v>
      </c>
      <c r="F11" s="295">
        <v>47.395640103311869</v>
      </c>
      <c r="G11" s="295">
        <v>49.597679397864461</v>
      </c>
      <c r="H11" s="295">
        <v>1.1578710350566843</v>
      </c>
      <c r="I11" s="256"/>
      <c r="J11" s="295">
        <v>1.5</v>
      </c>
      <c r="K11" s="321"/>
      <c r="L11" s="300" t="s">
        <v>261</v>
      </c>
      <c r="M11" s="256"/>
      <c r="N11" s="295">
        <v>46.900860667306567</v>
      </c>
      <c r="O11" s="295">
        <v>0.58649721729566295</v>
      </c>
      <c r="P11" s="295">
        <v>45.750884825570878</v>
      </c>
      <c r="Q11" s="295">
        <v>48.050836509042256</v>
      </c>
      <c r="R11" s="295">
        <v>1.2505041676228676</v>
      </c>
      <c r="S11" s="256"/>
      <c r="T11" s="295">
        <v>-1.6</v>
      </c>
      <c r="U11" s="321"/>
      <c r="V11" s="300" t="s">
        <v>351</v>
      </c>
      <c r="W11" s="300"/>
      <c r="X11" s="328">
        <v>32049.68160099932</v>
      </c>
      <c r="Y11" s="328">
        <v>32146</v>
      </c>
      <c r="Z11" s="256"/>
      <c r="AA11" s="295">
        <v>47.026838344579843</v>
      </c>
      <c r="AB11" s="295">
        <v>0.61722274632425123</v>
      </c>
      <c r="AC11" s="295">
        <v>45.816617347256972</v>
      </c>
      <c r="AD11" s="295">
        <v>48.237059341902707</v>
      </c>
      <c r="AE11" s="295">
        <v>1.312490416220784</v>
      </c>
      <c r="AF11" s="256"/>
      <c r="AG11" s="295">
        <v>0.12597767727327636</v>
      </c>
      <c r="AH11" s="321"/>
      <c r="AI11" s="300"/>
      <c r="AJ11" s="300"/>
      <c r="AK11" s="328">
        <v>30776.763914999727</v>
      </c>
      <c r="AL11" s="328">
        <v>30872</v>
      </c>
      <c r="AM11" s="300"/>
      <c r="AN11" s="295">
        <v>46.999139555796191</v>
      </c>
      <c r="AO11" s="295">
        <v>0.64743350057245352</v>
      </c>
      <c r="AP11" s="295">
        <v>45.729681728813368</v>
      </c>
      <c r="AQ11" s="295">
        <v>48.268597382779006</v>
      </c>
      <c r="AR11" s="295">
        <v>1.3775433054552773</v>
      </c>
      <c r="AS11" s="256"/>
      <c r="AT11" s="295">
        <v>0</v>
      </c>
      <c r="AU11" s="321"/>
      <c r="AV11" s="300"/>
      <c r="AW11" s="300"/>
      <c r="AX11" s="328">
        <v>29413.732907999962</v>
      </c>
      <c r="AY11" s="328">
        <v>29452</v>
      </c>
    </row>
    <row r="12" spans="1:51" ht="9.75" customHeight="1">
      <c r="A12" s="109"/>
      <c r="B12" s="17"/>
      <c r="C12" s="17"/>
      <c r="D12" s="17"/>
      <c r="E12" s="17"/>
      <c r="F12" s="17"/>
      <c r="G12" s="17"/>
      <c r="H12" s="17"/>
      <c r="I12" s="17"/>
      <c r="J12" s="17"/>
      <c r="K12" s="17"/>
      <c r="L12" s="17"/>
      <c r="M12" s="17"/>
      <c r="N12" s="17"/>
      <c r="O12" s="17"/>
      <c r="P12" s="17"/>
      <c r="Q12" s="17"/>
      <c r="R12" s="17"/>
      <c r="S12" s="17"/>
      <c r="T12" s="17"/>
      <c r="U12" s="17"/>
      <c r="V12" s="17"/>
      <c r="W12" s="17"/>
      <c r="X12" s="311"/>
      <c r="Y12" s="311"/>
      <c r="Z12" s="17"/>
      <c r="AA12" s="17"/>
      <c r="AB12" s="17"/>
      <c r="AC12" s="17"/>
      <c r="AD12" s="17"/>
      <c r="AE12" s="17"/>
      <c r="AF12" s="17"/>
      <c r="AG12" s="17"/>
      <c r="AH12" s="17"/>
      <c r="AI12" s="17"/>
      <c r="AJ12" s="17"/>
      <c r="AK12" s="311"/>
      <c r="AL12" s="311"/>
      <c r="AM12" s="17"/>
      <c r="AN12" s="17"/>
      <c r="AO12" s="17"/>
      <c r="AP12" s="17"/>
      <c r="AQ12" s="17"/>
      <c r="AR12" s="17"/>
      <c r="AS12" s="17"/>
      <c r="AT12" s="17"/>
      <c r="AU12" s="17"/>
      <c r="AV12" s="17"/>
      <c r="AW12" s="17"/>
      <c r="AX12" s="311"/>
      <c r="AY12" s="311"/>
    </row>
    <row r="13" spans="1:51" ht="13.5" customHeight="1">
      <c r="A13" s="110" t="s">
        <v>3</v>
      </c>
      <c r="B13" s="43">
        <v>13.008056683944069</v>
      </c>
      <c r="C13" s="28"/>
      <c r="D13" s="309">
        <v>14.552168725466382</v>
      </c>
      <c r="E13" s="309">
        <v>0.82846671252075899</v>
      </c>
      <c r="F13" s="309">
        <v>12.92774952163372</v>
      </c>
      <c r="G13" s="309">
        <v>16.176587929299046</v>
      </c>
      <c r="H13" s="309">
        <v>5.6930807232253793</v>
      </c>
      <c r="I13" s="28"/>
      <c r="J13" s="347">
        <v>1.6</v>
      </c>
      <c r="K13" s="299"/>
      <c r="L13" s="347" t="s">
        <v>350</v>
      </c>
      <c r="M13" s="28"/>
      <c r="N13" s="309">
        <v>14.620259931133436</v>
      </c>
      <c r="O13" s="309">
        <v>0.87146105267993135</v>
      </c>
      <c r="P13" s="309">
        <v>12.911540557806436</v>
      </c>
      <c r="Q13" s="309">
        <v>16.328979304460436</v>
      </c>
      <c r="R13" s="309">
        <v>5.9606399392679696</v>
      </c>
      <c r="S13" s="28"/>
      <c r="T13" s="347">
        <v>0</v>
      </c>
      <c r="U13" s="299"/>
      <c r="V13" s="347" t="s">
        <v>350</v>
      </c>
      <c r="W13" s="347"/>
      <c r="X13" s="337">
        <v>5271.3865460000206</v>
      </c>
      <c r="Y13" s="337">
        <v>4715</v>
      </c>
      <c r="Z13" s="28"/>
      <c r="AA13" s="309">
        <v>12.748359568161055</v>
      </c>
      <c r="AB13" s="309">
        <v>0.80065985543370188</v>
      </c>
      <c r="AC13" s="309">
        <v>11.178463814108079</v>
      </c>
      <c r="AD13" s="309">
        <v>14.318255322214032</v>
      </c>
      <c r="AE13" s="309">
        <v>6.2804931972058959</v>
      </c>
      <c r="AF13" s="28"/>
      <c r="AG13" s="347">
        <v>-1.8719003629723812</v>
      </c>
      <c r="AH13" s="299"/>
      <c r="AI13" s="347"/>
      <c r="AJ13" s="347"/>
      <c r="AK13" s="337">
        <v>4949.6418000000067</v>
      </c>
      <c r="AL13" s="337">
        <v>4461</v>
      </c>
      <c r="AM13" s="28"/>
      <c r="AN13" s="309">
        <v>13.811221694191131</v>
      </c>
      <c r="AO13" s="309">
        <v>1.0064119394470568</v>
      </c>
      <c r="AP13" s="309">
        <v>11.83789545671595</v>
      </c>
      <c r="AQ13" s="309">
        <v>15.78454793166631</v>
      </c>
      <c r="AR13" s="309">
        <v>7.2869146678772383</v>
      </c>
      <c r="AS13" s="28"/>
      <c r="AT13" s="347">
        <v>1.1000000000000014</v>
      </c>
      <c r="AU13" s="299"/>
      <c r="AV13" s="347"/>
      <c r="AW13" s="347"/>
      <c r="AX13" s="337">
        <v>4954.1505099999995</v>
      </c>
      <c r="AY13" s="337">
        <v>4314</v>
      </c>
    </row>
    <row r="14" spans="1:51" ht="13.5" customHeight="1">
      <c r="A14" s="110" t="s">
        <v>4</v>
      </c>
      <c r="B14" s="43">
        <v>43.687920342506978</v>
      </c>
      <c r="C14" s="28"/>
      <c r="D14" s="309">
        <v>47.29562669443478</v>
      </c>
      <c r="E14" s="309">
        <v>1.5238713690320693</v>
      </c>
      <c r="F14" s="309">
        <v>44.30769021054806</v>
      </c>
      <c r="G14" s="309">
        <v>50.283563178321501</v>
      </c>
      <c r="H14" s="309">
        <v>3.2220132717078078</v>
      </c>
      <c r="I14" s="28"/>
      <c r="J14" s="347">
        <v>3.6</v>
      </c>
      <c r="K14" s="299"/>
      <c r="L14" s="347" t="s">
        <v>261</v>
      </c>
      <c r="M14" s="28"/>
      <c r="N14" s="309">
        <v>42.650907807851567</v>
      </c>
      <c r="O14" s="309">
        <v>1.5526840896783722</v>
      </c>
      <c r="P14" s="309">
        <v>39.606478711988743</v>
      </c>
      <c r="Q14" s="309">
        <v>45.695336903714399</v>
      </c>
      <c r="R14" s="309">
        <v>3.640447928267871</v>
      </c>
      <c r="S14" s="28"/>
      <c r="T14" s="347">
        <v>-4.5999999999999996</v>
      </c>
      <c r="U14" s="299"/>
      <c r="V14" s="347" t="s">
        <v>351</v>
      </c>
      <c r="W14" s="347"/>
      <c r="X14" s="337">
        <v>4165.4136319999852</v>
      </c>
      <c r="Y14" s="337">
        <v>4511</v>
      </c>
      <c r="Z14" s="28"/>
      <c r="AA14" s="309">
        <v>45.121539461200996</v>
      </c>
      <c r="AB14" s="309">
        <v>1.6185545361788802</v>
      </c>
      <c r="AC14" s="309">
        <v>41.947954727551497</v>
      </c>
      <c r="AD14" s="309">
        <v>48.295124194850494</v>
      </c>
      <c r="AE14" s="309">
        <v>3.587099543823498</v>
      </c>
      <c r="AF14" s="28"/>
      <c r="AG14" s="347">
        <v>2.4706316533494288</v>
      </c>
      <c r="AH14" s="299"/>
      <c r="AI14" s="347"/>
      <c r="AJ14" s="347"/>
      <c r="AK14" s="337">
        <v>3917.2576979999972</v>
      </c>
      <c r="AL14" s="337">
        <v>4226</v>
      </c>
      <c r="AM14" s="28"/>
      <c r="AN14" s="309">
        <v>43.714902206913393</v>
      </c>
      <c r="AO14" s="309">
        <v>1.7888479844266554</v>
      </c>
      <c r="AP14" s="309">
        <v>40.207411363290099</v>
      </c>
      <c r="AQ14" s="309">
        <v>47.222393050536688</v>
      </c>
      <c r="AR14" s="309">
        <v>4.0920782024390627</v>
      </c>
      <c r="AS14" s="28"/>
      <c r="AT14" s="347">
        <v>-1.3999999999999986</v>
      </c>
      <c r="AU14" s="299"/>
      <c r="AV14" s="347"/>
      <c r="AW14" s="347"/>
      <c r="AX14" s="337">
        <v>3793.3277150000167</v>
      </c>
      <c r="AY14" s="337">
        <v>4000</v>
      </c>
    </row>
    <row r="15" spans="1:51" ht="13.5" customHeight="1">
      <c r="A15" s="110" t="s">
        <v>5</v>
      </c>
      <c r="B15" s="43">
        <v>57.163215816450695</v>
      </c>
      <c r="C15" s="28"/>
      <c r="D15" s="309">
        <v>58.502497701601442</v>
      </c>
      <c r="E15" s="309">
        <v>1.3763945516590983</v>
      </c>
      <c r="F15" s="309">
        <v>55.803726938727053</v>
      </c>
      <c r="G15" s="309">
        <v>61.201268464475831</v>
      </c>
      <c r="H15" s="309">
        <v>2.3527107486582084</v>
      </c>
      <c r="I15" s="28"/>
      <c r="J15" s="347">
        <v>1.3</v>
      </c>
      <c r="K15" s="299"/>
      <c r="L15" s="347" t="s">
        <v>350</v>
      </c>
      <c r="M15" s="28"/>
      <c r="N15" s="309">
        <v>56.453997308821826</v>
      </c>
      <c r="O15" s="309">
        <v>1.5132595583339559</v>
      </c>
      <c r="P15" s="309">
        <v>53.486869958441915</v>
      </c>
      <c r="Q15" s="309">
        <v>59.42112465920173</v>
      </c>
      <c r="R15" s="309">
        <v>2.6805179977884142</v>
      </c>
      <c r="S15" s="28"/>
      <c r="T15" s="347">
        <v>-2</v>
      </c>
      <c r="U15" s="299"/>
      <c r="V15" s="347" t="s">
        <v>350</v>
      </c>
      <c r="W15" s="347"/>
      <c r="X15" s="337">
        <v>4653.7715949999856</v>
      </c>
      <c r="Y15" s="337">
        <v>5612</v>
      </c>
      <c r="Z15" s="28"/>
      <c r="AA15" s="309">
        <v>57.367129849249586</v>
      </c>
      <c r="AB15" s="309">
        <v>1.629782280805075</v>
      </c>
      <c r="AC15" s="309">
        <v>54.171530288084227</v>
      </c>
      <c r="AD15" s="309">
        <v>60.562729410414953</v>
      </c>
      <c r="AE15" s="309">
        <v>2.8409688354426086</v>
      </c>
      <c r="AF15" s="28"/>
      <c r="AG15" s="347">
        <v>0.91313254042776038</v>
      </c>
      <c r="AH15" s="299"/>
      <c r="AI15" s="347"/>
      <c r="AJ15" s="347"/>
      <c r="AK15" s="337">
        <v>4340.6354380000021</v>
      </c>
      <c r="AL15" s="337">
        <v>5296</v>
      </c>
      <c r="AM15" s="28"/>
      <c r="AN15" s="309">
        <v>57.072330533705895</v>
      </c>
      <c r="AO15" s="309">
        <v>1.6786069267377615</v>
      </c>
      <c r="AP15" s="309">
        <v>53.780995285080849</v>
      </c>
      <c r="AQ15" s="309">
        <v>60.363665782330941</v>
      </c>
      <c r="AR15" s="309">
        <v>2.9411921872480855</v>
      </c>
      <c r="AS15" s="28"/>
      <c r="AT15" s="347">
        <v>-0.29999999999999716</v>
      </c>
      <c r="AU15" s="299"/>
      <c r="AV15" s="347"/>
      <c r="AW15" s="347"/>
      <c r="AX15" s="337">
        <v>3998.3925899999913</v>
      </c>
      <c r="AY15" s="337">
        <v>4937</v>
      </c>
    </row>
    <row r="16" spans="1:51" ht="13.5" customHeight="1">
      <c r="A16" s="110" t="s">
        <v>6</v>
      </c>
      <c r="B16" s="43">
        <v>59.914759583941482</v>
      </c>
      <c r="C16" s="28"/>
      <c r="D16" s="309">
        <v>63.663273616412631</v>
      </c>
      <c r="E16" s="309">
        <v>1.2767137213772566</v>
      </c>
      <c r="F16" s="309">
        <v>61.15995241417432</v>
      </c>
      <c r="G16" s="309">
        <v>66.166594818650935</v>
      </c>
      <c r="H16" s="309">
        <v>2.0054163866435464</v>
      </c>
      <c r="I16" s="28"/>
      <c r="J16" s="347">
        <v>3.8</v>
      </c>
      <c r="K16" s="299"/>
      <c r="L16" s="347" t="s">
        <v>351</v>
      </c>
      <c r="M16" s="28"/>
      <c r="N16" s="309">
        <v>59.535750867129458</v>
      </c>
      <c r="O16" s="309">
        <v>1.2628452750102297</v>
      </c>
      <c r="P16" s="309">
        <v>57.059623930316164</v>
      </c>
      <c r="Q16" s="309">
        <v>62.011877803942753</v>
      </c>
      <c r="R16" s="309">
        <v>2.1211545275184642</v>
      </c>
      <c r="S16" s="28"/>
      <c r="T16" s="347">
        <v>-4.2</v>
      </c>
      <c r="U16" s="299"/>
      <c r="V16" s="347" t="s">
        <v>351</v>
      </c>
      <c r="W16" s="347"/>
      <c r="X16" s="337">
        <v>4736.2379040000187</v>
      </c>
      <c r="Y16" s="337">
        <v>5811</v>
      </c>
      <c r="Z16" s="28"/>
      <c r="AA16" s="309">
        <v>60.124414957805705</v>
      </c>
      <c r="AB16" s="309">
        <v>1.3984053087962129</v>
      </c>
      <c r="AC16" s="309">
        <v>57.382488355859195</v>
      </c>
      <c r="AD16" s="309">
        <v>62.866341559752215</v>
      </c>
      <c r="AE16" s="309">
        <v>2.3258526669699653</v>
      </c>
      <c r="AF16" s="28"/>
      <c r="AG16" s="347">
        <v>0.58866409067624659</v>
      </c>
      <c r="AH16" s="299"/>
      <c r="AI16" s="347"/>
      <c r="AJ16" s="347"/>
      <c r="AK16" s="337">
        <v>4579.087033000008</v>
      </c>
      <c r="AL16" s="337">
        <v>5632</v>
      </c>
      <c r="AM16" s="28"/>
      <c r="AN16" s="309">
        <v>60.437559419306083</v>
      </c>
      <c r="AO16" s="309">
        <v>1.5950396827877138</v>
      </c>
      <c r="AP16" s="309">
        <v>57.31007897865431</v>
      </c>
      <c r="AQ16" s="309">
        <v>63.565039859957864</v>
      </c>
      <c r="AR16" s="309">
        <v>2.6391530334995568</v>
      </c>
      <c r="AS16" s="28"/>
      <c r="AT16" s="347">
        <v>0.29999999999999716</v>
      </c>
      <c r="AU16" s="299"/>
      <c r="AV16" s="347"/>
      <c r="AW16" s="347"/>
      <c r="AX16" s="337">
        <v>4405.0297969999947</v>
      </c>
      <c r="AY16" s="337">
        <v>5519</v>
      </c>
    </row>
    <row r="17" spans="1:51" ht="13.5" customHeight="1">
      <c r="A17" s="110" t="s">
        <v>7</v>
      </c>
      <c r="B17" s="43">
        <v>61.478521498151984</v>
      </c>
      <c r="C17" s="28"/>
      <c r="D17" s="309">
        <v>60.525194499594271</v>
      </c>
      <c r="E17" s="309">
        <v>1.4869920149395979</v>
      </c>
      <c r="F17" s="309">
        <v>57.609569347119383</v>
      </c>
      <c r="G17" s="309">
        <v>63.440819652069159</v>
      </c>
      <c r="H17" s="309">
        <v>2.4568149301024813</v>
      </c>
      <c r="I17" s="28"/>
      <c r="J17" s="347">
        <v>-1</v>
      </c>
      <c r="K17" s="299"/>
      <c r="L17" s="347" t="s">
        <v>350</v>
      </c>
      <c r="M17" s="28"/>
      <c r="N17" s="309">
        <v>62.439139103779809</v>
      </c>
      <c r="O17" s="309">
        <v>1.3512152087113642</v>
      </c>
      <c r="P17" s="309">
        <v>59.78974060506436</v>
      </c>
      <c r="Q17" s="309">
        <v>65.088537602495251</v>
      </c>
      <c r="R17" s="309">
        <v>2.1640516318867169</v>
      </c>
      <c r="S17" s="28"/>
      <c r="T17" s="347">
        <v>1.9</v>
      </c>
      <c r="U17" s="299"/>
      <c r="V17" s="347" t="s">
        <v>350</v>
      </c>
      <c r="W17" s="347"/>
      <c r="X17" s="337">
        <v>4522.7316240000046</v>
      </c>
      <c r="Y17" s="337">
        <v>5080</v>
      </c>
      <c r="Z17" s="28"/>
      <c r="AA17" s="309">
        <v>61.254668997188908</v>
      </c>
      <c r="AB17" s="309">
        <v>1.5564526583775762</v>
      </c>
      <c r="AC17" s="309">
        <v>58.202850671106056</v>
      </c>
      <c r="AD17" s="309">
        <v>64.306487323271767</v>
      </c>
      <c r="AE17" s="309">
        <v>2.5409535042120703</v>
      </c>
      <c r="AF17" s="28"/>
      <c r="AG17" s="347">
        <v>-1.1844701065909007</v>
      </c>
      <c r="AH17" s="299"/>
      <c r="AI17" s="347"/>
      <c r="AJ17" s="347"/>
      <c r="AK17" s="337">
        <v>4681.0161510000089</v>
      </c>
      <c r="AL17" s="337">
        <v>4943</v>
      </c>
      <c r="AM17" s="28"/>
      <c r="AN17" s="309">
        <v>63.870663497601868</v>
      </c>
      <c r="AO17" s="309">
        <v>1.6187590787908313</v>
      </c>
      <c r="AP17" s="309">
        <v>60.696675156322712</v>
      </c>
      <c r="AQ17" s="309">
        <v>67.044651838881023</v>
      </c>
      <c r="AR17" s="309">
        <v>2.5344328524966873</v>
      </c>
      <c r="AS17" s="28"/>
      <c r="AT17" s="347">
        <v>2.6000000000000014</v>
      </c>
      <c r="AU17" s="299"/>
      <c r="AV17" s="347"/>
      <c r="AW17" s="347"/>
      <c r="AX17" s="337">
        <v>4174.7091810000147</v>
      </c>
      <c r="AY17" s="337">
        <v>4739</v>
      </c>
    </row>
    <row r="18" spans="1:51" ht="13.5" customHeight="1">
      <c r="A18" s="110" t="s">
        <v>8</v>
      </c>
      <c r="B18" s="43">
        <v>56.612739969793402</v>
      </c>
      <c r="C18" s="28"/>
      <c r="D18" s="309">
        <v>56.32595636817156</v>
      </c>
      <c r="E18" s="309">
        <v>1.595864135841726</v>
      </c>
      <c r="F18" s="309">
        <v>53.196859797614827</v>
      </c>
      <c r="G18" s="309">
        <v>59.455052938728294</v>
      </c>
      <c r="H18" s="309">
        <v>2.8332659376619307</v>
      </c>
      <c r="I18" s="28"/>
      <c r="J18" s="347">
        <v>-0.3</v>
      </c>
      <c r="K18" s="299"/>
      <c r="L18" s="347" t="s">
        <v>350</v>
      </c>
      <c r="M18" s="28"/>
      <c r="N18" s="309">
        <v>55.839691621294975</v>
      </c>
      <c r="O18" s="309">
        <v>1.6016683521532336</v>
      </c>
      <c r="P18" s="309">
        <v>52.699216513941984</v>
      </c>
      <c r="Q18" s="309">
        <v>58.980166728647966</v>
      </c>
      <c r="R18" s="309">
        <v>2.8683330900459749</v>
      </c>
      <c r="S18" s="28"/>
      <c r="T18" s="347">
        <v>-0.5</v>
      </c>
      <c r="U18" s="299"/>
      <c r="V18" s="347" t="s">
        <v>350</v>
      </c>
      <c r="W18" s="347"/>
      <c r="X18" s="337">
        <v>4513.4514730000028</v>
      </c>
      <c r="Y18" s="337">
        <v>3799</v>
      </c>
      <c r="Z18" s="28"/>
      <c r="AA18" s="309">
        <v>55.417422303631305</v>
      </c>
      <c r="AB18" s="309">
        <v>1.6444787362509059</v>
      </c>
      <c r="AC18" s="309">
        <v>52.193006631794894</v>
      </c>
      <c r="AD18" s="309">
        <v>58.641837975467716</v>
      </c>
      <c r="AE18" s="309">
        <v>2.9674399636288191</v>
      </c>
      <c r="AF18" s="28"/>
      <c r="AG18" s="347">
        <v>-0.4222693176636696</v>
      </c>
      <c r="AH18" s="299"/>
      <c r="AI18" s="347"/>
      <c r="AJ18" s="347"/>
      <c r="AK18" s="337">
        <v>4210.2470920000105</v>
      </c>
      <c r="AL18" s="337">
        <v>3701</v>
      </c>
      <c r="AM18" s="28"/>
      <c r="AN18" s="309">
        <v>57.157123471883175</v>
      </c>
      <c r="AO18" s="309">
        <v>1.7863829494056986</v>
      </c>
      <c r="AP18" s="309">
        <v>53.654465955541177</v>
      </c>
      <c r="AQ18" s="309">
        <v>60.659780988225179</v>
      </c>
      <c r="AR18" s="309">
        <v>3.1253898742550601</v>
      </c>
      <c r="AS18" s="28"/>
      <c r="AT18" s="347">
        <v>1.8000000000000043</v>
      </c>
      <c r="AU18" s="299"/>
      <c r="AV18" s="347"/>
      <c r="AW18" s="347"/>
      <c r="AX18" s="337">
        <v>4072.7646120000018</v>
      </c>
      <c r="AY18" s="337">
        <v>3525</v>
      </c>
    </row>
    <row r="19" spans="1:51" ht="13.5" customHeight="1">
      <c r="A19" s="110" t="s">
        <v>9</v>
      </c>
      <c r="B19" s="43">
        <v>38.397395961990981</v>
      </c>
      <c r="C19" s="28"/>
      <c r="D19" s="309">
        <v>39.89892335347551</v>
      </c>
      <c r="E19" s="309">
        <v>1.5953344836266581</v>
      </c>
      <c r="F19" s="309">
        <v>36.770865300479592</v>
      </c>
      <c r="G19" s="309">
        <v>43.026981406471421</v>
      </c>
      <c r="H19" s="309">
        <v>3.9984399315569306</v>
      </c>
      <c r="I19" s="28"/>
      <c r="J19" s="347">
        <v>1.5</v>
      </c>
      <c r="K19" s="299"/>
      <c r="L19" s="347" t="s">
        <v>350</v>
      </c>
      <c r="M19" s="28"/>
      <c r="N19" s="309">
        <v>40.438935754706392</v>
      </c>
      <c r="O19" s="309">
        <v>1.7221802390571761</v>
      </c>
      <c r="P19" s="309">
        <v>37.062166672728019</v>
      </c>
      <c r="Q19" s="309">
        <v>43.815704836684773</v>
      </c>
      <c r="R19" s="309">
        <v>4.2587180075745286</v>
      </c>
      <c r="S19" s="28"/>
      <c r="T19" s="347">
        <v>0.5</v>
      </c>
      <c r="U19" s="299"/>
      <c r="V19" s="347" t="s">
        <v>350</v>
      </c>
      <c r="W19" s="347"/>
      <c r="X19" s="337">
        <v>4186.6888270000009</v>
      </c>
      <c r="Y19" s="337">
        <v>2618</v>
      </c>
      <c r="Z19" s="28"/>
      <c r="AA19" s="309">
        <v>39.791743137123099</v>
      </c>
      <c r="AB19" s="309">
        <v>1.7754602627726244</v>
      </c>
      <c r="AC19" s="309">
        <v>36.310505119379968</v>
      </c>
      <c r="AD19" s="309">
        <v>43.27298115486623</v>
      </c>
      <c r="AE19" s="309">
        <v>4.4618810908945479</v>
      </c>
      <c r="AF19" s="28"/>
      <c r="AG19" s="347">
        <v>-0.64719261758329338</v>
      </c>
      <c r="AH19" s="299"/>
      <c r="AI19" s="347"/>
      <c r="AJ19" s="347"/>
      <c r="AK19" s="337">
        <v>4098.8787030000012</v>
      </c>
      <c r="AL19" s="337">
        <v>2613</v>
      </c>
      <c r="AM19" s="28"/>
      <c r="AN19" s="309">
        <v>38.431569157450241</v>
      </c>
      <c r="AO19" s="309">
        <v>1.8870356348430484</v>
      </c>
      <c r="AP19" s="309">
        <v>34.73155648537054</v>
      </c>
      <c r="AQ19" s="309">
        <v>42.131581829529942</v>
      </c>
      <c r="AR19" s="309">
        <v>4.9101186243841743</v>
      </c>
      <c r="AS19" s="28"/>
      <c r="AT19" s="347">
        <v>-1.3999999999999986</v>
      </c>
      <c r="AU19" s="299"/>
      <c r="AV19" s="347"/>
      <c r="AW19" s="347"/>
      <c r="AX19" s="337">
        <v>4015.3585029999954</v>
      </c>
      <c r="AY19" s="337">
        <v>2418</v>
      </c>
    </row>
    <row r="20" spans="1:51" ht="9.75" customHeight="1"/>
    <row r="21" spans="1:51" ht="16.5" customHeight="1">
      <c r="A21" s="738" t="s">
        <v>264</v>
      </c>
      <c r="B21" s="738"/>
      <c r="C21" s="738"/>
      <c r="D21" s="738"/>
      <c r="E21" s="738"/>
      <c r="F21" s="738"/>
      <c r="G21" s="738"/>
      <c r="H21" s="738"/>
      <c r="I21" s="738"/>
      <c r="J21" s="738"/>
      <c r="K21" s="738"/>
      <c r="L21" s="738"/>
      <c r="M21" s="738"/>
      <c r="N21" s="738"/>
      <c r="O21" s="738"/>
      <c r="P21" s="738"/>
      <c r="Q21" s="738"/>
      <c r="R21" s="738"/>
      <c r="S21" s="738"/>
      <c r="T21" s="738"/>
      <c r="U21" s="738"/>
      <c r="V21" s="738"/>
      <c r="W21" s="738"/>
      <c r="X21" s="738"/>
      <c r="Y21" s="738"/>
      <c r="Z21" s="738"/>
      <c r="AA21" s="738"/>
      <c r="AB21" s="738"/>
      <c r="AC21" s="738"/>
      <c r="AD21" s="738"/>
      <c r="AE21" s="738"/>
      <c r="AF21" s="738"/>
      <c r="AG21" s="738"/>
      <c r="AH21" s="738"/>
      <c r="AI21" s="738"/>
      <c r="AJ21" s="738"/>
      <c r="AK21" s="738"/>
      <c r="AL21" s="738"/>
      <c r="AM21" s="738"/>
      <c r="AN21" s="738"/>
      <c r="AO21" s="738"/>
      <c r="AP21" s="738"/>
      <c r="AQ21" s="738"/>
      <c r="AR21" s="738"/>
      <c r="AS21" s="738"/>
      <c r="AT21" s="738"/>
      <c r="AU21" s="738"/>
      <c r="AV21" s="738"/>
      <c r="AW21" s="738"/>
      <c r="AX21" s="738"/>
      <c r="AY21" s="738"/>
    </row>
    <row r="22" spans="1:51" ht="9.75" customHeight="1">
      <c r="A22" s="110"/>
      <c r="B22" s="73"/>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row>
    <row r="23" spans="1:51" ht="13.5" customHeight="1">
      <c r="A23" s="536" t="s">
        <v>59</v>
      </c>
      <c r="B23" s="329">
        <v>68.800846964172976</v>
      </c>
      <c r="C23" s="256"/>
      <c r="D23" s="295">
        <v>67.832487130059434</v>
      </c>
      <c r="E23" s="295">
        <v>0.65559385142694904</v>
      </c>
      <c r="F23" s="295">
        <v>66.547028344522147</v>
      </c>
      <c r="G23" s="295">
        <v>69.117945915596721</v>
      </c>
      <c r="H23" s="295">
        <v>0.9664894789570937</v>
      </c>
      <c r="I23" s="256"/>
      <c r="J23" s="295">
        <v>-1</v>
      </c>
      <c r="K23" s="321"/>
      <c r="L23" s="300"/>
      <c r="M23" s="256"/>
      <c r="N23" s="295">
        <v>68.441741207420236</v>
      </c>
      <c r="O23" s="295">
        <v>0.68446428793197411</v>
      </c>
      <c r="P23" s="295">
        <v>67.099674394671453</v>
      </c>
      <c r="Q23" s="295">
        <v>69.783808020169019</v>
      </c>
      <c r="R23" s="295">
        <v>1.0000684901595791</v>
      </c>
      <c r="S23" s="256"/>
      <c r="T23" s="295">
        <v>0.6</v>
      </c>
      <c r="U23" s="321"/>
      <c r="V23" s="300"/>
      <c r="W23" s="300"/>
      <c r="X23" s="328">
        <v>16655.802421000091</v>
      </c>
      <c r="Y23" s="328">
        <v>20693</v>
      </c>
      <c r="Z23" s="256"/>
      <c r="AA23" s="295">
        <v>68.084478286800049</v>
      </c>
      <c r="AB23" s="295">
        <v>0.74035977845665557</v>
      </c>
      <c r="AC23" s="295">
        <v>66.632812934267591</v>
      </c>
      <c r="AD23" s="295">
        <v>69.536143639332522</v>
      </c>
      <c r="AE23" s="295">
        <v>1.0874134561741859</v>
      </c>
      <c r="AF23" s="256"/>
      <c r="AG23" s="295">
        <v>-0.35726292062018672</v>
      </c>
      <c r="AH23" s="321"/>
      <c r="AI23" s="300"/>
      <c r="AJ23" s="300"/>
      <c r="AK23" s="328">
        <v>16114.377167999934</v>
      </c>
      <c r="AL23" s="328">
        <v>19764</v>
      </c>
      <c r="AM23" s="300"/>
      <c r="AN23" s="295">
        <v>68.185903824686875</v>
      </c>
      <c r="AO23" s="295">
        <v>0.78510469195413235</v>
      </c>
      <c r="AP23" s="295">
        <v>66.646503544423226</v>
      </c>
      <c r="AQ23" s="295">
        <v>69.725304104950538</v>
      </c>
      <c r="AR23" s="295">
        <v>1.1514178853927333</v>
      </c>
      <c r="AS23" s="256"/>
      <c r="AT23" s="295">
        <v>0.10000000000000853</v>
      </c>
      <c r="AU23" s="321"/>
      <c r="AV23" s="300" t="s">
        <v>350</v>
      </c>
      <c r="AW23" s="300"/>
      <c r="AX23" s="328">
        <v>14950.030709000072</v>
      </c>
      <c r="AY23" s="328">
        <v>18650</v>
      </c>
    </row>
    <row r="24" spans="1:51" ht="9.75" customHeight="1">
      <c r="A24" s="110"/>
      <c r="B24" s="73"/>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298"/>
      <c r="AW24" s="17"/>
      <c r="AX24" s="17"/>
      <c r="AY24" s="17"/>
    </row>
    <row r="25" spans="1:51" ht="13.5" customHeight="1">
      <c r="A25" s="110" t="s">
        <v>3</v>
      </c>
      <c r="B25" s="43">
        <v>60.931342503998785</v>
      </c>
      <c r="C25" s="28"/>
      <c r="D25" s="309">
        <v>64.324384854810233</v>
      </c>
      <c r="E25" s="309">
        <v>3.0461192600444456</v>
      </c>
      <c r="F25" s="309">
        <v>58.351691919854012</v>
      </c>
      <c r="G25" s="309">
        <v>70.297077789766462</v>
      </c>
      <c r="H25" s="309">
        <v>4.7355590992747043</v>
      </c>
      <c r="I25" s="28"/>
      <c r="J25" s="347">
        <v>3.4</v>
      </c>
      <c r="K25" s="28"/>
      <c r="L25" s="346"/>
      <c r="M25" s="28"/>
      <c r="N25" s="309">
        <v>67.724539389582546</v>
      </c>
      <c r="O25" s="309">
        <v>3.1067648444703275</v>
      </c>
      <c r="P25" s="309">
        <v>61.632934515096139</v>
      </c>
      <c r="Q25" s="309">
        <v>73.816144264068967</v>
      </c>
      <c r="R25" s="309">
        <v>4.5873547055060717</v>
      </c>
      <c r="S25" s="28"/>
      <c r="T25" s="347">
        <v>3.4</v>
      </c>
      <c r="U25" s="28"/>
      <c r="V25" s="346"/>
      <c r="W25" s="346"/>
      <c r="X25" s="337">
        <v>414.24296500000031</v>
      </c>
      <c r="Y25" s="337">
        <v>758</v>
      </c>
      <c r="Z25" s="28"/>
      <c r="AA25" s="309">
        <v>64.133573985683256</v>
      </c>
      <c r="AB25" s="309">
        <v>3.5820045983179525</v>
      </c>
      <c r="AC25" s="309">
        <v>57.110134680498788</v>
      </c>
      <c r="AD25" s="309">
        <v>71.157013290867724</v>
      </c>
      <c r="AE25" s="309">
        <v>5.5852252973108518</v>
      </c>
      <c r="AF25" s="28"/>
      <c r="AG25" s="347">
        <v>-3.5909654038992898</v>
      </c>
      <c r="AH25" s="28"/>
      <c r="AI25" s="346"/>
      <c r="AJ25" s="346"/>
      <c r="AK25" s="337">
        <v>352.00986000000017</v>
      </c>
      <c r="AL25" s="337">
        <v>673</v>
      </c>
      <c r="AM25" s="28"/>
      <c r="AN25" s="309">
        <v>66.505217020512518</v>
      </c>
      <c r="AO25" s="309">
        <v>4.793068244277535</v>
      </c>
      <c r="AP25" s="309">
        <v>57.10717027059605</v>
      </c>
      <c r="AQ25" s="309">
        <v>75.903263770428993</v>
      </c>
      <c r="AR25" s="309">
        <v>7.2070560160704176</v>
      </c>
      <c r="AS25" s="28"/>
      <c r="AT25" s="347">
        <v>2.4000000000000057</v>
      </c>
      <c r="AU25" s="28"/>
      <c r="AV25" s="347" t="s">
        <v>350</v>
      </c>
      <c r="AW25" s="346"/>
      <c r="AX25" s="337">
        <v>307.60488599999974</v>
      </c>
      <c r="AY25" s="337">
        <v>570</v>
      </c>
    </row>
    <row r="26" spans="1:51" ht="13.5" customHeight="1">
      <c r="A26" s="110" t="s">
        <v>4</v>
      </c>
      <c r="B26" s="43">
        <v>72.345041133339024</v>
      </c>
      <c r="C26" s="28"/>
      <c r="D26" s="309">
        <v>71.144161157745117</v>
      </c>
      <c r="E26" s="309">
        <v>1.805616476256976</v>
      </c>
      <c r="F26" s="309">
        <v>67.603790000109214</v>
      </c>
      <c r="G26" s="309">
        <v>74.68453231538102</v>
      </c>
      <c r="H26" s="309">
        <v>2.5379686075058983</v>
      </c>
      <c r="I26" s="28"/>
      <c r="J26" s="347">
        <v>-1.2</v>
      </c>
      <c r="K26" s="28"/>
      <c r="L26" s="346"/>
      <c r="M26" s="28"/>
      <c r="N26" s="309">
        <v>70.091015536413977</v>
      </c>
      <c r="O26" s="309">
        <v>1.9399939196421065</v>
      </c>
      <c r="P26" s="309">
        <v>66.28716265118517</v>
      </c>
      <c r="Q26" s="309">
        <v>73.894868421642769</v>
      </c>
      <c r="R26" s="309">
        <v>2.7678211034540268</v>
      </c>
      <c r="S26" s="28"/>
      <c r="T26" s="347">
        <v>-1</v>
      </c>
      <c r="U26" s="28"/>
      <c r="V26" s="346"/>
      <c r="W26" s="346"/>
      <c r="X26" s="337">
        <v>1480.2102509999941</v>
      </c>
      <c r="Y26" s="337">
        <v>2550</v>
      </c>
      <c r="Z26" s="28"/>
      <c r="AA26" s="309">
        <v>70.399840041188767</v>
      </c>
      <c r="AB26" s="309">
        <v>2.1786718861131251</v>
      </c>
      <c r="AC26" s="309">
        <v>66.127994671360725</v>
      </c>
      <c r="AD26" s="309">
        <v>74.67168541101681</v>
      </c>
      <c r="AE26" s="309">
        <v>3.0947114153078354</v>
      </c>
      <c r="AF26" s="28"/>
      <c r="AG26" s="347">
        <v>0.3088245047747904</v>
      </c>
      <c r="AH26" s="28"/>
      <c r="AI26" s="346"/>
      <c r="AJ26" s="346"/>
      <c r="AK26" s="337">
        <v>1338.7246269999998</v>
      </c>
      <c r="AL26" s="337">
        <v>2317</v>
      </c>
      <c r="AM26" s="28"/>
      <c r="AN26" s="309">
        <v>71.154391581026516</v>
      </c>
      <c r="AO26" s="309">
        <v>2.1636184524323951</v>
      </c>
      <c r="AP26" s="309">
        <v>66.912059461257897</v>
      </c>
      <c r="AQ26" s="309">
        <v>75.39672370079515</v>
      </c>
      <c r="AR26" s="309">
        <v>3.040737759620348</v>
      </c>
      <c r="AS26" s="28"/>
      <c r="AT26" s="347">
        <v>0.79999999999999716</v>
      </c>
      <c r="AU26" s="28"/>
      <c r="AV26" s="347" t="s">
        <v>350</v>
      </c>
      <c r="AW26" s="346"/>
      <c r="AX26" s="337">
        <v>1164.1157749999995</v>
      </c>
      <c r="AY26" s="337">
        <v>2118</v>
      </c>
    </row>
    <row r="27" spans="1:51" ht="13.5" customHeight="1">
      <c r="A27" s="110" t="s">
        <v>5</v>
      </c>
      <c r="B27" s="43">
        <v>71.398498409639302</v>
      </c>
      <c r="C27" s="28"/>
      <c r="D27" s="309">
        <v>71.953938719675719</v>
      </c>
      <c r="E27" s="309">
        <v>1.5068931309262497</v>
      </c>
      <c r="F27" s="309">
        <v>68.999290792763631</v>
      </c>
      <c r="G27" s="309">
        <v>74.908586646587793</v>
      </c>
      <c r="H27" s="309">
        <v>2.0942468998075734</v>
      </c>
      <c r="I27" s="28"/>
      <c r="J27" s="347">
        <v>0.6</v>
      </c>
      <c r="K27" s="28"/>
      <c r="L27" s="346"/>
      <c r="M27" s="28"/>
      <c r="N27" s="309">
        <v>72.783140360350146</v>
      </c>
      <c r="O27" s="309">
        <v>1.368556868755606</v>
      </c>
      <c r="P27" s="309">
        <v>70.099735561444348</v>
      </c>
      <c r="Q27" s="309">
        <v>75.466545159255944</v>
      </c>
      <c r="R27" s="309">
        <v>1.8803212694311702</v>
      </c>
      <c r="S27" s="28"/>
      <c r="T27" s="347">
        <v>0.8</v>
      </c>
      <c r="U27" s="28"/>
      <c r="V27" s="346"/>
      <c r="W27" s="346"/>
      <c r="X27" s="337">
        <v>2606.7876250000104</v>
      </c>
      <c r="Y27" s="337">
        <v>4093</v>
      </c>
      <c r="Z27" s="28"/>
      <c r="AA27" s="309">
        <v>75.23808547113704</v>
      </c>
      <c r="AB27" s="309">
        <v>1.5100795085791388</v>
      </c>
      <c r="AC27" s="309">
        <v>72.277187045856195</v>
      </c>
      <c r="AD27" s="309">
        <v>78.198983896417886</v>
      </c>
      <c r="AE27" s="309">
        <v>2.0070679618215936</v>
      </c>
      <c r="AF27" s="28"/>
      <c r="AG27" s="347">
        <v>2.4549451107868947</v>
      </c>
      <c r="AH27" s="28"/>
      <c r="AI27" s="346"/>
      <c r="AJ27" s="346"/>
      <c r="AK27" s="337">
        <v>2311.4863850000038</v>
      </c>
      <c r="AL27" s="337">
        <v>3785</v>
      </c>
      <c r="AM27" s="28"/>
      <c r="AN27" s="309">
        <v>73.926726719619609</v>
      </c>
      <c r="AO27" s="309">
        <v>1.8116668865608809</v>
      </c>
      <c r="AP27" s="309">
        <v>70.374486436894173</v>
      </c>
      <c r="AQ27" s="309">
        <v>77.478967002345044</v>
      </c>
      <c r="AR27" s="309">
        <v>2.4506250539564034</v>
      </c>
      <c r="AS27" s="28"/>
      <c r="AT27" s="347">
        <v>-1.2999999999999972</v>
      </c>
      <c r="AU27" s="28"/>
      <c r="AV27" s="347" t="s">
        <v>350</v>
      </c>
      <c r="AW27" s="346"/>
      <c r="AX27" s="337">
        <v>2130.5157239999967</v>
      </c>
      <c r="AY27" s="337">
        <v>3525</v>
      </c>
    </row>
    <row r="28" spans="1:51" ht="13.5" customHeight="1">
      <c r="A28" s="110" t="s">
        <v>6</v>
      </c>
      <c r="B28" s="43">
        <v>73.288367835217187</v>
      </c>
      <c r="C28" s="28"/>
      <c r="D28" s="309">
        <v>73.068106655420962</v>
      </c>
      <c r="E28" s="309">
        <v>1.3394293733464706</v>
      </c>
      <c r="F28" s="309">
        <v>70.441814093604933</v>
      </c>
      <c r="G28" s="309">
        <v>75.694399217236992</v>
      </c>
      <c r="H28" s="309">
        <v>1.8331245117148489</v>
      </c>
      <c r="I28" s="28"/>
      <c r="J28" s="347">
        <v>-0.2</v>
      </c>
      <c r="K28" s="28"/>
      <c r="L28" s="346"/>
      <c r="M28" s="28"/>
      <c r="N28" s="309">
        <v>72.647579780897459</v>
      </c>
      <c r="O28" s="309">
        <v>1.4542573500635063</v>
      </c>
      <c r="P28" s="309">
        <v>69.796137330023825</v>
      </c>
      <c r="Q28" s="309">
        <v>75.499022231771107</v>
      </c>
      <c r="R28" s="309">
        <v>2.001797381894201</v>
      </c>
      <c r="S28" s="28"/>
      <c r="T28" s="347">
        <v>-0.5</v>
      </c>
      <c r="U28" s="28"/>
      <c r="V28" s="346"/>
      <c r="W28" s="346"/>
      <c r="X28" s="337">
        <v>3184.2235240000005</v>
      </c>
      <c r="Y28" s="337">
        <v>4551</v>
      </c>
      <c r="Z28" s="28"/>
      <c r="AA28" s="309">
        <v>73.948731976609878</v>
      </c>
      <c r="AB28" s="309">
        <v>1.3900307032240389</v>
      </c>
      <c r="AC28" s="309">
        <v>71.223220043704671</v>
      </c>
      <c r="AD28" s="309">
        <v>76.674243909515098</v>
      </c>
      <c r="AE28" s="309">
        <v>1.879722161650734</v>
      </c>
      <c r="AF28" s="28"/>
      <c r="AG28" s="347">
        <v>1.3011521957124188</v>
      </c>
      <c r="AH28" s="28"/>
      <c r="AI28" s="346"/>
      <c r="AJ28" s="346"/>
      <c r="AK28" s="337">
        <v>3096.0223059999994</v>
      </c>
      <c r="AL28" s="337">
        <v>4372</v>
      </c>
      <c r="AM28" s="28"/>
      <c r="AN28" s="309">
        <v>72.370716380168304</v>
      </c>
      <c r="AO28" s="309">
        <v>1.7057634559358943</v>
      </c>
      <c r="AP28" s="309">
        <v>69.02612709285242</v>
      </c>
      <c r="AQ28" s="309">
        <v>75.715305667484202</v>
      </c>
      <c r="AR28" s="309">
        <v>2.3569802003553515</v>
      </c>
      <c r="AS28" s="28"/>
      <c r="AT28" s="347">
        <v>-1.5</v>
      </c>
      <c r="AU28" s="28"/>
      <c r="AV28" s="347" t="s">
        <v>350</v>
      </c>
      <c r="AW28" s="346"/>
      <c r="AX28" s="337">
        <v>2971.4530000000041</v>
      </c>
      <c r="AY28" s="337">
        <v>4285</v>
      </c>
    </row>
    <row r="29" spans="1:51" ht="13.5" customHeight="1">
      <c r="A29" s="110" t="s">
        <v>7</v>
      </c>
      <c r="B29" s="43">
        <v>72.80245983190558</v>
      </c>
      <c r="C29" s="28"/>
      <c r="D29" s="309">
        <v>71.769179928922938</v>
      </c>
      <c r="E29" s="309">
        <v>1.4887561708973773</v>
      </c>
      <c r="F29" s="309">
        <v>68.850094133292757</v>
      </c>
      <c r="G29" s="309">
        <v>74.688265724553105</v>
      </c>
      <c r="H29" s="309">
        <v>2.0743669808847987</v>
      </c>
      <c r="I29" s="28"/>
      <c r="J29" s="347">
        <v>-1</v>
      </c>
      <c r="K29" s="28"/>
      <c r="L29" s="346"/>
      <c r="M29" s="28"/>
      <c r="N29" s="309">
        <v>73.511739024081834</v>
      </c>
      <c r="O29" s="309">
        <v>1.4581850828366814</v>
      </c>
      <c r="P29" s="309">
        <v>70.652595251317237</v>
      </c>
      <c r="Q29" s="309">
        <v>76.370882796846431</v>
      </c>
      <c r="R29" s="309">
        <v>1.9836084715109132</v>
      </c>
      <c r="S29" s="28"/>
      <c r="T29" s="347">
        <v>1.7</v>
      </c>
      <c r="U29" s="28"/>
      <c r="V29" s="346"/>
      <c r="W29" s="346"/>
      <c r="X29" s="337">
        <v>3270.2251679999972</v>
      </c>
      <c r="Y29" s="337">
        <v>4003</v>
      </c>
      <c r="Z29" s="28"/>
      <c r="AA29" s="309">
        <v>72.264747029331957</v>
      </c>
      <c r="AB29" s="309">
        <v>1.6108796776952004</v>
      </c>
      <c r="AC29" s="309">
        <v>69.10620400301643</v>
      </c>
      <c r="AD29" s="309">
        <v>75.423290055647485</v>
      </c>
      <c r="AE29" s="309">
        <v>2.229136257878757</v>
      </c>
      <c r="AF29" s="28"/>
      <c r="AG29" s="347">
        <v>-1.2469919947498767</v>
      </c>
      <c r="AH29" s="28"/>
      <c r="AI29" s="346"/>
      <c r="AJ29" s="346"/>
      <c r="AK29" s="337">
        <v>3243.7582630000006</v>
      </c>
      <c r="AL29" s="337">
        <v>3906</v>
      </c>
      <c r="AM29" s="28"/>
      <c r="AN29" s="309">
        <v>77.046555467595596</v>
      </c>
      <c r="AO29" s="309">
        <v>1.5821873096396322</v>
      </c>
      <c r="AP29" s="309">
        <v>73.944269093753419</v>
      </c>
      <c r="AQ29" s="309">
        <v>80.148841841437758</v>
      </c>
      <c r="AR29" s="309">
        <v>2.0535471054316918</v>
      </c>
      <c r="AS29" s="28"/>
      <c r="AT29" s="347">
        <v>4.7000000000000028</v>
      </c>
      <c r="AU29" s="28"/>
      <c r="AV29" s="347" t="s">
        <v>351</v>
      </c>
      <c r="AW29" s="346"/>
      <c r="AX29" s="337">
        <v>2899.3330960000094</v>
      </c>
      <c r="AY29" s="337">
        <v>3730</v>
      </c>
    </row>
    <row r="30" spans="1:51" ht="13.5" customHeight="1">
      <c r="A30" s="110" t="s">
        <v>8</v>
      </c>
      <c r="B30" s="43">
        <v>70.070364708141</v>
      </c>
      <c r="C30" s="28"/>
      <c r="D30" s="309">
        <v>67.733153882379469</v>
      </c>
      <c r="E30" s="309">
        <v>1.6825535115110763</v>
      </c>
      <c r="F30" s="309">
        <v>64.434079022539166</v>
      </c>
      <c r="G30" s="309">
        <v>71.032228742219772</v>
      </c>
      <c r="H30" s="309">
        <v>2.484091490015182</v>
      </c>
      <c r="I30" s="28"/>
      <c r="J30" s="347">
        <v>-2.4</v>
      </c>
      <c r="K30" s="28"/>
      <c r="L30" s="346"/>
      <c r="M30" s="28"/>
      <c r="N30" s="309">
        <v>69.908102485851472</v>
      </c>
      <c r="O30" s="309">
        <v>1.6852703482865532</v>
      </c>
      <c r="P30" s="309">
        <v>66.60370013086731</v>
      </c>
      <c r="Q30" s="309">
        <v>73.212504840835649</v>
      </c>
      <c r="R30" s="309">
        <v>2.4106938800515016</v>
      </c>
      <c r="S30" s="28"/>
      <c r="T30" s="347">
        <v>2.2000000000000002</v>
      </c>
      <c r="U30" s="28"/>
      <c r="V30" s="346"/>
      <c r="W30" s="346"/>
      <c r="X30" s="337">
        <v>2952.0788729999936</v>
      </c>
      <c r="Y30" s="337">
        <v>2868</v>
      </c>
      <c r="Z30" s="28"/>
      <c r="AA30" s="309">
        <v>68.23141014133715</v>
      </c>
      <c r="AB30" s="309">
        <v>1.7525126853450492</v>
      </c>
      <c r="AC30" s="309">
        <v>64.795159254650201</v>
      </c>
      <c r="AD30" s="309">
        <v>71.667661028024114</v>
      </c>
      <c r="AE30" s="309">
        <v>2.5684837550840989</v>
      </c>
      <c r="AF30" s="28"/>
      <c r="AG30" s="347">
        <v>-1.676692344514322</v>
      </c>
      <c r="AH30" s="28"/>
      <c r="AI30" s="346"/>
      <c r="AJ30" s="346"/>
      <c r="AK30" s="337">
        <v>3029.8685439999999</v>
      </c>
      <c r="AL30" s="337">
        <v>2844</v>
      </c>
      <c r="AM30" s="28"/>
      <c r="AN30" s="309">
        <v>68.74597201109502</v>
      </c>
      <c r="AO30" s="309">
        <v>1.9559572824557072</v>
      </c>
      <c r="AP30" s="309">
        <v>64.910813184949617</v>
      </c>
      <c r="AQ30" s="309">
        <v>72.581130837240437</v>
      </c>
      <c r="AR30" s="309">
        <v>2.8451954714379952</v>
      </c>
      <c r="AS30" s="28"/>
      <c r="AT30" s="347">
        <v>0.5</v>
      </c>
      <c r="AU30" s="28"/>
      <c r="AV30" s="347" t="s">
        <v>350</v>
      </c>
      <c r="AW30" s="346"/>
      <c r="AX30" s="337">
        <v>2815.522589000002</v>
      </c>
      <c r="AY30" s="337">
        <v>2682</v>
      </c>
    </row>
    <row r="31" spans="1:51" ht="13.5" customHeight="1">
      <c r="A31" s="110" t="s">
        <v>9</v>
      </c>
      <c r="B31" s="43">
        <v>50.780354104576041</v>
      </c>
      <c r="C31" s="28"/>
      <c r="D31" s="309">
        <v>49.9628240457168</v>
      </c>
      <c r="E31" s="309">
        <v>1.9323562740265223</v>
      </c>
      <c r="F31" s="309">
        <v>46.173947222316215</v>
      </c>
      <c r="G31" s="309">
        <v>53.751700869117379</v>
      </c>
      <c r="H31" s="309">
        <v>3.867588173675661</v>
      </c>
      <c r="I31" s="28"/>
      <c r="J31" s="347">
        <v>-0.8</v>
      </c>
      <c r="K31" s="28"/>
      <c r="L31" s="346"/>
      <c r="M31" s="28"/>
      <c r="N31" s="309">
        <v>51.0611480185772</v>
      </c>
      <c r="O31" s="309">
        <v>2.0127150387072015</v>
      </c>
      <c r="P31" s="309">
        <v>47.114706831512962</v>
      </c>
      <c r="Q31" s="309">
        <v>55.00758920564143</v>
      </c>
      <c r="R31" s="309">
        <v>3.9417739647665782</v>
      </c>
      <c r="S31" s="28"/>
      <c r="T31" s="347">
        <v>1.1000000000000001</v>
      </c>
      <c r="U31" s="28"/>
      <c r="V31" s="346"/>
      <c r="W31" s="346"/>
      <c r="X31" s="337">
        <v>2748.0340150000006</v>
      </c>
      <c r="Y31" s="337">
        <v>1870</v>
      </c>
      <c r="Z31" s="28"/>
      <c r="AA31" s="309">
        <v>49.705249905994478</v>
      </c>
      <c r="AB31" s="309">
        <v>2.1392113985424897</v>
      </c>
      <c r="AC31" s="309">
        <v>45.510776949238021</v>
      </c>
      <c r="AD31" s="309">
        <v>53.899722862750941</v>
      </c>
      <c r="AE31" s="309">
        <v>4.3037936688544836</v>
      </c>
      <c r="AF31" s="28"/>
      <c r="AG31" s="347">
        <v>-1.3558981125827216</v>
      </c>
      <c r="AH31" s="28"/>
      <c r="AI31" s="346"/>
      <c r="AJ31" s="346"/>
      <c r="AK31" s="337">
        <v>2742.5071830000047</v>
      </c>
      <c r="AL31" s="337">
        <v>1867</v>
      </c>
      <c r="AM31" s="28"/>
      <c r="AN31" s="309">
        <v>47.569062009881527</v>
      </c>
      <c r="AO31" s="309">
        <v>2.2809719055301834</v>
      </c>
      <c r="AP31" s="309">
        <v>43.096628171908947</v>
      </c>
      <c r="AQ31" s="309">
        <v>52.041495847854115</v>
      </c>
      <c r="AR31" s="309">
        <v>4.7950743806055209</v>
      </c>
      <c r="AS31" s="28"/>
      <c r="AT31" s="347">
        <v>-2.1000000000000014</v>
      </c>
      <c r="AU31" s="28"/>
      <c r="AV31" s="347" t="s">
        <v>350</v>
      </c>
      <c r="AW31" s="346"/>
      <c r="AX31" s="337">
        <v>2661.4856390000023</v>
      </c>
      <c r="AY31" s="337">
        <v>1740</v>
      </c>
    </row>
    <row r="32" spans="1:51" ht="7.5" customHeight="1">
      <c r="A32" s="111"/>
      <c r="B32" s="77"/>
      <c r="C32" s="17"/>
      <c r="D32" s="294"/>
      <c r="E32" s="294"/>
      <c r="F32" s="295"/>
      <c r="G32" s="295"/>
      <c r="H32" s="295"/>
      <c r="I32" s="256"/>
      <c r="J32" s="295"/>
      <c r="K32" s="256"/>
      <c r="L32" s="319"/>
      <c r="M32" s="17"/>
      <c r="N32" s="452"/>
      <c r="O32" s="452"/>
      <c r="P32" s="452"/>
      <c r="Q32" s="452"/>
      <c r="R32" s="452"/>
      <c r="S32" s="28"/>
      <c r="T32" s="452"/>
      <c r="U32" s="28"/>
      <c r="V32" s="346"/>
      <c r="W32" s="346"/>
      <c r="X32" s="453"/>
      <c r="Y32" s="453"/>
      <c r="Z32" s="17"/>
      <c r="AA32" s="452"/>
      <c r="AB32" s="452"/>
      <c r="AC32" s="452"/>
      <c r="AD32" s="452"/>
      <c r="AE32" s="452"/>
      <c r="AF32" s="28"/>
      <c r="AG32" s="452"/>
      <c r="AH32" s="28"/>
      <c r="AI32" s="346"/>
      <c r="AJ32" s="346"/>
      <c r="AK32" s="453"/>
      <c r="AL32" s="453"/>
      <c r="AM32" s="28"/>
      <c r="AV32" s="714"/>
    </row>
    <row r="33" spans="1:51" ht="16.5" customHeight="1">
      <c r="A33" s="738" t="s">
        <v>444</v>
      </c>
      <c r="B33" s="738"/>
      <c r="C33" s="738"/>
      <c r="D33" s="738"/>
      <c r="E33" s="738"/>
      <c r="F33" s="738"/>
      <c r="G33" s="738"/>
      <c r="H33" s="738"/>
      <c r="I33" s="738"/>
      <c r="J33" s="738"/>
      <c r="K33" s="738"/>
      <c r="L33" s="738"/>
      <c r="M33" s="738"/>
      <c r="N33" s="738"/>
      <c r="O33" s="738"/>
      <c r="P33" s="738"/>
      <c r="Q33" s="738"/>
      <c r="R33" s="738"/>
      <c r="S33" s="738"/>
      <c r="T33" s="738"/>
      <c r="U33" s="738"/>
      <c r="V33" s="738"/>
      <c r="W33" s="738"/>
      <c r="X33" s="738"/>
      <c r="Y33" s="738"/>
      <c r="Z33" s="738"/>
      <c r="AA33" s="738"/>
      <c r="AB33" s="738"/>
      <c r="AC33" s="738"/>
      <c r="AD33" s="738"/>
      <c r="AE33" s="738"/>
      <c r="AF33" s="738"/>
      <c r="AG33" s="738"/>
      <c r="AH33" s="738"/>
      <c r="AI33" s="738"/>
      <c r="AJ33" s="738"/>
      <c r="AK33" s="738"/>
      <c r="AL33" s="738"/>
      <c r="AM33" s="738"/>
      <c r="AN33" s="738"/>
      <c r="AO33" s="738"/>
      <c r="AP33" s="738"/>
      <c r="AQ33" s="738"/>
      <c r="AR33" s="738"/>
      <c r="AS33" s="738"/>
      <c r="AT33" s="738"/>
      <c r="AU33" s="738"/>
      <c r="AV33" s="738"/>
      <c r="AW33" s="738"/>
      <c r="AX33" s="738"/>
      <c r="AY33" s="738"/>
    </row>
    <row r="34" spans="1:51" ht="10.5" customHeight="1">
      <c r="A34" s="111"/>
      <c r="B34" s="265"/>
      <c r="C34" s="28"/>
      <c r="D34" s="452"/>
      <c r="E34" s="452"/>
      <c r="F34" s="452"/>
      <c r="G34" s="452"/>
      <c r="H34" s="452"/>
      <c r="I34" s="28"/>
      <c r="J34" s="452"/>
      <c r="K34" s="28"/>
      <c r="L34" s="346"/>
      <c r="M34" s="28"/>
      <c r="N34" s="452"/>
      <c r="O34" s="452"/>
      <c r="P34" s="452"/>
      <c r="Q34" s="452"/>
      <c r="R34" s="452"/>
      <c r="S34" s="28"/>
      <c r="T34" s="452"/>
      <c r="U34" s="28"/>
      <c r="V34" s="346"/>
      <c r="W34" s="346"/>
      <c r="X34" s="453"/>
      <c r="Y34" s="453"/>
      <c r="Z34" s="28"/>
      <c r="AA34" s="452"/>
      <c r="AB34" s="452"/>
      <c r="AC34" s="452"/>
      <c r="AD34" s="452"/>
      <c r="AE34" s="452"/>
      <c r="AF34" s="28"/>
      <c r="AG34" s="452"/>
      <c r="AH34" s="28"/>
      <c r="AI34" s="346"/>
      <c r="AJ34" s="346"/>
      <c r="AK34" s="453"/>
      <c r="AL34" s="453"/>
      <c r="AM34" s="28"/>
    </row>
    <row r="35" spans="1:51" ht="13.5" customHeight="1">
      <c r="A35" s="536" t="s">
        <v>59</v>
      </c>
      <c r="B35" s="329">
        <v>21.950576929300063</v>
      </c>
      <c r="C35" s="256"/>
      <c r="D35" s="295">
        <v>26.340506658205403</v>
      </c>
      <c r="E35" s="295">
        <v>0.81697624961097792</v>
      </c>
      <c r="F35" s="295">
        <v>24.738578474956018</v>
      </c>
      <c r="G35" s="295">
        <v>27.942434841454787</v>
      </c>
      <c r="H35" s="295">
        <v>3.1015965646070036</v>
      </c>
      <c r="I35" s="256"/>
      <c r="J35" s="295">
        <f>D35-B35</f>
        <v>4.3899297289053401</v>
      </c>
      <c r="K35" s="321"/>
      <c r="L35" s="300"/>
      <c r="M35" s="256"/>
      <c r="N35" s="295">
        <v>23.594152458457636</v>
      </c>
      <c r="O35" s="295">
        <v>0.76904535517773376</v>
      </c>
      <c r="P35" s="295">
        <v>22.08621841064684</v>
      </c>
      <c r="Q35" s="295">
        <v>25.102086506268435</v>
      </c>
      <c r="R35" s="295">
        <v>3.2594743826115242</v>
      </c>
      <c r="S35" s="256"/>
      <c r="T35" s="295">
        <v>-2.746354199747767</v>
      </c>
      <c r="U35" s="321"/>
      <c r="V35" s="300"/>
      <c r="W35" s="300"/>
      <c r="X35" s="328">
        <v>15393.879180000107</v>
      </c>
      <c r="Y35" s="328">
        <v>11453</v>
      </c>
      <c r="Z35" s="256"/>
      <c r="AA35" s="295">
        <v>23.883897283752304</v>
      </c>
      <c r="AB35" s="295">
        <v>0.79940987671977826</v>
      </c>
      <c r="AC35" s="295">
        <v>22.316419589634233</v>
      </c>
      <c r="AD35" s="295">
        <v>25.45137497787038</v>
      </c>
      <c r="AE35" s="295">
        <v>3.3470662983616131</v>
      </c>
      <c r="AF35" s="256"/>
      <c r="AG35" s="295">
        <v>0.28974482529466883</v>
      </c>
      <c r="AH35" s="321"/>
      <c r="AI35" s="300" t="s">
        <v>350</v>
      </c>
      <c r="AJ35" s="300"/>
      <c r="AK35" s="328">
        <v>14662.386746999997</v>
      </c>
      <c r="AL35" s="328">
        <v>11108</v>
      </c>
      <c r="AM35" s="300"/>
      <c r="AN35" s="295">
        <v>25.099990078964691</v>
      </c>
      <c r="AO35" s="295">
        <v>0.89314287476027709</v>
      </c>
      <c r="AP35" s="295">
        <v>23.348708147270369</v>
      </c>
      <c r="AQ35" s="295">
        <v>26.851272010659009</v>
      </c>
      <c r="AR35" s="295">
        <v>3.558339552925899</v>
      </c>
      <c r="AS35" s="256"/>
      <c r="AT35" s="295">
        <v>1.2000000000000028</v>
      </c>
      <c r="AU35" s="321"/>
      <c r="AV35" s="300" t="s">
        <v>350</v>
      </c>
      <c r="AW35" s="300"/>
      <c r="AX35" s="328">
        <v>14463.702199000048</v>
      </c>
      <c r="AY35" s="328">
        <v>10802</v>
      </c>
    </row>
    <row r="36" spans="1:51" ht="10.5" customHeight="1">
      <c r="A36" s="111"/>
      <c r="B36" s="265"/>
      <c r="C36" s="28"/>
      <c r="D36" s="452"/>
      <c r="E36" s="452"/>
      <c r="F36" s="452"/>
      <c r="G36" s="452"/>
      <c r="H36" s="452"/>
      <c r="I36" s="28"/>
      <c r="J36" s="452"/>
      <c r="K36" s="28"/>
      <c r="L36" s="346"/>
      <c r="M36" s="28"/>
      <c r="N36" s="452"/>
      <c r="O36" s="452"/>
      <c r="P36" s="452"/>
      <c r="Q36" s="452"/>
      <c r="R36" s="452"/>
      <c r="S36" s="28"/>
      <c r="T36" s="452"/>
      <c r="U36" s="28"/>
      <c r="V36" s="346"/>
      <c r="W36" s="346"/>
      <c r="X36" s="453"/>
      <c r="Y36" s="453"/>
      <c r="Z36" s="28"/>
      <c r="AA36" s="452"/>
      <c r="AB36" s="452"/>
      <c r="AC36" s="452"/>
      <c r="AD36" s="452"/>
      <c r="AE36" s="452"/>
      <c r="AF36" s="28"/>
      <c r="AG36" s="17"/>
      <c r="AH36" s="28"/>
      <c r="AI36" s="347"/>
      <c r="AJ36" s="346"/>
      <c r="AK36" s="453"/>
      <c r="AL36" s="453"/>
      <c r="AM36" s="28"/>
      <c r="AN36" s="452"/>
      <c r="AO36" s="452"/>
      <c r="AP36" s="452"/>
      <c r="AQ36" s="452"/>
      <c r="AR36" s="452"/>
      <c r="AS36" s="28"/>
      <c r="AT36" s="17"/>
      <c r="AU36" s="28"/>
      <c r="AV36" s="347"/>
      <c r="AW36" s="346"/>
      <c r="AX36" s="453"/>
      <c r="AY36" s="453"/>
    </row>
    <row r="37" spans="1:51" ht="13.5" customHeight="1">
      <c r="A37" s="110" t="s">
        <v>3</v>
      </c>
      <c r="B37" s="346">
        <v>8.7919400993448047</v>
      </c>
      <c r="C37" s="28"/>
      <c r="D37" s="338">
        <v>9.8971119793706706</v>
      </c>
      <c r="E37" s="309">
        <v>0.80430969076923509</v>
      </c>
      <c r="F37" s="309">
        <v>8.3200204025746984</v>
      </c>
      <c r="G37" s="309">
        <v>11.474203556166643</v>
      </c>
      <c r="H37" s="309">
        <v>8.1267110288912683</v>
      </c>
      <c r="I37" s="28"/>
      <c r="J37" s="309">
        <f>D37-B37</f>
        <v>1.1051718800258659</v>
      </c>
      <c r="K37" s="28"/>
      <c r="L37" s="346"/>
      <c r="M37" s="28"/>
      <c r="N37" s="309">
        <v>10.091245334342918</v>
      </c>
      <c r="O37" s="309">
        <v>0.8576040495741124</v>
      </c>
      <c r="P37" s="309">
        <v>8.4096665598448279</v>
      </c>
      <c r="Q37" s="309">
        <v>11.772824108841009</v>
      </c>
      <c r="R37" s="309">
        <v>8.4984956876975417</v>
      </c>
      <c r="S37" s="28"/>
      <c r="T37" s="309">
        <v>0.19413335497224793</v>
      </c>
      <c r="U37" s="28"/>
      <c r="V37" s="346"/>
      <c r="W37" s="346"/>
      <c r="X37" s="337">
        <v>4857.143581000013</v>
      </c>
      <c r="Y37" s="337">
        <v>3957</v>
      </c>
      <c r="Z37" s="28"/>
      <c r="AA37" s="309">
        <v>8.8141381321619789</v>
      </c>
      <c r="AB37" s="309">
        <v>0.75490206346208188</v>
      </c>
      <c r="AC37" s="309">
        <v>7.3339310692020803</v>
      </c>
      <c r="AD37" s="309">
        <v>10.294345195121878</v>
      </c>
      <c r="AE37" s="309">
        <v>8.564672485759143</v>
      </c>
      <c r="AF37" s="28"/>
      <c r="AG37" s="347">
        <v>-1.2771072021809395</v>
      </c>
      <c r="AH37" s="28"/>
      <c r="AI37" s="347" t="s">
        <v>350</v>
      </c>
      <c r="AJ37" s="346"/>
      <c r="AK37" s="337">
        <v>4597.6319400000111</v>
      </c>
      <c r="AL37" s="337">
        <v>3788</v>
      </c>
      <c r="AM37" s="28"/>
      <c r="AN37" s="309">
        <v>10.322838766986763</v>
      </c>
      <c r="AO37" s="309">
        <v>0.97131343176706952</v>
      </c>
      <c r="AP37" s="309">
        <v>8.4182793609429751</v>
      </c>
      <c r="AQ37" s="309">
        <v>12.227398173030551</v>
      </c>
      <c r="AR37" s="309">
        <v>9.4093635839145833</v>
      </c>
      <c r="AS37" s="28"/>
      <c r="AT37" s="347">
        <v>1.5</v>
      </c>
      <c r="AU37" s="28"/>
      <c r="AV37" s="347" t="s">
        <v>350</v>
      </c>
      <c r="AW37" s="346"/>
      <c r="AX37" s="337">
        <v>4646.5456240000076</v>
      </c>
      <c r="AY37" s="337">
        <v>3744</v>
      </c>
    </row>
    <row r="38" spans="1:51" ht="13.5" customHeight="1">
      <c r="A38" s="110" t="s">
        <v>4</v>
      </c>
      <c r="B38" s="346">
        <v>28.276780758858429</v>
      </c>
      <c r="C38" s="28"/>
      <c r="D38" s="338">
        <v>35.272339295940824</v>
      </c>
      <c r="E38" s="309">
        <v>2.0736814142276057</v>
      </c>
      <c r="F38" s="309">
        <v>31.206261852302237</v>
      </c>
      <c r="G38" s="309">
        <v>39.338416739579415</v>
      </c>
      <c r="H38" s="309">
        <v>5.8790583659027309</v>
      </c>
      <c r="I38" s="28"/>
      <c r="J38" s="309">
        <f t="shared" ref="J38:J43" si="0">D38-B38</f>
        <v>6.9955585370823954</v>
      </c>
      <c r="K38" s="28"/>
      <c r="L38" s="346"/>
      <c r="M38" s="28"/>
      <c r="N38" s="309">
        <v>27.52463132698551</v>
      </c>
      <c r="O38" s="309">
        <v>1.975109913596385</v>
      </c>
      <c r="P38" s="309">
        <v>23.651861708355788</v>
      </c>
      <c r="Q38" s="309">
        <v>31.397400945615235</v>
      </c>
      <c r="R38" s="309">
        <v>7.175790622343273</v>
      </c>
      <c r="S38" s="28"/>
      <c r="T38" s="309">
        <v>-7.7477079689553143</v>
      </c>
      <c r="U38" s="28"/>
      <c r="V38" s="346"/>
      <c r="W38" s="346"/>
      <c r="X38" s="337">
        <v>2685.2033809999975</v>
      </c>
      <c r="Y38" s="337">
        <v>1961</v>
      </c>
      <c r="Z38" s="28"/>
      <c r="AA38" s="309">
        <v>31.997533453391959</v>
      </c>
      <c r="AB38" s="309">
        <v>2.0582336495228617</v>
      </c>
      <c r="AC38" s="309">
        <v>27.961762281601409</v>
      </c>
      <c r="AD38" s="309">
        <v>36.033304625182502</v>
      </c>
      <c r="AE38" s="309">
        <v>6.4324759673145202</v>
      </c>
      <c r="AF38" s="28"/>
      <c r="AG38" s="347">
        <v>4.4729021264064492</v>
      </c>
      <c r="AH38" s="28"/>
      <c r="AI38" s="347" t="s">
        <v>350</v>
      </c>
      <c r="AJ38" s="346"/>
      <c r="AK38" s="337">
        <v>2578.5330710000007</v>
      </c>
      <c r="AL38" s="337">
        <v>1909</v>
      </c>
      <c r="AM38" s="28"/>
      <c r="AN38" s="309">
        <v>31.565732354007132</v>
      </c>
      <c r="AO38" s="309">
        <v>2.1337186658056546</v>
      </c>
      <c r="AP38" s="309">
        <v>27.381919156429628</v>
      </c>
      <c r="AQ38" s="309">
        <v>35.749545551584632</v>
      </c>
      <c r="AR38" s="309">
        <v>6.7596045036312553</v>
      </c>
      <c r="AS38" s="28"/>
      <c r="AT38" s="347">
        <v>-0.39999999999999858</v>
      </c>
      <c r="AU38" s="28"/>
      <c r="AV38" s="347" t="s">
        <v>350</v>
      </c>
      <c r="AW38" s="346"/>
      <c r="AX38" s="337">
        <v>2629.2119400000042</v>
      </c>
      <c r="AY38" s="337">
        <v>1882</v>
      </c>
    </row>
    <row r="39" spans="1:51" ht="13.5" customHeight="1">
      <c r="A39" s="110" t="s">
        <v>5</v>
      </c>
      <c r="B39" s="346">
        <v>37.798672874291924</v>
      </c>
      <c r="C39" s="28"/>
      <c r="D39" s="338">
        <v>40.05338713848279</v>
      </c>
      <c r="E39" s="309">
        <v>2.3861541869024583</v>
      </c>
      <c r="F39" s="309">
        <v>35.37461264118533</v>
      </c>
      <c r="G39" s="309">
        <v>44.732161635780258</v>
      </c>
      <c r="H39" s="309">
        <v>5.9574342081293574</v>
      </c>
      <c r="I39" s="28"/>
      <c r="J39" s="309">
        <f t="shared" si="0"/>
        <v>2.2547142641908664</v>
      </c>
      <c r="K39" s="28"/>
      <c r="L39" s="346"/>
      <c r="M39" s="28"/>
      <c r="N39" s="309">
        <v>35.659204258448653</v>
      </c>
      <c r="O39" s="309">
        <v>2.5914586997050568</v>
      </c>
      <c r="P39" s="309">
        <v>30.577906022302837</v>
      </c>
      <c r="Q39" s="309">
        <v>40.740502494594466</v>
      </c>
      <c r="R39" s="309">
        <v>7.2672925646989679</v>
      </c>
      <c r="S39" s="28"/>
      <c r="T39" s="309">
        <v>-4.3941828800341369</v>
      </c>
      <c r="U39" s="28"/>
      <c r="V39" s="346"/>
      <c r="W39" s="346"/>
      <c r="X39" s="337">
        <v>2046.983969999997</v>
      </c>
      <c r="Y39" s="337">
        <v>1519</v>
      </c>
      <c r="Z39" s="28"/>
      <c r="AA39" s="309">
        <v>37.009595962884624</v>
      </c>
      <c r="AB39" s="309">
        <v>2.7085714038878139</v>
      </c>
      <c r="AC39" s="309">
        <v>31.698646746268356</v>
      </c>
      <c r="AD39" s="309">
        <v>42.32054517950089</v>
      </c>
      <c r="AE39" s="309">
        <v>7.3185651813225059</v>
      </c>
      <c r="AF39" s="28"/>
      <c r="AG39" s="347">
        <v>1.350391704435971</v>
      </c>
      <c r="AH39" s="28"/>
      <c r="AI39" s="347" t="s">
        <v>350</v>
      </c>
      <c r="AJ39" s="346"/>
      <c r="AK39" s="337">
        <v>2029.1490530000031</v>
      </c>
      <c r="AL39" s="337">
        <v>1511</v>
      </c>
      <c r="AM39" s="28"/>
      <c r="AN39" s="309">
        <v>37.848067550294274</v>
      </c>
      <c r="AO39" s="309">
        <v>2.7374015799528415</v>
      </c>
      <c r="AP39" s="309">
        <v>32.480547904515745</v>
      </c>
      <c r="AQ39" s="309">
        <v>43.215587196072804</v>
      </c>
      <c r="AR39" s="309">
        <v>7.2326059350725238</v>
      </c>
      <c r="AS39" s="28"/>
      <c r="AT39" s="347">
        <v>0.79999999999999716</v>
      </c>
      <c r="AU39" s="28"/>
      <c r="AV39" s="347" t="s">
        <v>350</v>
      </c>
      <c r="AW39" s="346"/>
      <c r="AX39" s="337">
        <v>1867.876866000001</v>
      </c>
      <c r="AY39" s="337">
        <v>1412</v>
      </c>
    </row>
    <row r="40" spans="1:51" ht="13.5" customHeight="1">
      <c r="A40" s="110" t="s">
        <v>6</v>
      </c>
      <c r="B40" s="346">
        <v>28.420261777985289</v>
      </c>
      <c r="C40" s="28"/>
      <c r="D40" s="338">
        <v>41.161542236768121</v>
      </c>
      <c r="E40" s="309">
        <v>2.9047042132732868</v>
      </c>
      <c r="F40" s="309">
        <v>35.465994115924445</v>
      </c>
      <c r="G40" s="309">
        <v>46.857090357611789</v>
      </c>
      <c r="H40" s="309">
        <v>7.0568400876841286</v>
      </c>
      <c r="I40" s="28"/>
      <c r="J40" s="309">
        <f t="shared" si="0"/>
        <v>12.741280458782832</v>
      </c>
      <c r="K40" s="28"/>
      <c r="L40" s="346"/>
      <c r="M40" s="28"/>
      <c r="N40" s="309">
        <v>32.634586414076949</v>
      </c>
      <c r="O40" s="309">
        <v>2.4990682435122804</v>
      </c>
      <c r="P40" s="309">
        <v>27.73444617290226</v>
      </c>
      <c r="Q40" s="309">
        <v>37.534726655251639</v>
      </c>
      <c r="R40" s="309">
        <v>7.6577291705290502</v>
      </c>
      <c r="S40" s="28"/>
      <c r="T40" s="309">
        <v>-8.5269558226911712</v>
      </c>
      <c r="U40" s="28"/>
      <c r="V40" s="346"/>
      <c r="W40" s="346"/>
      <c r="X40" s="337">
        <v>1552.0143799999994</v>
      </c>
      <c r="Y40" s="337">
        <v>1260</v>
      </c>
      <c r="Z40" s="28"/>
      <c r="AA40" s="309">
        <v>31.264990904203465</v>
      </c>
      <c r="AB40" s="309">
        <v>2.3512036875585047</v>
      </c>
      <c r="AC40" s="309">
        <v>26.654765984668234</v>
      </c>
      <c r="AD40" s="309">
        <v>35.875215823738699</v>
      </c>
      <c r="AE40" s="309">
        <v>7.5202442718203182</v>
      </c>
      <c r="AF40" s="28"/>
      <c r="AG40" s="347">
        <v>-1.3695955098734842</v>
      </c>
      <c r="AH40" s="28"/>
      <c r="AI40" s="347" t="s">
        <v>350</v>
      </c>
      <c r="AJ40" s="346"/>
      <c r="AK40" s="337">
        <v>1483.0647269999993</v>
      </c>
      <c r="AL40" s="337">
        <v>1260</v>
      </c>
      <c r="AM40" s="28"/>
      <c r="AN40" s="309">
        <v>35.703052607372697</v>
      </c>
      <c r="AO40" s="309">
        <v>2.9650390777439708</v>
      </c>
      <c r="AP40" s="309">
        <v>29.889179474236716</v>
      </c>
      <c r="AQ40" s="309">
        <v>41.516925740508682</v>
      </c>
      <c r="AR40" s="309">
        <v>8.3047214767615944</v>
      </c>
      <c r="AS40" s="28"/>
      <c r="AT40" s="347">
        <v>4.4000000000000021</v>
      </c>
      <c r="AU40" s="28"/>
      <c r="AV40" s="347" t="s">
        <v>350</v>
      </c>
      <c r="AW40" s="346"/>
      <c r="AX40" s="337">
        <v>1433.5767970000029</v>
      </c>
      <c r="AY40" s="337">
        <v>1234</v>
      </c>
    </row>
    <row r="41" spans="1:51" ht="13.5" customHeight="1">
      <c r="A41" s="110" t="s">
        <v>7</v>
      </c>
      <c r="B41" s="346">
        <v>26.034283414637304</v>
      </c>
      <c r="C41" s="28"/>
      <c r="D41" s="338">
        <v>31.293569427277252</v>
      </c>
      <c r="E41" s="309">
        <v>2.7744070617077488</v>
      </c>
      <c r="F41" s="309">
        <v>25.853508145113828</v>
      </c>
      <c r="G41" s="309">
        <v>36.733630709440675</v>
      </c>
      <c r="H41" s="309">
        <v>8.865741788117715</v>
      </c>
      <c r="I41" s="28"/>
      <c r="J41" s="309">
        <f t="shared" si="0"/>
        <v>5.2592860126399472</v>
      </c>
      <c r="K41" s="28"/>
      <c r="L41" s="346"/>
      <c r="M41" s="28"/>
      <c r="N41" s="309">
        <v>33.529192363699927</v>
      </c>
      <c r="O41" s="309">
        <v>2.6819593577173819</v>
      </c>
      <c r="P41" s="309">
        <v>28.270441624073968</v>
      </c>
      <c r="Q41" s="309">
        <v>38.787943103325887</v>
      </c>
      <c r="R41" s="309">
        <v>7.9988784955672854</v>
      </c>
      <c r="S41" s="28"/>
      <c r="T41" s="309">
        <v>2.2356229364226756</v>
      </c>
      <c r="U41" s="28"/>
      <c r="V41" s="346"/>
      <c r="W41" s="346"/>
      <c r="X41" s="337">
        <v>1252.5064559999994</v>
      </c>
      <c r="Y41" s="337">
        <v>1077</v>
      </c>
      <c r="Z41" s="28"/>
      <c r="AA41" s="309">
        <v>36.405940114763872</v>
      </c>
      <c r="AB41" s="309">
        <v>2.9479053190409488</v>
      </c>
      <c r="AC41" s="309">
        <v>30.6257065117852</v>
      </c>
      <c r="AD41" s="309">
        <v>42.186173717742548</v>
      </c>
      <c r="AE41" s="309">
        <v>8.0973195850681279</v>
      </c>
      <c r="AF41" s="28"/>
      <c r="AG41" s="347">
        <v>2.8767477510639452</v>
      </c>
      <c r="AH41" s="28"/>
      <c r="AI41" s="347" t="s">
        <v>350</v>
      </c>
      <c r="AJ41" s="346"/>
      <c r="AK41" s="337">
        <v>1437.2578880000003</v>
      </c>
      <c r="AL41" s="337">
        <v>1037</v>
      </c>
      <c r="AM41" s="28"/>
      <c r="AN41" s="309">
        <v>33.917695030325092</v>
      </c>
      <c r="AO41" s="309">
        <v>3.293491003193167</v>
      </c>
      <c r="AP41" s="309">
        <v>27.459790646731246</v>
      </c>
      <c r="AQ41" s="309">
        <v>40.375599413918934</v>
      </c>
      <c r="AR41" s="309">
        <v>9.710244166794137</v>
      </c>
      <c r="AS41" s="28"/>
      <c r="AT41" s="347">
        <v>-2.5</v>
      </c>
      <c r="AU41" s="28"/>
      <c r="AV41" s="347" t="s">
        <v>350</v>
      </c>
      <c r="AW41" s="346"/>
      <c r="AX41" s="337">
        <v>1275.3760850000006</v>
      </c>
      <c r="AY41" s="337">
        <v>1009</v>
      </c>
    </row>
    <row r="42" spans="1:51" ht="13.5" customHeight="1">
      <c r="A42" s="110" t="s">
        <v>8</v>
      </c>
      <c r="B42" s="346">
        <v>24.690606866188819</v>
      </c>
      <c r="C42" s="28"/>
      <c r="D42" s="338">
        <v>28.771843480157383</v>
      </c>
      <c r="E42" s="309">
        <v>2.7259560330002452</v>
      </c>
      <c r="F42" s="309">
        <v>23.426785043463376</v>
      </c>
      <c r="G42" s="309">
        <v>34.11690191685139</v>
      </c>
      <c r="H42" s="309">
        <v>9.4743878155746675</v>
      </c>
      <c r="I42" s="28"/>
      <c r="J42" s="309">
        <f t="shared" si="0"/>
        <v>4.0812366139685636</v>
      </c>
      <c r="K42" s="28"/>
      <c r="L42" s="346"/>
      <c r="M42" s="28"/>
      <c r="N42" s="309">
        <v>29.240622001436417</v>
      </c>
      <c r="O42" s="309">
        <v>2.9702971928314397</v>
      </c>
      <c r="P42" s="309">
        <v>23.41650221574157</v>
      </c>
      <c r="Q42" s="309">
        <v>35.064741787131268</v>
      </c>
      <c r="R42" s="309">
        <v>10.158119046460525</v>
      </c>
      <c r="S42" s="28"/>
      <c r="T42" s="309">
        <v>0.46877852127903452</v>
      </c>
      <c r="U42" s="28"/>
      <c r="V42" s="346"/>
      <c r="W42" s="346"/>
      <c r="X42" s="337">
        <v>1561.3726000000004</v>
      </c>
      <c r="Y42" s="337">
        <v>931</v>
      </c>
      <c r="Z42" s="28"/>
      <c r="AA42" s="309">
        <v>22.525687073059206</v>
      </c>
      <c r="AB42" s="309">
        <v>2.4039721807627217</v>
      </c>
      <c r="AC42" s="309">
        <v>17.811994034779648</v>
      </c>
      <c r="AD42" s="309">
        <v>27.239380111338761</v>
      </c>
      <c r="AE42" s="309">
        <v>10.672136982839826</v>
      </c>
      <c r="AF42" s="28"/>
      <c r="AG42" s="347">
        <v>-6.7149349283772111</v>
      </c>
      <c r="AH42" s="28"/>
      <c r="AI42" s="347" t="s">
        <v>261</v>
      </c>
      <c r="AJ42" s="346"/>
      <c r="AK42" s="337">
        <v>1180.3785479999992</v>
      </c>
      <c r="AL42" s="337">
        <v>857</v>
      </c>
      <c r="AM42" s="28"/>
      <c r="AN42" s="309">
        <v>31.204550899743545</v>
      </c>
      <c r="AO42" s="309">
        <v>2.9662215042162963</v>
      </c>
      <c r="AP42" s="309">
        <v>25.388359255006492</v>
      </c>
      <c r="AQ42" s="309">
        <v>37.020742544480598</v>
      </c>
      <c r="AR42" s="309">
        <v>9.505733678867573</v>
      </c>
      <c r="AS42" s="28"/>
      <c r="AT42" s="347">
        <v>8.6999999999999993</v>
      </c>
      <c r="AU42" s="28"/>
      <c r="AV42" s="347" t="s">
        <v>351</v>
      </c>
      <c r="AW42" s="346"/>
      <c r="AX42" s="337">
        <v>1257.2420229999987</v>
      </c>
      <c r="AY42" s="337">
        <v>843</v>
      </c>
    </row>
    <row r="43" spans="1:51" ht="13.5" customHeight="1">
      <c r="A43" s="110" t="s">
        <v>9</v>
      </c>
      <c r="B43" s="346">
        <v>17.371645830538917</v>
      </c>
      <c r="C43" s="28"/>
      <c r="D43" s="338">
        <v>20.482819507199423</v>
      </c>
      <c r="E43" s="309">
        <v>2.4879332972136252</v>
      </c>
      <c r="F43" s="309">
        <v>15.604476386761268</v>
      </c>
      <c r="G43" s="309">
        <v>25.361162627637579</v>
      </c>
      <c r="H43" s="309">
        <v>12.146439587280216</v>
      </c>
      <c r="I43" s="28"/>
      <c r="J43" s="309">
        <f t="shared" si="0"/>
        <v>3.1111736766605063</v>
      </c>
      <c r="K43" s="28"/>
      <c r="L43" s="346"/>
      <c r="M43" s="28"/>
      <c r="N43" s="309">
        <v>20.149009100871098</v>
      </c>
      <c r="O43" s="309">
        <v>2.837432242454184</v>
      </c>
      <c r="P43" s="309">
        <v>14.585409167595422</v>
      </c>
      <c r="Q43" s="309">
        <v>25.712609034146773</v>
      </c>
      <c r="R43" s="309">
        <v>14.082242100588033</v>
      </c>
      <c r="S43" s="28"/>
      <c r="T43" s="309">
        <v>-0.33381040632832537</v>
      </c>
      <c r="U43" s="28"/>
      <c r="V43" s="346"/>
      <c r="W43" s="346"/>
      <c r="X43" s="337">
        <v>1438.6548119999993</v>
      </c>
      <c r="Y43" s="337">
        <v>748</v>
      </c>
      <c r="Z43" s="28"/>
      <c r="AA43" s="309">
        <v>19.747188145029774</v>
      </c>
      <c r="AB43" s="309">
        <v>2.5042433265899411</v>
      </c>
      <c r="AC43" s="309">
        <v>14.836884095271651</v>
      </c>
      <c r="AD43" s="309">
        <v>24.657492194787896</v>
      </c>
      <c r="AE43" s="309">
        <v>12.681518544300911</v>
      </c>
      <c r="AF43" s="28"/>
      <c r="AG43" s="347">
        <v>-0.40182095584132327</v>
      </c>
      <c r="AH43" s="28"/>
      <c r="AI43" s="347" t="s">
        <v>350</v>
      </c>
      <c r="AJ43" s="346"/>
      <c r="AK43" s="337">
        <v>1356.371519999999</v>
      </c>
      <c r="AL43" s="337">
        <v>746</v>
      </c>
      <c r="AM43" s="28"/>
      <c r="AN43" s="309">
        <v>20.468799794188079</v>
      </c>
      <c r="AO43" s="309">
        <v>2.7834382906889941</v>
      </c>
      <c r="AP43" s="309">
        <v>15.011010985451156</v>
      </c>
      <c r="AQ43" s="309">
        <v>25.926588602924998</v>
      </c>
      <c r="AR43" s="309">
        <v>13.598444064508977</v>
      </c>
      <c r="AS43" s="28"/>
      <c r="AT43" s="347">
        <v>0.80000000000000071</v>
      </c>
      <c r="AU43" s="28"/>
      <c r="AV43" s="347" t="s">
        <v>350</v>
      </c>
      <c r="AW43" s="346"/>
      <c r="AX43" s="337">
        <v>1353.8728639999986</v>
      </c>
      <c r="AY43" s="337">
        <v>678</v>
      </c>
    </row>
    <row r="44" spans="1:51" ht="10.5" customHeight="1">
      <c r="A44" s="111"/>
      <c r="B44" s="77"/>
      <c r="C44" s="17"/>
      <c r="D44" s="294"/>
      <c r="E44" s="294"/>
      <c r="F44" s="295"/>
      <c r="G44" s="295"/>
      <c r="H44" s="295"/>
      <c r="I44" s="256"/>
      <c r="J44" s="295"/>
      <c r="K44" s="256"/>
      <c r="L44" s="319"/>
      <c r="M44" s="17"/>
      <c r="N44" s="452"/>
      <c r="O44" s="452"/>
      <c r="P44" s="452"/>
      <c r="Q44" s="452"/>
      <c r="R44" s="452"/>
      <c r="S44" s="28"/>
      <c r="T44" s="452"/>
      <c r="U44" s="28"/>
      <c r="V44" s="346"/>
      <c r="W44" s="346"/>
      <c r="X44" s="453"/>
      <c r="Y44" s="453"/>
      <c r="Z44" s="17"/>
      <c r="AA44" s="452"/>
      <c r="AB44" s="452"/>
      <c r="AC44" s="452"/>
      <c r="AD44" s="452"/>
      <c r="AE44" s="452"/>
      <c r="AF44" s="28"/>
      <c r="AG44" s="452"/>
      <c r="AH44" s="28"/>
      <c r="AI44" s="346"/>
      <c r="AJ44" s="346"/>
      <c r="AK44" s="453"/>
      <c r="AL44" s="453"/>
      <c r="AM44" s="28"/>
    </row>
    <row r="45" spans="1:51" ht="16.5" customHeight="1">
      <c r="A45" s="738" t="s">
        <v>445</v>
      </c>
      <c r="B45" s="738"/>
      <c r="C45" s="738"/>
      <c r="D45" s="738"/>
      <c r="E45" s="738"/>
      <c r="F45" s="738"/>
      <c r="G45" s="738"/>
      <c r="H45" s="738"/>
      <c r="I45" s="738"/>
      <c r="J45" s="738"/>
      <c r="K45" s="738"/>
      <c r="L45" s="738"/>
      <c r="M45" s="738"/>
      <c r="N45" s="738"/>
      <c r="O45" s="738"/>
      <c r="P45" s="738"/>
      <c r="Q45" s="738"/>
      <c r="R45" s="738"/>
      <c r="S45" s="738"/>
      <c r="T45" s="738"/>
      <c r="U45" s="738"/>
      <c r="V45" s="738"/>
      <c r="W45" s="738"/>
      <c r="X45" s="738"/>
      <c r="Y45" s="738"/>
      <c r="Z45" s="738"/>
      <c r="AA45" s="738"/>
      <c r="AB45" s="738"/>
      <c r="AC45" s="738"/>
      <c r="AD45" s="738"/>
      <c r="AE45" s="738"/>
      <c r="AF45" s="738"/>
      <c r="AG45" s="738"/>
      <c r="AH45" s="738"/>
      <c r="AI45" s="738"/>
      <c r="AJ45" s="738"/>
      <c r="AK45" s="738"/>
      <c r="AL45" s="738"/>
      <c r="AM45" s="738"/>
      <c r="AN45" s="738"/>
      <c r="AO45" s="738"/>
      <c r="AP45" s="738"/>
      <c r="AQ45" s="738"/>
      <c r="AR45" s="738"/>
      <c r="AS45" s="738"/>
      <c r="AT45" s="738"/>
      <c r="AU45" s="738"/>
      <c r="AV45" s="738"/>
      <c r="AW45" s="738"/>
      <c r="AX45" s="738"/>
      <c r="AY45" s="738"/>
    </row>
    <row r="46" spans="1:51" ht="9.75" customHeight="1">
      <c r="A46" s="110"/>
      <c r="B46" s="73"/>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row>
    <row r="47" spans="1:51" ht="13.5" customHeight="1">
      <c r="A47" s="536" t="s">
        <v>1</v>
      </c>
      <c r="B47" s="329">
        <v>77.017029883045609</v>
      </c>
      <c r="C47" s="256"/>
      <c r="D47" s="295">
        <v>82.26450150591792</v>
      </c>
      <c r="E47" s="295">
        <v>1.4806755534117069</v>
      </c>
      <c r="F47" s="295">
        <v>79.359583824986331</v>
      </c>
      <c r="G47" s="295">
        <v>85.16941918684951</v>
      </c>
      <c r="H47" s="295">
        <v>1.7998960989330137</v>
      </c>
      <c r="I47" s="256"/>
      <c r="J47" s="295">
        <v>5.3</v>
      </c>
      <c r="K47" s="321"/>
      <c r="L47" s="300" t="s">
        <v>351</v>
      </c>
      <c r="M47" s="256"/>
      <c r="N47" s="295">
        <v>78.058979235516162</v>
      </c>
      <c r="O47" s="295">
        <v>1.6914589502387203</v>
      </c>
      <c r="P47" s="295">
        <v>74.740496469508528</v>
      </c>
      <c r="Q47" s="295">
        <v>81.37746200152381</v>
      </c>
      <c r="R47" s="295">
        <v>2.166898628196666</v>
      </c>
      <c r="S47" s="256"/>
      <c r="T47" s="295">
        <v>-4.2</v>
      </c>
      <c r="U47" s="321"/>
      <c r="V47" s="300" t="s">
        <v>261</v>
      </c>
      <c r="W47" s="300"/>
      <c r="X47" s="328">
        <v>3104.6910730000022</v>
      </c>
      <c r="Y47" s="328">
        <v>2109</v>
      </c>
      <c r="Z47" s="256"/>
      <c r="AA47" s="295">
        <v>77.451069381710951</v>
      </c>
      <c r="AB47" s="295">
        <v>1.66678122711942</v>
      </c>
      <c r="AC47" s="295">
        <v>74.181212475299873</v>
      </c>
      <c r="AD47" s="295">
        <v>80.720926288122016</v>
      </c>
      <c r="AE47" s="295">
        <v>2.1520441750194972</v>
      </c>
      <c r="AF47" s="256"/>
      <c r="AG47" s="295">
        <v>-0.60790985380521079</v>
      </c>
      <c r="AH47" s="321"/>
      <c r="AI47" s="300" t="s">
        <v>350</v>
      </c>
      <c r="AJ47" s="300"/>
      <c r="AK47" s="328">
        <v>3285.8560369999946</v>
      </c>
      <c r="AL47" s="328">
        <v>2327</v>
      </c>
      <c r="AM47" s="300"/>
      <c r="AN47" s="295">
        <v>78.454377459113601</v>
      </c>
      <c r="AO47" s="295">
        <v>1.7390683025846196</v>
      </c>
      <c r="AP47" s="295">
        <v>75.04265520751386</v>
      </c>
      <c r="AQ47" s="295">
        <v>81.866099710713343</v>
      </c>
      <c r="AR47" s="295">
        <v>2.2166619109187797</v>
      </c>
      <c r="AS47" s="256"/>
      <c r="AT47" s="295">
        <v>1</v>
      </c>
      <c r="AU47" s="321"/>
      <c r="AV47" s="300" t="s">
        <v>350</v>
      </c>
      <c r="AW47" s="300"/>
      <c r="AX47" s="328">
        <v>3356.5090200000068</v>
      </c>
      <c r="AY47" s="328">
        <v>2226</v>
      </c>
    </row>
    <row r="48" spans="1:51" ht="9.75" customHeight="1">
      <c r="A48" s="110"/>
      <c r="B48" s="73"/>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row>
    <row r="49" spans="1:51" ht="13.5" customHeight="1">
      <c r="A49" s="110" t="s">
        <v>3</v>
      </c>
      <c r="B49" s="43">
        <v>81.965255504615087</v>
      </c>
      <c r="C49" s="28"/>
      <c r="D49" s="309">
        <v>79.416440908549774</v>
      </c>
      <c r="E49" s="309">
        <v>3.4899719924855277</v>
      </c>
      <c r="F49" s="309">
        <v>72.569511259736728</v>
      </c>
      <c r="G49" s="309">
        <v>86.263370557362805</v>
      </c>
      <c r="H49" s="309">
        <v>4.394520772473709</v>
      </c>
      <c r="I49" s="28"/>
      <c r="J49" s="347">
        <v>-2.6</v>
      </c>
      <c r="K49" s="299"/>
      <c r="L49" s="347" t="s">
        <v>350</v>
      </c>
      <c r="M49" s="28"/>
      <c r="N49" s="309">
        <v>75.711725328005159</v>
      </c>
      <c r="O49" s="309">
        <v>4.47684067971334</v>
      </c>
      <c r="P49" s="309">
        <v>66.9285865827853</v>
      </c>
      <c r="Q49" s="309">
        <v>84.494864073225031</v>
      </c>
      <c r="R49" s="309">
        <v>5.913008401695202</v>
      </c>
      <c r="S49" s="28"/>
      <c r="T49" s="347">
        <v>-3.7</v>
      </c>
      <c r="U49" s="28"/>
      <c r="V49" s="347" t="s">
        <v>350</v>
      </c>
      <c r="W49" s="347"/>
      <c r="X49" s="337">
        <v>551.2817720000005</v>
      </c>
      <c r="Y49" s="337">
        <v>428</v>
      </c>
      <c r="Z49" s="28"/>
      <c r="AA49" s="309">
        <v>74.804882071916055</v>
      </c>
      <c r="AB49" s="309">
        <v>3.7846377405760272</v>
      </c>
      <c r="AC49" s="309">
        <v>67.380258100314379</v>
      </c>
      <c r="AD49" s="309">
        <v>82.229506043517745</v>
      </c>
      <c r="AE49" s="309">
        <v>5.0593459086501129</v>
      </c>
      <c r="AF49" s="28"/>
      <c r="AG49" s="347">
        <v>-0.90684325608910399</v>
      </c>
      <c r="AH49" s="28"/>
      <c r="AI49" s="347" t="s">
        <v>350</v>
      </c>
      <c r="AJ49" s="347"/>
      <c r="AK49" s="337">
        <v>436.09959799999973</v>
      </c>
      <c r="AL49" s="337">
        <v>416</v>
      </c>
      <c r="AM49" s="28"/>
      <c r="AN49" s="309">
        <v>82.962093499559501</v>
      </c>
      <c r="AO49" s="309">
        <v>3.8189767354196622</v>
      </c>
      <c r="AP49" s="309">
        <v>75.46998529011843</v>
      </c>
      <c r="AQ49" s="309">
        <v>90.454201709000571</v>
      </c>
      <c r="AR49" s="309">
        <v>4.6032791294495716</v>
      </c>
      <c r="AS49" s="28"/>
      <c r="AT49" s="347">
        <v>8.2000000000000028</v>
      </c>
      <c r="AU49" s="28"/>
      <c r="AV49" s="347" t="s">
        <v>350</v>
      </c>
      <c r="AW49" s="347"/>
      <c r="AX49" s="337">
        <v>502.33537199999989</v>
      </c>
      <c r="AY49" s="337">
        <v>415</v>
      </c>
    </row>
    <row r="50" spans="1:51" ht="13.5" customHeight="1">
      <c r="A50" s="110" t="s">
        <v>4</v>
      </c>
      <c r="B50" s="43">
        <v>83.068375714919327</v>
      </c>
      <c r="C50" s="28"/>
      <c r="D50" s="309">
        <v>88.533391339572717</v>
      </c>
      <c r="E50" s="309">
        <v>2.0849026484353819</v>
      </c>
      <c r="F50" s="309">
        <v>84.44304855481748</v>
      </c>
      <c r="G50" s="309">
        <v>92.623734124327967</v>
      </c>
      <c r="H50" s="309">
        <v>2.35493367744004</v>
      </c>
      <c r="I50" s="28"/>
      <c r="J50" s="347">
        <v>5.4</v>
      </c>
      <c r="K50" s="299"/>
      <c r="L50" s="347" t="s">
        <v>350</v>
      </c>
      <c r="M50" s="28"/>
      <c r="N50" s="309">
        <v>80.163589504620973</v>
      </c>
      <c r="O50" s="309">
        <v>3.2680499835876136</v>
      </c>
      <c r="P50" s="309">
        <v>73.751983980610802</v>
      </c>
      <c r="Q50" s="309">
        <v>86.575195028631128</v>
      </c>
      <c r="R50" s="309">
        <v>4.0767261094255627</v>
      </c>
      <c r="S50" s="28"/>
      <c r="T50" s="347">
        <v>-8.3000000000000007</v>
      </c>
      <c r="U50" s="28"/>
      <c r="V50" s="347" t="s">
        <v>351</v>
      </c>
      <c r="W50" s="347"/>
      <c r="X50" s="337">
        <v>727.60462399999926</v>
      </c>
      <c r="Y50" s="337">
        <v>523</v>
      </c>
      <c r="Z50" s="28"/>
      <c r="AA50" s="309">
        <v>82.362917630650983</v>
      </c>
      <c r="AB50" s="309">
        <v>3.0030679006264207</v>
      </c>
      <c r="AC50" s="309">
        <v>76.47156119135677</v>
      </c>
      <c r="AD50" s="309">
        <v>88.254274069945183</v>
      </c>
      <c r="AE50" s="309">
        <v>3.646140747579397</v>
      </c>
      <c r="AF50" s="28"/>
      <c r="AG50" s="347">
        <v>2.1993281260300108</v>
      </c>
      <c r="AH50" s="28"/>
      <c r="AI50" s="347" t="s">
        <v>350</v>
      </c>
      <c r="AJ50" s="347"/>
      <c r="AK50" s="337">
        <v>876.36287999999968</v>
      </c>
      <c r="AL50" s="337">
        <v>583</v>
      </c>
      <c r="AM50" s="28"/>
      <c r="AN50" s="309">
        <v>83.607606219044612</v>
      </c>
      <c r="AO50" s="309">
        <v>2.5094595897632166</v>
      </c>
      <c r="AP50" s="309">
        <v>78.684522341797688</v>
      </c>
      <c r="AQ50" s="309">
        <v>88.530690096291536</v>
      </c>
      <c r="AR50" s="309">
        <v>3.0014728363214371</v>
      </c>
      <c r="AS50" s="28"/>
      <c r="AT50" s="347">
        <v>1.1999999999999886</v>
      </c>
      <c r="AU50" s="28"/>
      <c r="AV50" s="347" t="s">
        <v>350</v>
      </c>
      <c r="AW50" s="347"/>
      <c r="AX50" s="337">
        <v>870.97617899999932</v>
      </c>
      <c r="AY50" s="337">
        <v>585</v>
      </c>
    </row>
    <row r="51" spans="1:51" ht="13.5" customHeight="1">
      <c r="A51" s="110" t="s">
        <v>5</v>
      </c>
      <c r="B51" s="43">
        <v>82.886089025456826</v>
      </c>
      <c r="C51" s="28"/>
      <c r="D51" s="309">
        <v>84.059706230533607</v>
      </c>
      <c r="E51" s="309">
        <v>3.0498548465553226</v>
      </c>
      <c r="F51" s="309">
        <v>78.076236558450745</v>
      </c>
      <c r="G51" s="309">
        <v>90.043175902616468</v>
      </c>
      <c r="H51" s="309">
        <v>3.6282006960518047</v>
      </c>
      <c r="I51" s="28"/>
      <c r="J51" s="347">
        <v>1.2</v>
      </c>
      <c r="K51" s="299"/>
      <c r="L51" s="347" t="s">
        <v>350</v>
      </c>
      <c r="M51" s="28"/>
      <c r="N51" s="309">
        <v>82.649764224905738</v>
      </c>
      <c r="O51" s="309">
        <v>3.3808928885852096</v>
      </c>
      <c r="P51" s="309">
        <v>76.016771575037197</v>
      </c>
      <c r="Q51" s="309">
        <v>89.282756874774279</v>
      </c>
      <c r="R51" s="309">
        <v>4.0906261745467978</v>
      </c>
      <c r="S51" s="28"/>
      <c r="T51" s="347">
        <v>-1.5</v>
      </c>
      <c r="U51" s="28"/>
      <c r="V51" s="347" t="s">
        <v>350</v>
      </c>
      <c r="W51" s="347"/>
      <c r="X51" s="337">
        <v>610.98501699999974</v>
      </c>
      <c r="Y51" s="337">
        <v>402</v>
      </c>
      <c r="Z51" s="28"/>
      <c r="AA51" s="309">
        <v>86.928539018297073</v>
      </c>
      <c r="AB51" s="309">
        <v>2.6515951309251742</v>
      </c>
      <c r="AC51" s="309">
        <v>81.726694582572307</v>
      </c>
      <c r="AD51" s="309">
        <v>92.130383454021853</v>
      </c>
      <c r="AE51" s="309">
        <v>3.05031599618516</v>
      </c>
      <c r="AF51" s="28"/>
      <c r="AG51" s="347">
        <v>4.2787747933913352</v>
      </c>
      <c r="AH51" s="28"/>
      <c r="AI51" s="347" t="s">
        <v>350</v>
      </c>
      <c r="AJ51" s="347"/>
      <c r="AK51" s="337">
        <v>726.04401399999961</v>
      </c>
      <c r="AL51" s="337">
        <v>462</v>
      </c>
      <c r="AM51" s="28"/>
      <c r="AN51" s="309">
        <v>78.950361849674991</v>
      </c>
      <c r="AO51" s="309">
        <v>4.1068819183359055</v>
      </c>
      <c r="AP51" s="309">
        <v>70.893438263260862</v>
      </c>
      <c r="AQ51" s="309">
        <v>87.00728543608912</v>
      </c>
      <c r="AR51" s="309">
        <v>5.2018531924598292</v>
      </c>
      <c r="AS51" s="28"/>
      <c r="AT51" s="347">
        <v>-7.9000000000000057</v>
      </c>
      <c r="AU51" s="28"/>
      <c r="AV51" s="347" t="s">
        <v>261</v>
      </c>
      <c r="AW51" s="347"/>
      <c r="AX51" s="337">
        <v>707.77139700000009</v>
      </c>
      <c r="AY51" s="337">
        <v>422</v>
      </c>
    </row>
    <row r="52" spans="1:51" ht="13.5" customHeight="1">
      <c r="A52" s="110" t="s">
        <v>6</v>
      </c>
      <c r="B52" s="43">
        <v>71.464164591689055</v>
      </c>
      <c r="C52" s="28"/>
      <c r="D52" s="309">
        <v>85.026514406632856</v>
      </c>
      <c r="E52" s="309">
        <v>3.5676416307490246</v>
      </c>
      <c r="F52" s="309">
        <v>78.027205727219012</v>
      </c>
      <c r="G52" s="309">
        <v>92.025823086046714</v>
      </c>
      <c r="H52" s="309">
        <v>4.1959165980708661</v>
      </c>
      <c r="I52" s="28"/>
      <c r="J52" s="347">
        <v>13.5</v>
      </c>
      <c r="K52" s="299"/>
      <c r="L52" s="347" t="s">
        <v>351</v>
      </c>
      <c r="M52" s="28"/>
      <c r="N52" s="309">
        <v>79.155346825150929</v>
      </c>
      <c r="O52" s="309">
        <v>4.8836183924500487</v>
      </c>
      <c r="P52" s="309">
        <v>69.574148612320414</v>
      </c>
      <c r="Q52" s="309">
        <v>88.736545037981443</v>
      </c>
      <c r="R52" s="309">
        <v>6.1696633118640074</v>
      </c>
      <c r="S52" s="28"/>
      <c r="T52" s="347">
        <v>-5.8</v>
      </c>
      <c r="U52" s="28"/>
      <c r="V52" s="347" t="s">
        <v>350</v>
      </c>
      <c r="W52" s="347"/>
      <c r="X52" s="337">
        <v>416.04969999999997</v>
      </c>
      <c r="Y52" s="337">
        <v>292</v>
      </c>
      <c r="Z52" s="28"/>
      <c r="AA52" s="309">
        <v>66.313332406942962</v>
      </c>
      <c r="AB52" s="309">
        <v>5.0945313246196449</v>
      </c>
      <c r="AC52" s="309">
        <v>56.318986318989595</v>
      </c>
      <c r="AD52" s="309">
        <v>76.307678494896322</v>
      </c>
      <c r="AE52" s="309">
        <v>7.6825144201111666</v>
      </c>
      <c r="AF52" s="28"/>
      <c r="AG52" s="347">
        <v>-12.842014418207967</v>
      </c>
      <c r="AH52" s="28"/>
      <c r="AI52" s="347" t="s">
        <v>261</v>
      </c>
      <c r="AJ52" s="347"/>
      <c r="AK52" s="337">
        <v>470.62235099999992</v>
      </c>
      <c r="AL52" s="337">
        <v>363</v>
      </c>
      <c r="AM52" s="28"/>
      <c r="AN52" s="309">
        <v>73.207298165432974</v>
      </c>
      <c r="AO52" s="309">
        <v>4.9368433434992181</v>
      </c>
      <c r="AP52" s="309">
        <v>63.522147638196124</v>
      </c>
      <c r="AQ52" s="309">
        <v>82.892448692669831</v>
      </c>
      <c r="AR52" s="309">
        <v>6.7436491541362429</v>
      </c>
      <c r="AS52" s="28"/>
      <c r="AT52" s="347">
        <v>6.9000000000000057</v>
      </c>
      <c r="AU52" s="28"/>
      <c r="AV52" s="347" t="s">
        <v>350</v>
      </c>
      <c r="AW52" s="347"/>
      <c r="AX52" s="337">
        <v>487.16730699999954</v>
      </c>
      <c r="AY52" s="337">
        <v>338</v>
      </c>
    </row>
    <row r="53" spans="1:51" ht="13.5" customHeight="1">
      <c r="A53" s="110" t="s">
        <v>7</v>
      </c>
      <c r="B53" s="43">
        <v>75.062170095329236</v>
      </c>
      <c r="C53" s="28"/>
      <c r="D53" s="309">
        <v>83.999470066017693</v>
      </c>
      <c r="E53" s="309">
        <v>5.2368937266074065</v>
      </c>
      <c r="F53" s="309">
        <v>73.725277894390985</v>
      </c>
      <c r="G53" s="309">
        <v>94.273662237644402</v>
      </c>
      <c r="H53" s="309">
        <v>6.2344366250067713</v>
      </c>
      <c r="I53" s="28"/>
      <c r="J53" s="347">
        <v>8.9</v>
      </c>
      <c r="K53" s="299"/>
      <c r="L53" s="347" t="s">
        <v>350</v>
      </c>
      <c r="M53" s="28"/>
      <c r="N53" s="309">
        <v>78.807816075116165</v>
      </c>
      <c r="O53" s="309">
        <v>5.0210455427552656</v>
      </c>
      <c r="P53" s="309">
        <v>68.956998768186423</v>
      </c>
      <c r="Q53" s="309">
        <v>88.658633382045906</v>
      </c>
      <c r="R53" s="309">
        <v>6.3712532497657639</v>
      </c>
      <c r="S53" s="28"/>
      <c r="T53" s="347">
        <v>-5.2</v>
      </c>
      <c r="U53" s="28"/>
      <c r="V53" s="347" t="s">
        <v>350</v>
      </c>
      <c r="W53" s="347"/>
      <c r="X53" s="337">
        <v>305.44199800000001</v>
      </c>
      <c r="Y53" s="337">
        <v>223</v>
      </c>
      <c r="Z53" s="28"/>
      <c r="AA53" s="309">
        <v>79.66486913251984</v>
      </c>
      <c r="AB53" s="309">
        <v>4.5847229804775189</v>
      </c>
      <c r="AC53" s="309">
        <v>70.670654500282524</v>
      </c>
      <c r="AD53" s="309">
        <v>88.659083764757156</v>
      </c>
      <c r="AE53" s="309">
        <v>5.7550122537087027</v>
      </c>
      <c r="AF53" s="28"/>
      <c r="AG53" s="347">
        <v>0.85705305740367521</v>
      </c>
      <c r="AH53" s="28"/>
      <c r="AI53" s="347" t="s">
        <v>350</v>
      </c>
      <c r="AJ53" s="347"/>
      <c r="AK53" s="337">
        <v>413.25056399999988</v>
      </c>
      <c r="AL53" s="337">
        <v>238</v>
      </c>
      <c r="AM53" s="28"/>
      <c r="AN53" s="309">
        <v>75.709348443405901</v>
      </c>
      <c r="AO53" s="309">
        <v>5.4605725174366135</v>
      </c>
      <c r="AP53" s="309">
        <v>64.996740585207078</v>
      </c>
      <c r="AQ53" s="309">
        <v>86.421956301604723</v>
      </c>
      <c r="AR53" s="309">
        <v>7.2125472345313995</v>
      </c>
      <c r="AS53" s="28"/>
      <c r="AT53" s="347">
        <v>-4</v>
      </c>
      <c r="AU53" s="28"/>
      <c r="AV53" s="347" t="s">
        <v>350</v>
      </c>
      <c r="AW53" s="347"/>
      <c r="AX53" s="337">
        <v>322.80789100000004</v>
      </c>
      <c r="AY53" s="337">
        <v>195</v>
      </c>
    </row>
    <row r="54" spans="1:51" ht="13.5" customHeight="1">
      <c r="A54" s="110" t="s">
        <v>8</v>
      </c>
      <c r="B54" s="43">
        <v>66.367954582118131</v>
      </c>
      <c r="C54" s="28"/>
      <c r="D54" s="309">
        <v>66.909465881777805</v>
      </c>
      <c r="E54" s="309">
        <v>6.7552766841801946</v>
      </c>
      <c r="F54" s="309">
        <v>53.656378374359768</v>
      </c>
      <c r="G54" s="309">
        <v>80.16255338919585</v>
      </c>
      <c r="H54" s="309">
        <v>10.096144985099835</v>
      </c>
      <c r="I54" s="28"/>
      <c r="J54" s="347">
        <v>0.5</v>
      </c>
      <c r="K54" s="299"/>
      <c r="L54" s="347" t="s">
        <v>350</v>
      </c>
      <c r="M54" s="28"/>
      <c r="N54" s="309">
        <v>74.345866440030974</v>
      </c>
      <c r="O54" s="309">
        <v>5.7596332835259094</v>
      </c>
      <c r="P54" s="309">
        <v>63.04600971740274</v>
      </c>
      <c r="Q54" s="309">
        <v>85.645723162659209</v>
      </c>
      <c r="R54" s="309">
        <v>7.7470793728280212</v>
      </c>
      <c r="S54" s="28"/>
      <c r="T54" s="347">
        <v>7.4</v>
      </c>
      <c r="U54" s="28"/>
      <c r="V54" s="347" t="s">
        <v>350</v>
      </c>
      <c r="W54" s="347"/>
      <c r="X54" s="337">
        <v>319.05414699999994</v>
      </c>
      <c r="Y54" s="337">
        <v>157</v>
      </c>
      <c r="Z54" s="28"/>
      <c r="AA54" s="309">
        <v>63.176725435357838</v>
      </c>
      <c r="AB54" s="309">
        <v>6.5897129001089931</v>
      </c>
      <c r="AC54" s="309">
        <v>50.249163085182822</v>
      </c>
      <c r="AD54" s="309">
        <v>76.104287785532847</v>
      </c>
      <c r="AE54" s="309">
        <v>10.430602179360434</v>
      </c>
      <c r="AF54" s="28"/>
      <c r="AG54" s="347">
        <v>-11.169141004673136</v>
      </c>
      <c r="AH54" s="28"/>
      <c r="AI54" s="347" t="s">
        <v>350</v>
      </c>
      <c r="AJ54" s="347"/>
      <c r="AK54" s="337">
        <v>199.19069899999994</v>
      </c>
      <c r="AL54" s="337">
        <v>167</v>
      </c>
      <c r="AM54" s="28"/>
      <c r="AN54" s="309">
        <v>72.759654386304021</v>
      </c>
      <c r="AO54" s="309">
        <v>6.9948814098413026</v>
      </c>
      <c r="AP54" s="309">
        <v>59.03702341327719</v>
      </c>
      <c r="AQ54" s="309">
        <v>86.482285359330845</v>
      </c>
      <c r="AR54" s="309">
        <v>9.6136814678960203</v>
      </c>
      <c r="AS54" s="28"/>
      <c r="AT54" s="347">
        <v>9.5999999999999943</v>
      </c>
      <c r="AU54" s="28"/>
      <c r="AV54" s="347" t="s">
        <v>350</v>
      </c>
      <c r="AW54" s="347"/>
      <c r="AX54" s="337">
        <v>254.74858500000013</v>
      </c>
      <c r="AY54" s="337">
        <v>165</v>
      </c>
    </row>
    <row r="55" spans="1:51" ht="13.5" customHeight="1">
      <c r="A55" s="110" t="s">
        <v>9</v>
      </c>
      <c r="B55" s="43" t="s">
        <v>459</v>
      </c>
      <c r="C55" s="28"/>
      <c r="D55" s="309">
        <v>61.081887221442329</v>
      </c>
      <c r="E55" s="309">
        <v>8.487665131117101</v>
      </c>
      <c r="F55" s="309">
        <v>44.430049854101838</v>
      </c>
      <c r="G55" s="309">
        <v>77.73372458878282</v>
      </c>
      <c r="H55" s="309">
        <v>13.89555155744692</v>
      </c>
      <c r="I55" s="28"/>
      <c r="J55" s="347">
        <v>12</v>
      </c>
      <c r="K55" s="299"/>
      <c r="L55" s="347" t="s">
        <v>350</v>
      </c>
      <c r="M55" s="28"/>
      <c r="N55" s="309">
        <v>63.470371610330531</v>
      </c>
      <c r="O55" s="309">
        <v>9.1911127220190956</v>
      </c>
      <c r="P55" s="309">
        <v>45.438276202901783</v>
      </c>
      <c r="Q55" s="309">
        <v>81.502467017759287</v>
      </c>
      <c r="R55" s="309">
        <v>14.480949912262901</v>
      </c>
      <c r="S55" s="28"/>
      <c r="T55" s="347">
        <v>2.4</v>
      </c>
      <c r="U55" s="28"/>
      <c r="V55" s="347" t="s">
        <v>350</v>
      </c>
      <c r="W55" s="347"/>
      <c r="X55" s="337">
        <v>174.27381500000007</v>
      </c>
      <c r="Y55" s="337">
        <v>84</v>
      </c>
      <c r="Z55" s="28"/>
      <c r="AA55" s="309">
        <v>60.033328112557641</v>
      </c>
      <c r="AB55" s="309">
        <v>8.765380985470566</v>
      </c>
      <c r="AC55" s="309">
        <v>42.837585152217898</v>
      </c>
      <c r="AD55" s="309">
        <v>77.229071072897383</v>
      </c>
      <c r="AE55" s="309">
        <v>14.600857991807793</v>
      </c>
      <c r="AF55" s="28"/>
      <c r="AG55" s="347">
        <v>-3.4370434977728905</v>
      </c>
      <c r="AH55" s="28"/>
      <c r="AI55" s="347" t="s">
        <v>350</v>
      </c>
      <c r="AJ55" s="347"/>
      <c r="AK55" s="337">
        <v>164.28593099999995</v>
      </c>
      <c r="AL55" s="337">
        <v>98</v>
      </c>
      <c r="AM55" s="28"/>
      <c r="AN55" s="309">
        <v>67.962212788300576</v>
      </c>
      <c r="AO55" s="309">
        <v>8.5425336814849686</v>
      </c>
      <c r="AP55" s="309">
        <v>51.203381520519265</v>
      </c>
      <c r="AQ55" s="309">
        <v>84.72104405608188</v>
      </c>
      <c r="AR55" s="309">
        <v>12.569534350058026</v>
      </c>
      <c r="AS55" s="28"/>
      <c r="AT55" s="347">
        <v>8</v>
      </c>
      <c r="AU55" s="28"/>
      <c r="AV55" s="347" t="s">
        <v>350</v>
      </c>
      <c r="AW55" s="347"/>
      <c r="AX55" s="337">
        <v>210.70228899999995</v>
      </c>
      <c r="AY55" s="337">
        <v>106</v>
      </c>
    </row>
    <row r="56" spans="1:51" ht="5.15" customHeight="1">
      <c r="A56" s="261"/>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row>
    <row r="57" spans="1:51" ht="5.15" customHeight="1"/>
    <row r="58" spans="1:51" ht="9" customHeight="1">
      <c r="A58" s="737" t="s">
        <v>263</v>
      </c>
      <c r="B58" s="737"/>
      <c r="C58" s="737"/>
      <c r="D58" s="737"/>
      <c r="E58" s="737"/>
      <c r="F58" s="737"/>
      <c r="G58" s="737"/>
      <c r="H58" s="737"/>
      <c r="I58" s="737"/>
      <c r="J58" s="737"/>
      <c r="K58" s="737"/>
      <c r="L58" s="737"/>
      <c r="M58" s="737"/>
      <c r="N58" s="737"/>
      <c r="O58" s="737"/>
      <c r="P58" s="737"/>
      <c r="Q58" s="737"/>
      <c r="R58" s="737"/>
      <c r="S58" s="737"/>
      <c r="T58" s="737"/>
      <c r="U58" s="737"/>
      <c r="V58" s="737"/>
      <c r="W58" s="737"/>
      <c r="X58" s="737"/>
      <c r="Y58" s="737"/>
      <c r="Z58" s="737"/>
      <c r="AA58" s="737"/>
      <c r="AB58" s="737"/>
      <c r="AC58" s="737"/>
      <c r="AD58" s="737"/>
      <c r="AE58" s="737"/>
      <c r="AF58" s="737"/>
      <c r="AG58" s="737"/>
      <c r="AH58" s="737"/>
      <c r="AI58" s="737"/>
      <c r="AJ58" s="737"/>
      <c r="AK58" s="737"/>
      <c r="AL58" s="737"/>
      <c r="AM58" s="737"/>
      <c r="AN58" s="737"/>
      <c r="AO58" s="737"/>
      <c r="AP58" s="737"/>
    </row>
    <row r="59" spans="1:51" ht="12" customHeight="1">
      <c r="A59" s="730" t="s">
        <v>319</v>
      </c>
      <c r="B59" s="730"/>
      <c r="C59" s="730"/>
      <c r="D59" s="730"/>
      <c r="E59" s="730"/>
      <c r="F59" s="730"/>
      <c r="G59" s="730"/>
      <c r="H59" s="730"/>
      <c r="I59" s="730"/>
      <c r="J59" s="730"/>
      <c r="K59" s="730"/>
      <c r="L59" s="730"/>
      <c r="M59" s="730"/>
      <c r="N59" s="730"/>
      <c r="O59" s="730"/>
      <c r="P59" s="730"/>
      <c r="Q59" s="730"/>
      <c r="R59" s="730"/>
      <c r="S59" s="730"/>
      <c r="T59" s="730"/>
      <c r="U59" s="730"/>
      <c r="V59" s="730"/>
      <c r="W59" s="730"/>
      <c r="X59" s="730"/>
      <c r="Y59" s="730"/>
      <c r="Z59" s="730"/>
      <c r="AA59" s="730"/>
      <c r="AB59" s="730"/>
      <c r="AC59" s="730"/>
      <c r="AD59" s="730"/>
      <c r="AE59" s="730"/>
      <c r="AF59" s="730"/>
      <c r="AG59" s="730"/>
      <c r="AH59" s="730"/>
      <c r="AI59" s="730"/>
      <c r="AJ59" s="730"/>
      <c r="AK59" s="730"/>
      <c r="AL59" s="730"/>
      <c r="AM59" s="730"/>
      <c r="AN59" s="730"/>
      <c r="AO59" s="730"/>
      <c r="AP59" s="730"/>
      <c r="AQ59" s="730"/>
      <c r="AR59" s="730"/>
      <c r="AS59" s="730"/>
      <c r="AT59" s="730"/>
      <c r="AU59" s="730"/>
      <c r="AV59" s="730"/>
      <c r="AW59" s="730"/>
      <c r="AX59" s="730"/>
      <c r="AY59" s="730"/>
    </row>
    <row r="60" spans="1:51" ht="13.5" customHeight="1">
      <c r="A60" s="730" t="s">
        <v>270</v>
      </c>
      <c r="B60" s="730"/>
      <c r="C60" s="730"/>
      <c r="D60" s="730"/>
      <c r="E60" s="730"/>
      <c r="F60" s="730"/>
      <c r="G60" s="730"/>
      <c r="H60" s="730"/>
      <c r="I60" s="730"/>
      <c r="J60" s="730"/>
      <c r="K60" s="730"/>
      <c r="L60" s="730"/>
      <c r="M60" s="730"/>
      <c r="N60" s="730"/>
      <c r="O60" s="730"/>
      <c r="P60" s="730"/>
      <c r="Q60" s="730"/>
      <c r="R60" s="730"/>
      <c r="S60" s="730"/>
      <c r="T60" s="730"/>
      <c r="U60" s="730"/>
      <c r="V60" s="730"/>
      <c r="W60" s="730"/>
      <c r="X60" s="730"/>
      <c r="Y60" s="730"/>
      <c r="Z60" s="730"/>
      <c r="AA60" s="730"/>
      <c r="AB60" s="730"/>
      <c r="AC60" s="730"/>
      <c r="AD60" s="730"/>
      <c r="AE60" s="730"/>
      <c r="AF60" s="730"/>
      <c r="AG60" s="730"/>
      <c r="AH60" s="730"/>
      <c r="AI60" s="730"/>
      <c r="AJ60" s="730"/>
      <c r="AK60" s="730"/>
      <c r="AL60" s="730"/>
      <c r="AM60" s="730"/>
      <c r="AN60" s="730"/>
      <c r="AO60" s="730"/>
      <c r="AP60" s="730"/>
      <c r="AQ60" s="730"/>
      <c r="AR60" s="730"/>
      <c r="AS60" s="730"/>
      <c r="AT60" s="730"/>
      <c r="AU60" s="730"/>
      <c r="AV60" s="730"/>
      <c r="AW60" s="730"/>
      <c r="AX60" s="730"/>
      <c r="AY60" s="730"/>
    </row>
    <row r="61" spans="1:51" ht="13.5" customHeight="1">
      <c r="A61" s="730" t="s">
        <v>289</v>
      </c>
      <c r="B61" s="730"/>
      <c r="C61" s="730"/>
      <c r="D61" s="730"/>
      <c r="E61" s="730"/>
      <c r="F61" s="730"/>
      <c r="G61" s="730"/>
      <c r="H61" s="730"/>
      <c r="I61" s="730"/>
      <c r="J61" s="730"/>
      <c r="K61" s="730"/>
      <c r="L61" s="730"/>
      <c r="M61" s="730"/>
      <c r="N61" s="730"/>
      <c r="O61" s="730"/>
      <c r="P61" s="730"/>
      <c r="Q61" s="730"/>
      <c r="R61" s="730"/>
      <c r="S61" s="730"/>
      <c r="T61" s="730"/>
      <c r="U61" s="730"/>
      <c r="V61" s="730"/>
      <c r="W61" s="730"/>
      <c r="X61" s="730"/>
      <c r="Y61" s="730"/>
      <c r="Z61" s="730"/>
      <c r="AA61" s="730"/>
      <c r="AB61" s="730"/>
      <c r="AC61" s="730"/>
      <c r="AD61" s="730"/>
      <c r="AE61" s="730"/>
      <c r="AF61" s="730"/>
      <c r="AG61" s="730"/>
      <c r="AH61" s="730"/>
      <c r="AI61" s="730"/>
      <c r="AJ61" s="730"/>
      <c r="AK61" s="730"/>
      <c r="AL61" s="730"/>
      <c r="AM61" s="730"/>
      <c r="AN61" s="730"/>
      <c r="AO61" s="730"/>
      <c r="AP61" s="730"/>
      <c r="AQ61" s="730"/>
      <c r="AR61" s="730"/>
      <c r="AS61" s="730"/>
      <c r="AT61" s="730"/>
      <c r="AU61" s="730"/>
      <c r="AV61" s="730"/>
      <c r="AW61" s="730"/>
      <c r="AX61" s="730"/>
      <c r="AY61" s="730"/>
    </row>
    <row r="62" spans="1:51" ht="24.75" customHeight="1">
      <c r="A62" s="730" t="s">
        <v>528</v>
      </c>
      <c r="B62" s="730"/>
      <c r="C62" s="730"/>
      <c r="D62" s="730"/>
      <c r="E62" s="730"/>
      <c r="F62" s="730"/>
      <c r="G62" s="730"/>
      <c r="H62" s="730"/>
      <c r="I62" s="730"/>
      <c r="J62" s="730"/>
      <c r="K62" s="730"/>
      <c r="L62" s="730"/>
      <c r="M62" s="730"/>
      <c r="N62" s="730"/>
      <c r="O62" s="730"/>
      <c r="P62" s="730"/>
      <c r="Q62" s="730"/>
      <c r="R62" s="730"/>
      <c r="S62" s="730"/>
      <c r="T62" s="730"/>
      <c r="U62" s="730"/>
      <c r="V62" s="730"/>
      <c r="W62" s="730"/>
      <c r="X62" s="730"/>
      <c r="Y62" s="730"/>
      <c r="Z62" s="730"/>
      <c r="AA62" s="730"/>
      <c r="AB62" s="730"/>
      <c r="AC62" s="730"/>
      <c r="AD62" s="730"/>
      <c r="AE62" s="730"/>
      <c r="AF62" s="730"/>
      <c r="AG62" s="730"/>
      <c r="AH62" s="730"/>
      <c r="AI62" s="730"/>
      <c r="AJ62" s="730"/>
      <c r="AK62" s="730"/>
      <c r="AL62" s="730"/>
      <c r="AM62" s="730"/>
      <c r="AN62" s="730"/>
      <c r="AO62" s="730"/>
      <c r="AP62" s="730"/>
      <c r="AQ62" s="730"/>
      <c r="AR62" s="730"/>
      <c r="AS62" s="730"/>
      <c r="AT62" s="730"/>
      <c r="AU62" s="730"/>
      <c r="AV62" s="730"/>
      <c r="AW62" s="730"/>
      <c r="AX62" s="730"/>
      <c r="AY62" s="730"/>
    </row>
    <row r="63" spans="1:51" ht="13.5" customHeight="1">
      <c r="A63" s="730" t="s">
        <v>447</v>
      </c>
      <c r="B63" s="730"/>
      <c r="C63" s="730"/>
      <c r="D63" s="730"/>
      <c r="E63" s="730"/>
      <c r="F63" s="730"/>
      <c r="G63" s="730"/>
      <c r="H63" s="730"/>
      <c r="I63" s="730"/>
      <c r="J63" s="730"/>
      <c r="K63" s="730"/>
      <c r="L63" s="730"/>
      <c r="M63" s="730"/>
      <c r="N63" s="730"/>
      <c r="O63" s="730"/>
      <c r="P63" s="730"/>
      <c r="Q63" s="730"/>
      <c r="R63" s="730"/>
      <c r="S63" s="730"/>
      <c r="T63" s="730"/>
      <c r="U63" s="730"/>
      <c r="V63" s="730"/>
      <c r="W63" s="730"/>
      <c r="X63" s="730"/>
      <c r="Y63" s="730"/>
      <c r="Z63" s="730"/>
      <c r="AA63" s="730"/>
      <c r="AB63" s="730"/>
      <c r="AC63" s="730"/>
      <c r="AD63" s="730"/>
      <c r="AE63" s="730"/>
      <c r="AF63" s="730"/>
      <c r="AG63" s="730"/>
      <c r="AH63" s="730"/>
      <c r="AI63" s="730"/>
      <c r="AJ63" s="730"/>
      <c r="AK63" s="730"/>
      <c r="AL63" s="730"/>
      <c r="AM63" s="730"/>
      <c r="AN63" s="730"/>
      <c r="AO63" s="730"/>
      <c r="AP63" s="730"/>
    </row>
    <row r="64" spans="1:51" ht="13.5" customHeight="1">
      <c r="A64" s="730" t="s">
        <v>448</v>
      </c>
      <c r="B64" s="730"/>
      <c r="C64" s="730"/>
      <c r="D64" s="730"/>
      <c r="E64" s="730"/>
      <c r="F64" s="730"/>
      <c r="G64" s="730"/>
      <c r="H64" s="730"/>
      <c r="I64" s="730"/>
      <c r="J64" s="730"/>
      <c r="K64" s="730"/>
      <c r="L64" s="730"/>
      <c r="M64" s="730"/>
      <c r="N64" s="730"/>
      <c r="O64" s="730"/>
      <c r="P64" s="730"/>
      <c r="Q64" s="730"/>
      <c r="R64" s="730"/>
      <c r="S64" s="730"/>
      <c r="T64" s="730"/>
      <c r="U64" s="730"/>
      <c r="V64" s="730"/>
      <c r="W64" s="730"/>
      <c r="X64" s="730"/>
      <c r="Y64" s="730"/>
      <c r="Z64" s="730"/>
      <c r="AA64" s="730"/>
      <c r="AB64" s="730"/>
      <c r="AC64" s="730"/>
      <c r="AD64" s="730"/>
      <c r="AE64" s="730"/>
      <c r="AF64" s="730"/>
      <c r="AG64" s="730"/>
      <c r="AH64" s="730"/>
      <c r="AI64" s="730"/>
      <c r="AJ64" s="730"/>
      <c r="AK64" s="730"/>
      <c r="AL64" s="730"/>
      <c r="AM64" s="730"/>
      <c r="AN64" s="730"/>
      <c r="AO64" s="730"/>
      <c r="AP64" s="730"/>
      <c r="AQ64" s="730"/>
      <c r="AR64" s="730"/>
      <c r="AS64" s="730"/>
      <c r="AT64" s="730"/>
      <c r="AU64" s="730"/>
      <c r="AV64" s="730"/>
      <c r="AW64" s="730"/>
      <c r="AX64" s="730"/>
      <c r="AY64" s="730"/>
    </row>
    <row r="65" spans="1:51" ht="13.5" customHeight="1">
      <c r="A65" s="730" t="s">
        <v>274</v>
      </c>
      <c r="B65" s="730"/>
      <c r="C65" s="730"/>
      <c r="D65" s="730"/>
      <c r="E65" s="730"/>
      <c r="F65" s="730"/>
      <c r="G65" s="730"/>
      <c r="H65" s="730"/>
      <c r="I65" s="730"/>
      <c r="J65" s="730"/>
      <c r="K65" s="730"/>
      <c r="L65" s="730"/>
      <c r="M65" s="730"/>
      <c r="N65" s="730"/>
      <c r="O65" s="730"/>
      <c r="P65" s="730"/>
      <c r="Q65" s="730"/>
      <c r="R65" s="730"/>
      <c r="S65" s="730"/>
      <c r="T65" s="730"/>
      <c r="U65" s="730"/>
      <c r="V65" s="730"/>
      <c r="W65" s="730"/>
      <c r="X65" s="730"/>
      <c r="Y65" s="730"/>
      <c r="Z65" s="730"/>
      <c r="AA65" s="730"/>
      <c r="AB65" s="730"/>
      <c r="AC65" s="730"/>
      <c r="AD65" s="730"/>
      <c r="AE65" s="730"/>
      <c r="AF65" s="730"/>
      <c r="AG65" s="730"/>
      <c r="AH65" s="730"/>
      <c r="AI65" s="730"/>
      <c r="AJ65" s="730"/>
      <c r="AK65" s="730"/>
      <c r="AL65" s="730"/>
      <c r="AM65" s="730"/>
      <c r="AN65" s="730"/>
      <c r="AO65" s="730"/>
      <c r="AP65" s="730"/>
      <c r="AQ65" s="730"/>
      <c r="AR65" s="730"/>
      <c r="AS65" s="730"/>
      <c r="AT65" s="730"/>
      <c r="AU65" s="730"/>
      <c r="AV65" s="730"/>
      <c r="AW65" s="730"/>
      <c r="AX65" s="730"/>
      <c r="AY65" s="730"/>
    </row>
    <row r="66" spans="1:51" ht="13.5" customHeight="1">
      <c r="A66" s="737" t="s">
        <v>195</v>
      </c>
      <c r="B66" s="737"/>
      <c r="C66" s="737"/>
      <c r="D66" s="737"/>
      <c r="E66" s="737"/>
      <c r="F66" s="737"/>
      <c r="G66" s="737"/>
      <c r="H66" s="737"/>
      <c r="I66" s="737"/>
      <c r="J66" s="737"/>
      <c r="K66" s="737"/>
      <c r="L66" s="737"/>
      <c r="M66" s="737"/>
      <c r="N66" s="737"/>
      <c r="O66" s="737"/>
      <c r="P66" s="737"/>
      <c r="Q66" s="737"/>
      <c r="R66" s="737"/>
      <c r="S66" s="737"/>
      <c r="T66" s="737"/>
      <c r="U66" s="737"/>
      <c r="V66" s="737"/>
      <c r="W66" s="737"/>
      <c r="X66" s="737"/>
      <c r="Y66" s="737"/>
      <c r="Z66" s="737"/>
      <c r="AA66" s="737"/>
      <c r="AB66" s="737"/>
      <c r="AC66" s="737"/>
      <c r="AD66" s="737"/>
      <c r="AE66" s="737"/>
      <c r="AF66" s="737"/>
      <c r="AG66" s="737"/>
      <c r="AH66" s="737"/>
      <c r="AI66" s="737"/>
      <c r="AJ66" s="737"/>
      <c r="AK66" s="737"/>
      <c r="AL66" s="737"/>
      <c r="AM66" s="737"/>
      <c r="AN66" s="737"/>
      <c r="AO66" s="737"/>
      <c r="AP66" s="737"/>
      <c r="AQ66" s="737"/>
      <c r="AR66" s="737"/>
      <c r="AS66" s="737"/>
      <c r="AT66" s="737"/>
      <c r="AU66" s="737"/>
      <c r="AV66" s="737"/>
      <c r="AW66" s="737"/>
      <c r="AX66" s="737"/>
      <c r="AY66" s="737"/>
    </row>
    <row r="67" spans="1:51"/>
  </sheetData>
  <mergeCells count="56">
    <mergeCell ref="A64:AY64"/>
    <mergeCell ref="A65:AY65"/>
    <mergeCell ref="AN63:AP63"/>
    <mergeCell ref="A58:AM58"/>
    <mergeCell ref="A59:AY59"/>
    <mergeCell ref="A60:AY60"/>
    <mergeCell ref="A61:AY61"/>
    <mergeCell ref="A62:AY62"/>
    <mergeCell ref="AE7:AE8"/>
    <mergeCell ref="A63:AM63"/>
    <mergeCell ref="X6:X8"/>
    <mergeCell ref="Y6:Y8"/>
    <mergeCell ref="N7:N8"/>
    <mergeCell ref="AG6:AG7"/>
    <mergeCell ref="AI6:AI7"/>
    <mergeCell ref="AK6:AK8"/>
    <mergeCell ref="AL6:AL8"/>
    <mergeCell ref="B7:B8"/>
    <mergeCell ref="D7:D8"/>
    <mergeCell ref="E7:E8"/>
    <mergeCell ref="AB7:AB8"/>
    <mergeCell ref="AC7:AD7"/>
    <mergeCell ref="O7:O8"/>
    <mergeCell ref="P7:Q7"/>
    <mergeCell ref="R7:R8"/>
    <mergeCell ref="AP7:AQ7"/>
    <mergeCell ref="AR7:AR8"/>
    <mergeCell ref="A9:AY9"/>
    <mergeCell ref="A21:AY21"/>
    <mergeCell ref="A6:A8"/>
    <mergeCell ref="C6:C8"/>
    <mergeCell ref="D6:H6"/>
    <mergeCell ref="J6:J7"/>
    <mergeCell ref="L6:L7"/>
    <mergeCell ref="AA6:AE6"/>
    <mergeCell ref="N6:R6"/>
    <mergeCell ref="T6:T7"/>
    <mergeCell ref="V6:V7"/>
    <mergeCell ref="F7:G7"/>
    <mergeCell ref="H7:H8"/>
    <mergeCell ref="A1:AY1"/>
    <mergeCell ref="A2:AY2"/>
    <mergeCell ref="A4:AY4"/>
    <mergeCell ref="A66:AY66"/>
    <mergeCell ref="AA7:AA8"/>
    <mergeCell ref="A3:AY3"/>
    <mergeCell ref="AN6:AR6"/>
    <mergeCell ref="AT6:AT7"/>
    <mergeCell ref="AV6:AV7"/>
    <mergeCell ref="AX6:AX8"/>
    <mergeCell ref="AY6:AY8"/>
    <mergeCell ref="AN7:AN8"/>
    <mergeCell ref="AO7:AO8"/>
    <mergeCell ref="AN58:AP58"/>
    <mergeCell ref="A33:AY33"/>
    <mergeCell ref="A45:AY45"/>
  </mergeCells>
  <printOptions horizontalCentered="1" verticalCentered="1"/>
  <pageMargins left="0.3543307086614173" right="0.3543307086614173" top="0.39370078740157483" bottom="0.39370078740157483" header="0" footer="0"/>
  <pageSetup scale="76"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AG109"/>
  <sheetViews>
    <sheetView showGridLines="0" zoomScaleNormal="100" zoomScaleSheetLayoutView="100" workbookViewId="0">
      <selection sqref="A1:AC1"/>
    </sheetView>
  </sheetViews>
  <sheetFormatPr baseColWidth="10" defaultColWidth="0" defaultRowHeight="0" customHeight="1" zeroHeight="1"/>
  <cols>
    <col min="1" max="1" width="26.7265625" style="364" customWidth="1"/>
    <col min="2" max="2" width="7.81640625" style="364" customWidth="1"/>
    <col min="3" max="3" width="10.1796875" style="364" hidden="1" customWidth="1"/>
    <col min="4" max="4" width="5.81640625" style="364" hidden="1" customWidth="1"/>
    <col min="5" max="5" width="6.7265625" style="364" hidden="1" customWidth="1"/>
    <col min="6" max="6" width="9.81640625" style="364" hidden="1" customWidth="1"/>
    <col min="7" max="8" width="1.54296875" style="364" hidden="1" customWidth="1"/>
    <col min="9" max="9" width="0.26953125" style="364" hidden="1" customWidth="1"/>
    <col min="10" max="11" width="11" hidden="1" customWidth="1"/>
    <col min="12" max="12" width="1.54296875" customWidth="1"/>
    <col min="13" max="13" width="8.54296875" customWidth="1"/>
    <col min="14" max="17" width="8.54296875" hidden="1" customWidth="1"/>
    <col min="18" max="18" width="1.453125" hidden="1" customWidth="1"/>
    <col min="19" max="19" width="8.54296875" hidden="1" customWidth="1"/>
    <col min="20" max="20" width="9.26953125" hidden="1" customWidth="1"/>
    <col min="21" max="21" width="1.54296875" customWidth="1"/>
    <col min="22" max="22" width="7.81640625" style="364" customWidth="1"/>
    <col min="23" max="23" width="10.1796875" style="364" hidden="1" customWidth="1"/>
    <col min="24" max="24" width="4.7265625" style="364" bestFit="1" customWidth="1"/>
    <col min="25" max="25" width="5.54296875" style="364" bestFit="1" customWidth="1"/>
    <col min="26" max="26" width="9.81640625" style="364" customWidth="1"/>
    <col min="27" max="27" width="1.81640625" style="364" customWidth="1"/>
    <col min="28" max="29" width="11" customWidth="1"/>
    <col min="30" max="30" width="1.1796875" customWidth="1"/>
    <col min="31" max="31" width="1.81640625" customWidth="1"/>
    <col min="32" max="33" width="3.08984375" hidden="1" customWidth="1"/>
    <col min="34" max="16384" width="1.1796875" hidden="1"/>
  </cols>
  <sheetData>
    <row r="1" spans="1:30" s="17" customFormat="1" ht="21.75" customHeight="1">
      <c r="A1" s="771" t="s">
        <v>460</v>
      </c>
      <c r="B1" s="771"/>
      <c r="C1" s="771"/>
      <c r="D1" s="771"/>
      <c r="E1" s="771"/>
      <c r="F1" s="771"/>
      <c r="G1" s="771"/>
      <c r="H1" s="771"/>
      <c r="I1" s="771"/>
      <c r="J1" s="771"/>
      <c r="K1" s="771"/>
      <c r="L1" s="771"/>
      <c r="M1" s="771"/>
      <c r="N1" s="771"/>
      <c r="O1" s="771"/>
      <c r="P1" s="771"/>
      <c r="Q1" s="771"/>
      <c r="R1" s="771"/>
      <c r="S1" s="771"/>
      <c r="T1" s="771"/>
      <c r="U1" s="771"/>
      <c r="V1" s="771"/>
      <c r="W1" s="771"/>
      <c r="X1" s="771"/>
      <c r="Y1" s="771"/>
      <c r="Z1" s="771"/>
      <c r="AA1" s="771"/>
      <c r="AB1" s="771"/>
      <c r="AC1" s="771"/>
    </row>
    <row r="2" spans="1:30" s="17" customFormat="1" ht="30" customHeight="1">
      <c r="A2" s="772" t="s">
        <v>567</v>
      </c>
      <c r="B2" s="772"/>
      <c r="C2" s="772"/>
      <c r="D2" s="772"/>
      <c r="E2" s="772"/>
      <c r="F2" s="772"/>
      <c r="G2" s="772"/>
      <c r="H2" s="772"/>
      <c r="I2" s="772"/>
      <c r="J2" s="772"/>
      <c r="K2" s="772"/>
      <c r="L2" s="772"/>
      <c r="M2" s="772"/>
      <c r="N2" s="772"/>
      <c r="O2" s="772"/>
      <c r="P2" s="772"/>
      <c r="Q2" s="772"/>
      <c r="R2" s="772"/>
      <c r="S2" s="772"/>
      <c r="T2" s="772"/>
      <c r="U2" s="772"/>
      <c r="V2" s="772"/>
      <c r="W2" s="772"/>
      <c r="X2" s="772"/>
      <c r="Y2" s="772"/>
      <c r="Z2" s="772"/>
      <c r="AA2" s="772"/>
      <c r="AB2" s="772"/>
      <c r="AC2" s="772"/>
    </row>
    <row r="3" spans="1:30" s="590" customFormat="1" ht="14.25" customHeight="1">
      <c r="A3" s="772" t="s">
        <v>443</v>
      </c>
      <c r="B3" s="772"/>
      <c r="C3" s="772"/>
      <c r="D3" s="772"/>
      <c r="E3" s="772"/>
      <c r="F3" s="772"/>
      <c r="G3" s="772"/>
      <c r="H3" s="772"/>
      <c r="I3" s="772"/>
      <c r="J3" s="772"/>
      <c r="K3" s="772"/>
      <c r="L3" s="772"/>
      <c r="M3" s="772"/>
      <c r="N3" s="772"/>
      <c r="O3" s="772"/>
      <c r="P3" s="772"/>
      <c r="Q3" s="772"/>
      <c r="R3" s="772"/>
      <c r="S3" s="772"/>
      <c r="T3" s="772"/>
      <c r="U3" s="772"/>
      <c r="V3" s="772"/>
      <c r="W3" s="772"/>
      <c r="X3" s="772"/>
      <c r="Y3" s="772"/>
      <c r="Z3" s="772"/>
      <c r="AA3" s="772"/>
      <c r="AB3" s="772"/>
      <c r="AC3" s="772"/>
    </row>
    <row r="4" spans="1:30" s="17" customFormat="1" ht="13.5" customHeight="1">
      <c r="A4" s="801" t="s">
        <v>233</v>
      </c>
      <c r="B4" s="801"/>
      <c r="C4" s="801"/>
      <c r="D4" s="801"/>
      <c r="E4" s="801"/>
      <c r="F4" s="801"/>
      <c r="G4" s="801"/>
      <c r="H4" s="801"/>
      <c r="I4" s="801"/>
      <c r="J4" s="801"/>
      <c r="K4" s="801"/>
      <c r="L4" s="801"/>
      <c r="M4" s="801"/>
      <c r="N4" s="801"/>
      <c r="O4" s="801"/>
      <c r="P4" s="801"/>
      <c r="Q4" s="801"/>
      <c r="R4" s="801"/>
      <c r="S4" s="801"/>
      <c r="T4" s="801"/>
      <c r="U4" s="801"/>
      <c r="V4" s="801"/>
      <c r="W4" s="801"/>
      <c r="X4" s="801"/>
      <c r="Y4" s="801"/>
      <c r="Z4" s="801"/>
      <c r="AA4" s="801"/>
      <c r="AB4" s="801"/>
      <c r="AC4" s="801"/>
    </row>
    <row r="5" spans="1:30" s="17" customFormat="1" ht="6.75" customHeight="1">
      <c r="A5" s="205"/>
      <c r="B5" s="28"/>
      <c r="C5" s="28"/>
      <c r="D5" s="28"/>
      <c r="E5" s="28"/>
      <c r="F5" s="28"/>
      <c r="G5" s="28"/>
      <c r="H5" s="28"/>
      <c r="I5" s="28"/>
      <c r="V5" s="28"/>
      <c r="W5" s="28"/>
      <c r="X5" s="28"/>
      <c r="Y5" s="28"/>
      <c r="Z5" s="28"/>
      <c r="AA5" s="28"/>
    </row>
    <row r="6" spans="1:30" s="17" customFormat="1" ht="30" customHeight="1">
      <c r="A6" s="762" t="s">
        <v>193</v>
      </c>
      <c r="B6" s="773">
        <v>2023</v>
      </c>
      <c r="C6" s="773"/>
      <c r="D6" s="773"/>
      <c r="E6" s="773"/>
      <c r="F6" s="773"/>
      <c r="G6" s="374"/>
      <c r="H6" s="794"/>
      <c r="I6" s="360"/>
      <c r="J6" s="749" t="s">
        <v>225</v>
      </c>
      <c r="K6" s="749" t="s">
        <v>322</v>
      </c>
      <c r="L6" s="335"/>
      <c r="M6" s="773">
        <v>2024</v>
      </c>
      <c r="N6" s="773"/>
      <c r="O6" s="773"/>
      <c r="P6" s="773"/>
      <c r="Q6" s="773"/>
      <c r="R6" s="360"/>
      <c r="S6" s="749" t="s">
        <v>225</v>
      </c>
      <c r="T6" s="749" t="s">
        <v>322</v>
      </c>
      <c r="U6" s="335"/>
      <c r="V6" s="773">
        <v>2025</v>
      </c>
      <c r="W6" s="773"/>
      <c r="X6" s="773"/>
      <c r="Y6" s="773"/>
      <c r="Z6" s="773"/>
      <c r="AA6" s="360"/>
      <c r="AB6" s="749" t="s">
        <v>225</v>
      </c>
      <c r="AC6" s="749" t="s">
        <v>322</v>
      </c>
      <c r="AD6" s="335"/>
    </row>
    <row r="7" spans="1:30" s="17" customFormat="1" ht="40.5" customHeight="1">
      <c r="A7" s="763"/>
      <c r="B7" s="774" t="s">
        <v>313</v>
      </c>
      <c r="C7" s="739" t="s">
        <v>314</v>
      </c>
      <c r="D7" s="733" t="s">
        <v>315</v>
      </c>
      <c r="E7" s="733"/>
      <c r="F7" s="734" t="s">
        <v>316</v>
      </c>
      <c r="G7" s="375"/>
      <c r="H7" s="859"/>
      <c r="I7" s="361"/>
      <c r="J7" s="751"/>
      <c r="K7" s="751"/>
      <c r="L7" s="252"/>
      <c r="M7" s="774" t="s">
        <v>313</v>
      </c>
      <c r="N7" s="739" t="s">
        <v>314</v>
      </c>
      <c r="O7" s="733" t="s">
        <v>315</v>
      </c>
      <c r="P7" s="733"/>
      <c r="Q7" s="734" t="s">
        <v>316</v>
      </c>
      <c r="R7" s="361"/>
      <c r="S7" s="751"/>
      <c r="T7" s="751"/>
      <c r="U7" s="252"/>
      <c r="V7" s="774" t="s">
        <v>313</v>
      </c>
      <c r="W7" s="739" t="s">
        <v>314</v>
      </c>
      <c r="X7" s="733" t="s">
        <v>315</v>
      </c>
      <c r="Y7" s="733"/>
      <c r="Z7" s="734" t="s">
        <v>316</v>
      </c>
      <c r="AA7" s="361"/>
      <c r="AB7" s="751"/>
      <c r="AC7" s="751"/>
      <c r="AD7" s="252"/>
    </row>
    <row r="8" spans="1:30" s="17" customFormat="1" ht="26.25" customHeight="1">
      <c r="A8" s="763"/>
      <c r="B8" s="774"/>
      <c r="C8" s="739"/>
      <c r="D8" s="254" t="s">
        <v>317</v>
      </c>
      <c r="E8" s="254" t="s">
        <v>16</v>
      </c>
      <c r="F8" s="734"/>
      <c r="G8" s="376"/>
      <c r="H8" s="376"/>
      <c r="I8" s="361"/>
      <c r="J8" s="751"/>
      <c r="K8" s="751"/>
      <c r="L8" s="252"/>
      <c r="M8" s="774"/>
      <c r="N8" s="739"/>
      <c r="O8" s="254" t="s">
        <v>317</v>
      </c>
      <c r="P8" s="254" t="s">
        <v>16</v>
      </c>
      <c r="Q8" s="734"/>
      <c r="R8" s="361"/>
      <c r="S8" s="751"/>
      <c r="T8" s="751"/>
      <c r="U8" s="252"/>
      <c r="V8" s="774"/>
      <c r="W8" s="739"/>
      <c r="X8" s="254" t="s">
        <v>317</v>
      </c>
      <c r="Y8" s="254" t="s">
        <v>16</v>
      </c>
      <c r="Z8" s="734"/>
      <c r="AA8" s="361"/>
      <c r="AB8" s="751"/>
      <c r="AC8" s="751"/>
      <c r="AD8" s="252"/>
    </row>
    <row r="9" spans="1:30" s="17" customFormat="1" ht="16.5" customHeight="1">
      <c r="A9" s="738" t="s">
        <v>294</v>
      </c>
      <c r="B9" s="738"/>
      <c r="C9" s="738"/>
      <c r="D9" s="738"/>
      <c r="E9" s="738"/>
      <c r="F9" s="738"/>
      <c r="G9" s="738"/>
      <c r="H9" s="738"/>
      <c r="I9" s="738"/>
      <c r="J9" s="738"/>
      <c r="K9" s="738"/>
      <c r="L9" s="738"/>
      <c r="M9" s="738"/>
      <c r="N9" s="738"/>
      <c r="O9" s="738"/>
      <c r="P9" s="738"/>
      <c r="Q9" s="738"/>
      <c r="R9" s="738"/>
      <c r="S9" s="738"/>
      <c r="T9" s="738"/>
      <c r="U9" s="738"/>
      <c r="V9" s="738"/>
      <c r="W9" s="738"/>
      <c r="X9" s="738"/>
      <c r="Y9" s="738"/>
      <c r="Z9" s="738"/>
      <c r="AA9" s="738"/>
      <c r="AB9" s="738"/>
      <c r="AC9" s="738"/>
      <c r="AD9" s="738"/>
    </row>
    <row r="10" spans="1:30" s="91" customFormat="1" ht="10.5" customHeight="1">
      <c r="A10" s="541"/>
      <c r="B10" s="235"/>
      <c r="C10" s="235"/>
      <c r="D10" s="235"/>
      <c r="E10" s="235"/>
      <c r="F10" s="235"/>
      <c r="G10" s="235"/>
      <c r="H10" s="235"/>
      <c r="I10" s="235"/>
      <c r="J10" s="385"/>
      <c r="K10" s="385"/>
      <c r="V10" s="235"/>
      <c r="W10" s="235"/>
      <c r="X10" s="235"/>
      <c r="Y10" s="235"/>
      <c r="Z10" s="235"/>
      <c r="AA10" s="235"/>
      <c r="AB10" s="385"/>
      <c r="AC10" s="385"/>
    </row>
    <row r="11" spans="1:30" s="83" customFormat="1" ht="15.75" customHeight="1">
      <c r="A11" s="488" t="s">
        <v>450</v>
      </c>
      <c r="B11" s="362">
        <v>46.900860667306567</v>
      </c>
      <c r="C11" s="362">
        <v>0.58649721729566295</v>
      </c>
      <c r="D11" s="362">
        <v>45.750884825570878</v>
      </c>
      <c r="E11" s="362">
        <v>48.050836509042256</v>
      </c>
      <c r="F11" s="362">
        <v>1.2505041676228676</v>
      </c>
      <c r="G11" s="362"/>
      <c r="H11" s="362"/>
      <c r="I11" s="362"/>
      <c r="J11" s="362">
        <v>32049.68160099932</v>
      </c>
      <c r="K11" s="362">
        <v>32146</v>
      </c>
      <c r="L11" s="362"/>
      <c r="M11" s="362">
        <v>47.026838344579843</v>
      </c>
      <c r="N11" s="537">
        <v>0.61722274632425111</v>
      </c>
      <c r="O11" s="362">
        <v>45.816617347256972</v>
      </c>
      <c r="P11" s="362">
        <v>48.237059341902707</v>
      </c>
      <c r="Q11" s="362">
        <v>1.3124904162207838</v>
      </c>
      <c r="R11" s="362"/>
      <c r="S11" s="591">
        <v>30776.763914999727</v>
      </c>
      <c r="T11" s="591">
        <v>30872</v>
      </c>
      <c r="U11" s="362"/>
      <c r="V11" s="362">
        <v>46.999139555796191</v>
      </c>
      <c r="W11" s="362">
        <v>0.64743350057245352</v>
      </c>
      <c r="X11" s="362">
        <v>45.729681728813368</v>
      </c>
      <c r="Y11" s="362">
        <v>48.268597382779006</v>
      </c>
      <c r="Z11" s="362">
        <v>1.3775433054552773</v>
      </c>
      <c r="AA11" s="362"/>
      <c r="AB11" s="591">
        <v>29413.732907999962</v>
      </c>
      <c r="AC11" s="591">
        <v>29452</v>
      </c>
    </row>
    <row r="12" spans="1:30" s="91" customFormat="1" ht="8.25" customHeight="1">
      <c r="A12" s="152"/>
      <c r="B12" s="235"/>
      <c r="C12" s="235"/>
      <c r="D12" s="235"/>
      <c r="E12" s="235"/>
      <c r="F12" s="235"/>
      <c r="G12" s="235"/>
      <c r="H12" s="235"/>
      <c r="I12" s="235"/>
      <c r="M12" s="235"/>
      <c r="N12" s="235"/>
      <c r="O12" s="235"/>
      <c r="P12" s="235"/>
      <c r="Q12" s="235"/>
      <c r="R12" s="235"/>
      <c r="V12" s="235"/>
      <c r="W12" s="235"/>
      <c r="X12" s="235"/>
      <c r="Y12" s="235"/>
      <c r="Z12" s="235"/>
      <c r="AA12" s="235"/>
    </row>
    <row r="13" spans="1:30" s="91" customFormat="1" ht="14.25" customHeight="1">
      <c r="A13" s="455" t="s">
        <v>451</v>
      </c>
      <c r="B13" s="235">
        <v>7.7606075341555041</v>
      </c>
      <c r="C13" s="235">
        <v>0.29811399098919916</v>
      </c>
      <c r="D13" s="235">
        <v>7.1760798030577337</v>
      </c>
      <c r="E13" s="235">
        <v>8.3451352652532762</v>
      </c>
      <c r="F13" s="235">
        <v>3.8413743985526696</v>
      </c>
      <c r="G13" s="235"/>
      <c r="H13" s="235"/>
      <c r="I13" s="236"/>
      <c r="J13" s="385">
        <v>32049.68160099932</v>
      </c>
      <c r="K13" s="385">
        <v>32146</v>
      </c>
      <c r="M13" s="235">
        <v>7.6358547717703535</v>
      </c>
      <c r="N13" s="235">
        <v>0.29469968073619091</v>
      </c>
      <c r="O13" s="235">
        <v>7.0580216577847565</v>
      </c>
      <c r="P13" s="235">
        <v>8.2136878857559505</v>
      </c>
      <c r="Q13" s="235">
        <v>3.8594196660954241</v>
      </c>
      <c r="R13" s="236"/>
      <c r="S13" s="385">
        <v>30776.763914999727</v>
      </c>
      <c r="T13" s="385">
        <v>30872</v>
      </c>
      <c r="V13" s="235">
        <v>8.3243581753407838</v>
      </c>
      <c r="W13" s="235">
        <v>0.34246684329500299</v>
      </c>
      <c r="X13" s="235">
        <v>7.6528649419530428</v>
      </c>
      <c r="Y13" s="235">
        <v>8.9958514087285231</v>
      </c>
      <c r="Z13" s="235">
        <v>4.1140330110913688</v>
      </c>
      <c r="AA13" s="236"/>
      <c r="AB13" s="385">
        <v>29413.732907999962</v>
      </c>
      <c r="AC13" s="385">
        <v>29452</v>
      </c>
    </row>
    <row r="14" spans="1:30" s="91" customFormat="1" ht="18" customHeight="1">
      <c r="A14" s="127" t="s">
        <v>132</v>
      </c>
      <c r="B14" s="236">
        <v>7.3682522697085586</v>
      </c>
      <c r="C14" s="236">
        <v>0.28113546552521085</v>
      </c>
      <c r="D14" s="236">
        <v>6.8170152236065498</v>
      </c>
      <c r="E14" s="236">
        <v>7.9194893158105666</v>
      </c>
      <c r="F14" s="236">
        <v>3.8154972880201186</v>
      </c>
      <c r="G14" s="236"/>
      <c r="H14" s="236"/>
      <c r="I14" s="236"/>
      <c r="J14" s="386">
        <v>32049.68160099932</v>
      </c>
      <c r="K14" s="386">
        <v>32146</v>
      </c>
      <c r="M14" s="236">
        <v>7.437747205398562</v>
      </c>
      <c r="N14" s="236">
        <v>0.28867245933888924</v>
      </c>
      <c r="O14" s="236">
        <v>6.8717319803905959</v>
      </c>
      <c r="P14" s="236">
        <v>8.0037624304065282</v>
      </c>
      <c r="Q14" s="236">
        <v>3.8811813761210012</v>
      </c>
      <c r="R14" s="236"/>
      <c r="S14" s="386">
        <v>30776.763914999727</v>
      </c>
      <c r="T14" s="386">
        <v>30872</v>
      </c>
      <c r="V14" s="236">
        <v>7.8826228933675884</v>
      </c>
      <c r="W14" s="236">
        <v>0.33039826241774339</v>
      </c>
      <c r="X14" s="236">
        <v>7.2586532544637592</v>
      </c>
      <c r="Y14" s="236">
        <v>8.5552822969093434</v>
      </c>
      <c r="Z14" s="236">
        <v>4.1914761988137146</v>
      </c>
      <c r="AA14" s="236"/>
      <c r="AB14" s="386">
        <v>29413.732907999962</v>
      </c>
      <c r="AC14" s="386">
        <v>29452</v>
      </c>
    </row>
    <row r="15" spans="1:30" s="91" customFormat="1" ht="18" customHeight="1">
      <c r="A15" s="127" t="s">
        <v>131</v>
      </c>
      <c r="B15" s="414">
        <v>0.39235526444693031</v>
      </c>
      <c r="C15" s="236">
        <v>0.10020335127214909</v>
      </c>
      <c r="D15" s="236">
        <v>0.1958813003329001</v>
      </c>
      <c r="E15" s="236">
        <v>0.58882922856096054</v>
      </c>
      <c r="F15" s="236">
        <v>25.538933806176196</v>
      </c>
      <c r="G15" s="236"/>
      <c r="H15" s="649"/>
      <c r="I15" s="236"/>
      <c r="J15" s="386">
        <v>32049.68160099932</v>
      </c>
      <c r="K15" s="386">
        <v>32146</v>
      </c>
      <c r="M15" s="414">
        <v>0.19810756637179916</v>
      </c>
      <c r="N15" s="236">
        <v>6.2307831773810135E-2</v>
      </c>
      <c r="O15" s="236">
        <v>7.5937334053899089E-2</v>
      </c>
      <c r="P15" s="236">
        <v>0.32027779868969924</v>
      </c>
      <c r="Q15" s="236">
        <v>31.45151541404212</v>
      </c>
      <c r="R15" s="236"/>
      <c r="S15" s="386">
        <v>30776.763914999727</v>
      </c>
      <c r="T15" s="386">
        <v>30872</v>
      </c>
      <c r="V15" s="414">
        <v>0.44173528197320855</v>
      </c>
      <c r="W15" s="236">
        <v>9.5914082930616665E-2</v>
      </c>
      <c r="X15" s="236">
        <v>0.28847863478349034</v>
      </c>
      <c r="Y15" s="236">
        <v>0.67585891476438142</v>
      </c>
      <c r="Z15" s="236">
        <v>21.713022899636506</v>
      </c>
      <c r="AA15" s="236"/>
      <c r="AB15" s="386">
        <v>29413.732907999962</v>
      </c>
      <c r="AC15" s="386">
        <v>29452</v>
      </c>
    </row>
    <row r="16" spans="1:30" s="91" customFormat="1" ht="6" customHeight="1">
      <c r="A16" s="152"/>
      <c r="B16" s="235"/>
      <c r="C16" s="235"/>
      <c r="D16" s="235"/>
      <c r="E16" s="235"/>
      <c r="F16" s="235"/>
      <c r="G16" s="235"/>
      <c r="H16" s="235"/>
      <c r="I16" s="235"/>
      <c r="M16" s="235"/>
      <c r="N16" s="235"/>
      <c r="O16" s="235"/>
      <c r="P16" s="235"/>
      <c r="Q16" s="235"/>
      <c r="R16" s="235"/>
      <c r="V16" s="235"/>
      <c r="W16" s="235"/>
      <c r="X16" s="235"/>
      <c r="Y16" s="235"/>
      <c r="Z16" s="235"/>
      <c r="AA16" s="235"/>
    </row>
    <row r="17" spans="1:29" s="83" customFormat="1" ht="15.75" customHeight="1">
      <c r="A17" s="488" t="s">
        <v>452</v>
      </c>
      <c r="B17" s="362">
        <v>39.140253133151006</v>
      </c>
      <c r="C17" s="362">
        <v>0.53699908810950892</v>
      </c>
      <c r="D17" s="362">
        <v>38.08733086830636</v>
      </c>
      <c r="E17" s="362">
        <v>40.193175397995645</v>
      </c>
      <c r="F17" s="362">
        <v>1.371986753081782</v>
      </c>
      <c r="G17" s="362"/>
      <c r="H17" s="362"/>
      <c r="I17" s="362"/>
      <c r="J17" s="362">
        <v>32049.68160099932</v>
      </c>
      <c r="K17" s="362">
        <v>32146</v>
      </c>
      <c r="L17" s="362"/>
      <c r="M17" s="387">
        <v>39.390983572809787</v>
      </c>
      <c r="N17" s="387">
        <v>0.5950453468446214</v>
      </c>
      <c r="O17" s="362">
        <v>38.224246965322031</v>
      </c>
      <c r="P17" s="362">
        <v>40.557720180297537</v>
      </c>
      <c r="Q17" s="362">
        <v>1.5106130715033994</v>
      </c>
      <c r="R17" s="362"/>
      <c r="S17" s="591">
        <v>30776.763914999727</v>
      </c>
      <c r="T17" s="591">
        <v>30872</v>
      </c>
      <c r="U17" s="362"/>
      <c r="V17" s="387">
        <v>38.674781380455052</v>
      </c>
      <c r="W17" s="387">
        <v>0.65356720545080316</v>
      </c>
      <c r="X17" s="362">
        <v>37.393296867087706</v>
      </c>
      <c r="Y17" s="362">
        <v>39.956265893822405</v>
      </c>
      <c r="Z17" s="362">
        <v>1.6899053650012208</v>
      </c>
      <c r="AA17" s="362"/>
      <c r="AB17" s="591">
        <v>29413.732907999962</v>
      </c>
      <c r="AC17" s="591">
        <v>29452</v>
      </c>
    </row>
    <row r="18" spans="1:29" s="91" customFormat="1" ht="6" customHeight="1">
      <c r="A18" s="152"/>
      <c r="B18" s="235"/>
      <c r="C18" s="235"/>
      <c r="D18" s="235"/>
      <c r="E18" s="235"/>
      <c r="F18" s="235"/>
      <c r="G18" s="235"/>
      <c r="H18" s="235"/>
      <c r="I18" s="235"/>
      <c r="M18" s="235"/>
      <c r="N18" s="381"/>
      <c r="O18" s="235"/>
      <c r="P18" s="235"/>
      <c r="Q18" s="235"/>
      <c r="R18" s="235"/>
      <c r="V18" s="235"/>
      <c r="W18" s="381"/>
      <c r="X18" s="235"/>
      <c r="Y18" s="235"/>
      <c r="Z18" s="235"/>
      <c r="AA18" s="235"/>
    </row>
    <row r="19" spans="1:29" s="91" customFormat="1" ht="13.5" customHeight="1">
      <c r="A19" s="355" t="s">
        <v>58</v>
      </c>
      <c r="B19" s="381">
        <v>4.643102791241458</v>
      </c>
      <c r="C19" s="381">
        <v>0.22626948528758414</v>
      </c>
      <c r="D19" s="381">
        <v>4.1994443490028184</v>
      </c>
      <c r="E19" s="381">
        <v>5.0867612334800976</v>
      </c>
      <c r="F19" s="381">
        <v>4.8732387685753764</v>
      </c>
      <c r="G19" s="381"/>
      <c r="H19" s="381"/>
      <c r="I19" s="382"/>
      <c r="J19" s="386">
        <v>32049.68160099932</v>
      </c>
      <c r="K19" s="386">
        <v>32146</v>
      </c>
      <c r="M19" s="381">
        <v>4.0327981961582777</v>
      </c>
      <c r="N19" s="381">
        <v>0.25687522280294461</v>
      </c>
      <c r="O19" s="381">
        <v>3.5291294798326502</v>
      </c>
      <c r="P19" s="381">
        <v>4.5364669124839052</v>
      </c>
      <c r="Q19" s="381">
        <v>6.369652293726201</v>
      </c>
      <c r="R19" s="382"/>
      <c r="S19" s="386">
        <v>30776.763914999727</v>
      </c>
      <c r="T19" s="386">
        <v>30872</v>
      </c>
      <c r="V19" s="381">
        <v>4.315670353608013</v>
      </c>
      <c r="W19" s="381">
        <v>0.24407775006960916</v>
      </c>
      <c r="X19" s="381">
        <v>3.8616408485559397</v>
      </c>
      <c r="Y19" s="381">
        <v>4.8204054367553146</v>
      </c>
      <c r="Z19" s="381">
        <v>5.6556161632121373</v>
      </c>
      <c r="AA19" s="382"/>
      <c r="AB19" s="386">
        <v>29413.732907999962</v>
      </c>
      <c r="AC19" s="386">
        <v>29452</v>
      </c>
    </row>
    <row r="20" spans="1:29" s="91" customFormat="1" ht="13.5" customHeight="1">
      <c r="A20" s="355" t="s">
        <v>57</v>
      </c>
      <c r="B20" s="381">
        <v>1.3802610756239353</v>
      </c>
      <c r="C20" s="381">
        <v>0.16154049547784524</v>
      </c>
      <c r="D20" s="381">
        <v>1.0635201571962065</v>
      </c>
      <c r="E20" s="381">
        <v>1.6970019940516639</v>
      </c>
      <c r="F20" s="381">
        <v>11.703618853760855</v>
      </c>
      <c r="G20" s="381"/>
      <c r="H20" s="381"/>
      <c r="I20" s="382"/>
      <c r="J20" s="386">
        <v>32049.68160099932</v>
      </c>
      <c r="K20" s="386">
        <v>32146</v>
      </c>
      <c r="M20" s="235">
        <v>1.1716704621575009</v>
      </c>
      <c r="N20" s="381">
        <v>0.17567266408780829</v>
      </c>
      <c r="O20" s="381">
        <v>0.82721985984119495</v>
      </c>
      <c r="P20" s="381">
        <v>1.5161210644738066</v>
      </c>
      <c r="Q20" s="381">
        <v>14.993350926021181</v>
      </c>
      <c r="R20" s="382"/>
      <c r="S20" s="386">
        <v>30776.763914999727</v>
      </c>
      <c r="T20" s="386">
        <v>30872</v>
      </c>
      <c r="V20" s="235">
        <v>1.0907697809166501</v>
      </c>
      <c r="W20" s="381">
        <v>0.13999277689872153</v>
      </c>
      <c r="X20" s="381">
        <v>0.84781953040203428</v>
      </c>
      <c r="Y20" s="381">
        <v>1.4023549317587192</v>
      </c>
      <c r="Z20" s="381">
        <v>12.834310167730886</v>
      </c>
      <c r="AA20" s="382"/>
      <c r="AB20" s="386">
        <v>29413.732907999962</v>
      </c>
      <c r="AC20" s="386">
        <v>29452</v>
      </c>
    </row>
    <row r="21" spans="1:29" s="91" customFormat="1" ht="13.5" customHeight="1">
      <c r="A21" s="355" t="s">
        <v>95</v>
      </c>
      <c r="B21" s="381">
        <v>13.189433213802005</v>
      </c>
      <c r="C21" s="381">
        <v>0.34380925383718591</v>
      </c>
      <c r="D21" s="381">
        <v>12.515308385212027</v>
      </c>
      <c r="E21" s="381">
        <v>13.863558042391983</v>
      </c>
      <c r="F21" s="381">
        <v>2.6067022613026976</v>
      </c>
      <c r="G21" s="381"/>
      <c r="H21" s="381"/>
      <c r="I21" s="382"/>
      <c r="J21" s="386">
        <v>32049.68160099932</v>
      </c>
      <c r="K21" s="386">
        <v>32146</v>
      </c>
      <c r="M21" s="381">
        <v>12.500590639176808</v>
      </c>
      <c r="N21" s="381">
        <v>0.34646500719961004</v>
      </c>
      <c r="O21" s="381">
        <v>11.821258535738234</v>
      </c>
      <c r="P21" s="381">
        <v>13.179922742615382</v>
      </c>
      <c r="Q21" s="381">
        <v>2.7715890968686705</v>
      </c>
      <c r="R21" s="382"/>
      <c r="S21" s="386">
        <v>30776.763914999727</v>
      </c>
      <c r="T21" s="386">
        <v>30872</v>
      </c>
      <c r="V21" s="381">
        <v>12.737859776992099</v>
      </c>
      <c r="W21" s="381">
        <v>0.38802659108025767</v>
      </c>
      <c r="X21" s="381">
        <v>11.996239837079136</v>
      </c>
      <c r="Y21" s="381">
        <v>13.518284746743609</v>
      </c>
      <c r="Z21" s="381">
        <v>3.0462463700623785</v>
      </c>
      <c r="AA21" s="382"/>
      <c r="AB21" s="386">
        <v>29413.732907999962</v>
      </c>
      <c r="AC21" s="386">
        <v>29452</v>
      </c>
    </row>
    <row r="22" spans="1:29" s="91" customFormat="1" ht="13.5" customHeight="1">
      <c r="A22" s="355" t="s">
        <v>56</v>
      </c>
      <c r="B22" s="381">
        <v>4.6935077163234427</v>
      </c>
      <c r="C22" s="381">
        <v>0.202815541726898</v>
      </c>
      <c r="D22" s="381">
        <v>4.2958366508239232</v>
      </c>
      <c r="E22" s="381">
        <v>5.0911787818229612</v>
      </c>
      <c r="F22" s="381">
        <v>4.3211933160678635</v>
      </c>
      <c r="G22" s="381"/>
      <c r="H22" s="381"/>
      <c r="I22" s="382"/>
      <c r="J22" s="386">
        <v>32049.68160099932</v>
      </c>
      <c r="K22" s="386">
        <v>32146</v>
      </c>
      <c r="M22" s="381">
        <v>5.1523903370073212</v>
      </c>
      <c r="N22" s="381">
        <v>0.2392932768748301</v>
      </c>
      <c r="O22" s="381">
        <v>4.6831954638164728</v>
      </c>
      <c r="P22" s="381">
        <v>5.6215852101981696</v>
      </c>
      <c r="Q22" s="381">
        <v>4.6443157684714462</v>
      </c>
      <c r="R22" s="382"/>
      <c r="S22" s="386">
        <v>30776.763914999727</v>
      </c>
      <c r="T22" s="386">
        <v>30872</v>
      </c>
      <c r="V22" s="381">
        <v>5.0812065393900072</v>
      </c>
      <c r="W22" s="381">
        <v>0.24141561231760736</v>
      </c>
      <c r="X22" s="381">
        <v>4.6281852460953568</v>
      </c>
      <c r="Y22" s="381">
        <v>5.5759784259161238</v>
      </c>
      <c r="Z22" s="381">
        <v>4.7511473986764772</v>
      </c>
      <c r="AA22" s="382"/>
      <c r="AB22" s="386">
        <v>29413.732907999962</v>
      </c>
      <c r="AC22" s="386">
        <v>29452</v>
      </c>
    </row>
    <row r="23" spans="1:29" s="91" customFormat="1" ht="13.5" customHeight="1">
      <c r="A23" s="355" t="s">
        <v>55</v>
      </c>
      <c r="B23" s="381">
        <v>9.2851917502581696</v>
      </c>
      <c r="C23" s="381">
        <v>0.32431905955729379</v>
      </c>
      <c r="D23" s="381">
        <v>8.649282367388393</v>
      </c>
      <c r="E23" s="381">
        <v>9.9211011331279444</v>
      </c>
      <c r="F23" s="381">
        <v>3.49286334930322</v>
      </c>
      <c r="G23" s="381"/>
      <c r="H23" s="381"/>
      <c r="I23" s="382"/>
      <c r="J23" s="386">
        <v>32049.68160099932</v>
      </c>
      <c r="K23" s="386">
        <v>32146</v>
      </c>
      <c r="M23" s="381">
        <v>10.308892574809294</v>
      </c>
      <c r="N23" s="381">
        <v>0.34730656559701512</v>
      </c>
      <c r="O23" s="381">
        <v>9.6279103837012698</v>
      </c>
      <c r="P23" s="381">
        <v>10.989874765917316</v>
      </c>
      <c r="Q23" s="381">
        <v>3.3689997550822284</v>
      </c>
      <c r="R23" s="382"/>
      <c r="S23" s="386">
        <v>30776.763914999727</v>
      </c>
      <c r="T23" s="386">
        <v>30872</v>
      </c>
      <c r="V23" s="381">
        <v>10.102723405745568</v>
      </c>
      <c r="W23" s="381">
        <v>0.41149725413849053</v>
      </c>
      <c r="X23" s="381">
        <v>9.3239923223212458</v>
      </c>
      <c r="Y23" s="381">
        <v>10.938647449489904</v>
      </c>
      <c r="Z23" s="381">
        <v>4.0731319428627133</v>
      </c>
      <c r="AA23" s="382"/>
      <c r="AB23" s="386">
        <v>29413.732907999962</v>
      </c>
      <c r="AC23" s="386">
        <v>29452</v>
      </c>
    </row>
    <row r="24" spans="1:29" s="91" customFormat="1" ht="13.5" hidden="1" customHeight="1">
      <c r="A24" s="355" t="s">
        <v>220</v>
      </c>
      <c r="B24" s="381" t="s">
        <v>461</v>
      </c>
      <c r="C24" s="381" t="s">
        <v>461</v>
      </c>
      <c r="D24" s="381" t="s">
        <v>461</v>
      </c>
      <c r="E24" s="381" t="s">
        <v>461</v>
      </c>
      <c r="F24" s="381" t="s">
        <v>461</v>
      </c>
      <c r="G24" s="381"/>
      <c r="H24" s="381"/>
      <c r="I24" s="382"/>
      <c r="J24" s="386">
        <v>32049.68160099932</v>
      </c>
      <c r="K24" s="386">
        <v>32146</v>
      </c>
      <c r="M24" s="381" t="s">
        <v>352</v>
      </c>
      <c r="N24" s="381">
        <v>0</v>
      </c>
      <c r="O24" s="381" t="s">
        <v>352</v>
      </c>
      <c r="P24" s="381" t="s">
        <v>352</v>
      </c>
      <c r="Q24" s="381" t="s">
        <v>352</v>
      </c>
      <c r="R24" s="382"/>
      <c r="S24" s="386">
        <v>30776.763914999727</v>
      </c>
      <c r="T24" s="386">
        <v>30872</v>
      </c>
      <c r="V24" s="381"/>
      <c r="W24" s="381"/>
      <c r="X24" s="381"/>
      <c r="Y24" s="381"/>
      <c r="Z24" s="381"/>
      <c r="AA24" s="382"/>
      <c r="AB24" s="386"/>
      <c r="AC24" s="386"/>
    </row>
    <row r="25" spans="1:29" s="91" customFormat="1" ht="13.5" hidden="1" customHeight="1">
      <c r="A25" s="355" t="s">
        <v>453</v>
      </c>
      <c r="B25" s="236">
        <v>0.1022014926943258</v>
      </c>
      <c r="C25" s="643">
        <v>5.2102112708466534E-2</v>
      </c>
      <c r="D25" s="643">
        <v>4.2148794281594154E-5</v>
      </c>
      <c r="E25" s="643">
        <v>0.20436083659436999</v>
      </c>
      <c r="F25" s="643">
        <v>50.979796219120423</v>
      </c>
      <c r="G25" s="236"/>
      <c r="H25" s="236"/>
      <c r="I25" s="236"/>
      <c r="J25" s="236">
        <v>32049.68160099932</v>
      </c>
      <c r="K25" s="236">
        <v>32146</v>
      </c>
      <c r="L25" s="236"/>
      <c r="M25" s="643">
        <v>8.2427834421006305E-3</v>
      </c>
      <c r="N25" s="643">
        <v>4.2447966495314151E-3</v>
      </c>
      <c r="O25" s="643">
        <v>-8.0211886930782624E-5</v>
      </c>
      <c r="P25" s="643">
        <v>1.6565778771132047E-2</v>
      </c>
      <c r="Q25" s="643">
        <v>51.497126903162297</v>
      </c>
      <c r="R25" s="382"/>
      <c r="S25" s="386">
        <v>30776.763914999727</v>
      </c>
      <c r="T25" s="386">
        <v>30872</v>
      </c>
      <c r="U25" s="236"/>
      <c r="V25" s="643" t="s">
        <v>352</v>
      </c>
      <c r="W25" s="643" t="s">
        <v>352</v>
      </c>
      <c r="X25" s="643" t="s">
        <v>352</v>
      </c>
      <c r="Y25" s="643" t="s">
        <v>352</v>
      </c>
      <c r="Z25" s="643" t="s">
        <v>352</v>
      </c>
      <c r="AA25" s="382"/>
      <c r="AB25" s="386" t="s">
        <v>352</v>
      </c>
      <c r="AC25" s="386" t="s">
        <v>352</v>
      </c>
    </row>
    <row r="26" spans="1:29" s="91" customFormat="1" ht="13.5" customHeight="1">
      <c r="A26" s="355" t="s">
        <v>65</v>
      </c>
      <c r="B26" s="414">
        <v>5.9262067674980545E-2</v>
      </c>
      <c r="C26" s="381">
        <v>1.433559240194242E-2</v>
      </c>
      <c r="D26" s="381">
        <v>3.1153520092745669E-2</v>
      </c>
      <c r="E26" s="381">
        <v>8.7370615257215428E-2</v>
      </c>
      <c r="F26" s="236">
        <v>24.190165757572217</v>
      </c>
      <c r="G26" s="381"/>
      <c r="H26" s="381"/>
      <c r="I26" s="382"/>
      <c r="J26" s="386">
        <v>32049.68160099932</v>
      </c>
      <c r="K26" s="386">
        <v>32146</v>
      </c>
      <c r="M26" s="414">
        <v>1.5476646645356192E-2</v>
      </c>
      <c r="N26" s="381">
        <v>5.8812918886470313E-3</v>
      </c>
      <c r="O26" s="381">
        <v>3.9448893058654554E-3</v>
      </c>
      <c r="P26" s="381">
        <v>2.7008403984846927E-2</v>
      </c>
      <c r="Q26" s="236">
        <v>38.001073639629347</v>
      </c>
      <c r="R26" s="382"/>
      <c r="S26" s="386">
        <v>30776.763914999727</v>
      </c>
      <c r="T26" s="386">
        <v>30872</v>
      </c>
      <c r="V26" s="414">
        <v>9.3407321287423024E-3</v>
      </c>
      <c r="W26" s="381">
        <v>4.3207930868874337E-3</v>
      </c>
      <c r="X26" s="381">
        <v>3.7710708345773431E-3</v>
      </c>
      <c r="Y26" s="381">
        <v>2.3134569371174894E-2</v>
      </c>
      <c r="Z26" s="236">
        <v>46.257541992794664</v>
      </c>
      <c r="AA26" s="382"/>
      <c r="AB26" s="386">
        <v>29413.732907999962</v>
      </c>
      <c r="AC26" s="386">
        <v>29452</v>
      </c>
    </row>
    <row r="27" spans="1:29" s="91" customFormat="1" ht="13.5" customHeight="1">
      <c r="A27" s="355" t="s">
        <v>378</v>
      </c>
      <c r="B27" s="414">
        <v>9.8298564685328063E-2</v>
      </c>
      <c r="C27" s="381">
        <v>2.5906434908123353E-2</v>
      </c>
      <c r="D27" s="381">
        <v>4.7502459586637569E-2</v>
      </c>
      <c r="E27" s="381">
        <v>0.14909466978401856</v>
      </c>
      <c r="F27" s="236">
        <v>26.354845557567046</v>
      </c>
      <c r="G27" s="381"/>
      <c r="H27" s="381"/>
      <c r="I27" s="382"/>
      <c r="J27" s="386">
        <v>32049.68160099932</v>
      </c>
      <c r="K27" s="386">
        <v>32146</v>
      </c>
      <c r="M27" s="414">
        <v>0.10252777740749122</v>
      </c>
      <c r="N27" s="381">
        <v>3.2192427771934394E-2</v>
      </c>
      <c r="O27" s="381">
        <v>3.9406396550396731E-2</v>
      </c>
      <c r="P27" s="381">
        <v>0.16564915826458573</v>
      </c>
      <c r="Q27" s="236">
        <v>31.398737577219972</v>
      </c>
      <c r="R27" s="382"/>
      <c r="S27" s="386">
        <v>30776.763914999727</v>
      </c>
      <c r="T27" s="386">
        <v>30872</v>
      </c>
      <c r="V27" s="414">
        <v>0.19140405665643256</v>
      </c>
      <c r="W27" s="381">
        <v>7.8870391252712391E-2</v>
      </c>
      <c r="X27" s="381">
        <v>8.5280617498701458E-2</v>
      </c>
      <c r="Y27" s="381">
        <v>0.42902075089900321</v>
      </c>
      <c r="Z27" s="236">
        <v>41.206227616316184</v>
      </c>
      <c r="AA27" s="382"/>
      <c r="AB27" s="386">
        <v>29413.732907999962</v>
      </c>
      <c r="AC27" s="386">
        <v>29452</v>
      </c>
    </row>
    <row r="28" spans="1:29" s="91" customFormat="1" ht="13.5" customHeight="1">
      <c r="A28" s="355" t="s">
        <v>54</v>
      </c>
      <c r="B28" s="381">
        <v>5.6889944608471401</v>
      </c>
      <c r="C28" s="381">
        <v>0.22184890307562563</v>
      </c>
      <c r="D28" s="381">
        <v>5.2540036859055412</v>
      </c>
      <c r="E28" s="381">
        <v>6.1239852357887399</v>
      </c>
      <c r="F28" s="381">
        <v>3.8996153819877408</v>
      </c>
      <c r="G28" s="381"/>
      <c r="H28" s="381"/>
      <c r="I28" s="382"/>
      <c r="J28" s="386">
        <v>32049.68160099932</v>
      </c>
      <c r="K28" s="386">
        <v>32146</v>
      </c>
      <c r="M28" s="381">
        <v>6.0983941560056625</v>
      </c>
      <c r="N28" s="381">
        <v>0.26722759128440227</v>
      </c>
      <c r="O28" s="381">
        <v>5.5744270080637417</v>
      </c>
      <c r="P28" s="381">
        <v>6.6223613039475824</v>
      </c>
      <c r="Q28" s="381">
        <v>4.3819337426925431</v>
      </c>
      <c r="R28" s="382"/>
      <c r="S28" s="386">
        <v>30776.763914999727</v>
      </c>
      <c r="T28" s="386">
        <v>30872</v>
      </c>
      <c r="V28" s="381">
        <v>5.1458067350177643</v>
      </c>
      <c r="W28" s="381">
        <v>0.24568743295890119</v>
      </c>
      <c r="X28" s="381">
        <v>4.6848541083530879</v>
      </c>
      <c r="Y28" s="381">
        <v>5.6494252746690821</v>
      </c>
      <c r="Z28" s="381">
        <v>4.7745173033214012</v>
      </c>
      <c r="AA28" s="382"/>
      <c r="AB28" s="386">
        <v>29413.732907999962</v>
      </c>
      <c r="AC28" s="386">
        <v>29452</v>
      </c>
    </row>
    <row r="29" spans="1:29" s="91" customFormat="1" ht="13.5" customHeight="1">
      <c r="A29" s="586"/>
      <c r="B29" s="414"/>
      <c r="C29" s="381"/>
      <c r="D29" s="381"/>
      <c r="E29" s="381"/>
      <c r="F29" s="236"/>
      <c r="G29" s="236"/>
      <c r="H29" s="236"/>
      <c r="I29" s="236"/>
      <c r="J29" s="337"/>
      <c r="K29" s="337"/>
      <c r="V29" s="414"/>
      <c r="W29" s="381"/>
      <c r="X29" s="381"/>
      <c r="Y29" s="381"/>
      <c r="Z29" s="236"/>
      <c r="AA29" s="236"/>
      <c r="AB29" s="337"/>
      <c r="AC29" s="337"/>
    </row>
    <row r="30" spans="1:29" s="17" customFormat="1" ht="16.5" customHeight="1">
      <c r="A30" s="738" t="s">
        <v>264</v>
      </c>
      <c r="B30" s="738"/>
      <c r="C30" s="738"/>
      <c r="D30" s="738"/>
      <c r="E30" s="738"/>
      <c r="F30" s="738"/>
      <c r="G30" s="738"/>
      <c r="H30" s="738"/>
      <c r="I30" s="738"/>
      <c r="J30" s="738"/>
      <c r="K30" s="738"/>
      <c r="L30" s="738"/>
      <c r="M30" s="738"/>
      <c r="N30" s="738"/>
      <c r="O30" s="738"/>
      <c r="P30" s="738"/>
      <c r="Q30" s="738"/>
      <c r="R30" s="738"/>
      <c r="S30" s="738"/>
      <c r="T30" s="738"/>
      <c r="U30" s="738"/>
      <c r="V30" s="738"/>
      <c r="W30" s="738"/>
      <c r="X30" s="738"/>
      <c r="Y30" s="738"/>
      <c r="Z30" s="738"/>
      <c r="AA30" s="738"/>
      <c r="AB30" s="738"/>
      <c r="AC30" s="738"/>
    </row>
    <row r="31" spans="1:29" s="83" customFormat="1" ht="10.5" customHeight="1">
      <c r="A31" s="541"/>
      <c r="B31" s="235"/>
      <c r="C31" s="362"/>
      <c r="D31" s="362"/>
      <c r="E31" s="362"/>
      <c r="F31" s="362"/>
      <c r="G31" s="233"/>
      <c r="H31" s="233"/>
      <c r="I31" s="235"/>
      <c r="J31" s="454"/>
      <c r="K31" s="454"/>
      <c r="V31" s="235"/>
      <c r="W31" s="235"/>
      <c r="X31" s="235"/>
      <c r="Y31" s="235"/>
      <c r="Z31" s="235"/>
      <c r="AA31" s="235"/>
      <c r="AB31" s="385"/>
      <c r="AC31" s="385"/>
    </row>
    <row r="32" spans="1:29" s="83" customFormat="1" ht="15.75" customHeight="1">
      <c r="A32" s="488" t="s">
        <v>450</v>
      </c>
      <c r="B32" s="362">
        <v>68.441741207420236</v>
      </c>
      <c r="C32" s="362">
        <v>0.68446428793197411</v>
      </c>
      <c r="D32" s="362">
        <v>67.099674394671453</v>
      </c>
      <c r="E32" s="362">
        <v>69.783808020169019</v>
      </c>
      <c r="F32" s="362">
        <v>1.0000684901595791</v>
      </c>
      <c r="G32" s="362"/>
      <c r="H32" s="362"/>
      <c r="I32" s="362"/>
      <c r="J32" s="362">
        <v>16655.802421000091</v>
      </c>
      <c r="K32" s="362">
        <v>20693</v>
      </c>
      <c r="L32" s="362"/>
      <c r="M32" s="362">
        <v>68.084478286800049</v>
      </c>
      <c r="N32" s="362">
        <v>0.74035977845665557</v>
      </c>
      <c r="O32" s="362">
        <v>66.632812934267591</v>
      </c>
      <c r="P32" s="362">
        <v>69.536143639332522</v>
      </c>
      <c r="Q32" s="362">
        <v>1.0874134561741859</v>
      </c>
      <c r="R32" s="362"/>
      <c r="S32" s="591">
        <v>16114.377167999934</v>
      </c>
      <c r="T32" s="591">
        <v>19764</v>
      </c>
      <c r="U32" s="362"/>
      <c r="V32" s="362">
        <v>68.185903824686875</v>
      </c>
      <c r="W32" s="362">
        <v>0.78510469195413235</v>
      </c>
      <c r="X32" s="362">
        <v>66.646503544423226</v>
      </c>
      <c r="Y32" s="362">
        <v>69.725304104950538</v>
      </c>
      <c r="Z32" s="362">
        <v>1.1514178853927333</v>
      </c>
      <c r="AA32" s="362"/>
      <c r="AB32" s="591">
        <v>14950.030709000072</v>
      </c>
      <c r="AC32" s="591">
        <v>18650</v>
      </c>
    </row>
    <row r="33" spans="1:29" s="91" customFormat="1" ht="8.25" customHeight="1">
      <c r="A33" s="152"/>
      <c r="B33" s="235"/>
      <c r="C33" s="235"/>
      <c r="D33" s="235"/>
      <c r="E33" s="235"/>
      <c r="F33" s="235"/>
      <c r="G33" s="235"/>
      <c r="H33" s="235"/>
      <c r="I33" s="235"/>
      <c r="M33" s="235"/>
      <c r="N33" s="236"/>
      <c r="O33" s="235"/>
      <c r="P33" s="235"/>
      <c r="Q33" s="235"/>
      <c r="R33" s="235"/>
      <c r="S33" s="592"/>
      <c r="T33" s="592"/>
      <c r="V33" s="235"/>
      <c r="W33" s="236"/>
      <c r="X33" s="235"/>
      <c r="Y33" s="235"/>
      <c r="Z33" s="235"/>
      <c r="AA33" s="235"/>
      <c r="AB33" s="592"/>
      <c r="AC33" s="592"/>
    </row>
    <row r="34" spans="1:29" s="83" customFormat="1" ht="15.75" customHeight="1">
      <c r="A34" s="488" t="s">
        <v>451</v>
      </c>
      <c r="B34" s="362">
        <v>11.516301097457596</v>
      </c>
      <c r="C34" s="362">
        <v>0.48399373240031573</v>
      </c>
      <c r="D34" s="362">
        <v>10.567307939910361</v>
      </c>
      <c r="E34" s="362">
        <v>12.46529425500483</v>
      </c>
      <c r="F34" s="362">
        <v>4.2026839026218665</v>
      </c>
      <c r="G34" s="362"/>
      <c r="H34" s="362"/>
      <c r="I34" s="362"/>
      <c r="J34" s="362">
        <v>16655.802421000091</v>
      </c>
      <c r="K34" s="362">
        <v>20693</v>
      </c>
      <c r="L34" s="362"/>
      <c r="M34" s="362">
        <v>11.583344050719377</v>
      </c>
      <c r="N34" s="363">
        <v>0.5066678496708269</v>
      </c>
      <c r="O34" s="362">
        <v>10.589891699563154</v>
      </c>
      <c r="P34" s="362">
        <v>12.576796401875603</v>
      </c>
      <c r="Q34" s="362">
        <v>4.3741068853027851</v>
      </c>
      <c r="R34" s="362"/>
      <c r="S34" s="591">
        <v>16114.377167999934</v>
      </c>
      <c r="T34" s="591">
        <v>19764</v>
      </c>
      <c r="U34" s="362"/>
      <c r="V34" s="362">
        <v>12.757284985721359</v>
      </c>
      <c r="W34" s="363">
        <v>0.56494899672366894</v>
      </c>
      <c r="X34" s="362">
        <v>11.649556739025439</v>
      </c>
      <c r="Y34" s="362">
        <v>13.865013232417278</v>
      </c>
      <c r="Z34" s="362">
        <v>4.4284422379525923</v>
      </c>
      <c r="AA34" s="362"/>
      <c r="AB34" s="591">
        <v>14950.030709000072</v>
      </c>
      <c r="AC34" s="591">
        <v>18650</v>
      </c>
    </row>
    <row r="35" spans="1:29" s="91" customFormat="1" ht="18" customHeight="1">
      <c r="A35" s="127" t="s">
        <v>132</v>
      </c>
      <c r="B35" s="236">
        <v>11.01557844902579</v>
      </c>
      <c r="C35" s="236">
        <v>0.45602533312190646</v>
      </c>
      <c r="D35" s="236">
        <v>10.121424471752913</v>
      </c>
      <c r="E35" s="236">
        <v>11.909732426298666</v>
      </c>
      <c r="F35" s="236">
        <v>4.1398219370153644</v>
      </c>
      <c r="G35" s="236"/>
      <c r="H35" s="236"/>
      <c r="I35" s="236"/>
      <c r="J35" s="337">
        <v>16655.802421000091</v>
      </c>
      <c r="K35" s="337">
        <v>20693</v>
      </c>
      <c r="M35" s="236">
        <v>11.304869986645022</v>
      </c>
      <c r="N35" s="236">
        <v>0.5008329094605023</v>
      </c>
      <c r="O35" s="236">
        <v>10.322858533257561</v>
      </c>
      <c r="P35" s="236">
        <v>12.286881440032484</v>
      </c>
      <c r="Q35" s="236">
        <v>4.4302403305138398</v>
      </c>
      <c r="R35" s="236"/>
      <c r="S35" s="337">
        <v>16114.377167999934</v>
      </c>
      <c r="T35" s="337">
        <v>19764</v>
      </c>
      <c r="V35" s="236">
        <v>11.986737264166191</v>
      </c>
      <c r="W35" s="236">
        <v>0.54438615997540818</v>
      </c>
      <c r="X35" s="236">
        <v>10.959704146467269</v>
      </c>
      <c r="Y35" s="236">
        <v>13.095858337705318</v>
      </c>
      <c r="Z35" s="236">
        <v>4.5415708042823795</v>
      </c>
      <c r="AA35" s="236"/>
      <c r="AB35" s="337">
        <v>14950.030709000072</v>
      </c>
      <c r="AC35" s="337">
        <v>18650</v>
      </c>
    </row>
    <row r="36" spans="1:29" s="91" customFormat="1" ht="18" customHeight="1">
      <c r="A36" s="127" t="s">
        <v>131</v>
      </c>
      <c r="B36" s="414">
        <v>0.50072264843180314</v>
      </c>
      <c r="C36" s="236">
        <v>0.13809465940898916</v>
      </c>
      <c r="D36" s="236">
        <v>0.22995284688289999</v>
      </c>
      <c r="E36" s="236">
        <v>0.77149244998070621</v>
      </c>
      <c r="F36" s="381">
        <v>27.579071935628097</v>
      </c>
      <c r="G36" s="236"/>
      <c r="H36" s="649"/>
      <c r="I36" s="236"/>
      <c r="J36" s="337">
        <v>16655.802421000091</v>
      </c>
      <c r="K36" s="337">
        <v>20693</v>
      </c>
      <c r="M36" s="414">
        <v>0.27847406407435898</v>
      </c>
      <c r="N36" s="236">
        <v>0.10399264625890581</v>
      </c>
      <c r="O36" s="236">
        <v>7.456979227975559E-2</v>
      </c>
      <c r="P36" s="236">
        <v>0.48237833586896228</v>
      </c>
      <c r="Q36" s="381">
        <v>37.343745675050506</v>
      </c>
      <c r="R36" s="236"/>
      <c r="S36" s="337">
        <v>16114.377167999934</v>
      </c>
      <c r="T36" s="337">
        <v>19764</v>
      </c>
      <c r="V36" s="414">
        <v>0.7705477215551817</v>
      </c>
      <c r="W36" s="236">
        <v>0.16281575995040448</v>
      </c>
      <c r="X36" s="236">
        <v>0.50887999382831872</v>
      </c>
      <c r="Y36" s="236">
        <v>1.1651900489759277</v>
      </c>
      <c r="Z36" s="381">
        <v>21.129873646475335</v>
      </c>
      <c r="AA36" s="236"/>
      <c r="AB36" s="337">
        <v>14950.030709000072</v>
      </c>
      <c r="AC36" s="337">
        <v>18650</v>
      </c>
    </row>
    <row r="37" spans="1:29" s="91" customFormat="1" ht="6" customHeight="1">
      <c r="A37" s="152"/>
      <c r="B37" s="235"/>
      <c r="C37" s="235"/>
      <c r="D37" s="235"/>
      <c r="E37" s="235"/>
      <c r="F37" s="235"/>
      <c r="G37" s="235"/>
      <c r="H37" s="235"/>
      <c r="I37" s="235"/>
      <c r="M37" s="235"/>
      <c r="N37" s="236"/>
      <c r="O37" s="235"/>
      <c r="P37" s="235"/>
      <c r="Q37" s="235"/>
      <c r="R37" s="235"/>
      <c r="V37" s="235"/>
      <c r="W37" s="236"/>
      <c r="X37" s="235"/>
      <c r="Y37" s="235"/>
      <c r="Z37" s="235"/>
      <c r="AA37" s="235"/>
    </row>
    <row r="38" spans="1:29" s="83" customFormat="1" ht="15.75" customHeight="1">
      <c r="A38" s="488" t="s">
        <v>452</v>
      </c>
      <c r="B38" s="362">
        <v>56.925440109962587</v>
      </c>
      <c r="C38" s="362">
        <v>0.70561641279255793</v>
      </c>
      <c r="D38" s="362">
        <v>55.541899161462638</v>
      </c>
      <c r="E38" s="362">
        <v>58.308981058462535</v>
      </c>
      <c r="F38" s="362">
        <v>1.2395449405916268</v>
      </c>
      <c r="G38" s="362"/>
      <c r="H38" s="362"/>
      <c r="I38" s="362"/>
      <c r="J38" s="362">
        <v>16655.802421000091</v>
      </c>
      <c r="K38" s="362">
        <v>20693</v>
      </c>
      <c r="L38" s="362"/>
      <c r="M38" s="362">
        <v>56.50113423608073</v>
      </c>
      <c r="N38" s="363">
        <v>0.75562077094035651</v>
      </c>
      <c r="O38" s="362">
        <v>55.019545791183603</v>
      </c>
      <c r="P38" s="362">
        <v>57.982722680977858</v>
      </c>
      <c r="Q38" s="362">
        <v>1.3373550481006611</v>
      </c>
      <c r="R38" s="362"/>
      <c r="S38" s="591">
        <v>16114.377167999934</v>
      </c>
      <c r="T38" s="591">
        <v>19764</v>
      </c>
      <c r="U38" s="362"/>
      <c r="V38" s="362">
        <v>55.428618838965427</v>
      </c>
      <c r="W38" s="363">
        <v>0.88932562151203454</v>
      </c>
      <c r="X38" s="362">
        <v>53.684866540665233</v>
      </c>
      <c r="Y38" s="362">
        <v>57.172371137265621</v>
      </c>
      <c r="Z38" s="362">
        <v>1.6044520685167298</v>
      </c>
      <c r="AA38" s="362"/>
      <c r="AB38" s="591">
        <v>14950.030709000072</v>
      </c>
      <c r="AC38" s="591">
        <v>18650</v>
      </c>
    </row>
    <row r="39" spans="1:29" s="91" customFormat="1" ht="6" customHeight="1">
      <c r="A39" s="152"/>
      <c r="B39" s="235"/>
      <c r="C39" s="235"/>
      <c r="D39" s="235"/>
      <c r="E39" s="235"/>
      <c r="F39" s="235"/>
      <c r="G39" s="235"/>
      <c r="H39" s="235"/>
      <c r="I39" s="235"/>
      <c r="M39" s="235"/>
      <c r="N39" s="236"/>
      <c r="O39" s="235"/>
      <c r="P39" s="235"/>
      <c r="Q39" s="235"/>
      <c r="R39" s="235"/>
      <c r="V39" s="235"/>
      <c r="W39" s="236"/>
      <c r="X39" s="235"/>
      <c r="Y39" s="235"/>
      <c r="Z39" s="235"/>
      <c r="AA39" s="235"/>
    </row>
    <row r="40" spans="1:29" s="91" customFormat="1" ht="13.5" customHeight="1">
      <c r="A40" s="355" t="s">
        <v>58</v>
      </c>
      <c r="B40" s="236">
        <v>6.7987601760468266</v>
      </c>
      <c r="C40" s="236">
        <v>0.35007606668324592</v>
      </c>
      <c r="D40" s="236">
        <v>6.1123467585510243</v>
      </c>
      <c r="E40" s="236">
        <v>7.4851735935426298</v>
      </c>
      <c r="F40" s="236">
        <v>5.1491162744146006</v>
      </c>
      <c r="G40" s="381"/>
      <c r="H40" s="381"/>
      <c r="I40" s="382"/>
      <c r="J40" s="337">
        <v>16655.802421000091</v>
      </c>
      <c r="K40" s="337">
        <v>20693</v>
      </c>
      <c r="M40" s="236">
        <v>6.0695318149947166</v>
      </c>
      <c r="N40" s="236">
        <v>0.38577339244993175</v>
      </c>
      <c r="O40" s="236">
        <v>5.3131240737261773</v>
      </c>
      <c r="P40" s="236">
        <v>6.825939556263255</v>
      </c>
      <c r="Q40" s="236">
        <v>6.3559003265603211</v>
      </c>
      <c r="R40" s="382"/>
      <c r="S40" s="337">
        <v>16114.377167999934</v>
      </c>
      <c r="T40" s="337">
        <v>19764</v>
      </c>
      <c r="V40" s="236">
        <v>6.1322578718723975</v>
      </c>
      <c r="W40" s="236">
        <v>0.38388239129494067</v>
      </c>
      <c r="X40" s="236">
        <v>5.4213498190948473</v>
      </c>
      <c r="Y40" s="236">
        <v>6.9295579681392789</v>
      </c>
      <c r="Z40" s="236">
        <v>6.2600497127777768</v>
      </c>
      <c r="AA40" s="382"/>
      <c r="AB40" s="337">
        <v>14950.030709000072</v>
      </c>
      <c r="AC40" s="337">
        <v>18650</v>
      </c>
    </row>
    <row r="41" spans="1:29" s="91" customFormat="1" ht="13.5" customHeight="1">
      <c r="A41" s="355" t="s">
        <v>57</v>
      </c>
      <c r="B41" s="236">
        <v>1.7853337922949786</v>
      </c>
      <c r="C41" s="236">
        <v>0.2340922099007211</v>
      </c>
      <c r="D41" s="236">
        <v>1.3263363083210515</v>
      </c>
      <c r="E41" s="236">
        <v>2.2443312762689058</v>
      </c>
      <c r="F41" s="236">
        <v>13.111957602046195</v>
      </c>
      <c r="G41" s="381"/>
      <c r="H41" s="381"/>
      <c r="I41" s="382"/>
      <c r="J41" s="337">
        <v>16655.802421000091</v>
      </c>
      <c r="K41" s="337">
        <v>20693</v>
      </c>
      <c r="M41" s="414">
        <v>1.7136801076518109</v>
      </c>
      <c r="N41" s="236">
        <v>0.30568310194878445</v>
      </c>
      <c r="O41" s="236">
        <v>1.1143099353840333</v>
      </c>
      <c r="P41" s="236">
        <v>2.313050279919588</v>
      </c>
      <c r="Q41" s="236">
        <v>17.837815855121882</v>
      </c>
      <c r="R41" s="382"/>
      <c r="S41" s="337">
        <v>16114.377167999934</v>
      </c>
      <c r="T41" s="337">
        <v>19764</v>
      </c>
      <c r="V41" s="236">
        <v>1.5882596606109685</v>
      </c>
      <c r="W41" s="236">
        <v>0.23260219199004289</v>
      </c>
      <c r="X41" s="236">
        <v>1.1910998566688678</v>
      </c>
      <c r="Y41" s="236">
        <v>2.1150136017152179</v>
      </c>
      <c r="Z41" s="236">
        <v>14.645098516231656</v>
      </c>
      <c r="AA41" s="382"/>
      <c r="AB41" s="337">
        <v>14950.030709000072</v>
      </c>
      <c r="AC41" s="337">
        <v>18650</v>
      </c>
    </row>
    <row r="42" spans="1:29" s="91" customFormat="1" ht="13.5" customHeight="1">
      <c r="A42" s="355" t="s">
        <v>95</v>
      </c>
      <c r="B42" s="236">
        <v>19.485902575957208</v>
      </c>
      <c r="C42" s="236">
        <v>0.53120166957051951</v>
      </c>
      <c r="D42" s="236">
        <v>18.444346216952255</v>
      </c>
      <c r="E42" s="236">
        <v>20.527458934962162</v>
      </c>
      <c r="F42" s="236">
        <v>2.7260819328222734</v>
      </c>
      <c r="G42" s="381"/>
      <c r="H42" s="381"/>
      <c r="I42" s="382"/>
      <c r="J42" s="337">
        <v>16655.802421000091</v>
      </c>
      <c r="K42" s="337">
        <v>20693</v>
      </c>
      <c r="M42" s="236">
        <v>18.240698398427899</v>
      </c>
      <c r="N42" s="236">
        <v>0.5111394441515148</v>
      </c>
      <c r="O42" s="236">
        <v>17.238478338696634</v>
      </c>
      <c r="P42" s="236">
        <v>19.242918458159163</v>
      </c>
      <c r="Q42" s="236">
        <v>2.8021922899375831</v>
      </c>
      <c r="R42" s="382"/>
      <c r="S42" s="337">
        <v>16114.377167999934</v>
      </c>
      <c r="T42" s="337">
        <v>19764</v>
      </c>
      <c r="V42" s="236">
        <v>19.351487534125038</v>
      </c>
      <c r="W42" s="236">
        <v>0.61952917459853984</v>
      </c>
      <c r="X42" s="236">
        <v>18.165628394687005</v>
      </c>
      <c r="Y42" s="236">
        <v>20.595277375522404</v>
      </c>
      <c r="Z42" s="236">
        <v>3.201455048383449</v>
      </c>
      <c r="AA42" s="382"/>
      <c r="AB42" s="337">
        <v>14950.030709000072</v>
      </c>
      <c r="AC42" s="337">
        <v>18650</v>
      </c>
    </row>
    <row r="43" spans="1:29" s="91" customFormat="1" ht="13.5" customHeight="1">
      <c r="A43" s="355" t="s">
        <v>56</v>
      </c>
      <c r="B43" s="236">
        <v>7.1004785425941987</v>
      </c>
      <c r="C43" s="236">
        <v>0.31078882371677752</v>
      </c>
      <c r="D43" s="236">
        <v>6.4910977853544951</v>
      </c>
      <c r="E43" s="236">
        <v>7.7098592998339033</v>
      </c>
      <c r="F43" s="236">
        <v>4.3770123640600298</v>
      </c>
      <c r="G43" s="381"/>
      <c r="H43" s="381"/>
      <c r="I43" s="382"/>
      <c r="J43" s="337">
        <v>16655.802421000091</v>
      </c>
      <c r="K43" s="337">
        <v>20693</v>
      </c>
      <c r="M43" s="236">
        <v>7.2472912966139056</v>
      </c>
      <c r="N43" s="236">
        <v>0.34375093963848496</v>
      </c>
      <c r="O43" s="236">
        <v>6.5732793587775475</v>
      </c>
      <c r="P43" s="236">
        <v>7.9213032344502636</v>
      </c>
      <c r="Q43" s="236">
        <v>4.7431643847280291</v>
      </c>
      <c r="R43" s="382"/>
      <c r="S43" s="337">
        <v>16114.377167999934</v>
      </c>
      <c r="T43" s="337">
        <v>19764</v>
      </c>
      <c r="V43" s="236">
        <v>7.5608349976132194</v>
      </c>
      <c r="W43" s="236">
        <v>0.38054082875107231</v>
      </c>
      <c r="X43" s="236">
        <v>6.8476749598847908</v>
      </c>
      <c r="Y43" s="236">
        <v>8.3416170103469902</v>
      </c>
      <c r="Z43" s="236">
        <v>5.0330529481360227</v>
      </c>
      <c r="AA43" s="382"/>
      <c r="AB43" s="337">
        <v>14950.030709000072</v>
      </c>
      <c r="AC43" s="337">
        <v>18650</v>
      </c>
    </row>
    <row r="44" spans="1:29" s="91" customFormat="1" ht="13.5" customHeight="1">
      <c r="A44" s="355" t="s">
        <v>55</v>
      </c>
      <c r="B44" s="236">
        <v>11.547275540294953</v>
      </c>
      <c r="C44" s="236">
        <v>0.43517076339583022</v>
      </c>
      <c r="D44" s="236">
        <v>10.694012266039007</v>
      </c>
      <c r="E44" s="236">
        <v>12.400538814550899</v>
      </c>
      <c r="F44" s="236">
        <v>3.7686011897548832</v>
      </c>
      <c r="G44" s="381"/>
      <c r="H44" s="381"/>
      <c r="I44" s="382"/>
      <c r="J44" s="337">
        <v>16655.802421000091</v>
      </c>
      <c r="K44" s="337">
        <v>20693</v>
      </c>
      <c r="M44" s="236">
        <v>13.183237545281246</v>
      </c>
      <c r="N44" s="236">
        <v>0.51079460941866972</v>
      </c>
      <c r="O44" s="236">
        <v>12.181693622542545</v>
      </c>
      <c r="P44" s="236">
        <v>14.184781468019947</v>
      </c>
      <c r="Q44" s="236">
        <v>3.8745763903913071</v>
      </c>
      <c r="R44" s="382"/>
      <c r="S44" s="337">
        <v>16114.377167999934</v>
      </c>
      <c r="T44" s="337">
        <v>19764</v>
      </c>
      <c r="V44" s="236">
        <v>12.021685794384631</v>
      </c>
      <c r="W44" s="236">
        <v>0.61503198873569431</v>
      </c>
      <c r="X44" s="236">
        <v>10.867008411951034</v>
      </c>
      <c r="Y44" s="236">
        <v>13.280772942229804</v>
      </c>
      <c r="Z44" s="236">
        <v>5.1160211575566032</v>
      </c>
      <c r="AA44" s="382"/>
      <c r="AB44" s="337">
        <v>14950.030709000072</v>
      </c>
      <c r="AC44" s="337">
        <v>18650</v>
      </c>
    </row>
    <row r="45" spans="1:29" s="91" customFormat="1" ht="13.5" hidden="1" customHeight="1">
      <c r="A45" s="355" t="s">
        <v>220</v>
      </c>
      <c r="B45" s="381" t="s">
        <v>461</v>
      </c>
      <c r="C45" s="381" t="s">
        <v>461</v>
      </c>
      <c r="D45" s="381" t="s">
        <v>461</v>
      </c>
      <c r="E45" s="381" t="s">
        <v>461</v>
      </c>
      <c r="F45" s="381" t="s">
        <v>461</v>
      </c>
      <c r="G45" s="381"/>
      <c r="H45" s="381"/>
      <c r="I45" s="382"/>
      <c r="J45" s="337">
        <v>16655.802421000091</v>
      </c>
      <c r="K45" s="337">
        <v>20693</v>
      </c>
      <c r="M45" s="381" t="s">
        <v>352</v>
      </c>
      <c r="N45" s="236">
        <v>0</v>
      </c>
      <c r="O45" s="381" t="s">
        <v>352</v>
      </c>
      <c r="P45" s="381" t="s">
        <v>352</v>
      </c>
      <c r="Q45" s="381" t="s">
        <v>352</v>
      </c>
      <c r="R45" s="382"/>
      <c r="S45" s="337">
        <v>16114.377167999934</v>
      </c>
      <c r="T45" s="337">
        <v>19764</v>
      </c>
      <c r="V45" s="381" t="s">
        <v>352</v>
      </c>
      <c r="W45" s="236" t="s">
        <v>352</v>
      </c>
      <c r="X45" s="381" t="s">
        <v>352</v>
      </c>
      <c r="Y45" s="381" t="s">
        <v>352</v>
      </c>
      <c r="Z45" s="381" t="s">
        <v>352</v>
      </c>
      <c r="AA45" s="382"/>
      <c r="AB45" s="337" t="s">
        <v>352</v>
      </c>
      <c r="AC45" s="337" t="s">
        <v>352</v>
      </c>
    </row>
    <row r="46" spans="1:29" s="91" customFormat="1" ht="13.5" hidden="1" customHeight="1">
      <c r="A46" s="355" t="s">
        <v>453</v>
      </c>
      <c r="B46" s="414">
        <v>0.18122973145947999</v>
      </c>
      <c r="C46" s="643">
        <v>9.8967851064590009E-2</v>
      </c>
      <c r="D46" s="643">
        <v>-1.282198282959628E-2</v>
      </c>
      <c r="E46" s="643">
        <v>0.37528144574855588</v>
      </c>
      <c r="F46" s="643">
        <v>54.609059047641807</v>
      </c>
      <c r="G46" s="236"/>
      <c r="H46" s="236"/>
      <c r="I46" s="236"/>
      <c r="J46" s="236">
        <v>16655.802421000091</v>
      </c>
      <c r="K46" s="236">
        <v>20693</v>
      </c>
      <c r="L46" s="236"/>
      <c r="M46" s="643">
        <v>1.3721405282674274E-2</v>
      </c>
      <c r="N46" s="643">
        <v>7.8489432974663317E-3</v>
      </c>
      <c r="O46" s="643">
        <v>-1.6684624147250151E-3</v>
      </c>
      <c r="P46" s="643">
        <v>2.9111272980073565E-2</v>
      </c>
      <c r="Q46" s="643">
        <v>57.202182544502378</v>
      </c>
      <c r="R46" s="382"/>
      <c r="S46" s="337">
        <v>16114.377167999934</v>
      </c>
      <c r="T46" s="337">
        <v>19764</v>
      </c>
      <c r="U46" s="236"/>
      <c r="V46" s="381" t="s">
        <v>352</v>
      </c>
      <c r="W46" s="643" t="s">
        <v>352</v>
      </c>
      <c r="X46" s="643" t="s">
        <v>352</v>
      </c>
      <c r="Y46" s="643" t="s">
        <v>352</v>
      </c>
      <c r="Z46" s="643" t="s">
        <v>352</v>
      </c>
      <c r="AA46" s="382"/>
      <c r="AB46" s="337" t="s">
        <v>352</v>
      </c>
      <c r="AC46" s="337" t="s">
        <v>352</v>
      </c>
    </row>
    <row r="47" spans="1:29" s="91" customFormat="1" ht="13.5" customHeight="1">
      <c r="A47" s="355" t="s">
        <v>65</v>
      </c>
      <c r="B47" s="414">
        <v>0.11067786789279845</v>
      </c>
      <c r="C47" s="381">
        <v>2.7486324006108068E-2</v>
      </c>
      <c r="D47" s="381">
        <v>5.6783919145651805E-2</v>
      </c>
      <c r="E47" s="381">
        <v>0.16457181663994508</v>
      </c>
      <c r="F47" s="381">
        <v>24.834526115673881</v>
      </c>
      <c r="G47" s="381"/>
      <c r="H47" s="381"/>
      <c r="I47" s="382"/>
      <c r="J47" s="337">
        <v>16655.802421000091</v>
      </c>
      <c r="K47" s="337">
        <v>20693</v>
      </c>
      <c r="M47" s="414">
        <v>2.5376754914987205E-2</v>
      </c>
      <c r="N47" s="236">
        <v>8.5789978901485934E-3</v>
      </c>
      <c r="O47" s="381">
        <v>8.5554278265020395E-3</v>
      </c>
      <c r="P47" s="381">
        <v>4.2198082003472373E-2</v>
      </c>
      <c r="Q47" s="381">
        <v>33.806520648083108</v>
      </c>
      <c r="R47" s="382"/>
      <c r="S47" s="337">
        <v>16114.377167999934</v>
      </c>
      <c r="T47" s="337">
        <v>19764</v>
      </c>
      <c r="V47" s="414">
        <v>1.8377607735253699E-2</v>
      </c>
      <c r="W47" s="236">
        <v>8.5054755201630101E-3</v>
      </c>
      <c r="X47" s="381">
        <v>7.4157268634586502E-3</v>
      </c>
      <c r="Y47" s="381">
        <v>4.5535892976065494E-2</v>
      </c>
      <c r="Z47" s="381">
        <v>46.281733959567475</v>
      </c>
      <c r="AA47" s="382"/>
      <c r="AB47" s="337">
        <v>14950.030709000072</v>
      </c>
      <c r="AC47" s="337">
        <v>18650</v>
      </c>
    </row>
    <row r="48" spans="1:29" s="91" customFormat="1" ht="13.5" customHeight="1">
      <c r="A48" s="355" t="s">
        <v>378</v>
      </c>
      <c r="B48" s="414">
        <v>3.2671184866716607E-2</v>
      </c>
      <c r="C48" s="381">
        <v>1.2833764379022479E-2</v>
      </c>
      <c r="D48" s="381">
        <v>7.5073164817593806E-3</v>
      </c>
      <c r="E48" s="381">
        <v>5.7835053251673846E-2</v>
      </c>
      <c r="F48" s="381">
        <v>39.281600686899871</v>
      </c>
      <c r="G48" s="381"/>
      <c r="H48" s="381"/>
      <c r="I48" s="382"/>
      <c r="J48" s="337">
        <v>16655.802421000091</v>
      </c>
      <c r="K48" s="337">
        <v>20693</v>
      </c>
      <c r="M48" s="414">
        <v>2.3636836598089583E-2</v>
      </c>
      <c r="N48" s="236">
        <v>8.5096726442109218E-3</v>
      </c>
      <c r="O48" s="381">
        <v>6.951439445983856E-3</v>
      </c>
      <c r="P48" s="381">
        <v>4.0322233750195308E-2</v>
      </c>
      <c r="Q48" s="381">
        <v>36.001740795122757</v>
      </c>
      <c r="R48" s="382"/>
      <c r="S48" s="337">
        <v>16114.377167999934</v>
      </c>
      <c r="T48" s="337">
        <v>19764</v>
      </c>
      <c r="V48" s="414">
        <v>2.702302810366743E-2</v>
      </c>
      <c r="W48" s="236">
        <v>1.0159117617254496E-2</v>
      </c>
      <c r="X48" s="381">
        <v>1.2929324187905397E-2</v>
      </c>
      <c r="Y48" s="381">
        <v>5.6470999800349996E-2</v>
      </c>
      <c r="Z48" s="381">
        <v>37.594297642297725</v>
      </c>
      <c r="AA48" s="382"/>
      <c r="AB48" s="337">
        <v>14950.030709000072</v>
      </c>
      <c r="AC48" s="337">
        <v>18650</v>
      </c>
    </row>
    <row r="49" spans="1:29" s="91" customFormat="1" ht="13.5" customHeight="1">
      <c r="A49" s="355" t="s">
        <v>54</v>
      </c>
      <c r="B49" s="236">
        <v>9.8831106985547272</v>
      </c>
      <c r="C49" s="236">
        <v>0.38597006581657806</v>
      </c>
      <c r="D49" s="236">
        <v>9.1263179408025827</v>
      </c>
      <c r="E49" s="236">
        <v>10.63990345630687</v>
      </c>
      <c r="F49" s="236">
        <v>3.9053500217600616</v>
      </c>
      <c r="G49" s="236"/>
      <c r="H49" s="236"/>
      <c r="I49" s="236"/>
      <c r="J49" s="337">
        <v>16655.802421000091</v>
      </c>
      <c r="K49" s="337">
        <v>20693</v>
      </c>
      <c r="M49" s="236">
        <v>9.9839600763154337</v>
      </c>
      <c r="N49" s="236">
        <v>0.43842142896492897</v>
      </c>
      <c r="O49" s="236">
        <v>9.1243223478006872</v>
      </c>
      <c r="P49" s="236">
        <v>10.84359780483018</v>
      </c>
      <c r="Q49" s="236">
        <v>4.3912578337024746</v>
      </c>
      <c r="R49" s="236"/>
      <c r="S49" s="337">
        <v>16114.377167999934</v>
      </c>
      <c r="T49" s="337">
        <v>19764</v>
      </c>
      <c r="V49" s="236">
        <v>8.7286923445208213</v>
      </c>
      <c r="W49" s="236">
        <v>0.42208506244682498</v>
      </c>
      <c r="X49" s="236">
        <v>7.9357929694637255</v>
      </c>
      <c r="Y49" s="236">
        <v>9.5925592474144121</v>
      </c>
      <c r="Z49" s="236">
        <v>4.8356047594205371</v>
      </c>
      <c r="AA49" s="236"/>
      <c r="AB49" s="337">
        <v>14950.030709000072</v>
      </c>
      <c r="AC49" s="337">
        <v>18650</v>
      </c>
    </row>
    <row r="50" spans="1:29" s="91" customFormat="1" ht="13.5" customHeight="1">
      <c r="A50" s="586"/>
      <c r="B50" s="414"/>
      <c r="C50" s="381"/>
      <c r="D50" s="381"/>
      <c r="E50" s="381"/>
      <c r="F50" s="236"/>
      <c r="G50" s="236"/>
      <c r="H50" s="236"/>
      <c r="I50" s="236"/>
      <c r="J50" s="337"/>
      <c r="K50" s="337"/>
      <c r="V50" s="414"/>
      <c r="W50" s="381"/>
      <c r="X50" s="381"/>
      <c r="Y50" s="381"/>
      <c r="Z50" s="236"/>
      <c r="AA50" s="236"/>
      <c r="AB50" s="337"/>
      <c r="AC50" s="337"/>
    </row>
    <row r="51" spans="1:29" s="17" customFormat="1" ht="16.5" customHeight="1">
      <c r="A51" s="738" t="s">
        <v>444</v>
      </c>
      <c r="B51" s="738"/>
      <c r="C51" s="738"/>
      <c r="D51" s="738"/>
      <c r="E51" s="738"/>
      <c r="F51" s="738"/>
      <c r="G51" s="738"/>
      <c r="H51" s="738"/>
      <c r="I51" s="738"/>
      <c r="J51" s="738"/>
      <c r="K51" s="738"/>
      <c r="L51" s="738"/>
      <c r="M51" s="738"/>
      <c r="N51" s="738"/>
      <c r="O51" s="738"/>
      <c r="P51" s="738"/>
      <c r="Q51" s="738"/>
      <c r="R51" s="738"/>
      <c r="S51" s="738"/>
      <c r="T51" s="738"/>
      <c r="U51" s="738"/>
      <c r="V51" s="738"/>
      <c r="W51" s="738"/>
      <c r="X51" s="738"/>
      <c r="Y51" s="738"/>
      <c r="Z51" s="738"/>
      <c r="AA51" s="738"/>
      <c r="AB51" s="738"/>
      <c r="AC51" s="738"/>
    </row>
    <row r="52" spans="1:29" s="91" customFormat="1" ht="10.5" customHeight="1">
      <c r="A52" s="541"/>
      <c r="B52" s="235"/>
      <c r="C52" s="235"/>
      <c r="D52" s="235"/>
      <c r="E52" s="235"/>
      <c r="F52" s="235"/>
      <c r="G52" s="235"/>
      <c r="H52" s="235"/>
      <c r="I52" s="235"/>
      <c r="J52" s="385"/>
      <c r="K52" s="385"/>
      <c r="V52" s="235"/>
      <c r="W52" s="235"/>
      <c r="X52" s="235"/>
      <c r="Y52" s="235"/>
      <c r="Z52" s="235"/>
      <c r="AA52" s="235"/>
      <c r="AB52" s="385"/>
      <c r="AC52" s="385"/>
    </row>
    <row r="53" spans="1:29" s="83" customFormat="1" ht="15.75" customHeight="1">
      <c r="A53" s="488" t="s">
        <v>450</v>
      </c>
      <c r="B53" s="362">
        <v>23.594152458457636</v>
      </c>
      <c r="C53" s="362">
        <v>0.76904535517773376</v>
      </c>
      <c r="D53" s="362">
        <v>22.08621841064684</v>
      </c>
      <c r="E53" s="362">
        <v>25.102086506268435</v>
      </c>
      <c r="F53" s="362">
        <v>3.2594743826115242</v>
      </c>
      <c r="G53" s="362"/>
      <c r="H53" s="362"/>
      <c r="I53" s="362"/>
      <c r="J53" s="362">
        <v>15393.879180000107</v>
      </c>
      <c r="K53" s="362">
        <v>11453</v>
      </c>
      <c r="L53" s="362"/>
      <c r="M53" s="362">
        <v>23.883897283752304</v>
      </c>
      <c r="N53" s="363">
        <v>0.79940987671977826</v>
      </c>
      <c r="O53" s="362">
        <v>22.316419589634233</v>
      </c>
      <c r="P53" s="362">
        <v>25.45137497787038</v>
      </c>
      <c r="Q53" s="362">
        <v>3.3470662983616131</v>
      </c>
      <c r="R53" s="362"/>
      <c r="S53" s="591">
        <v>14662.386746999997</v>
      </c>
      <c r="T53" s="591">
        <v>11108</v>
      </c>
      <c r="U53" s="362"/>
      <c r="V53" s="362">
        <v>25.099990078964691</v>
      </c>
      <c r="W53" s="363">
        <v>0.89314287476027709</v>
      </c>
      <c r="X53" s="362">
        <v>23.348708147270369</v>
      </c>
      <c r="Y53" s="362">
        <v>26.851272010659009</v>
      </c>
      <c r="Z53" s="362">
        <v>3.558339552925899</v>
      </c>
      <c r="AA53" s="362"/>
      <c r="AB53" s="591">
        <v>14463.702199000048</v>
      </c>
      <c r="AC53" s="591">
        <v>10802</v>
      </c>
    </row>
    <row r="54" spans="1:29" s="91" customFormat="1" ht="8.25" customHeight="1">
      <c r="A54" s="152"/>
      <c r="B54" s="235"/>
      <c r="C54" s="235"/>
      <c r="D54" s="235"/>
      <c r="E54" s="235"/>
      <c r="F54" s="235"/>
      <c r="G54" s="235"/>
      <c r="H54" s="235"/>
      <c r="I54" s="235"/>
      <c r="M54" s="235"/>
      <c r="N54" s="235"/>
      <c r="O54" s="235"/>
      <c r="P54" s="235"/>
      <c r="Q54" s="235"/>
      <c r="R54" s="235"/>
      <c r="S54" s="592"/>
      <c r="T54" s="592"/>
      <c r="V54" s="235"/>
      <c r="W54" s="235"/>
      <c r="X54" s="235"/>
      <c r="Y54" s="235"/>
      <c r="Z54" s="235"/>
      <c r="AA54" s="235"/>
      <c r="AB54" s="592"/>
      <c r="AC54" s="592"/>
    </row>
    <row r="55" spans="1:29" s="83" customFormat="1" ht="15.75" customHeight="1">
      <c r="A55" s="488" t="s">
        <v>451</v>
      </c>
      <c r="B55" s="362">
        <v>3.6970385524358518</v>
      </c>
      <c r="C55" s="362">
        <v>0.33684357540847076</v>
      </c>
      <c r="D55" s="362">
        <v>3.0365600868616496</v>
      </c>
      <c r="E55" s="362">
        <v>4.3575170180100535</v>
      </c>
      <c r="F55" s="362">
        <v>9.111172919377216</v>
      </c>
      <c r="G55" s="362"/>
      <c r="H55" s="362"/>
      <c r="I55" s="362"/>
      <c r="J55" s="362">
        <v>15393.879180000107</v>
      </c>
      <c r="K55" s="362">
        <v>11453</v>
      </c>
      <c r="L55" s="362"/>
      <c r="M55" s="362">
        <v>3.2974525590039017</v>
      </c>
      <c r="N55" s="362">
        <v>0.30857998098167477</v>
      </c>
      <c r="O55" s="362">
        <v>2.6923909365169618</v>
      </c>
      <c r="P55" s="362">
        <v>3.9025141814908411</v>
      </c>
      <c r="Q55" s="362">
        <v>9.3581325420157366</v>
      </c>
      <c r="R55" s="362"/>
      <c r="S55" s="591">
        <v>14662.386746999997</v>
      </c>
      <c r="T55" s="591">
        <v>11108</v>
      </c>
      <c r="U55" s="362"/>
      <c r="V55" s="362">
        <v>3.7423783313059471</v>
      </c>
      <c r="W55" s="362">
        <v>0.34890007367737824</v>
      </c>
      <c r="X55" s="362">
        <v>3.0582521827745479</v>
      </c>
      <c r="Y55" s="362">
        <v>4.4265044798373463</v>
      </c>
      <c r="Z55" s="362">
        <v>9.3229503484118741</v>
      </c>
      <c r="AA55" s="362"/>
      <c r="AB55" s="591">
        <v>14463.702199000048</v>
      </c>
      <c r="AC55" s="591">
        <v>10802</v>
      </c>
    </row>
    <row r="56" spans="1:29" s="91" customFormat="1" ht="6" customHeight="1">
      <c r="A56" s="152"/>
      <c r="B56" s="235"/>
      <c r="C56" s="235"/>
      <c r="D56" s="235"/>
      <c r="E56" s="235"/>
      <c r="F56" s="235"/>
      <c r="G56" s="235"/>
      <c r="H56" s="235"/>
      <c r="I56" s="235"/>
      <c r="M56" s="235"/>
      <c r="N56" s="235"/>
      <c r="O56" s="235"/>
      <c r="P56" s="235"/>
      <c r="Q56" s="235"/>
      <c r="R56" s="235"/>
      <c r="S56" s="592"/>
      <c r="T56" s="592"/>
      <c r="V56" s="235"/>
      <c r="W56" s="235"/>
      <c r="X56" s="235"/>
      <c r="Y56" s="235"/>
      <c r="Z56" s="235"/>
      <c r="AA56" s="235"/>
      <c r="AB56" s="592"/>
      <c r="AC56" s="592"/>
    </row>
    <row r="57" spans="1:29" s="83" customFormat="1" ht="15.75" customHeight="1">
      <c r="A57" s="488" t="s">
        <v>452</v>
      </c>
      <c r="B57" s="362">
        <v>19.897113906021797</v>
      </c>
      <c r="C57" s="362">
        <v>0.72987629883935656</v>
      </c>
      <c r="D57" s="362">
        <v>18.465982030248835</v>
      </c>
      <c r="E57" s="362">
        <v>21.328245781794759</v>
      </c>
      <c r="F57" s="362">
        <v>3.6682521007152795</v>
      </c>
      <c r="G57" s="362"/>
      <c r="H57" s="362"/>
      <c r="I57" s="362"/>
      <c r="J57" s="362">
        <v>15393.879180000107</v>
      </c>
      <c r="K57" s="362">
        <v>11453</v>
      </c>
      <c r="L57" s="362"/>
      <c r="M57" s="362">
        <v>20.586444724748475</v>
      </c>
      <c r="N57" s="362">
        <v>0.75824540543414065</v>
      </c>
      <c r="O57" s="362">
        <v>19.099682058564717</v>
      </c>
      <c r="P57" s="362">
        <v>22.073207390932236</v>
      </c>
      <c r="Q57" s="362">
        <v>3.6832265870687144</v>
      </c>
      <c r="R57" s="362"/>
      <c r="S57" s="591">
        <v>14662.386746999997</v>
      </c>
      <c r="T57" s="591">
        <v>11108</v>
      </c>
      <c r="U57" s="362"/>
      <c r="V57" s="362">
        <v>21.357611747658702</v>
      </c>
      <c r="W57" s="362">
        <v>0.83725326536633704</v>
      </c>
      <c r="X57" s="362">
        <v>19.715918624056627</v>
      </c>
      <c r="Y57" s="362">
        <v>22.999304871260779</v>
      </c>
      <c r="Z57" s="362">
        <v>3.9201633368867643</v>
      </c>
      <c r="AA57" s="362"/>
      <c r="AB57" s="591">
        <v>14463.702199000048</v>
      </c>
      <c r="AC57" s="591">
        <v>10802</v>
      </c>
    </row>
    <row r="58" spans="1:29" s="91" customFormat="1" ht="6" customHeight="1">
      <c r="A58" s="152"/>
      <c r="B58" s="235"/>
      <c r="C58" s="235"/>
      <c r="D58" s="235"/>
      <c r="E58" s="235"/>
      <c r="F58" s="235"/>
      <c r="G58" s="235"/>
      <c r="H58" s="235"/>
      <c r="I58" s="235"/>
      <c r="M58" s="235"/>
      <c r="N58" s="235"/>
      <c r="O58" s="235"/>
      <c r="P58" s="235"/>
      <c r="Q58" s="235"/>
      <c r="R58" s="235"/>
      <c r="V58" s="235"/>
      <c r="W58" s="235"/>
      <c r="X58" s="235"/>
      <c r="Y58" s="235"/>
      <c r="Z58" s="235"/>
      <c r="AA58" s="235"/>
    </row>
    <row r="59" spans="1:29" s="91" customFormat="1" ht="13.5" customHeight="1">
      <c r="A59" s="355" t="s">
        <v>58</v>
      </c>
      <c r="B59" s="236">
        <v>2.3107339926517314</v>
      </c>
      <c r="C59" s="236">
        <v>0.28487528393713812</v>
      </c>
      <c r="D59" s="236">
        <v>1.7521542715255305</v>
      </c>
      <c r="E59" s="236">
        <v>2.8693137137779328</v>
      </c>
      <c r="F59" s="236">
        <v>12.328346094490239</v>
      </c>
      <c r="G59" s="381"/>
      <c r="H59" s="381"/>
      <c r="I59" s="382"/>
      <c r="J59" s="337">
        <v>15393.879180000107</v>
      </c>
      <c r="K59" s="337">
        <v>11453</v>
      </c>
      <c r="M59" s="414">
        <v>1.7943704223586328</v>
      </c>
      <c r="N59" s="236">
        <v>0.26840350369203958</v>
      </c>
      <c r="O59" s="236">
        <v>1.268086575595647</v>
      </c>
      <c r="P59" s="236">
        <v>2.3206542691216185</v>
      </c>
      <c r="Q59" s="236">
        <v>14.958087825546814</v>
      </c>
      <c r="R59" s="382"/>
      <c r="S59" s="337">
        <v>14662.386746999997</v>
      </c>
      <c r="T59" s="337">
        <v>11108</v>
      </c>
      <c r="V59" s="236">
        <v>2.4380017726331422</v>
      </c>
      <c r="W59" s="236">
        <v>0.3018224882231263</v>
      </c>
      <c r="X59" s="236">
        <v>1.9112378252469877</v>
      </c>
      <c r="Y59" s="236">
        <v>3.1053529437089367</v>
      </c>
      <c r="Z59" s="236">
        <v>12.379912582965254</v>
      </c>
      <c r="AA59" s="382"/>
      <c r="AB59" s="337">
        <v>14463.702199000048</v>
      </c>
      <c r="AC59" s="337">
        <v>10802</v>
      </c>
    </row>
    <row r="60" spans="1:29" s="91" customFormat="1" ht="13.5" customHeight="1">
      <c r="A60" s="355" t="s">
        <v>57</v>
      </c>
      <c r="B60" s="414">
        <v>0.94198225999068153</v>
      </c>
      <c r="C60" s="236">
        <v>0.22695474324966478</v>
      </c>
      <c r="D60" s="236">
        <v>0.49697237552263995</v>
      </c>
      <c r="E60" s="236">
        <v>1.386992144458723</v>
      </c>
      <c r="F60" s="236">
        <v>24.093313949660782</v>
      </c>
      <c r="G60" s="381"/>
      <c r="H60" s="381"/>
      <c r="I60" s="382"/>
      <c r="J60" s="337">
        <v>15393.879180000107</v>
      </c>
      <c r="K60" s="337">
        <v>11453</v>
      </c>
      <c r="M60" s="414">
        <v>0.5759865529210626</v>
      </c>
      <c r="N60" s="236">
        <v>0.13632850278536254</v>
      </c>
      <c r="O60" s="236">
        <v>0.30867451011091895</v>
      </c>
      <c r="P60" s="236">
        <v>0.84329859573120636</v>
      </c>
      <c r="Q60" s="236">
        <v>23.668695405124502</v>
      </c>
      <c r="R60" s="382"/>
      <c r="S60" s="337">
        <v>14662.386746999997</v>
      </c>
      <c r="T60" s="337">
        <v>11108</v>
      </c>
      <c r="V60" s="414">
        <v>0.5765522675499033</v>
      </c>
      <c r="W60" s="236">
        <v>0.15865061848280498</v>
      </c>
      <c r="X60" s="236">
        <v>0.33589433742822683</v>
      </c>
      <c r="Y60" s="236">
        <v>0.98792501945223177</v>
      </c>
      <c r="Z60" s="236">
        <v>27.517126791817368</v>
      </c>
      <c r="AA60" s="382"/>
      <c r="AB60" s="337">
        <v>14463.702199000048</v>
      </c>
      <c r="AC60" s="337">
        <v>10802</v>
      </c>
    </row>
    <row r="61" spans="1:29" s="91" customFormat="1" ht="13.5" customHeight="1">
      <c r="A61" s="355" t="s">
        <v>95</v>
      </c>
      <c r="B61" s="236">
        <v>6.3768066873966047</v>
      </c>
      <c r="C61" s="236">
        <v>0.41991713975702977</v>
      </c>
      <c r="D61" s="236">
        <v>5.5534386662054365</v>
      </c>
      <c r="E61" s="236">
        <v>7.2001747085877739</v>
      </c>
      <c r="F61" s="236">
        <v>6.5850693041545716</v>
      </c>
      <c r="G61" s="381"/>
      <c r="H61" s="381"/>
      <c r="I61" s="382"/>
      <c r="J61" s="337">
        <v>15393.879180000107</v>
      </c>
      <c r="K61" s="337">
        <v>11453</v>
      </c>
      <c r="M61" s="236">
        <v>6.1920500847910196</v>
      </c>
      <c r="N61" s="236">
        <v>0.3912583748086747</v>
      </c>
      <c r="O61" s="236">
        <v>5.424873204682914</v>
      </c>
      <c r="P61" s="236">
        <v>6.9592269648991261</v>
      </c>
      <c r="Q61" s="236">
        <v>6.318721093191539</v>
      </c>
      <c r="R61" s="382"/>
      <c r="S61" s="337">
        <v>14662.386746999997</v>
      </c>
      <c r="T61" s="337">
        <v>11108</v>
      </c>
      <c r="V61" s="236">
        <v>5.9018549487213212</v>
      </c>
      <c r="W61" s="236">
        <v>0.44996409477844285</v>
      </c>
      <c r="X61" s="236">
        <v>5.0789440370617562</v>
      </c>
      <c r="Y61" s="236">
        <v>6.8484774436468028</v>
      </c>
      <c r="Z61" s="236">
        <v>7.6241130744145238</v>
      </c>
      <c r="AA61" s="382"/>
      <c r="AB61" s="337">
        <v>14463.702199000048</v>
      </c>
      <c r="AC61" s="337">
        <v>10802</v>
      </c>
    </row>
    <row r="62" spans="1:29" s="91" customFormat="1" ht="13.5" customHeight="1">
      <c r="A62" s="355" t="s">
        <v>56</v>
      </c>
      <c r="B62" s="236">
        <v>2.0892238937268188</v>
      </c>
      <c r="C62" s="236">
        <v>0.21239189565014832</v>
      </c>
      <c r="D62" s="236">
        <v>1.6727686498668275</v>
      </c>
      <c r="E62" s="236">
        <v>2.5056791375868097</v>
      </c>
      <c r="F62" s="236">
        <v>10.166066752724976</v>
      </c>
      <c r="G62" s="381"/>
      <c r="H62" s="381"/>
      <c r="I62" s="382"/>
      <c r="J62" s="337">
        <v>15393.879180000107</v>
      </c>
      <c r="K62" s="337">
        <v>11453</v>
      </c>
      <c r="M62" s="236">
        <v>2.8500350127887675</v>
      </c>
      <c r="N62" s="236">
        <v>0.30029086809074634</v>
      </c>
      <c r="O62" s="236">
        <v>2.2612266290207077</v>
      </c>
      <c r="P62" s="236">
        <v>3.4388433965568272</v>
      </c>
      <c r="Q62" s="236">
        <v>10.536392245824056</v>
      </c>
      <c r="R62" s="382"/>
      <c r="S62" s="337">
        <v>14662.386746999997</v>
      </c>
      <c r="T62" s="337">
        <v>11108</v>
      </c>
      <c r="V62" s="236">
        <v>2.5182028846333733</v>
      </c>
      <c r="W62" s="236">
        <v>0.25105807047110407</v>
      </c>
      <c r="X62" s="236">
        <v>2.07009510501836</v>
      </c>
      <c r="Y62" s="236">
        <v>3.0602800784422244</v>
      </c>
      <c r="Z62" s="236">
        <v>9.9697316686878388</v>
      </c>
      <c r="AA62" s="382"/>
      <c r="AB62" s="337">
        <v>14463.702199000048</v>
      </c>
      <c r="AC62" s="337">
        <v>10802</v>
      </c>
    </row>
    <row r="63" spans="1:29" s="91" customFormat="1" ht="13.5" customHeight="1">
      <c r="A63" s="355" t="s">
        <v>55</v>
      </c>
      <c r="B63" s="236">
        <v>6.8376721727654353</v>
      </c>
      <c r="C63" s="236">
        <v>0.46712405366475207</v>
      </c>
      <c r="D63" s="236">
        <v>5.9217414538162441</v>
      </c>
      <c r="E63" s="236">
        <v>7.7536028917146265</v>
      </c>
      <c r="F63" s="236">
        <v>6.8316240068559466</v>
      </c>
      <c r="G63" s="381"/>
      <c r="H63" s="381"/>
      <c r="I63" s="382"/>
      <c r="J63" s="337">
        <v>15393.879180000107</v>
      </c>
      <c r="K63" s="337">
        <v>11453</v>
      </c>
      <c r="M63" s="236">
        <v>7.1499062675761023</v>
      </c>
      <c r="N63" s="236">
        <v>0.47499678041194004</v>
      </c>
      <c r="O63" s="236">
        <v>6.2185356656406876</v>
      </c>
      <c r="P63" s="236">
        <v>8.081276869511516</v>
      </c>
      <c r="Q63" s="236">
        <v>6.6433987053227384</v>
      </c>
      <c r="R63" s="382"/>
      <c r="S63" s="337">
        <v>14662.386746999997</v>
      </c>
      <c r="T63" s="337">
        <v>11108</v>
      </c>
      <c r="V63" s="236">
        <v>8.1192376947666194</v>
      </c>
      <c r="W63" s="236">
        <v>0.57227990856753763</v>
      </c>
      <c r="X63" s="236">
        <v>7.0654762182131581</v>
      </c>
      <c r="Y63" s="236">
        <v>9.3144081163632606</v>
      </c>
      <c r="Z63" s="236">
        <v>7.0484438328047654</v>
      </c>
      <c r="AA63" s="382"/>
      <c r="AB63" s="337">
        <v>14463.702199000048</v>
      </c>
      <c r="AC63" s="337">
        <v>10802</v>
      </c>
    </row>
    <row r="64" spans="1:29" s="91" customFormat="1" ht="13.5" hidden="1" customHeight="1">
      <c r="A64" s="355" t="s">
        <v>220</v>
      </c>
      <c r="B64" s="381" t="s">
        <v>461</v>
      </c>
      <c r="C64" s="381" t="s">
        <v>461</v>
      </c>
      <c r="D64" s="381" t="s">
        <v>461</v>
      </c>
      <c r="E64" s="381" t="s">
        <v>461</v>
      </c>
      <c r="F64" s="381" t="s">
        <v>461</v>
      </c>
      <c r="G64" s="381"/>
      <c r="H64" s="381"/>
      <c r="I64" s="382"/>
      <c r="J64" s="337">
        <v>15393.879180000107</v>
      </c>
      <c r="K64" s="337">
        <v>11453</v>
      </c>
      <c r="M64" s="381" t="s">
        <v>352</v>
      </c>
      <c r="N64" s="381">
        <v>0</v>
      </c>
      <c r="O64" s="381" t="s">
        <v>352</v>
      </c>
      <c r="P64" s="381" t="s">
        <v>352</v>
      </c>
      <c r="Q64" s="381" t="s">
        <v>352</v>
      </c>
      <c r="R64" s="382"/>
      <c r="S64" s="337">
        <v>14662.386746999997</v>
      </c>
      <c r="T64" s="337">
        <v>11108</v>
      </c>
      <c r="V64" s="381" t="s">
        <v>352</v>
      </c>
      <c r="W64" s="381" t="s">
        <v>352</v>
      </c>
      <c r="X64" s="381" t="s">
        <v>352</v>
      </c>
      <c r="Y64" s="381" t="s">
        <v>352</v>
      </c>
      <c r="Z64" s="381" t="s">
        <v>352</v>
      </c>
      <c r="AA64" s="382"/>
      <c r="AB64" s="337" t="s">
        <v>352</v>
      </c>
      <c r="AC64" s="337" t="s">
        <v>352</v>
      </c>
    </row>
    <row r="65" spans="1:32" s="91" customFormat="1" ht="13.5" hidden="1" customHeight="1">
      <c r="A65" s="355" t="s">
        <v>526</v>
      </c>
      <c r="B65" s="414">
        <v>1.6694862743491936E-2</v>
      </c>
      <c r="C65" s="643">
        <v>1.6696916039508784E-2</v>
      </c>
      <c r="D65" s="643">
        <v>-1.6044231277295259E-2</v>
      </c>
      <c r="E65" s="643">
        <v>4.9433956764279127E-2</v>
      </c>
      <c r="F65" s="643">
        <v>100.01229896914037</v>
      </c>
      <c r="G65" s="236"/>
      <c r="H65" s="236"/>
      <c r="I65" s="236"/>
      <c r="J65" s="236">
        <v>15393.879180000107</v>
      </c>
      <c r="K65" s="236">
        <v>11453</v>
      </c>
      <c r="L65" s="236"/>
      <c r="M65" s="643">
        <v>2.2216232979030428E-3</v>
      </c>
      <c r="N65" s="643">
        <v>2.2224920081199617E-3</v>
      </c>
      <c r="O65" s="643">
        <v>-2.1362245965693455E-3</v>
      </c>
      <c r="P65" s="643">
        <v>6.5794711923754315E-3</v>
      </c>
      <c r="Q65" s="643">
        <v>100.03910249850814</v>
      </c>
      <c r="R65" s="382"/>
      <c r="S65" s="337">
        <v>14662.386746999997</v>
      </c>
      <c r="T65" s="337">
        <v>11108</v>
      </c>
      <c r="U65" s="236"/>
      <c r="V65" s="643" t="s">
        <v>352</v>
      </c>
      <c r="W65" s="643" t="s">
        <v>352</v>
      </c>
      <c r="X65" s="643" t="s">
        <v>352</v>
      </c>
      <c r="Y65" s="643" t="s">
        <v>352</v>
      </c>
      <c r="Z65" s="643" t="s">
        <v>352</v>
      </c>
      <c r="AA65" s="382"/>
      <c r="AB65" s="337" t="s">
        <v>352</v>
      </c>
      <c r="AC65" s="337" t="s">
        <v>352</v>
      </c>
      <c r="AE65" s="91">
        <v>6.5794711923754315E-3</v>
      </c>
      <c r="AF65" s="91">
        <v>100.03910249850814</v>
      </c>
    </row>
    <row r="66" spans="1:32" s="91" customFormat="1" ht="13.5" hidden="1" customHeight="1">
      <c r="A66" s="355" t="s">
        <v>65</v>
      </c>
      <c r="B66" s="414">
        <v>3.6314238501123281E-3</v>
      </c>
      <c r="C66" s="643">
        <v>2.4405791742101194E-3</v>
      </c>
      <c r="D66" s="643">
        <v>-1.154031790951731E-3</v>
      </c>
      <c r="E66" s="643">
        <v>8.4168794911763881E-3</v>
      </c>
      <c r="F66" s="643">
        <v>67.207224354563479</v>
      </c>
      <c r="G66" s="236"/>
      <c r="H66" s="236"/>
      <c r="I66" s="236"/>
      <c r="J66" s="236">
        <v>15393.879180000107</v>
      </c>
      <c r="K66" s="236">
        <v>11453</v>
      </c>
      <c r="L66" s="236"/>
      <c r="M66" s="643">
        <v>4.5961480325696948E-3</v>
      </c>
      <c r="N66" s="643">
        <v>4.5954929116750094E-3</v>
      </c>
      <c r="O66" s="643">
        <v>-4.4146646209913864E-3</v>
      </c>
      <c r="P66" s="643">
        <v>1.3606960686130773E-2</v>
      </c>
      <c r="Q66" s="643">
        <v>99.985746305601069</v>
      </c>
      <c r="R66" s="382"/>
      <c r="S66" s="337">
        <v>14662.386746999997</v>
      </c>
      <c r="T66" s="337">
        <v>11108</v>
      </c>
      <c r="U66" s="236"/>
      <c r="V66" s="643" t="s">
        <v>352</v>
      </c>
      <c r="W66" s="643" t="s">
        <v>352</v>
      </c>
      <c r="X66" s="643"/>
      <c r="Y66" s="643" t="s">
        <v>352</v>
      </c>
      <c r="Z66" s="643" t="s">
        <v>352</v>
      </c>
      <c r="AA66" s="382"/>
      <c r="AB66" s="337" t="s">
        <v>352</v>
      </c>
      <c r="AC66" s="337" t="s">
        <v>352</v>
      </c>
    </row>
    <row r="67" spans="1:32" s="91" customFormat="1" ht="13.5" customHeight="1">
      <c r="A67" s="355" t="s">
        <v>378</v>
      </c>
      <c r="B67" s="414">
        <v>0.16930579157631029</v>
      </c>
      <c r="C67" s="236">
        <v>5.2208765066344011E-2</v>
      </c>
      <c r="D67" s="236">
        <v>6.6935529656582005E-2</v>
      </c>
      <c r="E67" s="236">
        <v>0.27167605349603857</v>
      </c>
      <c r="F67" s="236">
        <v>30.83696344954167</v>
      </c>
      <c r="G67" s="381"/>
      <c r="H67" s="381"/>
      <c r="I67" s="382"/>
      <c r="J67" s="337">
        <v>15393.879180000107</v>
      </c>
      <c r="K67" s="337">
        <v>11453</v>
      </c>
      <c r="M67" s="414">
        <v>0.18923114959900333</v>
      </c>
      <c r="N67" s="236">
        <v>6.6983080675117698E-2</v>
      </c>
      <c r="O67" s="236">
        <v>5.7891160065245702E-2</v>
      </c>
      <c r="P67" s="236">
        <v>0.32057113913276103</v>
      </c>
      <c r="Q67" s="236">
        <v>35.397491806745592</v>
      </c>
      <c r="R67" s="382"/>
      <c r="S67" s="337">
        <v>14662.386746999997</v>
      </c>
      <c r="T67" s="337">
        <v>11108</v>
      </c>
      <c r="V67" s="414">
        <v>0.36131224413354518</v>
      </c>
      <c r="W67" s="236">
        <v>0.15994385104334602</v>
      </c>
      <c r="X67" s="236">
        <v>0.1515169897649406</v>
      </c>
      <c r="Y67" s="236">
        <v>0.8590973240488381</v>
      </c>
      <c r="Z67" s="236">
        <v>44.267487094688356</v>
      </c>
      <c r="AA67" s="382"/>
      <c r="AB67" s="337">
        <v>14463.702199000048</v>
      </c>
      <c r="AC67" s="337">
        <v>10802</v>
      </c>
    </row>
    <row r="68" spans="1:32" s="91" customFormat="1" ht="13.5" customHeight="1">
      <c r="A68" s="355" t="s">
        <v>54</v>
      </c>
      <c r="B68" s="414">
        <v>1.1510628213206415</v>
      </c>
      <c r="C68" s="381">
        <v>0.17360256465725468</v>
      </c>
      <c r="D68" s="381">
        <v>0.81066518902046392</v>
      </c>
      <c r="E68" s="381">
        <v>1.4914604536208194</v>
      </c>
      <c r="F68" s="236">
        <v>15.081936575631586</v>
      </c>
      <c r="G68" s="236"/>
      <c r="H68" s="236"/>
      <c r="I68" s="236"/>
      <c r="J68" s="337">
        <v>15393.879180000107</v>
      </c>
      <c r="K68" s="337">
        <v>11453</v>
      </c>
      <c r="M68" s="236">
        <v>1.8280474633834185</v>
      </c>
      <c r="N68" s="381">
        <v>0.25748401042547642</v>
      </c>
      <c r="O68" s="381">
        <v>1.3231744880955794</v>
      </c>
      <c r="P68" s="381">
        <v>2.3329204386712576</v>
      </c>
      <c r="Q68" s="236">
        <v>14.085192840065291</v>
      </c>
      <c r="R68" s="236"/>
      <c r="S68" s="337">
        <v>14662.386746999997</v>
      </c>
      <c r="T68" s="337">
        <v>11108</v>
      </c>
      <c r="V68" s="414">
        <v>1.4424499352207614</v>
      </c>
      <c r="W68" s="381">
        <v>0.22451368461303373</v>
      </c>
      <c r="X68" s="381">
        <v>1.062399639857555</v>
      </c>
      <c r="Y68" s="381">
        <v>1.955767423237045</v>
      </c>
      <c r="Z68" s="236">
        <v>15.564747110524344</v>
      </c>
      <c r="AA68" s="236"/>
      <c r="AB68" s="337">
        <v>14463.702199000048</v>
      </c>
      <c r="AC68" s="337">
        <v>10802</v>
      </c>
    </row>
    <row r="69" spans="1:32" s="91" customFormat="1" ht="13.5" customHeight="1">
      <c r="A69" s="586"/>
      <c r="B69" s="414"/>
      <c r="C69" s="381"/>
      <c r="D69" s="381"/>
      <c r="E69" s="381"/>
      <c r="F69" s="236"/>
      <c r="G69" s="236"/>
      <c r="H69" s="236"/>
      <c r="I69" s="236"/>
      <c r="J69" s="337"/>
      <c r="K69" s="337"/>
      <c r="V69" s="414"/>
      <c r="W69" s="381"/>
      <c r="X69" s="381"/>
      <c r="Y69" s="381"/>
      <c r="Z69" s="236"/>
      <c r="AA69" s="236"/>
      <c r="AB69" s="337"/>
      <c r="AC69" s="337"/>
    </row>
    <row r="70" spans="1:32" s="17" customFormat="1" ht="16.5" customHeight="1">
      <c r="A70" s="738" t="s">
        <v>445</v>
      </c>
      <c r="B70" s="738"/>
      <c r="C70" s="738"/>
      <c r="D70" s="738"/>
      <c r="E70" s="738"/>
      <c r="F70" s="738"/>
      <c r="G70" s="738"/>
      <c r="H70" s="738"/>
      <c r="I70" s="738"/>
      <c r="J70" s="738"/>
      <c r="K70" s="738"/>
      <c r="L70" s="738"/>
      <c r="M70" s="738"/>
      <c r="N70" s="738"/>
      <c r="O70" s="738"/>
      <c r="P70" s="738"/>
      <c r="Q70" s="738"/>
      <c r="R70" s="738"/>
      <c r="S70" s="738"/>
      <c r="T70" s="738"/>
      <c r="U70" s="738"/>
      <c r="V70" s="738"/>
      <c r="W70" s="738"/>
      <c r="X70" s="738"/>
      <c r="Y70" s="738"/>
      <c r="Z70" s="738"/>
      <c r="AA70" s="738"/>
      <c r="AB70" s="738"/>
      <c r="AC70" s="738"/>
    </row>
    <row r="71" spans="1:32" s="91" customFormat="1" ht="10.5" customHeight="1">
      <c r="A71" s="541"/>
      <c r="B71" s="235"/>
      <c r="C71" s="235"/>
      <c r="D71" s="235"/>
      <c r="E71" s="235"/>
      <c r="F71" s="235"/>
      <c r="G71" s="235"/>
      <c r="H71" s="235"/>
      <c r="I71" s="235"/>
      <c r="J71" s="385"/>
      <c r="K71" s="385"/>
      <c r="V71" s="235"/>
      <c r="W71" s="235"/>
      <c r="X71" s="235"/>
      <c r="Y71" s="235"/>
      <c r="Z71" s="235"/>
      <c r="AA71" s="235"/>
      <c r="AB71" s="385"/>
      <c r="AC71" s="385"/>
    </row>
    <row r="72" spans="1:32" s="83" customFormat="1" ht="15.75" customHeight="1">
      <c r="A72" s="488" t="s">
        <v>450</v>
      </c>
      <c r="B72" s="362">
        <v>78.058979235516162</v>
      </c>
      <c r="C72" s="362">
        <v>1.6914589502387203</v>
      </c>
      <c r="D72" s="362">
        <v>74.740496469508528</v>
      </c>
      <c r="E72" s="362">
        <v>81.37746200152381</v>
      </c>
      <c r="F72" s="362">
        <v>2.166898628196666</v>
      </c>
      <c r="G72" s="362"/>
      <c r="H72" s="362"/>
      <c r="I72" s="362"/>
      <c r="J72" s="362">
        <v>3104.6910730000022</v>
      </c>
      <c r="K72" s="362">
        <v>2109</v>
      </c>
      <c r="L72" s="362"/>
      <c r="M72" s="362">
        <v>77.451069381710951</v>
      </c>
      <c r="N72" s="537">
        <v>1.66678122711942</v>
      </c>
      <c r="O72" s="362">
        <v>74.181212475299873</v>
      </c>
      <c r="P72" s="362">
        <v>80.720926288122016</v>
      </c>
      <c r="Q72" s="362">
        <v>2.1520441750194972</v>
      </c>
      <c r="R72" s="362"/>
      <c r="S72" s="591">
        <v>3285.8560369999946</v>
      </c>
      <c r="T72" s="591">
        <v>2327</v>
      </c>
      <c r="U72" s="362"/>
      <c r="V72" s="362">
        <v>78.454377459113601</v>
      </c>
      <c r="W72" s="362">
        <v>1.7390683025846196</v>
      </c>
      <c r="X72" s="362">
        <v>75.04265520751386</v>
      </c>
      <c r="Y72" s="362">
        <v>81.866099710713343</v>
      </c>
      <c r="Z72" s="362">
        <v>2.2166619109187797</v>
      </c>
      <c r="AA72" s="362"/>
      <c r="AB72" s="591">
        <v>3356.5090200000068</v>
      </c>
      <c r="AC72" s="591">
        <v>2226</v>
      </c>
    </row>
    <row r="73" spans="1:32" s="91" customFormat="1" ht="8.25" customHeight="1">
      <c r="A73" s="152"/>
      <c r="B73" s="235"/>
      <c r="C73" s="235"/>
      <c r="D73" s="235"/>
      <c r="E73" s="235"/>
      <c r="F73" s="235"/>
      <c r="G73" s="235"/>
      <c r="H73" s="235"/>
      <c r="I73" s="235"/>
      <c r="M73" s="235"/>
      <c r="N73" s="235"/>
      <c r="O73" s="235"/>
      <c r="P73" s="235"/>
      <c r="Q73" s="235"/>
      <c r="R73" s="235"/>
      <c r="S73" s="592"/>
      <c r="T73" s="592"/>
      <c r="V73" s="235"/>
      <c r="W73" s="235"/>
      <c r="X73" s="235"/>
      <c r="Y73" s="235"/>
      <c r="Z73" s="235"/>
      <c r="AA73" s="235"/>
      <c r="AB73" s="592"/>
      <c r="AC73" s="592"/>
    </row>
    <row r="74" spans="1:32" s="83" customFormat="1" ht="15.75" customHeight="1">
      <c r="A74" s="488" t="s">
        <v>451</v>
      </c>
      <c r="B74" s="362">
        <v>3.9741615864142994</v>
      </c>
      <c r="C74" s="362">
        <v>0.90902853188506694</v>
      </c>
      <c r="D74" s="362">
        <v>2.1907334302393742</v>
      </c>
      <c r="E74" s="362">
        <v>5.7575897425892242</v>
      </c>
      <c r="F74" s="362">
        <v>22.873466821092219</v>
      </c>
      <c r="G74" s="362"/>
      <c r="H74" s="362"/>
      <c r="I74" s="362"/>
      <c r="J74" s="362">
        <v>3104.6910730000022</v>
      </c>
      <c r="K74" s="362">
        <v>2109</v>
      </c>
      <c r="L74" s="362"/>
      <c r="M74" s="636">
        <v>3.8944801463923735</v>
      </c>
      <c r="N74" s="537">
        <v>0.76508265637516271</v>
      </c>
      <c r="O74" s="362">
        <v>2.3935568295110192</v>
      </c>
      <c r="P74" s="362">
        <v>5.3954034632737278</v>
      </c>
      <c r="Q74" s="362">
        <v>19.645308940241797</v>
      </c>
      <c r="R74" s="362"/>
      <c r="S74" s="591">
        <v>3285.8560369999946</v>
      </c>
      <c r="T74" s="591">
        <v>2327</v>
      </c>
      <c r="U74" s="362"/>
      <c r="V74" s="636">
        <v>4.4520269157506913</v>
      </c>
      <c r="W74" s="362">
        <v>0.91376971771404192</v>
      </c>
      <c r="X74" s="362">
        <v>2.6593839964762123</v>
      </c>
      <c r="Y74" s="362">
        <v>6.2446698350251699</v>
      </c>
      <c r="Z74" s="362">
        <v>20.524802185746985</v>
      </c>
      <c r="AA74" s="362"/>
      <c r="AB74" s="591">
        <v>3356.5090200000068</v>
      </c>
      <c r="AC74" s="591">
        <v>2226</v>
      </c>
    </row>
    <row r="75" spans="1:32" s="91" customFormat="1" ht="6" customHeight="1">
      <c r="A75" s="152"/>
      <c r="B75" s="235"/>
      <c r="C75" s="235"/>
      <c r="D75" s="235"/>
      <c r="E75" s="235"/>
      <c r="F75" s="235"/>
      <c r="G75" s="235"/>
      <c r="H75" s="235"/>
      <c r="I75" s="235"/>
      <c r="M75" s="235"/>
      <c r="N75" s="235"/>
      <c r="O75" s="235"/>
      <c r="P75" s="235"/>
      <c r="Q75" s="235"/>
      <c r="R75" s="235"/>
      <c r="S75" s="592"/>
      <c r="T75" s="592"/>
      <c r="V75" s="235"/>
      <c r="W75" s="235"/>
      <c r="X75" s="235"/>
      <c r="Y75" s="235"/>
      <c r="Z75" s="235"/>
      <c r="AA75" s="235"/>
      <c r="AB75" s="592"/>
      <c r="AC75" s="592"/>
    </row>
    <row r="76" spans="1:32" s="83" customFormat="1" ht="15.75" customHeight="1">
      <c r="A76" s="488" t="s">
        <v>452</v>
      </c>
      <c r="B76" s="362">
        <v>74.084817649101879</v>
      </c>
      <c r="C76" s="362">
        <v>1.7972829003089774</v>
      </c>
      <c r="D76" s="362">
        <v>70.558718284128346</v>
      </c>
      <c r="E76" s="362">
        <v>77.610917014075412</v>
      </c>
      <c r="F76" s="362">
        <v>2.4259800554841018</v>
      </c>
      <c r="G76" s="362"/>
      <c r="H76" s="362"/>
      <c r="I76" s="362"/>
      <c r="J76" s="362">
        <v>3104.6910730000022</v>
      </c>
      <c r="K76" s="362">
        <v>2109</v>
      </c>
      <c r="L76" s="362"/>
      <c r="M76" s="362">
        <v>73.556589235318597</v>
      </c>
      <c r="N76" s="537">
        <v>1.730734601296668</v>
      </c>
      <c r="O76" s="362">
        <v>70.161269923380459</v>
      </c>
      <c r="P76" s="362">
        <v>76.951908547256735</v>
      </c>
      <c r="Q76" s="362">
        <v>2.3529293830628655</v>
      </c>
      <c r="R76" s="362"/>
      <c r="S76" s="591">
        <v>3285.8560369999946</v>
      </c>
      <c r="T76" s="591">
        <v>2327</v>
      </c>
      <c r="U76" s="362"/>
      <c r="V76" s="362">
        <v>74.002350543362965</v>
      </c>
      <c r="W76" s="362">
        <v>1.8150302674706802</v>
      </c>
      <c r="X76" s="362">
        <v>70.441605320387211</v>
      </c>
      <c r="Y76" s="362">
        <v>77.563095766338733</v>
      </c>
      <c r="Z76" s="362">
        <v>2.4526656979728387</v>
      </c>
      <c r="AA76" s="362"/>
      <c r="AB76" s="591">
        <v>3356.5090200000068</v>
      </c>
      <c r="AC76" s="591">
        <v>2226</v>
      </c>
    </row>
    <row r="77" spans="1:32" s="91" customFormat="1" ht="6" customHeight="1">
      <c r="A77" s="152"/>
      <c r="B77" s="235"/>
      <c r="C77" s="235"/>
      <c r="D77" s="235"/>
      <c r="E77" s="235"/>
      <c r="F77" s="235"/>
      <c r="G77" s="235"/>
      <c r="H77" s="235"/>
      <c r="I77" s="235"/>
      <c r="M77" s="235"/>
      <c r="N77" s="235"/>
      <c r="O77" s="235"/>
      <c r="P77" s="235"/>
      <c r="Q77" s="235"/>
      <c r="R77" s="235"/>
      <c r="V77" s="235"/>
      <c r="W77" s="235"/>
      <c r="X77" s="235"/>
      <c r="Y77" s="235"/>
      <c r="Z77" s="235"/>
      <c r="AA77" s="235"/>
    </row>
    <row r="78" spans="1:32" s="91" customFormat="1" ht="13.5" customHeight="1">
      <c r="A78" s="355" t="s">
        <v>58</v>
      </c>
      <c r="B78" s="381">
        <v>8.3812986503858777</v>
      </c>
      <c r="C78" s="381">
        <v>1.1170366344680598</v>
      </c>
      <c r="D78" s="381">
        <v>6.1897782354457069</v>
      </c>
      <c r="E78" s="381">
        <v>10.572819065326049</v>
      </c>
      <c r="F78" s="381">
        <v>13.327727373330516</v>
      </c>
      <c r="G78" s="381"/>
      <c r="H78" s="381"/>
      <c r="I78" s="382"/>
      <c r="J78" s="337">
        <v>3104.6910730000022</v>
      </c>
      <c r="K78" s="337">
        <v>2109</v>
      </c>
      <c r="M78" s="637">
        <v>6.7705687496618827</v>
      </c>
      <c r="N78" s="381">
        <v>1.122762588740017</v>
      </c>
      <c r="O78" s="381">
        <v>4.567956345995495</v>
      </c>
      <c r="P78" s="381">
        <v>8.9731811533282713</v>
      </c>
      <c r="Q78" s="381">
        <v>16.582987785126427</v>
      </c>
      <c r="R78" s="382"/>
      <c r="S78" s="337">
        <v>3285.8560369999946</v>
      </c>
      <c r="T78" s="337">
        <v>2327</v>
      </c>
      <c r="V78" s="236">
        <v>9.0828347006795589</v>
      </c>
      <c r="W78" s="381">
        <v>1.203086548675139</v>
      </c>
      <c r="X78" s="381">
        <v>6.982513642069156</v>
      </c>
      <c r="Y78" s="381">
        <v>11.73522147554837</v>
      </c>
      <c r="Z78" s="381">
        <v>13.245716654791995</v>
      </c>
      <c r="AA78" s="382"/>
      <c r="AB78" s="337">
        <v>3356.5090200000068</v>
      </c>
      <c r="AC78" s="337">
        <v>2226</v>
      </c>
    </row>
    <row r="79" spans="1:32" s="91" customFormat="1" ht="13.5" customHeight="1">
      <c r="A79" s="355" t="s">
        <v>57</v>
      </c>
      <c r="B79" s="414">
        <v>2.4727684395928287</v>
      </c>
      <c r="C79" s="381">
        <v>0.84507674673443522</v>
      </c>
      <c r="D79" s="381">
        <v>0.81480764805471162</v>
      </c>
      <c r="E79" s="381">
        <v>4.130729231130946</v>
      </c>
      <c r="F79" s="381">
        <v>34.175328882537315</v>
      </c>
      <c r="G79" s="381"/>
      <c r="H79" s="381"/>
      <c r="I79" s="382"/>
      <c r="J79" s="337">
        <v>3104.6910730000022</v>
      </c>
      <c r="K79" s="337">
        <v>2109</v>
      </c>
      <c r="M79" s="414">
        <v>1.1740457757614187</v>
      </c>
      <c r="N79" s="381">
        <v>0.40353202819619921</v>
      </c>
      <c r="O79" s="381">
        <v>0.3824049965838216</v>
      </c>
      <c r="P79" s="381">
        <v>1.9656865549390161</v>
      </c>
      <c r="Q79" s="381">
        <v>34.371064274260647</v>
      </c>
      <c r="R79" s="382"/>
      <c r="S79" s="337">
        <v>3285.8560369999946</v>
      </c>
      <c r="T79" s="337">
        <v>2327</v>
      </c>
      <c r="V79" s="414">
        <v>1.373732074761411</v>
      </c>
      <c r="W79" s="381">
        <v>0.4516808054954598</v>
      </c>
      <c r="X79" s="381">
        <v>0.7190122531006683</v>
      </c>
      <c r="Y79" s="381">
        <v>2.6089615141681444</v>
      </c>
      <c r="Z79" s="381">
        <v>32.879832522939921</v>
      </c>
      <c r="AA79" s="382"/>
      <c r="AB79" s="337">
        <v>3356.5090200000068</v>
      </c>
      <c r="AC79" s="337">
        <v>2226</v>
      </c>
    </row>
    <row r="80" spans="1:32" s="91" customFormat="1" ht="13.5" customHeight="1">
      <c r="A80" s="355" t="s">
        <v>95</v>
      </c>
      <c r="B80" s="381">
        <v>20.661833429377065</v>
      </c>
      <c r="C80" s="381">
        <v>1.6553000205513986</v>
      </c>
      <c r="D80" s="381">
        <v>17.414291069571856</v>
      </c>
      <c r="E80" s="381">
        <v>23.909375789182278</v>
      </c>
      <c r="F80" s="381">
        <v>8.0113898227341593</v>
      </c>
      <c r="G80" s="381"/>
      <c r="H80" s="381"/>
      <c r="I80" s="382"/>
      <c r="J80" s="337">
        <v>3104.6910730000022</v>
      </c>
      <c r="K80" s="337">
        <v>2109</v>
      </c>
      <c r="M80" s="381">
        <v>19.930229584796663</v>
      </c>
      <c r="N80" s="381">
        <v>1.4640386332441655</v>
      </c>
      <c r="O80" s="381">
        <v>17.058108901964498</v>
      </c>
      <c r="P80" s="381">
        <v>22.802350267628828</v>
      </c>
      <c r="Q80" s="381">
        <v>7.3458192090319692</v>
      </c>
      <c r="R80" s="382"/>
      <c r="S80" s="337">
        <v>3285.8560369999946</v>
      </c>
      <c r="T80" s="337">
        <v>2327</v>
      </c>
      <c r="V80" s="381">
        <v>16.716233969780863</v>
      </c>
      <c r="W80" s="381">
        <v>1.5444228697703801</v>
      </c>
      <c r="X80" s="381">
        <v>13.901369359195495</v>
      </c>
      <c r="Y80" s="381">
        <v>19.968880755922015</v>
      </c>
      <c r="Z80" s="381">
        <v>9.2390599016641222</v>
      </c>
      <c r="AA80" s="382"/>
      <c r="AB80" s="337">
        <v>3356.5090200000068</v>
      </c>
      <c r="AC80" s="337">
        <v>2226</v>
      </c>
    </row>
    <row r="81" spans="1:29" s="91" customFormat="1" ht="13.5" customHeight="1">
      <c r="A81" s="355" t="s">
        <v>56</v>
      </c>
      <c r="B81" s="414">
        <v>4.3036583949362219</v>
      </c>
      <c r="C81" s="381">
        <v>0.72979425483848404</v>
      </c>
      <c r="D81" s="381">
        <v>2.8718709684242776</v>
      </c>
      <c r="E81" s="381">
        <v>5.7354458214481658</v>
      </c>
      <c r="F81" s="381">
        <v>16.957532124231232</v>
      </c>
      <c r="G81" s="381"/>
      <c r="H81" s="381"/>
      <c r="I81" s="382"/>
      <c r="J81" s="337">
        <v>3104.6910730000022</v>
      </c>
      <c r="K81" s="337">
        <v>2109</v>
      </c>
      <c r="M81" s="414">
        <v>6.1875405590083759</v>
      </c>
      <c r="N81" s="381">
        <v>0.99597056843235621</v>
      </c>
      <c r="O81" s="381">
        <v>4.2336661159904452</v>
      </c>
      <c r="P81" s="381">
        <v>8.1414150020263065</v>
      </c>
      <c r="Q81" s="381">
        <v>16.09638852358443</v>
      </c>
      <c r="R81" s="382"/>
      <c r="S81" s="337">
        <v>3285.8560369999946</v>
      </c>
      <c r="T81" s="337">
        <v>2327</v>
      </c>
      <c r="V81" s="414">
        <v>5.32042446291414</v>
      </c>
      <c r="W81" s="381">
        <v>0.93454939232202117</v>
      </c>
      <c r="X81" s="381">
        <v>3.7582574598366794</v>
      </c>
      <c r="Y81" s="381">
        <v>7.4814491735050028</v>
      </c>
      <c r="Z81" s="381">
        <v>17.565316429850096</v>
      </c>
      <c r="AA81" s="382"/>
      <c r="AB81" s="337">
        <v>3356.5090200000068</v>
      </c>
      <c r="AC81" s="337">
        <v>2226</v>
      </c>
    </row>
    <row r="82" spans="1:29" s="91" customFormat="1" ht="13.5" customHeight="1">
      <c r="A82" s="355" t="s">
        <v>55</v>
      </c>
      <c r="B82" s="381">
        <v>32.453966024593221</v>
      </c>
      <c r="C82" s="381">
        <v>1.8993875547722361</v>
      </c>
      <c r="D82" s="381">
        <v>28.727546967487832</v>
      </c>
      <c r="E82" s="381">
        <v>36.18038508169861</v>
      </c>
      <c r="F82" s="381">
        <v>5.8525591397147059</v>
      </c>
      <c r="G82" s="381"/>
      <c r="H82" s="381"/>
      <c r="I82" s="382"/>
      <c r="J82" s="337">
        <v>3104.6910730000022</v>
      </c>
      <c r="K82" s="337">
        <v>2109</v>
      </c>
      <c r="M82" s="381">
        <v>31.06239282874591</v>
      </c>
      <c r="N82" s="381">
        <v>1.7611565308910522</v>
      </c>
      <c r="O82" s="381">
        <v>27.607392405110549</v>
      </c>
      <c r="P82" s="381">
        <v>34.517393252381275</v>
      </c>
      <c r="Q82" s="381">
        <v>5.6697387757624202</v>
      </c>
      <c r="R82" s="382"/>
      <c r="S82" s="337">
        <v>3285.8560369999946</v>
      </c>
      <c r="T82" s="337">
        <v>2327</v>
      </c>
      <c r="V82" s="381">
        <v>33.895206603675334</v>
      </c>
      <c r="W82" s="381">
        <v>2.0755894850002412</v>
      </c>
      <c r="X82" s="381">
        <v>29.949623009634323</v>
      </c>
      <c r="Y82" s="381">
        <v>38.078034134878813</v>
      </c>
      <c r="Z82" s="381">
        <v>6.123548704893218</v>
      </c>
      <c r="AA82" s="382"/>
      <c r="AB82" s="337">
        <v>3356.5090200000068</v>
      </c>
      <c r="AC82" s="337">
        <v>2226</v>
      </c>
    </row>
    <row r="83" spans="1:29" s="91" customFormat="1" ht="13.5" hidden="1" customHeight="1">
      <c r="A83" s="355" t="s">
        <v>220</v>
      </c>
      <c r="B83" s="381" t="s">
        <v>461</v>
      </c>
      <c r="C83" s="381" t="s">
        <v>461</v>
      </c>
      <c r="D83" s="381" t="s">
        <v>461</v>
      </c>
      <c r="E83" s="381" t="s">
        <v>461</v>
      </c>
      <c r="F83" s="381" t="s">
        <v>461</v>
      </c>
      <c r="G83" s="381"/>
      <c r="H83" s="381"/>
      <c r="I83" s="382"/>
      <c r="J83" s="337">
        <v>3104.6910730000022</v>
      </c>
      <c r="K83" s="337">
        <v>2109</v>
      </c>
      <c r="M83" s="381" t="s">
        <v>352</v>
      </c>
      <c r="N83" s="381">
        <v>0</v>
      </c>
      <c r="O83" s="381" t="s">
        <v>352</v>
      </c>
      <c r="P83" s="381" t="s">
        <v>352</v>
      </c>
      <c r="Q83" s="381" t="s">
        <v>352</v>
      </c>
      <c r="R83" s="382"/>
      <c r="S83" s="337">
        <v>3285.8560369999946</v>
      </c>
      <c r="T83" s="337">
        <v>2327</v>
      </c>
      <c r="V83" s="381" t="s">
        <v>352</v>
      </c>
      <c r="W83" s="381" t="s">
        <v>352</v>
      </c>
      <c r="X83" s="381" t="s">
        <v>352</v>
      </c>
      <c r="Y83" s="381" t="s">
        <v>352</v>
      </c>
      <c r="Z83" s="381" t="s">
        <v>352</v>
      </c>
      <c r="AA83" s="382"/>
      <c r="AB83" s="337" t="s">
        <v>352</v>
      </c>
      <c r="AC83" s="337" t="s">
        <v>352</v>
      </c>
    </row>
    <row r="84" spans="1:29" s="91" customFormat="1" ht="13.5" hidden="1" customHeight="1">
      <c r="A84" s="355" t="s">
        <v>453</v>
      </c>
      <c r="B84" s="414">
        <v>8.2777543387486593E-2</v>
      </c>
      <c r="C84" s="643">
        <v>8.2773191268577836E-2</v>
      </c>
      <c r="D84" s="643">
        <v>0</v>
      </c>
      <c r="E84" s="643">
        <v>0.24517072985734595</v>
      </c>
      <c r="F84" s="643">
        <v>99.994742391800173</v>
      </c>
      <c r="G84" s="236"/>
      <c r="H84" s="236"/>
      <c r="I84" s="236"/>
      <c r="J84" s="236">
        <v>3104.6910730000022</v>
      </c>
      <c r="K84" s="236">
        <v>2109</v>
      </c>
      <c r="L84" s="236"/>
      <c r="M84" s="643">
        <v>9.9134897065485932E-3</v>
      </c>
      <c r="N84" s="643">
        <v>9.9271511325696327E-3</v>
      </c>
      <c r="O84" s="643">
        <v>-9.5613898779294756E-3</v>
      </c>
      <c r="P84" s="643">
        <v>2.9388369291026659E-2</v>
      </c>
      <c r="Q84" s="643">
        <v>100.13780642766004</v>
      </c>
      <c r="R84" s="382"/>
      <c r="S84" s="337">
        <v>3285.8560369999946</v>
      </c>
      <c r="T84" s="337">
        <v>2327</v>
      </c>
      <c r="U84" s="236"/>
      <c r="V84" s="643" t="s">
        <v>352</v>
      </c>
      <c r="W84" s="643" t="s">
        <v>352</v>
      </c>
      <c r="X84" s="643" t="s">
        <v>352</v>
      </c>
      <c r="Y84" s="643" t="s">
        <v>352</v>
      </c>
      <c r="Z84" s="643" t="s">
        <v>352</v>
      </c>
      <c r="AA84" s="382"/>
      <c r="AB84" s="337" t="s">
        <v>352</v>
      </c>
      <c r="AC84" s="337" t="s">
        <v>352</v>
      </c>
    </row>
    <row r="85" spans="1:29" s="91" customFormat="1" ht="13.5" hidden="1" customHeight="1">
      <c r="A85" s="355" t="s">
        <v>65</v>
      </c>
      <c r="B85" s="381" t="s">
        <v>461</v>
      </c>
      <c r="C85" s="381" t="s">
        <v>461</v>
      </c>
      <c r="D85" s="381" t="s">
        <v>461</v>
      </c>
      <c r="E85" s="381" t="s">
        <v>461</v>
      </c>
      <c r="F85" s="381" t="s">
        <v>461</v>
      </c>
      <c r="G85" s="381"/>
      <c r="H85" s="381"/>
      <c r="I85" s="382"/>
      <c r="J85" s="337">
        <v>3104.6910730000022</v>
      </c>
      <c r="K85" s="337">
        <v>2109</v>
      </c>
      <c r="M85" s="381" t="s">
        <v>352</v>
      </c>
      <c r="N85" s="381">
        <v>0</v>
      </c>
      <c r="O85" s="381" t="s">
        <v>352</v>
      </c>
      <c r="P85" s="381" t="s">
        <v>352</v>
      </c>
      <c r="Q85" s="381" t="s">
        <v>352</v>
      </c>
      <c r="R85" s="382"/>
      <c r="S85" s="337">
        <v>3285.8560369999946</v>
      </c>
      <c r="T85" s="337">
        <v>2327</v>
      </c>
      <c r="V85" s="381" t="s">
        <v>352</v>
      </c>
      <c r="W85" s="381" t="s">
        <v>352</v>
      </c>
      <c r="X85" s="381" t="s">
        <v>352</v>
      </c>
      <c r="Y85" s="381" t="s">
        <v>352</v>
      </c>
      <c r="Z85" s="381" t="s">
        <v>352</v>
      </c>
      <c r="AA85" s="382"/>
      <c r="AB85" s="337" t="s">
        <v>352</v>
      </c>
      <c r="AC85" s="337" t="s">
        <v>352</v>
      </c>
    </row>
    <row r="86" spans="1:29" s="91" customFormat="1" ht="13.5" customHeight="1">
      <c r="A86" s="355" t="s">
        <v>378</v>
      </c>
      <c r="B86" s="414">
        <v>0.79016061254349435</v>
      </c>
      <c r="C86" s="381">
        <v>0.2540847182584961</v>
      </c>
      <c r="D86" s="381">
        <v>0.29167038401756729</v>
      </c>
      <c r="E86" s="381">
        <v>1.2886508410694215</v>
      </c>
      <c r="F86" s="381">
        <v>32.156085006642876</v>
      </c>
      <c r="G86" s="381"/>
      <c r="H86" s="381"/>
      <c r="I86" s="382"/>
      <c r="J86" s="337">
        <v>3104.6910730000022</v>
      </c>
      <c r="K86" s="337">
        <v>2109</v>
      </c>
      <c r="M86" s="414">
        <v>0.84440105371542928</v>
      </c>
      <c r="N86" s="381">
        <v>0.29857605907467288</v>
      </c>
      <c r="O86" s="381">
        <v>0.25866072200939555</v>
      </c>
      <c r="P86" s="381">
        <v>1.4301413854214633</v>
      </c>
      <c r="Q86" s="381">
        <v>35.359508110620581</v>
      </c>
      <c r="R86" s="382"/>
      <c r="S86" s="337">
        <v>3285.8560369999946</v>
      </c>
      <c r="T86" s="337">
        <v>2327</v>
      </c>
      <c r="V86" s="414">
        <v>1.556948802717649</v>
      </c>
      <c r="W86" s="381">
        <v>0.68335187902378902</v>
      </c>
      <c r="X86" s="381">
        <v>0.65519714207205038</v>
      </c>
      <c r="Y86" s="381">
        <v>3.6541364732985597</v>
      </c>
      <c r="Z86" s="381">
        <v>43.890452777316803</v>
      </c>
      <c r="AA86" s="382"/>
      <c r="AB86" s="337">
        <v>3356.5090200000068</v>
      </c>
      <c r="AC86" s="337">
        <v>2226</v>
      </c>
    </row>
    <row r="87" spans="1:29" s="91" customFormat="1" ht="13.5" customHeight="1">
      <c r="A87" s="355" t="s">
        <v>54</v>
      </c>
      <c r="B87" s="414">
        <v>4.9383545542857945</v>
      </c>
      <c r="C87" s="381">
        <v>0.80885854025369641</v>
      </c>
      <c r="D87" s="381">
        <v>3.3514504644223329</v>
      </c>
      <c r="E87" s="381">
        <v>6.5252586441492566</v>
      </c>
      <c r="F87" s="381">
        <v>16.37911031624332</v>
      </c>
      <c r="G87" s="236"/>
      <c r="H87" s="236"/>
      <c r="I87" s="236"/>
      <c r="J87" s="337">
        <v>3104.6910730000022</v>
      </c>
      <c r="K87" s="337">
        <v>2109</v>
      </c>
      <c r="M87" s="236">
        <v>7.5774971939222651</v>
      </c>
      <c r="N87" s="381">
        <v>1.0846395367817019</v>
      </c>
      <c r="O87" s="381">
        <v>5.4496738043815043</v>
      </c>
      <c r="P87" s="381">
        <v>9.7053205834630258</v>
      </c>
      <c r="Q87" s="381">
        <v>14.313954977794859</v>
      </c>
      <c r="R87" s="236"/>
      <c r="S87" s="337">
        <v>3285.8560369999946</v>
      </c>
      <c r="T87" s="337">
        <v>2327</v>
      </c>
      <c r="V87" s="414">
        <v>6.056969928833964</v>
      </c>
      <c r="W87" s="381">
        <v>0.9570082435819468</v>
      </c>
      <c r="X87" s="381">
        <v>4.4301143864112831</v>
      </c>
      <c r="Y87" s="381">
        <v>8.229804007257961</v>
      </c>
      <c r="Z87" s="381">
        <v>15.80011548391791</v>
      </c>
      <c r="AA87" s="236"/>
      <c r="AB87" s="337">
        <v>3356.5090200000068</v>
      </c>
      <c r="AC87" s="337">
        <v>2226</v>
      </c>
    </row>
    <row r="88" spans="1:29" s="83" customFormat="1" ht="6" customHeight="1">
      <c r="A88" s="458"/>
      <c r="B88" s="377"/>
      <c r="C88" s="377"/>
      <c r="D88" s="377"/>
      <c r="E88" s="377"/>
      <c r="F88" s="377"/>
      <c r="G88" s="377"/>
      <c r="H88" s="377"/>
      <c r="I88" s="377"/>
      <c r="J88" s="459"/>
      <c r="K88" s="459"/>
      <c r="L88" s="459"/>
      <c r="M88" s="459"/>
      <c r="N88" s="459"/>
      <c r="O88" s="459"/>
      <c r="P88" s="459"/>
      <c r="Q88" s="459"/>
      <c r="R88" s="459"/>
      <c r="S88" s="459"/>
      <c r="T88" s="459"/>
      <c r="U88" s="459"/>
      <c r="V88" s="377"/>
      <c r="W88" s="377"/>
      <c r="X88" s="377"/>
      <c r="Y88" s="377"/>
      <c r="Z88" s="377"/>
      <c r="AA88" s="377"/>
      <c r="AB88" s="459"/>
      <c r="AC88" s="459"/>
    </row>
    <row r="89" spans="1:29" s="17" customFormat="1" ht="3" customHeight="1">
      <c r="A89" s="19"/>
      <c r="B89" s="28"/>
      <c r="C89" s="28"/>
      <c r="D89" s="28"/>
      <c r="E89" s="28"/>
      <c r="F89" s="28"/>
      <c r="G89" s="28"/>
      <c r="H89" s="28"/>
      <c r="I89" s="28"/>
      <c r="V89" s="28"/>
      <c r="W89" s="28"/>
      <c r="X89" s="28"/>
      <c r="Y89" s="28"/>
      <c r="Z89" s="28"/>
      <c r="AA89" s="28"/>
    </row>
    <row r="90" spans="1:29" s="238" customFormat="1" ht="13.5" customHeight="1">
      <c r="A90" s="737" t="s">
        <v>263</v>
      </c>
      <c r="B90" s="737"/>
      <c r="C90" s="737"/>
      <c r="D90" s="737"/>
      <c r="E90" s="737"/>
      <c r="F90" s="737"/>
      <c r="G90" s="737"/>
      <c r="H90" s="737"/>
      <c r="I90" s="737"/>
      <c r="J90" s="737"/>
      <c r="K90" s="737"/>
      <c r="L90" s="737"/>
      <c r="M90" s="737"/>
      <c r="N90" s="737"/>
      <c r="O90" s="737"/>
      <c r="P90" s="737"/>
      <c r="Q90" s="737"/>
      <c r="R90" s="737"/>
      <c r="S90" s="737"/>
      <c r="T90" s="737"/>
      <c r="U90" s="737"/>
      <c r="V90" s="737"/>
      <c r="W90" s="737"/>
      <c r="X90" s="737"/>
      <c r="Y90" s="737"/>
      <c r="Z90" s="737"/>
      <c r="AA90" s="737"/>
      <c r="AB90" s="737"/>
      <c r="AC90" s="737"/>
    </row>
    <row r="91" spans="1:29" s="17" customFormat="1" ht="15.75" customHeight="1">
      <c r="A91" s="730" t="s">
        <v>275</v>
      </c>
      <c r="B91" s="730"/>
      <c r="C91" s="730"/>
      <c r="D91" s="730"/>
      <c r="E91" s="730"/>
      <c r="F91" s="730"/>
      <c r="G91" s="730"/>
      <c r="H91" s="730"/>
      <c r="I91" s="730"/>
      <c r="J91" s="730"/>
      <c r="K91" s="730"/>
      <c r="L91" s="730"/>
      <c r="M91" s="730"/>
      <c r="N91" s="730"/>
      <c r="O91" s="730"/>
      <c r="P91" s="730"/>
      <c r="Q91" s="730"/>
      <c r="R91" s="730"/>
      <c r="S91" s="730"/>
      <c r="T91" s="730"/>
      <c r="U91" s="730"/>
      <c r="V91" s="730"/>
      <c r="W91" s="730"/>
      <c r="X91" s="730"/>
      <c r="Y91" s="730"/>
      <c r="Z91" s="730"/>
      <c r="AA91" s="730"/>
      <c r="AB91" s="730"/>
      <c r="AC91" s="730"/>
    </row>
    <row r="92" spans="1:29" s="17" customFormat="1" ht="12.75" customHeight="1">
      <c r="A92" s="730" t="s">
        <v>321</v>
      </c>
      <c r="B92" s="730"/>
      <c r="C92" s="730"/>
      <c r="D92" s="730"/>
      <c r="E92" s="730"/>
      <c r="F92" s="730"/>
      <c r="G92" s="730"/>
      <c r="H92" s="730"/>
      <c r="I92" s="730"/>
      <c r="J92" s="730"/>
      <c r="K92" s="730"/>
      <c r="L92" s="730"/>
      <c r="M92" s="730"/>
      <c r="N92" s="730"/>
      <c r="O92" s="730"/>
      <c r="P92" s="730"/>
      <c r="Q92" s="730"/>
      <c r="R92" s="730"/>
      <c r="S92" s="730"/>
      <c r="T92" s="730"/>
      <c r="U92" s="730"/>
      <c r="V92" s="730"/>
      <c r="W92" s="730"/>
      <c r="X92" s="730"/>
      <c r="Y92" s="730"/>
      <c r="Z92" s="730"/>
      <c r="AA92" s="730"/>
      <c r="AB92" s="730"/>
      <c r="AC92" s="730"/>
    </row>
    <row r="93" spans="1:29" s="17" customFormat="1" ht="13.5" customHeight="1">
      <c r="A93" s="730" t="s">
        <v>270</v>
      </c>
      <c r="B93" s="730"/>
      <c r="C93" s="730"/>
      <c r="D93" s="730"/>
      <c r="E93" s="730"/>
      <c r="F93" s="730"/>
      <c r="G93" s="730"/>
      <c r="H93" s="730"/>
      <c r="I93" s="730"/>
      <c r="J93" s="730"/>
      <c r="K93" s="730"/>
      <c r="L93" s="730"/>
      <c r="M93" s="730"/>
      <c r="N93" s="730"/>
      <c r="O93" s="730"/>
      <c r="P93" s="730"/>
      <c r="Q93" s="730"/>
      <c r="R93" s="730"/>
      <c r="S93" s="730"/>
      <c r="T93" s="730"/>
      <c r="U93" s="730"/>
      <c r="V93" s="730"/>
      <c r="W93" s="730"/>
      <c r="X93" s="730"/>
      <c r="Y93" s="730"/>
      <c r="Z93" s="730"/>
      <c r="AA93" s="730"/>
      <c r="AB93" s="730"/>
      <c r="AC93" s="730"/>
    </row>
    <row r="94" spans="1:29" s="17" customFormat="1" ht="13.5" customHeight="1">
      <c r="A94" s="730" t="s">
        <v>289</v>
      </c>
      <c r="B94" s="730"/>
      <c r="C94" s="730"/>
      <c r="D94" s="730"/>
      <c r="E94" s="730"/>
      <c r="F94" s="730"/>
      <c r="G94" s="730"/>
      <c r="H94" s="730"/>
      <c r="I94" s="730"/>
      <c r="J94" s="730"/>
      <c r="K94" s="730"/>
      <c r="L94" s="730"/>
      <c r="M94" s="730"/>
      <c r="N94" s="730"/>
      <c r="O94" s="730"/>
      <c r="P94" s="730"/>
      <c r="Q94" s="730"/>
      <c r="R94" s="730"/>
      <c r="S94" s="730"/>
      <c r="T94" s="730"/>
      <c r="U94" s="730"/>
      <c r="V94" s="730"/>
      <c r="W94" s="730"/>
      <c r="X94" s="730"/>
      <c r="Y94" s="730"/>
      <c r="Z94" s="730"/>
      <c r="AA94" s="730"/>
      <c r="AB94" s="730"/>
      <c r="AC94" s="730"/>
    </row>
    <row r="95" spans="1:29" s="17" customFormat="1" ht="25.5" customHeight="1">
      <c r="A95" s="730" t="s">
        <v>528</v>
      </c>
      <c r="B95" s="730"/>
      <c r="C95" s="730"/>
      <c r="D95" s="730"/>
      <c r="E95" s="730"/>
      <c r="F95" s="730"/>
      <c r="G95" s="730"/>
      <c r="H95" s="730"/>
      <c r="I95" s="730"/>
      <c r="J95" s="730"/>
      <c r="K95" s="730"/>
      <c r="L95" s="730"/>
      <c r="M95" s="730"/>
      <c r="N95" s="730"/>
      <c r="O95" s="730"/>
      <c r="P95" s="730"/>
      <c r="Q95" s="730"/>
      <c r="R95" s="730"/>
      <c r="S95" s="730"/>
      <c r="T95" s="730"/>
      <c r="U95" s="730"/>
      <c r="V95" s="730"/>
      <c r="W95" s="730"/>
      <c r="X95" s="730"/>
      <c r="Y95" s="730"/>
      <c r="Z95" s="730"/>
      <c r="AA95" s="730"/>
      <c r="AB95" s="730"/>
      <c r="AC95" s="730"/>
    </row>
    <row r="96" spans="1:29" s="17" customFormat="1" ht="10.5">
      <c r="A96" s="730" t="s">
        <v>446</v>
      </c>
      <c r="B96" s="730"/>
      <c r="C96" s="730"/>
      <c r="D96" s="730"/>
      <c r="E96" s="730"/>
      <c r="F96" s="730"/>
      <c r="G96" s="730"/>
      <c r="H96" s="730"/>
      <c r="I96" s="730"/>
      <c r="J96" s="730"/>
      <c r="K96" s="730"/>
      <c r="L96" s="730"/>
      <c r="M96" s="730"/>
      <c r="N96" s="730"/>
      <c r="O96" s="730"/>
      <c r="P96" s="730"/>
      <c r="Q96" s="730"/>
      <c r="R96" s="730"/>
      <c r="S96" s="730"/>
      <c r="T96" s="730"/>
      <c r="U96" s="730"/>
      <c r="V96" s="730"/>
      <c r="W96" s="730"/>
      <c r="X96" s="730"/>
      <c r="Y96" s="730"/>
      <c r="Z96" s="730"/>
      <c r="AA96" s="730"/>
      <c r="AB96" s="730"/>
      <c r="AC96" s="730"/>
    </row>
    <row r="97" spans="1:30" s="17" customFormat="1" ht="13.5" customHeight="1">
      <c r="A97" s="730" t="s">
        <v>447</v>
      </c>
      <c r="B97" s="730"/>
      <c r="C97" s="730"/>
      <c r="D97" s="730"/>
      <c r="E97" s="730"/>
      <c r="F97" s="730"/>
      <c r="G97" s="730"/>
      <c r="H97" s="730"/>
      <c r="I97" s="730"/>
      <c r="J97" s="730"/>
      <c r="K97" s="730"/>
      <c r="L97" s="730"/>
      <c r="M97" s="730"/>
      <c r="N97" s="730"/>
      <c r="O97" s="730"/>
      <c r="P97" s="730"/>
      <c r="Q97" s="730"/>
      <c r="R97" s="730"/>
      <c r="S97" s="730"/>
      <c r="T97" s="730"/>
      <c r="U97" s="730"/>
      <c r="V97" s="730"/>
      <c r="W97" s="730"/>
      <c r="X97" s="730"/>
      <c r="Y97" s="730"/>
      <c r="Z97" s="730"/>
      <c r="AA97" s="730"/>
      <c r="AB97" s="730"/>
      <c r="AC97" s="730"/>
    </row>
    <row r="98" spans="1:30" s="17" customFormat="1" ht="10.5">
      <c r="A98" s="730" t="s">
        <v>448</v>
      </c>
      <c r="B98" s="730"/>
      <c r="C98" s="730"/>
      <c r="D98" s="730"/>
      <c r="E98" s="730"/>
      <c r="F98" s="730"/>
      <c r="G98" s="730"/>
      <c r="H98" s="730"/>
      <c r="I98" s="730"/>
      <c r="J98" s="730"/>
      <c r="K98" s="730"/>
      <c r="L98" s="730"/>
      <c r="M98" s="730"/>
      <c r="N98" s="730"/>
      <c r="O98" s="730"/>
      <c r="P98" s="730"/>
      <c r="Q98" s="730"/>
      <c r="R98" s="730"/>
      <c r="S98" s="730"/>
      <c r="T98" s="730"/>
      <c r="U98" s="730"/>
      <c r="V98" s="730"/>
      <c r="W98" s="730"/>
      <c r="X98" s="730"/>
      <c r="Y98" s="730"/>
      <c r="Z98" s="730"/>
      <c r="AA98" s="730"/>
      <c r="AB98" s="730"/>
      <c r="AC98" s="730"/>
    </row>
    <row r="99" spans="1:30" ht="13.5" customHeight="1">
      <c r="A99" s="737" t="s">
        <v>195</v>
      </c>
      <c r="B99" s="737"/>
      <c r="C99" s="737"/>
      <c r="D99" s="737"/>
      <c r="E99" s="737"/>
      <c r="F99" s="737"/>
      <c r="G99" s="737"/>
      <c r="H99" s="737"/>
      <c r="I99" s="737"/>
      <c r="J99" s="737"/>
      <c r="K99" s="737"/>
      <c r="L99" s="737"/>
      <c r="M99" s="737"/>
      <c r="N99" s="737"/>
      <c r="O99" s="737"/>
      <c r="P99" s="737"/>
      <c r="Q99" s="737"/>
      <c r="R99" s="737"/>
      <c r="S99" s="737"/>
      <c r="T99" s="737"/>
      <c r="U99" s="737"/>
      <c r="V99" s="737"/>
      <c r="W99" s="737"/>
      <c r="X99" s="737"/>
      <c r="Y99" s="737"/>
      <c r="Z99" s="737"/>
      <c r="AA99" s="737"/>
      <c r="AB99" s="737"/>
      <c r="AC99" s="737"/>
      <c r="AD99" s="17"/>
    </row>
    <row r="100" spans="1:30" ht="13.5" hidden="1" customHeight="1"/>
    <row r="101" spans="1:30" ht="13.5" hidden="1" customHeight="1"/>
    <row r="102" spans="1:30" ht="13.5" hidden="1" customHeight="1"/>
    <row r="103" spans="1:30" ht="13.5" hidden="1" customHeight="1"/>
    <row r="104" spans="1:30" ht="13.5" hidden="1" customHeight="1"/>
    <row r="105" spans="1:30" ht="13.5" hidden="1" customHeight="1"/>
    <row r="106" spans="1:30" ht="13.5" hidden="1" customHeight="1"/>
    <row r="107" spans="1:30" ht="13.5" hidden="1" customHeight="1"/>
    <row r="108" spans="1:30" ht="13.5" hidden="1" customHeight="1"/>
    <row r="109" spans="1:30" s="364" customFormat="1" ht="13.5" hidden="1" customHeight="1">
      <c r="J109"/>
      <c r="K109"/>
      <c r="L109"/>
      <c r="M109"/>
      <c r="N109"/>
      <c r="O109"/>
      <c r="P109"/>
      <c r="Q109"/>
      <c r="R109"/>
      <c r="S109"/>
      <c r="T109"/>
      <c r="U109"/>
      <c r="AB109"/>
      <c r="AC109"/>
      <c r="AD109"/>
    </row>
  </sheetData>
  <mergeCells count="41">
    <mergeCell ref="A93:AC93"/>
    <mergeCell ref="A99:AC99"/>
    <mergeCell ref="A94:AC94"/>
    <mergeCell ref="A95:AC95"/>
    <mergeCell ref="A96:AC96"/>
    <mergeCell ref="A97:AC97"/>
    <mergeCell ref="A98:AC98"/>
    <mergeCell ref="A9:AD9"/>
    <mergeCell ref="A92:AC92"/>
    <mergeCell ref="A51:AC51"/>
    <mergeCell ref="A70:AC70"/>
    <mergeCell ref="A90:AC90"/>
    <mergeCell ref="A91:AC91"/>
    <mergeCell ref="A30:AC30"/>
    <mergeCell ref="A1:AC1"/>
    <mergeCell ref="A2:AC2"/>
    <mergeCell ref="A4:AC4"/>
    <mergeCell ref="A3:AC3"/>
    <mergeCell ref="W7:W8"/>
    <mergeCell ref="X7:Y7"/>
    <mergeCell ref="Z7:Z8"/>
    <mergeCell ref="A6:A8"/>
    <mergeCell ref="V6:Z6"/>
    <mergeCell ref="AB6:AB8"/>
    <mergeCell ref="AC6:AC8"/>
    <mergeCell ref="V7:V8"/>
    <mergeCell ref="B6:F6"/>
    <mergeCell ref="H6:H7"/>
    <mergeCell ref="J6:J8"/>
    <mergeCell ref="K6:K8"/>
    <mergeCell ref="B7:B8"/>
    <mergeCell ref="C7:C8"/>
    <mergeCell ref="D7:E7"/>
    <mergeCell ref="F7:F8"/>
    <mergeCell ref="M6:Q6"/>
    <mergeCell ref="S6:S8"/>
    <mergeCell ref="T6:T8"/>
    <mergeCell ref="M7:M8"/>
    <mergeCell ref="N7:N8"/>
    <mergeCell ref="O7:P7"/>
    <mergeCell ref="Q7:Q8"/>
  </mergeCells>
  <printOptions horizontalCentered="1"/>
  <pageMargins left="0.39370078740157483" right="0.39370078740157483" top="0.59055118110236227" bottom="0.59055118110236227" header="0" footer="0"/>
  <pageSetup paperSize="9" scale="73" orientation="landscape" r:id="rId1"/>
  <headerFooter alignWithMargins="0"/>
  <rowBreaks count="1" manualBreakCount="1">
    <brk id="50" max="3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pageSetUpPr fitToPage="1"/>
  </sheetPr>
  <dimension ref="A1:XFD66"/>
  <sheetViews>
    <sheetView showGridLines="0" zoomScaleNormal="100" zoomScaleSheetLayoutView="100" workbookViewId="0">
      <selection activeCell="A2" sqref="A2:BD2"/>
    </sheetView>
  </sheetViews>
  <sheetFormatPr baseColWidth="10" defaultColWidth="0" defaultRowHeight="0" customHeight="1" zeroHeight="1"/>
  <cols>
    <col min="1" max="1" width="21" customWidth="1"/>
    <col min="2" max="2" width="9.1796875" hidden="1" customWidth="1"/>
    <col min="3" max="3" width="1.7265625" hidden="1" customWidth="1"/>
    <col min="4" max="4" width="8.54296875" customWidth="1"/>
    <col min="5" max="5" width="8.54296875" hidden="1" customWidth="1"/>
    <col min="6" max="7" width="7.7265625" hidden="1" customWidth="1"/>
    <col min="8" max="8" width="9.1796875" hidden="1" customWidth="1"/>
    <col min="9" max="9" width="1.7265625" hidden="1" customWidth="1"/>
    <col min="10" max="10" width="8.7265625" hidden="1" customWidth="1"/>
    <col min="11" max="11" width="1.7265625" hidden="1" customWidth="1"/>
    <col min="12" max="12" width="7.81640625" hidden="1" customWidth="1"/>
    <col min="13" max="13" width="1.7265625" customWidth="1"/>
    <col min="14" max="14" width="8.54296875" customWidth="1"/>
    <col min="15" max="15" width="8.54296875" hidden="1" customWidth="1"/>
    <col min="16" max="16" width="5.81640625" hidden="1" customWidth="1"/>
    <col min="17" max="17" width="6.7265625" hidden="1" customWidth="1"/>
    <col min="18" max="18" width="9.1796875" hidden="1" customWidth="1"/>
    <col min="19" max="19" width="1.7265625" hidden="1" customWidth="1"/>
    <col min="20" max="20" width="8.7265625" hidden="1" customWidth="1"/>
    <col min="21" max="21" width="1.7265625" hidden="1" customWidth="1"/>
    <col min="22" max="22" width="7.81640625" hidden="1" customWidth="1"/>
    <col min="23" max="23" width="2.453125" hidden="1" customWidth="1"/>
    <col min="24" max="24" width="1.7265625" hidden="1" customWidth="1"/>
    <col min="25" max="26" width="9.54296875" hidden="1" customWidth="1"/>
    <col min="27" max="27" width="5" hidden="1" customWidth="1"/>
    <col min="28" max="28" width="3.26953125" customWidth="1"/>
    <col min="29" max="29" width="7.6328125" customWidth="1"/>
    <col min="30" max="33" width="9" hidden="1" customWidth="1"/>
    <col min="34" max="34" width="3.1796875" hidden="1" customWidth="1"/>
    <col min="35" max="35" width="9" hidden="1" customWidth="1"/>
    <col min="36" max="36" width="4" hidden="1" customWidth="1"/>
    <col min="37" max="37" width="9" hidden="1" customWidth="1"/>
    <col min="38" max="39" width="2.54296875" hidden="1" customWidth="1"/>
    <col min="40" max="40" width="6.81640625" hidden="1" customWidth="1"/>
    <col min="41" max="41" width="6.7265625" hidden="1" customWidth="1"/>
    <col min="42" max="42" width="2.7265625" hidden="1" customWidth="1"/>
    <col min="43" max="43" width="1.7265625" customWidth="1"/>
    <col min="44" max="44" width="8.54296875" customWidth="1"/>
    <col min="45" max="45" width="8.54296875" hidden="1" customWidth="1"/>
    <col min="46" max="46" width="5.81640625" bestFit="1" customWidth="1"/>
    <col min="47" max="47" width="6.7265625" bestFit="1" customWidth="1"/>
    <col min="48" max="48" width="9.1796875" customWidth="1"/>
    <col min="49" max="49" width="1.7265625" customWidth="1"/>
    <col min="50" max="50" width="8.7265625" customWidth="1"/>
    <col min="51" max="51" width="1.7265625" customWidth="1"/>
    <col min="52" max="52" width="7.81640625" customWidth="1"/>
    <col min="53" max="53" width="2.453125" customWidth="1"/>
    <col min="54" max="54" width="1.7265625" customWidth="1"/>
    <col min="55" max="56" width="9.54296875" customWidth="1"/>
    <col min="57" max="57" width="3.26953125" style="380" customWidth="1"/>
    <col min="58" max="16384" width="3.26953125" style="380" hidden="1"/>
  </cols>
  <sheetData>
    <row r="1" spans="1:16384" s="380" customFormat="1" ht="20.25" customHeight="1">
      <c r="A1" s="786" t="s">
        <v>462</v>
      </c>
      <c r="B1" s="786"/>
      <c r="C1" s="786"/>
      <c r="D1" s="786"/>
      <c r="E1" s="786"/>
      <c r="F1" s="786"/>
      <c r="G1" s="786"/>
      <c r="H1" s="786"/>
      <c r="I1" s="786"/>
      <c r="J1" s="786"/>
      <c r="K1" s="786"/>
      <c r="L1" s="786"/>
      <c r="M1" s="786"/>
      <c r="N1" s="786"/>
      <c r="O1" s="786"/>
      <c r="P1" s="786"/>
      <c r="Q1" s="786"/>
      <c r="R1" s="786"/>
      <c r="S1" s="786"/>
      <c r="T1" s="786"/>
      <c r="U1" s="786"/>
      <c r="V1" s="786"/>
      <c r="W1" s="786"/>
      <c r="X1" s="786"/>
      <c r="Y1" s="786"/>
      <c r="Z1" s="786"/>
      <c r="AA1" s="786"/>
      <c r="AB1" s="786"/>
      <c r="AC1" s="786"/>
      <c r="AD1" s="786"/>
      <c r="AE1" s="786"/>
      <c r="AF1" s="786"/>
      <c r="AG1" s="786"/>
      <c r="AH1" s="786"/>
      <c r="AI1" s="786"/>
      <c r="AJ1" s="786"/>
      <c r="AK1" s="786"/>
      <c r="AL1" s="786"/>
      <c r="AM1" s="786"/>
      <c r="AN1" s="786"/>
      <c r="AO1" s="786"/>
      <c r="AP1" s="786"/>
      <c r="AQ1" s="786"/>
      <c r="AR1" s="786"/>
      <c r="AS1" s="786"/>
      <c r="AT1" s="786"/>
      <c r="AU1" s="786"/>
      <c r="AV1" s="786"/>
      <c r="AW1" s="786"/>
      <c r="AX1" s="786"/>
      <c r="AY1" s="786"/>
      <c r="AZ1" s="786"/>
      <c r="BA1" s="786"/>
      <c r="BB1" s="786"/>
      <c r="BC1" s="786"/>
      <c r="BD1" s="786"/>
      <c r="BE1" s="448"/>
      <c r="BF1" s="448"/>
      <c r="BG1" s="448"/>
      <c r="BH1" s="448"/>
      <c r="BI1" s="448"/>
      <c r="BJ1" s="448"/>
      <c r="BK1" s="448"/>
      <c r="BL1" s="448"/>
      <c r="BM1" s="448"/>
      <c r="BN1" s="448"/>
      <c r="BO1" s="448"/>
      <c r="BP1" s="448"/>
      <c r="BQ1" s="448"/>
      <c r="BR1" s="448"/>
      <c r="BS1" s="448"/>
      <c r="BT1" s="448"/>
      <c r="BU1" s="448"/>
      <c r="BV1" s="448"/>
      <c r="BW1" s="448"/>
      <c r="BX1" s="448"/>
      <c r="BY1" s="448"/>
      <c r="BZ1" s="448"/>
      <c r="CA1" s="448"/>
      <c r="CB1" s="448"/>
      <c r="CC1" s="448"/>
      <c r="CD1" s="448"/>
      <c r="CE1" s="448"/>
      <c r="CF1" s="448"/>
      <c r="CG1" s="786"/>
      <c r="CH1" s="786"/>
      <c r="CI1" s="786"/>
      <c r="CJ1" s="786"/>
      <c r="CK1" s="786"/>
      <c r="CL1" s="786"/>
      <c r="CM1" s="786"/>
      <c r="CN1" s="786"/>
      <c r="CO1" s="786"/>
      <c r="CP1" s="786"/>
      <c r="CQ1" s="786"/>
      <c r="CR1" s="786"/>
      <c r="CS1" s="786"/>
      <c r="CT1" s="786"/>
      <c r="CU1" s="786"/>
      <c r="CV1" s="786"/>
      <c r="CW1" s="786"/>
      <c r="CX1" s="786"/>
      <c r="CY1" s="786"/>
      <c r="CZ1" s="786"/>
      <c r="DA1" s="786"/>
      <c r="DB1" s="786"/>
      <c r="DC1" s="786"/>
      <c r="DD1" s="786"/>
      <c r="DE1" s="786"/>
      <c r="DF1" s="786"/>
      <c r="DG1" s="786"/>
      <c r="DH1" s="786"/>
      <c r="DI1" s="786"/>
      <c r="DJ1" s="786"/>
      <c r="DK1" s="786"/>
      <c r="DL1" s="786"/>
      <c r="DM1" s="786"/>
      <c r="DN1" s="786"/>
      <c r="DO1" s="786"/>
      <c r="DP1" s="786"/>
      <c r="DQ1" s="786"/>
      <c r="DR1" s="786"/>
      <c r="DS1" s="786"/>
      <c r="DT1" s="786"/>
      <c r="DU1" s="786"/>
      <c r="DV1" s="786"/>
      <c r="DW1" s="786"/>
      <c r="DX1" s="786"/>
      <c r="DY1" s="786"/>
      <c r="DZ1" s="786"/>
      <c r="EA1" s="786"/>
      <c r="EB1" s="786"/>
      <c r="EC1" s="786"/>
      <c r="ED1" s="786"/>
      <c r="EE1" s="786"/>
      <c r="EF1" s="786"/>
      <c r="EG1" s="786"/>
      <c r="EH1" s="786"/>
      <c r="EI1" s="786"/>
      <c r="EJ1" s="786"/>
      <c r="EK1" s="786"/>
      <c r="EL1" s="786"/>
      <c r="EM1" s="786"/>
      <c r="EN1" s="786"/>
      <c r="EO1" s="786"/>
      <c r="EP1" s="786"/>
      <c r="EQ1" s="786"/>
      <c r="ER1" s="786"/>
      <c r="ES1" s="786"/>
      <c r="ET1" s="786"/>
      <c r="EU1" s="786"/>
      <c r="EV1" s="786"/>
      <c r="EW1" s="786"/>
      <c r="EX1" s="786"/>
      <c r="EY1" s="786"/>
      <c r="EZ1" s="786"/>
      <c r="FA1" s="786"/>
      <c r="FB1" s="786"/>
      <c r="FC1" s="786"/>
      <c r="FD1" s="786"/>
      <c r="FE1" s="786"/>
      <c r="FF1" s="786"/>
      <c r="FG1" s="786"/>
      <c r="FH1" s="786"/>
      <c r="FI1" s="786"/>
      <c r="FJ1" s="786"/>
      <c r="FK1" s="786"/>
      <c r="FL1" s="786"/>
      <c r="FM1" s="786"/>
      <c r="FN1" s="786"/>
      <c r="FO1" s="786"/>
      <c r="FP1" s="786"/>
      <c r="FQ1" s="786"/>
      <c r="FR1" s="786"/>
      <c r="FS1" s="786"/>
      <c r="FT1" s="786"/>
      <c r="FU1" s="786"/>
      <c r="FV1" s="786"/>
      <c r="FW1" s="786"/>
      <c r="FX1" s="786"/>
      <c r="FY1" s="786"/>
      <c r="FZ1" s="786"/>
      <c r="GA1" s="786"/>
      <c r="GB1" s="786"/>
      <c r="GC1" s="786"/>
      <c r="GD1" s="786"/>
      <c r="GE1" s="786"/>
      <c r="GF1" s="786"/>
      <c r="GG1" s="786"/>
      <c r="GH1" s="786"/>
      <c r="GI1" s="786"/>
      <c r="GJ1" s="786"/>
      <c r="GK1" s="786"/>
      <c r="GL1" s="786"/>
      <c r="GM1" s="786"/>
      <c r="GN1" s="786"/>
      <c r="GO1" s="786"/>
      <c r="GP1" s="786"/>
      <c r="GQ1" s="786"/>
      <c r="GR1" s="786"/>
      <c r="GS1" s="786"/>
      <c r="GT1" s="786"/>
      <c r="GU1" s="786"/>
      <c r="GV1" s="786"/>
      <c r="GW1" s="786"/>
      <c r="GX1" s="786"/>
      <c r="GY1" s="786"/>
      <c r="GZ1" s="786"/>
      <c r="HA1" s="786"/>
      <c r="HB1" s="786"/>
      <c r="HC1" s="786"/>
      <c r="HD1" s="786"/>
      <c r="HE1" s="786"/>
      <c r="HF1" s="786"/>
      <c r="HG1" s="786"/>
      <c r="HH1" s="786"/>
      <c r="HI1" s="786"/>
      <c r="HJ1" s="786"/>
      <c r="HK1" s="786"/>
      <c r="HL1" s="786"/>
      <c r="HM1" s="786"/>
      <c r="HN1" s="786"/>
      <c r="HO1" s="786"/>
      <c r="HP1" s="786"/>
      <c r="HQ1" s="786"/>
      <c r="HR1" s="786"/>
      <c r="HS1" s="786"/>
      <c r="HT1" s="786"/>
      <c r="HU1" s="786"/>
      <c r="HV1" s="786"/>
      <c r="HW1" s="786"/>
      <c r="HX1" s="786"/>
      <c r="HY1" s="786"/>
      <c r="HZ1" s="786"/>
      <c r="IA1" s="786"/>
      <c r="IB1" s="786"/>
      <c r="IC1" s="786"/>
      <c r="ID1" s="786"/>
      <c r="IE1" s="786"/>
      <c r="IF1" s="786"/>
      <c r="IG1" s="786"/>
      <c r="IH1" s="786"/>
      <c r="II1" s="786"/>
      <c r="IJ1" s="786"/>
      <c r="IK1" s="786"/>
      <c r="IL1" s="786"/>
      <c r="IM1" s="786"/>
      <c r="IN1" s="786"/>
      <c r="IO1" s="786"/>
      <c r="IP1" s="786"/>
      <c r="IQ1" s="786"/>
      <c r="IR1" s="786"/>
      <c r="IS1" s="786"/>
      <c r="IT1" s="786"/>
      <c r="IU1" s="786"/>
      <c r="IV1" s="786"/>
      <c r="IW1" s="786"/>
      <c r="IX1" s="786"/>
      <c r="IY1" s="786"/>
      <c r="IZ1" s="786"/>
      <c r="JA1" s="786"/>
      <c r="JB1" s="786"/>
      <c r="JC1" s="786"/>
      <c r="JD1" s="786"/>
      <c r="JE1" s="786"/>
      <c r="JF1" s="786"/>
      <c r="JG1" s="786"/>
      <c r="JH1" s="786"/>
      <c r="JI1" s="786"/>
      <c r="JJ1" s="786"/>
      <c r="JK1" s="786"/>
      <c r="JL1" s="786"/>
      <c r="JM1" s="786"/>
      <c r="JN1" s="786"/>
      <c r="JO1" s="786"/>
      <c r="JP1" s="786"/>
      <c r="JQ1" s="786"/>
      <c r="JR1" s="786"/>
      <c r="JS1" s="786"/>
      <c r="JT1" s="786"/>
      <c r="JU1" s="786"/>
      <c r="JV1" s="786"/>
      <c r="JW1" s="786"/>
      <c r="JX1" s="786"/>
      <c r="JY1" s="786"/>
      <c r="JZ1" s="786"/>
      <c r="KA1" s="786"/>
      <c r="KB1" s="786"/>
      <c r="KC1" s="786"/>
      <c r="KD1" s="786"/>
      <c r="KE1" s="786"/>
      <c r="KF1" s="786"/>
      <c r="KG1" s="786"/>
      <c r="KH1" s="786"/>
      <c r="KI1" s="786"/>
      <c r="KJ1" s="786"/>
      <c r="KK1" s="786"/>
      <c r="KL1" s="786"/>
      <c r="KM1" s="786"/>
      <c r="KN1" s="786"/>
      <c r="KO1" s="786"/>
      <c r="KP1" s="786"/>
      <c r="KQ1" s="786"/>
      <c r="KR1" s="786"/>
      <c r="KS1" s="786"/>
      <c r="KT1" s="786"/>
      <c r="KU1" s="786"/>
      <c r="KV1" s="786"/>
      <c r="KW1" s="786"/>
      <c r="KX1" s="786"/>
      <c r="KY1" s="786"/>
      <c r="KZ1" s="786"/>
      <c r="LA1" s="786"/>
      <c r="LB1" s="786"/>
      <c r="LC1" s="786"/>
      <c r="LD1" s="786"/>
      <c r="LE1" s="786"/>
      <c r="LF1" s="786"/>
      <c r="LG1" s="786"/>
      <c r="LH1" s="786"/>
      <c r="LI1" s="786"/>
      <c r="LJ1" s="786"/>
      <c r="LK1" s="786"/>
      <c r="LL1" s="786"/>
      <c r="LM1" s="786"/>
      <c r="LN1" s="786"/>
      <c r="LO1" s="786"/>
      <c r="LP1" s="786"/>
      <c r="LQ1" s="786"/>
      <c r="LR1" s="786"/>
      <c r="LS1" s="786"/>
      <c r="LT1" s="786"/>
      <c r="LU1" s="786"/>
      <c r="LV1" s="786"/>
      <c r="LW1" s="786"/>
      <c r="LX1" s="786"/>
      <c r="LY1" s="786"/>
      <c r="LZ1" s="786"/>
      <c r="MA1" s="786"/>
      <c r="MB1" s="786"/>
      <c r="MC1" s="786"/>
      <c r="MD1" s="786"/>
      <c r="ME1" s="786"/>
      <c r="MF1" s="786"/>
      <c r="MG1" s="786"/>
      <c r="MH1" s="786"/>
      <c r="MI1" s="786"/>
      <c r="MJ1" s="786"/>
      <c r="MK1" s="786"/>
      <c r="ML1" s="786"/>
      <c r="MM1" s="786"/>
      <c r="MN1" s="786"/>
      <c r="MO1" s="786"/>
      <c r="MP1" s="786"/>
      <c r="MQ1" s="786"/>
      <c r="MR1" s="786"/>
      <c r="MS1" s="786"/>
      <c r="MT1" s="786"/>
      <c r="MU1" s="786"/>
      <c r="MV1" s="786"/>
      <c r="MW1" s="786"/>
      <c r="MX1" s="786"/>
      <c r="MY1" s="786"/>
      <c r="MZ1" s="786"/>
      <c r="NA1" s="786"/>
      <c r="NB1" s="786"/>
      <c r="NC1" s="786"/>
      <c r="ND1" s="786"/>
      <c r="NE1" s="786"/>
      <c r="NF1" s="786"/>
      <c r="NG1" s="786"/>
      <c r="NH1" s="786"/>
      <c r="NI1" s="786"/>
      <c r="NJ1" s="786"/>
      <c r="NK1" s="786"/>
      <c r="NL1" s="786"/>
      <c r="NM1" s="786"/>
      <c r="NN1" s="786"/>
      <c r="NO1" s="786"/>
      <c r="NP1" s="786"/>
      <c r="NQ1" s="786"/>
      <c r="NR1" s="786"/>
      <c r="NS1" s="786"/>
      <c r="NT1" s="786"/>
      <c r="NU1" s="786"/>
      <c r="NV1" s="786"/>
      <c r="NW1" s="786"/>
      <c r="NX1" s="786"/>
      <c r="NY1" s="786"/>
      <c r="NZ1" s="786"/>
      <c r="OA1" s="786"/>
      <c r="OB1" s="786"/>
      <c r="OC1" s="786"/>
      <c r="OD1" s="786"/>
      <c r="OE1" s="786"/>
      <c r="OF1" s="786"/>
      <c r="OG1" s="786"/>
      <c r="OH1" s="786"/>
      <c r="OI1" s="786"/>
      <c r="OJ1" s="786"/>
      <c r="OK1" s="786"/>
      <c r="OL1" s="786"/>
      <c r="OM1" s="786"/>
      <c r="ON1" s="786"/>
      <c r="OO1" s="786"/>
      <c r="OP1" s="786"/>
      <c r="OQ1" s="786"/>
      <c r="OR1" s="786"/>
      <c r="OS1" s="786"/>
      <c r="OT1" s="786"/>
      <c r="OU1" s="786"/>
      <c r="OV1" s="786"/>
      <c r="OW1" s="786"/>
      <c r="OX1" s="786"/>
      <c r="OY1" s="786"/>
      <c r="OZ1" s="786"/>
      <c r="PA1" s="786"/>
      <c r="PB1" s="786"/>
      <c r="PC1" s="786"/>
      <c r="PD1" s="786"/>
      <c r="PE1" s="786"/>
      <c r="PF1" s="786"/>
      <c r="PG1" s="786"/>
      <c r="PH1" s="786"/>
      <c r="PI1" s="786"/>
      <c r="PJ1" s="786"/>
      <c r="PK1" s="786"/>
      <c r="PL1" s="786"/>
      <c r="PM1" s="786"/>
      <c r="PN1" s="786"/>
      <c r="PO1" s="786"/>
      <c r="PP1" s="786"/>
      <c r="PQ1" s="786"/>
      <c r="PR1" s="786"/>
      <c r="PS1" s="786"/>
      <c r="PT1" s="786"/>
      <c r="PU1" s="786"/>
      <c r="PV1" s="786"/>
      <c r="PW1" s="786"/>
      <c r="PX1" s="786"/>
      <c r="PY1" s="786"/>
      <c r="PZ1" s="786"/>
      <c r="QA1" s="786"/>
      <c r="QB1" s="786"/>
      <c r="QC1" s="786"/>
      <c r="QD1" s="786"/>
      <c r="QE1" s="786"/>
      <c r="QF1" s="786"/>
      <c r="QG1" s="786"/>
      <c r="QH1" s="786"/>
      <c r="QI1" s="786"/>
      <c r="QJ1" s="786"/>
      <c r="QK1" s="786"/>
      <c r="QL1" s="786"/>
      <c r="QM1" s="786"/>
      <c r="QN1" s="786"/>
      <c r="QO1" s="786"/>
      <c r="QP1" s="786"/>
      <c r="QQ1" s="786"/>
      <c r="QR1" s="786"/>
      <c r="QS1" s="786"/>
      <c r="QT1" s="786"/>
      <c r="QU1" s="786"/>
      <c r="QV1" s="786"/>
      <c r="QW1" s="786"/>
      <c r="QX1" s="786"/>
      <c r="QY1" s="786"/>
      <c r="QZ1" s="786"/>
      <c r="RA1" s="786"/>
      <c r="RB1" s="786"/>
      <c r="RC1" s="786"/>
      <c r="RD1" s="786"/>
      <c r="RE1" s="786"/>
      <c r="RF1" s="786"/>
      <c r="RG1" s="786"/>
      <c r="RH1" s="786"/>
      <c r="RI1" s="786"/>
      <c r="RJ1" s="786"/>
      <c r="RK1" s="786"/>
      <c r="RL1" s="786"/>
      <c r="RM1" s="786"/>
      <c r="RN1" s="786"/>
      <c r="RO1" s="786"/>
      <c r="RP1" s="786"/>
      <c r="RQ1" s="786"/>
      <c r="RR1" s="786"/>
      <c r="RS1" s="786"/>
      <c r="RT1" s="786"/>
      <c r="RU1" s="786"/>
      <c r="RV1" s="786"/>
      <c r="RW1" s="786"/>
      <c r="RX1" s="786"/>
      <c r="RY1" s="786"/>
      <c r="RZ1" s="786"/>
      <c r="SA1" s="786"/>
      <c r="SB1" s="786"/>
      <c r="SC1" s="786"/>
      <c r="SD1" s="786"/>
      <c r="SE1" s="786"/>
      <c r="SF1" s="786"/>
      <c r="SG1" s="786"/>
      <c r="SH1" s="786"/>
      <c r="SI1" s="786"/>
      <c r="SJ1" s="786"/>
      <c r="SK1" s="786"/>
      <c r="SL1" s="786"/>
      <c r="SM1" s="786"/>
      <c r="SN1" s="786"/>
      <c r="SO1" s="786"/>
      <c r="SP1" s="786"/>
      <c r="SQ1" s="786"/>
      <c r="SR1" s="786"/>
      <c r="SS1" s="786"/>
      <c r="ST1" s="786"/>
      <c r="SU1" s="786"/>
      <c r="SV1" s="786"/>
      <c r="SW1" s="786"/>
      <c r="SX1" s="786"/>
      <c r="SY1" s="786"/>
      <c r="SZ1" s="786"/>
      <c r="TA1" s="786"/>
      <c r="TB1" s="786"/>
      <c r="TC1" s="786"/>
      <c r="TD1" s="786"/>
      <c r="TE1" s="786"/>
      <c r="TF1" s="786"/>
      <c r="TG1" s="786"/>
      <c r="TH1" s="786"/>
      <c r="TI1" s="786"/>
      <c r="TJ1" s="786"/>
      <c r="TK1" s="786"/>
      <c r="TL1" s="786"/>
      <c r="TM1" s="786"/>
      <c r="TN1" s="786"/>
      <c r="TO1" s="786"/>
      <c r="TP1" s="786"/>
      <c r="TQ1" s="786"/>
      <c r="TR1" s="786"/>
      <c r="TS1" s="786"/>
      <c r="TT1" s="786"/>
      <c r="TU1" s="786"/>
      <c r="TV1" s="786"/>
      <c r="TW1" s="786"/>
      <c r="TX1" s="786"/>
      <c r="TY1" s="786"/>
      <c r="TZ1" s="786"/>
      <c r="UA1" s="786"/>
      <c r="UB1" s="786"/>
      <c r="UC1" s="786"/>
      <c r="UD1" s="786"/>
      <c r="UE1" s="786"/>
      <c r="UF1" s="786"/>
      <c r="UG1" s="786"/>
      <c r="UH1" s="786"/>
      <c r="UI1" s="786"/>
      <c r="UJ1" s="786"/>
      <c r="UK1" s="786"/>
      <c r="UL1" s="786"/>
      <c r="UM1" s="786"/>
      <c r="UN1" s="786"/>
      <c r="UO1" s="786"/>
      <c r="UP1" s="786"/>
      <c r="UQ1" s="786"/>
      <c r="UR1" s="786"/>
      <c r="US1" s="786"/>
      <c r="UT1" s="786"/>
      <c r="UU1" s="786"/>
      <c r="UV1" s="786"/>
      <c r="UW1" s="786"/>
      <c r="UX1" s="786"/>
      <c r="UY1" s="786"/>
      <c r="UZ1" s="786"/>
      <c r="VA1" s="786"/>
      <c r="VB1" s="786"/>
      <c r="VC1" s="786"/>
      <c r="VD1" s="786"/>
      <c r="VE1" s="786"/>
      <c r="VF1" s="786"/>
      <c r="VG1" s="786"/>
      <c r="VH1" s="786"/>
      <c r="VI1" s="786"/>
      <c r="VJ1" s="786"/>
      <c r="VK1" s="786"/>
      <c r="VL1" s="786"/>
      <c r="VM1" s="786"/>
      <c r="VN1" s="786"/>
      <c r="VO1" s="786"/>
      <c r="VP1" s="786"/>
      <c r="VQ1" s="786"/>
      <c r="VR1" s="786"/>
      <c r="VS1" s="786"/>
      <c r="VT1" s="786"/>
      <c r="VU1" s="786"/>
      <c r="VV1" s="786"/>
      <c r="VW1" s="786"/>
      <c r="VX1" s="786"/>
      <c r="VY1" s="786"/>
      <c r="VZ1" s="786"/>
      <c r="WA1" s="786"/>
      <c r="WB1" s="786"/>
      <c r="WC1" s="786"/>
      <c r="WD1" s="786"/>
      <c r="WE1" s="786"/>
      <c r="WF1" s="786"/>
      <c r="WG1" s="786"/>
      <c r="WH1" s="786"/>
      <c r="WI1" s="786"/>
      <c r="WJ1" s="786"/>
      <c r="WK1" s="786"/>
      <c r="WL1" s="786"/>
      <c r="WM1" s="786"/>
      <c r="WN1" s="786"/>
      <c r="WO1" s="786"/>
      <c r="WP1" s="786"/>
      <c r="WQ1" s="786"/>
      <c r="WR1" s="786"/>
      <c r="WS1" s="786"/>
      <c r="WT1" s="786"/>
      <c r="WU1" s="786"/>
      <c r="WV1" s="786"/>
      <c r="WW1" s="786"/>
      <c r="WX1" s="786"/>
      <c r="WY1" s="786"/>
      <c r="WZ1" s="786"/>
      <c r="XA1" s="786"/>
      <c r="XB1" s="786"/>
      <c r="XC1" s="786"/>
      <c r="XD1" s="786"/>
      <c r="XE1" s="786"/>
      <c r="XF1" s="786"/>
      <c r="XG1" s="786"/>
      <c r="XH1" s="786"/>
      <c r="XI1" s="786"/>
      <c r="XJ1" s="786"/>
      <c r="XK1" s="786"/>
      <c r="XL1" s="786"/>
      <c r="XM1" s="786"/>
      <c r="XN1" s="786"/>
      <c r="XO1" s="786"/>
      <c r="XP1" s="786"/>
      <c r="XQ1" s="786"/>
      <c r="XR1" s="786"/>
      <c r="XS1" s="786"/>
      <c r="XT1" s="786"/>
      <c r="XU1" s="786"/>
      <c r="XV1" s="786"/>
      <c r="XW1" s="786"/>
      <c r="XX1" s="786"/>
      <c r="XY1" s="786"/>
      <c r="XZ1" s="786"/>
      <c r="YA1" s="786"/>
      <c r="YB1" s="786"/>
      <c r="YC1" s="786"/>
      <c r="YD1" s="786"/>
      <c r="YE1" s="786"/>
      <c r="YF1" s="786"/>
      <c r="YG1" s="786"/>
      <c r="YH1" s="786"/>
      <c r="YI1" s="786"/>
      <c r="YJ1" s="786"/>
      <c r="YK1" s="786"/>
      <c r="YL1" s="786"/>
      <c r="YM1" s="786"/>
      <c r="YN1" s="786"/>
      <c r="YO1" s="786"/>
      <c r="YP1" s="786"/>
      <c r="YQ1" s="786"/>
      <c r="YR1" s="786"/>
      <c r="YS1" s="786"/>
      <c r="YT1" s="786"/>
      <c r="YU1" s="786"/>
      <c r="YV1" s="786"/>
      <c r="YW1" s="786"/>
      <c r="YX1" s="786"/>
      <c r="YY1" s="786"/>
      <c r="YZ1" s="786"/>
      <c r="ZA1" s="786"/>
      <c r="ZB1" s="786"/>
      <c r="ZC1" s="786"/>
      <c r="ZD1" s="786"/>
      <c r="ZE1" s="786"/>
      <c r="ZF1" s="786"/>
      <c r="ZG1" s="786"/>
      <c r="ZH1" s="786"/>
      <c r="ZI1" s="786"/>
      <c r="ZJ1" s="786"/>
      <c r="ZK1" s="786"/>
      <c r="ZL1" s="786"/>
      <c r="ZM1" s="786"/>
      <c r="ZN1" s="786"/>
      <c r="ZO1" s="786"/>
      <c r="ZP1" s="786"/>
      <c r="ZQ1" s="786"/>
      <c r="ZR1" s="786"/>
      <c r="ZS1" s="786"/>
      <c r="ZT1" s="786"/>
      <c r="ZU1" s="786"/>
      <c r="ZV1" s="786"/>
      <c r="ZW1" s="786"/>
      <c r="ZX1" s="786"/>
      <c r="ZY1" s="786"/>
      <c r="ZZ1" s="786"/>
      <c r="AAA1" s="786"/>
      <c r="AAB1" s="786"/>
      <c r="AAC1" s="786"/>
      <c r="AAD1" s="786"/>
      <c r="AAE1" s="786"/>
      <c r="AAF1" s="786"/>
      <c r="AAG1" s="786"/>
      <c r="AAH1" s="786"/>
      <c r="AAI1" s="786"/>
      <c r="AAJ1" s="786"/>
      <c r="AAK1" s="786"/>
      <c r="AAL1" s="786"/>
      <c r="AAM1" s="786"/>
      <c r="AAN1" s="786"/>
      <c r="AAO1" s="786"/>
      <c r="AAP1" s="786"/>
      <c r="AAQ1" s="786"/>
      <c r="AAR1" s="786"/>
      <c r="AAS1" s="786"/>
      <c r="AAT1" s="786"/>
      <c r="AAU1" s="786"/>
      <c r="AAV1" s="786"/>
      <c r="AAW1" s="786"/>
      <c r="AAX1" s="786"/>
      <c r="AAY1" s="786"/>
      <c r="AAZ1" s="786"/>
      <c r="ABA1" s="786"/>
      <c r="ABB1" s="786"/>
      <c r="ABC1" s="786"/>
      <c r="ABD1" s="786"/>
      <c r="ABE1" s="786"/>
      <c r="ABF1" s="786"/>
      <c r="ABG1" s="786"/>
      <c r="ABH1" s="786"/>
      <c r="ABI1" s="786"/>
      <c r="ABJ1" s="786"/>
      <c r="ABK1" s="786"/>
      <c r="ABL1" s="786"/>
      <c r="ABM1" s="786"/>
      <c r="ABN1" s="786"/>
      <c r="ABO1" s="786"/>
      <c r="ABP1" s="786"/>
      <c r="ABQ1" s="786"/>
      <c r="ABR1" s="786"/>
      <c r="ABS1" s="786"/>
      <c r="ABT1" s="786"/>
      <c r="ABU1" s="786"/>
      <c r="ABV1" s="786"/>
      <c r="ABW1" s="786"/>
      <c r="ABX1" s="786"/>
      <c r="ABY1" s="786"/>
      <c r="ABZ1" s="786"/>
      <c r="ACA1" s="786"/>
      <c r="ACB1" s="786"/>
      <c r="ACC1" s="786"/>
      <c r="ACD1" s="786"/>
      <c r="ACE1" s="786"/>
      <c r="ACF1" s="786"/>
      <c r="ACG1" s="786"/>
      <c r="ACH1" s="786"/>
      <c r="ACI1" s="786"/>
      <c r="ACJ1" s="786"/>
      <c r="ACK1" s="786"/>
      <c r="ACL1" s="786"/>
      <c r="ACM1" s="786"/>
      <c r="ACN1" s="786"/>
      <c r="ACO1" s="786"/>
      <c r="ACP1" s="786"/>
      <c r="ACQ1" s="786"/>
      <c r="ACR1" s="786"/>
      <c r="ACS1" s="786"/>
      <c r="ACT1" s="786"/>
      <c r="ACU1" s="786"/>
      <c r="ACV1" s="786"/>
      <c r="ACW1" s="786"/>
      <c r="ACX1" s="786"/>
      <c r="ACY1" s="786"/>
      <c r="ACZ1" s="786"/>
      <c r="ADA1" s="786"/>
      <c r="ADB1" s="786"/>
      <c r="ADC1" s="786"/>
      <c r="ADD1" s="786"/>
      <c r="ADE1" s="786"/>
      <c r="ADF1" s="786"/>
      <c r="ADG1" s="786"/>
      <c r="ADH1" s="786"/>
      <c r="ADI1" s="786"/>
      <c r="ADJ1" s="786"/>
      <c r="ADK1" s="786"/>
      <c r="ADL1" s="786"/>
      <c r="ADM1" s="786"/>
      <c r="ADN1" s="786"/>
      <c r="ADO1" s="786"/>
      <c r="ADP1" s="786"/>
      <c r="ADQ1" s="786"/>
      <c r="ADR1" s="786"/>
      <c r="ADS1" s="786"/>
      <c r="ADT1" s="786"/>
      <c r="ADU1" s="786"/>
      <c r="ADV1" s="786"/>
      <c r="ADW1" s="786"/>
      <c r="ADX1" s="786"/>
      <c r="ADY1" s="786"/>
      <c r="ADZ1" s="786"/>
      <c r="AEA1" s="786"/>
      <c r="AEB1" s="786"/>
      <c r="AEC1" s="786"/>
      <c r="AED1" s="786"/>
      <c r="AEE1" s="786"/>
      <c r="AEF1" s="786"/>
      <c r="AEG1" s="786"/>
      <c r="AEH1" s="786"/>
      <c r="AEI1" s="786"/>
      <c r="AEJ1" s="786"/>
      <c r="AEK1" s="786"/>
      <c r="AEL1" s="786"/>
      <c r="AEM1" s="786"/>
      <c r="AEN1" s="786"/>
      <c r="AEO1" s="786"/>
      <c r="AEP1" s="786"/>
      <c r="AEQ1" s="786"/>
      <c r="AER1" s="786"/>
      <c r="AES1" s="786"/>
      <c r="AET1" s="786"/>
      <c r="AEU1" s="786"/>
      <c r="AEV1" s="786"/>
      <c r="AEW1" s="786"/>
      <c r="AEX1" s="786"/>
      <c r="AEY1" s="786"/>
      <c r="AEZ1" s="786"/>
      <c r="AFA1" s="786"/>
      <c r="AFB1" s="786"/>
      <c r="AFC1" s="786"/>
      <c r="AFD1" s="786"/>
      <c r="AFE1" s="786"/>
      <c r="AFF1" s="786"/>
      <c r="AFG1" s="786"/>
      <c r="AFH1" s="786"/>
      <c r="AFI1" s="786"/>
      <c r="AFJ1" s="786"/>
      <c r="AFK1" s="786"/>
      <c r="AFL1" s="786"/>
      <c r="AFM1" s="786"/>
      <c r="AFN1" s="786"/>
      <c r="AFO1" s="786"/>
      <c r="AFP1" s="786"/>
      <c r="AFQ1" s="786"/>
      <c r="AFR1" s="786"/>
      <c r="AFS1" s="786"/>
      <c r="AFT1" s="786"/>
      <c r="AFU1" s="786"/>
      <c r="AFV1" s="786"/>
      <c r="AFW1" s="786"/>
      <c r="AFX1" s="786"/>
      <c r="AFY1" s="786"/>
      <c r="AFZ1" s="786"/>
      <c r="AGA1" s="786"/>
      <c r="AGB1" s="786"/>
      <c r="AGC1" s="786"/>
      <c r="AGD1" s="786"/>
      <c r="AGE1" s="786"/>
      <c r="AGF1" s="786"/>
      <c r="AGG1" s="786"/>
      <c r="AGH1" s="786"/>
      <c r="AGI1" s="786"/>
      <c r="AGJ1" s="786"/>
      <c r="AGK1" s="786"/>
      <c r="AGL1" s="786"/>
      <c r="AGM1" s="786"/>
      <c r="AGN1" s="786"/>
      <c r="AGO1" s="786"/>
      <c r="AGP1" s="786"/>
      <c r="AGQ1" s="786"/>
      <c r="AGR1" s="786"/>
      <c r="AGS1" s="786"/>
      <c r="AGT1" s="786"/>
      <c r="AGU1" s="786"/>
      <c r="AGV1" s="786"/>
      <c r="AGW1" s="786"/>
      <c r="AGX1" s="786"/>
      <c r="AGY1" s="786"/>
      <c r="AGZ1" s="786"/>
      <c r="AHA1" s="786"/>
      <c r="AHB1" s="786"/>
      <c r="AHC1" s="786"/>
      <c r="AHD1" s="786"/>
      <c r="AHE1" s="786"/>
      <c r="AHF1" s="786"/>
      <c r="AHG1" s="786"/>
      <c r="AHH1" s="786"/>
      <c r="AHI1" s="786"/>
      <c r="AHJ1" s="786"/>
      <c r="AHK1" s="786"/>
      <c r="AHL1" s="786"/>
      <c r="AHM1" s="786"/>
      <c r="AHN1" s="786"/>
      <c r="AHO1" s="786"/>
      <c r="AHP1" s="786"/>
      <c r="AHQ1" s="786"/>
      <c r="AHR1" s="786"/>
      <c r="AHS1" s="786"/>
      <c r="AHT1" s="786"/>
      <c r="AHU1" s="786"/>
      <c r="AHV1" s="786"/>
      <c r="AHW1" s="786"/>
      <c r="AHX1" s="786"/>
      <c r="AHY1" s="786"/>
      <c r="AHZ1" s="786"/>
      <c r="AIA1" s="786"/>
      <c r="AIB1" s="786"/>
      <c r="AIC1" s="786"/>
      <c r="AID1" s="786"/>
      <c r="AIE1" s="786"/>
      <c r="AIF1" s="786"/>
      <c r="AIG1" s="786"/>
      <c r="AIH1" s="786"/>
      <c r="AII1" s="786"/>
      <c r="AIJ1" s="786"/>
      <c r="AIK1" s="786"/>
      <c r="AIL1" s="786"/>
      <c r="AIM1" s="786"/>
      <c r="AIN1" s="786"/>
      <c r="AIO1" s="786"/>
      <c r="AIP1" s="786"/>
      <c r="AIQ1" s="786"/>
      <c r="AIR1" s="786"/>
      <c r="AIS1" s="786"/>
      <c r="AIT1" s="786"/>
      <c r="AIU1" s="786"/>
      <c r="AIV1" s="786"/>
      <c r="AIW1" s="786"/>
      <c r="AIX1" s="786"/>
      <c r="AIY1" s="786"/>
      <c r="AIZ1" s="786"/>
      <c r="AJA1" s="786"/>
      <c r="AJB1" s="786"/>
      <c r="AJC1" s="786"/>
      <c r="AJD1" s="786"/>
      <c r="AJE1" s="786"/>
      <c r="AJF1" s="786"/>
      <c r="AJG1" s="786"/>
      <c r="AJH1" s="786"/>
      <c r="AJI1" s="786"/>
      <c r="AJJ1" s="786"/>
      <c r="AJK1" s="786"/>
      <c r="AJL1" s="786"/>
      <c r="AJM1" s="786"/>
      <c r="AJN1" s="786"/>
      <c r="AJO1" s="786"/>
      <c r="AJP1" s="786"/>
      <c r="AJQ1" s="786"/>
      <c r="AJR1" s="786"/>
      <c r="AJS1" s="786"/>
      <c r="AJT1" s="786"/>
      <c r="AJU1" s="786"/>
      <c r="AJV1" s="786"/>
      <c r="AJW1" s="786"/>
      <c r="AJX1" s="786"/>
      <c r="AJY1" s="786"/>
      <c r="AJZ1" s="786"/>
      <c r="AKA1" s="786"/>
      <c r="AKB1" s="786"/>
      <c r="AKC1" s="786"/>
      <c r="AKD1" s="786"/>
      <c r="AKE1" s="786"/>
      <c r="AKF1" s="786"/>
      <c r="AKG1" s="786"/>
      <c r="AKH1" s="786"/>
      <c r="AKI1" s="786"/>
      <c r="AKJ1" s="786"/>
      <c r="AKK1" s="786"/>
      <c r="AKL1" s="786"/>
      <c r="AKM1" s="786"/>
      <c r="AKN1" s="786"/>
      <c r="AKO1" s="786"/>
      <c r="AKP1" s="786"/>
      <c r="AKQ1" s="786"/>
      <c r="AKR1" s="786"/>
      <c r="AKS1" s="786"/>
      <c r="AKT1" s="786"/>
      <c r="AKU1" s="786"/>
      <c r="AKV1" s="786"/>
      <c r="AKW1" s="786"/>
      <c r="AKX1" s="786"/>
      <c r="AKY1" s="786"/>
      <c r="AKZ1" s="786"/>
      <c r="ALA1" s="786"/>
      <c r="ALB1" s="786"/>
      <c r="ALC1" s="786"/>
      <c r="ALD1" s="786"/>
      <c r="ALE1" s="786"/>
      <c r="ALF1" s="786"/>
      <c r="ALG1" s="786"/>
      <c r="ALH1" s="786"/>
      <c r="ALI1" s="786"/>
      <c r="ALJ1" s="786"/>
      <c r="ALK1" s="786"/>
      <c r="ALL1" s="786"/>
      <c r="ALM1" s="786"/>
      <c r="ALN1" s="786"/>
      <c r="ALO1" s="786"/>
      <c r="ALP1" s="786"/>
      <c r="ALQ1" s="786"/>
      <c r="ALR1" s="786"/>
      <c r="ALS1" s="786"/>
      <c r="ALT1" s="786"/>
      <c r="ALU1" s="786"/>
      <c r="ALV1" s="786"/>
      <c r="ALW1" s="786"/>
      <c r="ALX1" s="786"/>
      <c r="ALY1" s="786"/>
      <c r="ALZ1" s="786"/>
      <c r="AMA1" s="786"/>
      <c r="AMB1" s="786"/>
      <c r="AMC1" s="786"/>
      <c r="AMD1" s="786"/>
      <c r="AME1" s="786"/>
      <c r="AMF1" s="786"/>
      <c r="AMG1" s="786"/>
      <c r="AMH1" s="786"/>
      <c r="AMI1" s="786"/>
      <c r="AMJ1" s="786"/>
      <c r="AMK1" s="786"/>
      <c r="AML1" s="786"/>
      <c r="AMM1" s="786"/>
      <c r="AMN1" s="786"/>
      <c r="AMO1" s="786"/>
      <c r="AMP1" s="786"/>
      <c r="AMQ1" s="786"/>
      <c r="AMR1" s="786"/>
      <c r="AMS1" s="786"/>
      <c r="AMT1" s="786"/>
      <c r="AMU1" s="786"/>
      <c r="AMV1" s="786"/>
      <c r="AMW1" s="786"/>
      <c r="AMX1" s="786"/>
      <c r="AMY1" s="786"/>
      <c r="AMZ1" s="786"/>
      <c r="ANA1" s="786"/>
      <c r="ANB1" s="786"/>
      <c r="ANC1" s="786"/>
      <c r="AND1" s="786"/>
      <c r="ANE1" s="786"/>
      <c r="ANF1" s="786"/>
      <c r="ANG1" s="786"/>
      <c r="ANH1" s="786"/>
      <c r="ANI1" s="786"/>
      <c r="ANJ1" s="786"/>
      <c r="ANK1" s="786"/>
      <c r="ANL1" s="786"/>
      <c r="ANM1" s="786"/>
      <c r="ANN1" s="786"/>
      <c r="ANO1" s="786"/>
      <c r="ANP1" s="786"/>
      <c r="ANQ1" s="786"/>
      <c r="ANR1" s="786"/>
      <c r="ANS1" s="786"/>
      <c r="ANT1" s="786"/>
      <c r="ANU1" s="786"/>
      <c r="ANV1" s="786"/>
      <c r="ANW1" s="786"/>
      <c r="ANX1" s="786"/>
      <c r="ANY1" s="786"/>
      <c r="ANZ1" s="786"/>
      <c r="AOA1" s="786"/>
      <c r="AOB1" s="786"/>
      <c r="AOC1" s="786"/>
      <c r="AOD1" s="786"/>
      <c r="AOE1" s="786"/>
      <c r="AOF1" s="786"/>
      <c r="AOG1" s="786"/>
      <c r="AOH1" s="786"/>
      <c r="AOI1" s="786"/>
      <c r="AOJ1" s="786"/>
      <c r="AOK1" s="786"/>
      <c r="AOL1" s="786"/>
      <c r="AOM1" s="786"/>
      <c r="AON1" s="786"/>
      <c r="AOO1" s="786"/>
      <c r="AOP1" s="786"/>
      <c r="AOQ1" s="786"/>
      <c r="AOR1" s="786"/>
      <c r="AOS1" s="786"/>
      <c r="AOT1" s="786"/>
      <c r="AOU1" s="786"/>
      <c r="AOV1" s="786"/>
      <c r="AOW1" s="786"/>
      <c r="AOX1" s="786"/>
      <c r="AOY1" s="786"/>
      <c r="AOZ1" s="786"/>
      <c r="APA1" s="786"/>
      <c r="APB1" s="786"/>
      <c r="APC1" s="786"/>
      <c r="APD1" s="786"/>
      <c r="APE1" s="786"/>
      <c r="APF1" s="786"/>
      <c r="APG1" s="786"/>
      <c r="APH1" s="786"/>
      <c r="API1" s="786"/>
      <c r="APJ1" s="786"/>
      <c r="APK1" s="786"/>
      <c r="APL1" s="786"/>
      <c r="APM1" s="786"/>
      <c r="APN1" s="786"/>
      <c r="APO1" s="786"/>
      <c r="APP1" s="786"/>
      <c r="APQ1" s="786"/>
      <c r="APR1" s="786"/>
      <c r="APS1" s="786"/>
      <c r="APT1" s="786"/>
      <c r="APU1" s="786"/>
      <c r="APV1" s="786"/>
      <c r="APW1" s="786"/>
      <c r="APX1" s="786"/>
      <c r="APY1" s="786"/>
      <c r="APZ1" s="786"/>
      <c r="AQA1" s="786"/>
      <c r="AQB1" s="786"/>
      <c r="AQC1" s="786"/>
      <c r="AQD1" s="786"/>
      <c r="AQE1" s="786"/>
      <c r="AQF1" s="786"/>
      <c r="AQG1" s="786"/>
      <c r="AQH1" s="786"/>
      <c r="AQI1" s="786"/>
      <c r="AQJ1" s="786"/>
      <c r="AQK1" s="786"/>
      <c r="AQL1" s="786"/>
      <c r="AQM1" s="786"/>
      <c r="AQN1" s="786"/>
      <c r="AQO1" s="786"/>
      <c r="AQP1" s="786"/>
      <c r="AQQ1" s="786"/>
      <c r="AQR1" s="786"/>
      <c r="AQS1" s="786"/>
      <c r="AQT1" s="786"/>
      <c r="AQU1" s="786"/>
      <c r="AQV1" s="786"/>
      <c r="AQW1" s="786"/>
      <c r="AQX1" s="786"/>
      <c r="AQY1" s="786"/>
      <c r="AQZ1" s="786"/>
      <c r="ARA1" s="786"/>
      <c r="ARB1" s="786"/>
      <c r="ARC1" s="786"/>
      <c r="ARD1" s="786"/>
      <c r="ARE1" s="786"/>
      <c r="ARF1" s="786"/>
      <c r="ARG1" s="786"/>
      <c r="ARH1" s="786"/>
      <c r="ARI1" s="786"/>
      <c r="ARJ1" s="786"/>
      <c r="ARK1" s="786"/>
      <c r="ARL1" s="786"/>
      <c r="ARM1" s="786"/>
      <c r="ARN1" s="786"/>
      <c r="ARO1" s="786"/>
      <c r="ARP1" s="786"/>
      <c r="ARQ1" s="786"/>
      <c r="ARR1" s="786"/>
      <c r="ARS1" s="786"/>
      <c r="ART1" s="786"/>
      <c r="ARU1" s="786"/>
      <c r="ARV1" s="786"/>
      <c r="ARW1" s="786"/>
      <c r="ARX1" s="786"/>
      <c r="ARY1" s="786"/>
      <c r="ARZ1" s="786"/>
      <c r="ASA1" s="786"/>
      <c r="ASB1" s="786"/>
      <c r="ASC1" s="786"/>
      <c r="ASD1" s="786"/>
      <c r="ASE1" s="786"/>
      <c r="ASF1" s="786"/>
      <c r="ASG1" s="786"/>
      <c r="ASH1" s="786"/>
      <c r="ASI1" s="786"/>
      <c r="ASJ1" s="786"/>
      <c r="ASK1" s="786"/>
      <c r="ASL1" s="786"/>
      <c r="ASM1" s="786"/>
      <c r="ASN1" s="786"/>
      <c r="ASO1" s="786"/>
      <c r="ASP1" s="786"/>
      <c r="ASQ1" s="786"/>
      <c r="ASR1" s="786"/>
      <c r="ASS1" s="786"/>
      <c r="AST1" s="786"/>
      <c r="ASU1" s="786"/>
      <c r="ASV1" s="786"/>
      <c r="ASW1" s="786"/>
      <c r="ASX1" s="786"/>
      <c r="ASY1" s="786"/>
      <c r="ASZ1" s="786"/>
      <c r="ATA1" s="786"/>
      <c r="ATB1" s="786"/>
      <c r="ATC1" s="786"/>
      <c r="ATD1" s="786"/>
      <c r="ATE1" s="786"/>
      <c r="ATF1" s="786"/>
      <c r="ATG1" s="786"/>
      <c r="ATH1" s="786"/>
      <c r="ATI1" s="786"/>
      <c r="ATJ1" s="786"/>
      <c r="ATK1" s="786"/>
      <c r="ATL1" s="786"/>
      <c r="ATM1" s="786"/>
      <c r="ATN1" s="786"/>
      <c r="ATO1" s="786"/>
      <c r="ATP1" s="786"/>
      <c r="ATQ1" s="786"/>
      <c r="ATR1" s="786"/>
      <c r="ATS1" s="786"/>
      <c r="ATT1" s="786"/>
      <c r="ATU1" s="786"/>
      <c r="ATV1" s="786"/>
      <c r="ATW1" s="786"/>
      <c r="ATX1" s="786"/>
      <c r="ATY1" s="786"/>
      <c r="ATZ1" s="786"/>
      <c r="AUA1" s="786"/>
      <c r="AUB1" s="786"/>
      <c r="AUC1" s="786"/>
      <c r="AUD1" s="786"/>
      <c r="AUE1" s="786"/>
      <c r="AUF1" s="786"/>
      <c r="AUG1" s="786"/>
      <c r="AUH1" s="786"/>
      <c r="AUI1" s="786"/>
      <c r="AUJ1" s="786"/>
      <c r="AUK1" s="786"/>
      <c r="AUL1" s="786"/>
      <c r="AUM1" s="786"/>
      <c r="AUN1" s="786"/>
      <c r="AUO1" s="786"/>
      <c r="AUP1" s="786"/>
      <c r="AUQ1" s="786"/>
      <c r="AUR1" s="786"/>
      <c r="AUS1" s="786"/>
      <c r="AUT1" s="786"/>
      <c r="AUU1" s="786"/>
      <c r="AUV1" s="786"/>
      <c r="AUW1" s="786"/>
      <c r="AUX1" s="786"/>
      <c r="AUY1" s="786"/>
      <c r="AUZ1" s="786"/>
      <c r="AVA1" s="786"/>
      <c r="AVB1" s="786"/>
      <c r="AVC1" s="786"/>
      <c r="AVD1" s="786"/>
      <c r="AVE1" s="786"/>
      <c r="AVF1" s="786"/>
      <c r="AVG1" s="786"/>
      <c r="AVH1" s="786"/>
      <c r="AVI1" s="786"/>
      <c r="AVJ1" s="786"/>
      <c r="AVK1" s="786"/>
      <c r="AVL1" s="786"/>
      <c r="AVM1" s="786"/>
      <c r="AVN1" s="786"/>
      <c r="AVO1" s="786"/>
      <c r="AVP1" s="786"/>
      <c r="AVQ1" s="786"/>
      <c r="AVR1" s="786"/>
      <c r="AVS1" s="786"/>
      <c r="AVT1" s="786"/>
      <c r="AVU1" s="786"/>
      <c r="AVV1" s="786"/>
      <c r="AVW1" s="786"/>
      <c r="AVX1" s="786"/>
      <c r="AVY1" s="786"/>
      <c r="AVZ1" s="786"/>
      <c r="AWA1" s="786"/>
      <c r="AWB1" s="786"/>
      <c r="AWC1" s="786"/>
      <c r="AWD1" s="786"/>
      <c r="AWE1" s="786"/>
      <c r="AWF1" s="786"/>
      <c r="AWG1" s="786"/>
      <c r="AWH1" s="786"/>
      <c r="AWI1" s="786"/>
      <c r="AWJ1" s="786"/>
      <c r="AWK1" s="786"/>
      <c r="AWL1" s="786"/>
      <c r="AWM1" s="786"/>
      <c r="AWN1" s="786"/>
      <c r="AWO1" s="786"/>
      <c r="AWP1" s="786"/>
      <c r="AWQ1" s="786"/>
      <c r="AWR1" s="786"/>
      <c r="AWS1" s="786"/>
      <c r="AWT1" s="786"/>
      <c r="AWU1" s="786"/>
      <c r="AWV1" s="786"/>
      <c r="AWW1" s="786"/>
      <c r="AWX1" s="786"/>
      <c r="AWY1" s="786"/>
      <c r="AWZ1" s="786"/>
      <c r="AXA1" s="786"/>
      <c r="AXB1" s="786"/>
      <c r="AXC1" s="786"/>
      <c r="AXD1" s="786"/>
      <c r="AXE1" s="786"/>
      <c r="AXF1" s="786"/>
      <c r="AXG1" s="786"/>
      <c r="AXH1" s="786"/>
      <c r="AXI1" s="786"/>
      <c r="AXJ1" s="786"/>
      <c r="AXK1" s="786"/>
      <c r="AXL1" s="786"/>
      <c r="AXM1" s="786"/>
      <c r="AXN1" s="786"/>
      <c r="AXO1" s="786"/>
      <c r="AXP1" s="786"/>
      <c r="AXQ1" s="786"/>
      <c r="AXR1" s="786"/>
      <c r="AXS1" s="786"/>
      <c r="AXT1" s="786"/>
      <c r="AXU1" s="786"/>
      <c r="AXV1" s="786"/>
      <c r="AXW1" s="786"/>
      <c r="AXX1" s="786"/>
      <c r="AXY1" s="786"/>
      <c r="AXZ1" s="786"/>
      <c r="AYA1" s="786"/>
      <c r="AYB1" s="786"/>
      <c r="AYC1" s="786"/>
      <c r="AYD1" s="786"/>
      <c r="AYE1" s="786"/>
      <c r="AYF1" s="786"/>
      <c r="AYG1" s="786"/>
      <c r="AYH1" s="786"/>
      <c r="AYI1" s="786"/>
      <c r="AYJ1" s="786"/>
      <c r="AYK1" s="786"/>
      <c r="AYL1" s="786"/>
      <c r="AYM1" s="786"/>
      <c r="AYN1" s="786"/>
      <c r="AYO1" s="786"/>
      <c r="AYP1" s="786"/>
      <c r="AYQ1" s="786"/>
      <c r="AYR1" s="786"/>
      <c r="AYS1" s="786"/>
      <c r="AYT1" s="786"/>
      <c r="AYU1" s="786"/>
      <c r="AYV1" s="786"/>
      <c r="AYW1" s="786"/>
      <c r="AYX1" s="786"/>
      <c r="AYY1" s="786"/>
      <c r="AYZ1" s="786"/>
      <c r="AZA1" s="786"/>
      <c r="AZB1" s="786"/>
      <c r="AZC1" s="786"/>
      <c r="AZD1" s="786"/>
      <c r="AZE1" s="786"/>
      <c r="AZF1" s="786"/>
      <c r="AZG1" s="786"/>
      <c r="AZH1" s="786"/>
      <c r="AZI1" s="786"/>
      <c r="AZJ1" s="786"/>
      <c r="AZK1" s="786"/>
      <c r="AZL1" s="786"/>
      <c r="AZM1" s="786"/>
      <c r="AZN1" s="786"/>
      <c r="AZO1" s="786"/>
      <c r="AZP1" s="786"/>
      <c r="AZQ1" s="786"/>
      <c r="AZR1" s="786"/>
      <c r="AZS1" s="786"/>
      <c r="AZT1" s="786"/>
      <c r="AZU1" s="786"/>
      <c r="AZV1" s="786"/>
      <c r="AZW1" s="786"/>
      <c r="AZX1" s="786"/>
      <c r="AZY1" s="786"/>
      <c r="AZZ1" s="786"/>
      <c r="BAA1" s="786"/>
      <c r="BAB1" s="786"/>
      <c r="BAC1" s="786"/>
      <c r="BAD1" s="786"/>
      <c r="BAE1" s="786"/>
      <c r="BAF1" s="786"/>
      <c r="BAG1" s="786"/>
      <c r="BAH1" s="786"/>
      <c r="BAI1" s="786"/>
      <c r="BAJ1" s="786"/>
      <c r="BAK1" s="786"/>
      <c r="BAL1" s="786"/>
      <c r="BAM1" s="786"/>
      <c r="BAN1" s="786"/>
      <c r="BAO1" s="786"/>
      <c r="BAP1" s="786"/>
      <c r="BAQ1" s="786"/>
      <c r="BAR1" s="786"/>
      <c r="BAS1" s="786"/>
      <c r="BAT1" s="786"/>
      <c r="BAU1" s="786"/>
      <c r="BAV1" s="786"/>
      <c r="BAW1" s="786"/>
      <c r="BAX1" s="786"/>
      <c r="BAY1" s="786"/>
      <c r="BAZ1" s="786"/>
      <c r="BBA1" s="786"/>
      <c r="BBB1" s="786"/>
      <c r="BBC1" s="786"/>
      <c r="BBD1" s="786"/>
      <c r="BBE1" s="786"/>
      <c r="BBF1" s="786"/>
      <c r="BBG1" s="786"/>
      <c r="BBH1" s="786"/>
      <c r="BBI1" s="786"/>
      <c r="BBJ1" s="786"/>
      <c r="BBK1" s="786"/>
      <c r="BBL1" s="786"/>
      <c r="BBM1" s="786"/>
      <c r="BBN1" s="786"/>
      <c r="BBO1" s="786"/>
      <c r="BBP1" s="786"/>
      <c r="BBQ1" s="786"/>
      <c r="BBR1" s="786"/>
      <c r="BBS1" s="786"/>
      <c r="BBT1" s="786"/>
      <c r="BBU1" s="786"/>
      <c r="BBV1" s="786"/>
      <c r="BBW1" s="786"/>
      <c r="BBX1" s="786"/>
      <c r="BBY1" s="786"/>
      <c r="BBZ1" s="786"/>
      <c r="BCA1" s="786"/>
      <c r="BCB1" s="786"/>
      <c r="BCC1" s="786"/>
      <c r="BCD1" s="786"/>
      <c r="BCE1" s="786"/>
      <c r="BCF1" s="786"/>
      <c r="BCG1" s="786"/>
      <c r="BCH1" s="786"/>
      <c r="BCI1" s="786"/>
      <c r="BCJ1" s="786"/>
      <c r="BCK1" s="786"/>
      <c r="BCL1" s="786"/>
      <c r="BCM1" s="786"/>
      <c r="BCN1" s="786"/>
      <c r="BCO1" s="786"/>
      <c r="BCP1" s="786"/>
      <c r="BCQ1" s="786"/>
      <c r="BCR1" s="786"/>
      <c r="BCS1" s="786"/>
      <c r="BCT1" s="786"/>
      <c r="BCU1" s="786"/>
      <c r="BCV1" s="786"/>
      <c r="BCW1" s="786"/>
      <c r="BCX1" s="786"/>
      <c r="BCY1" s="786"/>
      <c r="BCZ1" s="786"/>
      <c r="BDA1" s="786"/>
      <c r="BDB1" s="786"/>
      <c r="BDC1" s="786"/>
      <c r="BDD1" s="786"/>
      <c r="BDE1" s="786"/>
      <c r="BDF1" s="786"/>
      <c r="BDG1" s="786"/>
      <c r="BDH1" s="786"/>
      <c r="BDI1" s="786"/>
      <c r="BDJ1" s="786"/>
      <c r="BDK1" s="786"/>
      <c r="BDL1" s="786"/>
      <c r="BDM1" s="786"/>
      <c r="BDN1" s="786"/>
      <c r="BDO1" s="786"/>
      <c r="BDP1" s="786"/>
      <c r="BDQ1" s="786"/>
      <c r="BDR1" s="786"/>
      <c r="BDS1" s="786"/>
      <c r="BDT1" s="786"/>
      <c r="BDU1" s="786"/>
      <c r="BDV1" s="786"/>
      <c r="BDW1" s="786"/>
      <c r="BDX1" s="786"/>
      <c r="BDY1" s="786"/>
      <c r="BDZ1" s="786"/>
      <c r="BEA1" s="786"/>
      <c r="BEB1" s="786"/>
      <c r="BEC1" s="786"/>
      <c r="BED1" s="786"/>
      <c r="BEE1" s="786"/>
      <c r="BEF1" s="786"/>
      <c r="BEG1" s="786"/>
      <c r="BEH1" s="786"/>
      <c r="BEI1" s="786"/>
      <c r="BEJ1" s="786"/>
      <c r="BEK1" s="786"/>
      <c r="BEL1" s="786"/>
      <c r="BEM1" s="786"/>
      <c r="BEN1" s="786"/>
      <c r="BEO1" s="786"/>
      <c r="BEP1" s="786"/>
      <c r="BEQ1" s="786"/>
      <c r="BER1" s="786"/>
      <c r="BES1" s="786"/>
      <c r="BET1" s="786"/>
      <c r="BEU1" s="786"/>
      <c r="BEV1" s="786"/>
      <c r="BEW1" s="786"/>
      <c r="BEX1" s="786"/>
      <c r="BEY1" s="786"/>
      <c r="BEZ1" s="786"/>
      <c r="BFA1" s="786"/>
      <c r="BFB1" s="786"/>
      <c r="BFC1" s="786"/>
      <c r="BFD1" s="786"/>
      <c r="BFE1" s="786"/>
      <c r="BFF1" s="786"/>
      <c r="BFG1" s="786"/>
      <c r="BFH1" s="786"/>
      <c r="BFI1" s="786"/>
      <c r="BFJ1" s="786"/>
      <c r="BFK1" s="786"/>
      <c r="BFL1" s="786"/>
      <c r="BFM1" s="786"/>
      <c r="BFN1" s="786"/>
      <c r="BFO1" s="786"/>
      <c r="BFP1" s="786"/>
      <c r="BFQ1" s="786"/>
      <c r="BFR1" s="786"/>
      <c r="BFS1" s="786"/>
      <c r="BFT1" s="786"/>
      <c r="BFU1" s="786"/>
      <c r="BFV1" s="786"/>
      <c r="BFW1" s="786"/>
      <c r="BFX1" s="786"/>
      <c r="BFY1" s="786"/>
      <c r="BFZ1" s="786"/>
      <c r="BGA1" s="786"/>
      <c r="BGB1" s="786"/>
      <c r="BGC1" s="786"/>
      <c r="BGD1" s="786"/>
      <c r="BGE1" s="786"/>
      <c r="BGF1" s="786"/>
      <c r="BGG1" s="786"/>
      <c r="BGH1" s="786"/>
      <c r="BGI1" s="786"/>
      <c r="BGJ1" s="786"/>
      <c r="BGK1" s="786"/>
      <c r="BGL1" s="786"/>
      <c r="BGM1" s="786"/>
      <c r="BGN1" s="786"/>
      <c r="BGO1" s="786"/>
      <c r="BGP1" s="786"/>
      <c r="BGQ1" s="786"/>
      <c r="BGR1" s="786"/>
      <c r="BGS1" s="786"/>
      <c r="BGT1" s="786"/>
      <c r="BGU1" s="786"/>
      <c r="BGV1" s="786"/>
      <c r="BGW1" s="786"/>
      <c r="BGX1" s="786"/>
      <c r="BGY1" s="786"/>
      <c r="BGZ1" s="786"/>
      <c r="BHA1" s="786"/>
      <c r="BHB1" s="786"/>
      <c r="BHC1" s="786"/>
      <c r="BHD1" s="786"/>
      <c r="BHE1" s="786"/>
      <c r="BHF1" s="786"/>
      <c r="BHG1" s="786"/>
      <c r="BHH1" s="786"/>
      <c r="BHI1" s="786"/>
      <c r="BHJ1" s="786"/>
      <c r="BHK1" s="786"/>
      <c r="BHL1" s="786"/>
      <c r="BHM1" s="786"/>
      <c r="BHN1" s="786"/>
      <c r="BHO1" s="786"/>
      <c r="BHP1" s="786"/>
      <c r="BHQ1" s="786"/>
      <c r="BHR1" s="786"/>
      <c r="BHS1" s="786"/>
      <c r="BHT1" s="786"/>
      <c r="BHU1" s="786"/>
      <c r="BHV1" s="786"/>
      <c r="BHW1" s="786"/>
      <c r="BHX1" s="786"/>
      <c r="BHY1" s="786"/>
      <c r="BHZ1" s="786"/>
      <c r="BIA1" s="786"/>
      <c r="BIB1" s="786"/>
      <c r="BIC1" s="786"/>
      <c r="BID1" s="786"/>
      <c r="BIE1" s="786"/>
      <c r="BIF1" s="786"/>
      <c r="BIG1" s="786"/>
      <c r="BIH1" s="786"/>
      <c r="BII1" s="786"/>
      <c r="BIJ1" s="786"/>
      <c r="BIK1" s="786"/>
      <c r="BIL1" s="786"/>
      <c r="BIM1" s="786"/>
      <c r="BIN1" s="786"/>
      <c r="BIO1" s="786"/>
      <c r="BIP1" s="786"/>
      <c r="BIQ1" s="786"/>
      <c r="BIR1" s="786"/>
      <c r="BIS1" s="786"/>
      <c r="BIT1" s="786"/>
      <c r="BIU1" s="786"/>
      <c r="BIV1" s="786"/>
      <c r="BIW1" s="786"/>
      <c r="BIX1" s="786"/>
      <c r="BIY1" s="786"/>
      <c r="BIZ1" s="786"/>
      <c r="BJA1" s="786"/>
      <c r="BJB1" s="786"/>
      <c r="BJC1" s="786"/>
      <c r="BJD1" s="786"/>
      <c r="BJE1" s="786"/>
      <c r="BJF1" s="786"/>
      <c r="BJG1" s="786"/>
      <c r="BJH1" s="786"/>
      <c r="BJI1" s="786"/>
      <c r="BJJ1" s="786"/>
      <c r="BJK1" s="786"/>
      <c r="BJL1" s="786"/>
      <c r="BJM1" s="786"/>
      <c r="BJN1" s="786"/>
      <c r="BJO1" s="786"/>
      <c r="BJP1" s="786"/>
      <c r="BJQ1" s="786"/>
      <c r="BJR1" s="786"/>
      <c r="BJS1" s="786"/>
      <c r="BJT1" s="786"/>
      <c r="BJU1" s="786"/>
      <c r="BJV1" s="786"/>
      <c r="BJW1" s="786"/>
      <c r="BJX1" s="786"/>
      <c r="BJY1" s="786"/>
      <c r="BJZ1" s="786"/>
      <c r="BKA1" s="786"/>
      <c r="BKB1" s="786"/>
      <c r="BKC1" s="786"/>
      <c r="BKD1" s="786"/>
      <c r="BKE1" s="786"/>
      <c r="BKF1" s="786"/>
      <c r="BKG1" s="786"/>
      <c r="BKH1" s="786"/>
      <c r="BKI1" s="786"/>
      <c r="BKJ1" s="786"/>
      <c r="BKK1" s="786"/>
      <c r="BKL1" s="786"/>
      <c r="BKM1" s="786"/>
      <c r="BKN1" s="786"/>
      <c r="BKO1" s="786"/>
      <c r="BKP1" s="786"/>
      <c r="BKQ1" s="786"/>
      <c r="BKR1" s="786"/>
      <c r="BKS1" s="786"/>
      <c r="BKT1" s="786"/>
      <c r="BKU1" s="786"/>
      <c r="BKV1" s="786"/>
      <c r="BKW1" s="786"/>
      <c r="BKX1" s="786"/>
      <c r="BKY1" s="786"/>
      <c r="BKZ1" s="786"/>
      <c r="BLA1" s="786"/>
      <c r="BLB1" s="786"/>
      <c r="BLC1" s="786"/>
      <c r="BLD1" s="786"/>
      <c r="BLE1" s="786"/>
      <c r="BLF1" s="786"/>
      <c r="BLG1" s="786"/>
      <c r="BLH1" s="786"/>
      <c r="BLI1" s="786"/>
      <c r="BLJ1" s="786"/>
      <c r="BLK1" s="786"/>
      <c r="BLL1" s="786"/>
      <c r="BLM1" s="786"/>
      <c r="BLN1" s="786"/>
      <c r="BLO1" s="786"/>
      <c r="BLP1" s="786"/>
      <c r="BLQ1" s="786"/>
      <c r="BLR1" s="786"/>
      <c r="BLS1" s="786"/>
      <c r="BLT1" s="786"/>
      <c r="BLU1" s="786"/>
      <c r="BLV1" s="786"/>
      <c r="BLW1" s="786"/>
      <c r="BLX1" s="786"/>
      <c r="BLY1" s="786"/>
      <c r="BLZ1" s="786"/>
      <c r="BMA1" s="786"/>
      <c r="BMB1" s="786"/>
      <c r="BMC1" s="786"/>
      <c r="BMD1" s="786"/>
      <c r="BME1" s="786"/>
      <c r="BMF1" s="786"/>
      <c r="BMG1" s="786"/>
      <c r="BMH1" s="786"/>
      <c r="BMI1" s="786"/>
      <c r="BMJ1" s="786"/>
      <c r="BMK1" s="786"/>
      <c r="BML1" s="786"/>
      <c r="BMM1" s="786"/>
      <c r="BMN1" s="786"/>
      <c r="BMO1" s="786"/>
      <c r="BMP1" s="786"/>
      <c r="BMQ1" s="786"/>
      <c r="BMR1" s="786"/>
      <c r="BMS1" s="786"/>
      <c r="BMT1" s="786"/>
      <c r="BMU1" s="786"/>
      <c r="BMV1" s="786"/>
      <c r="BMW1" s="786"/>
      <c r="BMX1" s="786"/>
      <c r="BMY1" s="786"/>
      <c r="BMZ1" s="786"/>
      <c r="BNA1" s="786"/>
      <c r="BNB1" s="786"/>
      <c r="BNC1" s="786"/>
      <c r="BND1" s="786"/>
      <c r="BNE1" s="786"/>
      <c r="BNF1" s="786"/>
      <c r="BNG1" s="786"/>
      <c r="BNH1" s="786"/>
      <c r="BNI1" s="786"/>
      <c r="BNJ1" s="786"/>
      <c r="BNK1" s="786"/>
      <c r="BNL1" s="786"/>
      <c r="BNM1" s="786"/>
      <c r="BNN1" s="786"/>
      <c r="BNO1" s="786"/>
      <c r="BNP1" s="786"/>
      <c r="BNQ1" s="786"/>
      <c r="BNR1" s="786"/>
      <c r="BNS1" s="786"/>
      <c r="BNT1" s="786"/>
      <c r="BNU1" s="786"/>
      <c r="BNV1" s="786"/>
      <c r="BNW1" s="786"/>
      <c r="BNX1" s="786"/>
      <c r="BNY1" s="786"/>
      <c r="BNZ1" s="786"/>
      <c r="BOA1" s="786"/>
      <c r="BOB1" s="786"/>
      <c r="BOC1" s="786"/>
      <c r="BOD1" s="786"/>
      <c r="BOE1" s="786"/>
      <c r="BOF1" s="786"/>
      <c r="BOG1" s="786"/>
      <c r="BOH1" s="786"/>
      <c r="BOI1" s="786"/>
      <c r="BOJ1" s="786"/>
      <c r="BOK1" s="786"/>
      <c r="BOL1" s="786"/>
      <c r="BOM1" s="786"/>
      <c r="BON1" s="786"/>
      <c r="BOO1" s="786"/>
      <c r="BOP1" s="786"/>
      <c r="BOQ1" s="786"/>
      <c r="BOR1" s="786"/>
      <c r="BOS1" s="786"/>
      <c r="BOT1" s="786"/>
      <c r="BOU1" s="786"/>
      <c r="BOV1" s="786"/>
      <c r="BOW1" s="786"/>
      <c r="BOX1" s="786"/>
      <c r="BOY1" s="786"/>
      <c r="BOZ1" s="786"/>
      <c r="BPA1" s="786"/>
      <c r="BPB1" s="786"/>
      <c r="BPC1" s="786"/>
      <c r="BPD1" s="786"/>
      <c r="BPE1" s="786"/>
      <c r="BPF1" s="786"/>
      <c r="BPG1" s="786"/>
      <c r="BPH1" s="786"/>
      <c r="BPI1" s="786"/>
      <c r="BPJ1" s="786"/>
      <c r="BPK1" s="786"/>
      <c r="BPL1" s="786"/>
      <c r="BPM1" s="786"/>
      <c r="BPN1" s="786"/>
      <c r="BPO1" s="786"/>
      <c r="BPP1" s="786"/>
      <c r="BPQ1" s="786"/>
      <c r="BPR1" s="786"/>
      <c r="BPS1" s="786"/>
      <c r="BPT1" s="786"/>
      <c r="BPU1" s="786"/>
      <c r="BPV1" s="786"/>
      <c r="BPW1" s="786"/>
      <c r="BPX1" s="786"/>
      <c r="BPY1" s="786"/>
      <c r="BPZ1" s="786"/>
      <c r="BQA1" s="786"/>
      <c r="BQB1" s="786"/>
      <c r="BQC1" s="786"/>
      <c r="BQD1" s="786"/>
      <c r="BQE1" s="786"/>
      <c r="BQF1" s="786"/>
      <c r="BQG1" s="786"/>
      <c r="BQH1" s="786"/>
      <c r="BQI1" s="786"/>
      <c r="BQJ1" s="786"/>
      <c r="BQK1" s="786"/>
      <c r="BQL1" s="786"/>
      <c r="BQM1" s="786"/>
      <c r="BQN1" s="786"/>
      <c r="BQO1" s="786"/>
      <c r="BQP1" s="786"/>
      <c r="BQQ1" s="786"/>
      <c r="BQR1" s="786"/>
      <c r="BQS1" s="786"/>
      <c r="BQT1" s="786"/>
      <c r="BQU1" s="786"/>
      <c r="BQV1" s="786"/>
      <c r="BQW1" s="786"/>
      <c r="BQX1" s="786"/>
      <c r="BQY1" s="786"/>
      <c r="BQZ1" s="786"/>
      <c r="BRA1" s="786"/>
      <c r="BRB1" s="786"/>
      <c r="BRC1" s="786"/>
      <c r="BRD1" s="786"/>
      <c r="BRE1" s="786"/>
      <c r="BRF1" s="786"/>
      <c r="BRG1" s="786"/>
      <c r="BRH1" s="786"/>
      <c r="BRI1" s="786"/>
      <c r="BRJ1" s="786"/>
      <c r="BRK1" s="786"/>
      <c r="BRL1" s="786"/>
      <c r="BRM1" s="786"/>
      <c r="BRN1" s="786"/>
      <c r="BRO1" s="786"/>
      <c r="BRP1" s="786"/>
      <c r="BRQ1" s="786"/>
      <c r="BRR1" s="786"/>
      <c r="BRS1" s="786"/>
      <c r="BRT1" s="786"/>
      <c r="BRU1" s="786"/>
      <c r="BRV1" s="786"/>
      <c r="BRW1" s="786"/>
      <c r="BRX1" s="786"/>
      <c r="BRY1" s="786"/>
      <c r="BRZ1" s="786"/>
      <c r="BSA1" s="786"/>
      <c r="BSB1" s="786"/>
      <c r="BSC1" s="786"/>
      <c r="BSD1" s="786"/>
      <c r="BSE1" s="786"/>
      <c r="BSF1" s="786"/>
      <c r="BSG1" s="786"/>
      <c r="BSH1" s="786"/>
      <c r="BSI1" s="786"/>
      <c r="BSJ1" s="786"/>
      <c r="BSK1" s="786"/>
      <c r="BSL1" s="786"/>
      <c r="BSM1" s="786"/>
      <c r="BSN1" s="786"/>
      <c r="BSO1" s="786"/>
      <c r="BSP1" s="786"/>
      <c r="BSQ1" s="786"/>
      <c r="BSR1" s="786"/>
      <c r="BSS1" s="786"/>
      <c r="BST1" s="786"/>
      <c r="BSU1" s="786"/>
      <c r="BSV1" s="786"/>
      <c r="BSW1" s="786"/>
      <c r="BSX1" s="786"/>
      <c r="BSY1" s="786"/>
      <c r="BSZ1" s="786"/>
      <c r="BTA1" s="786"/>
      <c r="BTB1" s="786"/>
      <c r="BTC1" s="786"/>
      <c r="BTD1" s="786"/>
      <c r="BTE1" s="786"/>
      <c r="BTF1" s="786"/>
      <c r="BTG1" s="786"/>
      <c r="BTH1" s="786"/>
      <c r="BTI1" s="786"/>
      <c r="BTJ1" s="786"/>
      <c r="BTK1" s="786"/>
      <c r="BTL1" s="786"/>
      <c r="BTM1" s="786"/>
      <c r="BTN1" s="786"/>
      <c r="BTO1" s="786"/>
      <c r="BTP1" s="786"/>
      <c r="BTQ1" s="786"/>
      <c r="BTR1" s="786"/>
      <c r="BTS1" s="786"/>
      <c r="BTT1" s="786"/>
      <c r="BTU1" s="786"/>
      <c r="BTV1" s="786"/>
      <c r="BTW1" s="786"/>
      <c r="BTX1" s="786"/>
      <c r="BTY1" s="786"/>
      <c r="BTZ1" s="786"/>
      <c r="BUA1" s="786"/>
      <c r="BUB1" s="786"/>
      <c r="BUC1" s="786"/>
      <c r="BUD1" s="786"/>
      <c r="BUE1" s="786"/>
      <c r="BUF1" s="786"/>
      <c r="BUG1" s="786"/>
      <c r="BUH1" s="786"/>
      <c r="BUI1" s="786"/>
      <c r="BUJ1" s="786"/>
      <c r="BUK1" s="786"/>
      <c r="BUL1" s="786"/>
      <c r="BUM1" s="786"/>
      <c r="BUN1" s="786"/>
      <c r="BUO1" s="786"/>
      <c r="BUP1" s="786"/>
      <c r="BUQ1" s="786"/>
      <c r="BUR1" s="786"/>
      <c r="BUS1" s="786"/>
      <c r="BUT1" s="786"/>
      <c r="BUU1" s="786"/>
      <c r="BUV1" s="786"/>
      <c r="BUW1" s="786"/>
      <c r="BUX1" s="786"/>
      <c r="BUY1" s="786"/>
      <c r="BUZ1" s="786"/>
      <c r="BVA1" s="786"/>
      <c r="BVB1" s="786"/>
      <c r="BVC1" s="786"/>
      <c r="BVD1" s="786"/>
      <c r="BVE1" s="786"/>
      <c r="BVF1" s="786"/>
      <c r="BVG1" s="786"/>
      <c r="BVH1" s="786"/>
      <c r="BVI1" s="786"/>
      <c r="BVJ1" s="786"/>
      <c r="BVK1" s="786"/>
      <c r="BVL1" s="786"/>
      <c r="BVM1" s="786"/>
      <c r="BVN1" s="786"/>
      <c r="BVO1" s="786"/>
      <c r="BVP1" s="786"/>
      <c r="BVQ1" s="786"/>
      <c r="BVR1" s="786"/>
      <c r="BVS1" s="786"/>
      <c r="BVT1" s="786"/>
      <c r="BVU1" s="786"/>
      <c r="BVV1" s="786"/>
      <c r="BVW1" s="786"/>
      <c r="BVX1" s="786"/>
      <c r="BVY1" s="786"/>
      <c r="BVZ1" s="786"/>
      <c r="BWA1" s="786"/>
      <c r="BWB1" s="786"/>
      <c r="BWC1" s="786"/>
      <c r="BWD1" s="786"/>
      <c r="BWE1" s="786"/>
      <c r="BWF1" s="786"/>
      <c r="BWG1" s="786"/>
      <c r="BWH1" s="786"/>
      <c r="BWI1" s="786"/>
      <c r="BWJ1" s="786"/>
      <c r="BWK1" s="786"/>
      <c r="BWL1" s="786"/>
      <c r="BWM1" s="786"/>
      <c r="BWN1" s="786"/>
      <c r="BWO1" s="786"/>
      <c r="BWP1" s="786"/>
      <c r="BWQ1" s="786"/>
      <c r="BWR1" s="786"/>
      <c r="BWS1" s="786"/>
      <c r="BWT1" s="786"/>
      <c r="BWU1" s="786"/>
      <c r="BWV1" s="786"/>
      <c r="BWW1" s="786"/>
      <c r="BWX1" s="786"/>
      <c r="BWY1" s="786"/>
      <c r="BWZ1" s="786"/>
      <c r="BXA1" s="786"/>
      <c r="BXB1" s="786"/>
      <c r="BXC1" s="786"/>
      <c r="BXD1" s="786"/>
      <c r="BXE1" s="786"/>
      <c r="BXF1" s="786"/>
      <c r="BXG1" s="786"/>
      <c r="BXH1" s="786"/>
      <c r="BXI1" s="786"/>
      <c r="BXJ1" s="786"/>
      <c r="BXK1" s="786"/>
      <c r="BXL1" s="786"/>
      <c r="BXM1" s="786"/>
      <c r="BXN1" s="786"/>
      <c r="BXO1" s="786"/>
      <c r="BXP1" s="786"/>
      <c r="BXQ1" s="786"/>
      <c r="BXR1" s="786"/>
      <c r="BXS1" s="786"/>
      <c r="BXT1" s="786"/>
      <c r="BXU1" s="786"/>
      <c r="BXV1" s="786"/>
      <c r="BXW1" s="786"/>
      <c r="BXX1" s="786"/>
      <c r="BXY1" s="786"/>
      <c r="BXZ1" s="786"/>
      <c r="BYA1" s="786"/>
      <c r="BYB1" s="786"/>
      <c r="BYC1" s="786"/>
      <c r="BYD1" s="786"/>
      <c r="BYE1" s="786"/>
      <c r="BYF1" s="786"/>
      <c r="BYG1" s="786"/>
      <c r="BYH1" s="786"/>
      <c r="BYI1" s="786"/>
      <c r="BYJ1" s="786"/>
      <c r="BYK1" s="786"/>
      <c r="BYL1" s="786"/>
      <c r="BYM1" s="786"/>
      <c r="BYN1" s="786"/>
      <c r="BYO1" s="786"/>
      <c r="BYP1" s="786"/>
      <c r="BYQ1" s="786"/>
      <c r="BYR1" s="786"/>
      <c r="BYS1" s="786"/>
      <c r="BYT1" s="786"/>
      <c r="BYU1" s="786"/>
      <c r="BYV1" s="786"/>
      <c r="BYW1" s="786"/>
      <c r="BYX1" s="786"/>
      <c r="BYY1" s="786"/>
      <c r="BYZ1" s="786"/>
      <c r="BZA1" s="786"/>
      <c r="BZB1" s="786"/>
      <c r="BZC1" s="786"/>
      <c r="BZD1" s="786"/>
      <c r="BZE1" s="786"/>
      <c r="BZF1" s="786"/>
      <c r="BZG1" s="786"/>
      <c r="BZH1" s="786"/>
      <c r="BZI1" s="786"/>
      <c r="BZJ1" s="786"/>
      <c r="BZK1" s="786"/>
      <c r="BZL1" s="786"/>
      <c r="BZM1" s="786"/>
      <c r="BZN1" s="786"/>
      <c r="BZO1" s="786"/>
      <c r="BZP1" s="786"/>
      <c r="BZQ1" s="786"/>
      <c r="BZR1" s="786"/>
      <c r="BZS1" s="786"/>
      <c r="BZT1" s="786"/>
      <c r="BZU1" s="786"/>
      <c r="BZV1" s="786"/>
      <c r="BZW1" s="786"/>
      <c r="BZX1" s="786"/>
      <c r="BZY1" s="786"/>
      <c r="BZZ1" s="786"/>
      <c r="CAA1" s="786"/>
      <c r="CAB1" s="786"/>
      <c r="CAC1" s="786"/>
      <c r="CAD1" s="786"/>
      <c r="CAE1" s="786"/>
      <c r="CAF1" s="786"/>
      <c r="CAG1" s="786"/>
      <c r="CAH1" s="786"/>
      <c r="CAI1" s="786"/>
      <c r="CAJ1" s="786"/>
      <c r="CAK1" s="786"/>
      <c r="CAL1" s="786"/>
      <c r="CAM1" s="786"/>
      <c r="CAN1" s="786"/>
      <c r="CAO1" s="786"/>
      <c r="CAP1" s="786"/>
      <c r="CAQ1" s="786"/>
      <c r="CAR1" s="786"/>
      <c r="CAS1" s="786"/>
      <c r="CAT1" s="786"/>
      <c r="CAU1" s="786"/>
      <c r="CAV1" s="786"/>
      <c r="CAW1" s="786"/>
      <c r="CAX1" s="786"/>
      <c r="CAY1" s="786"/>
      <c r="CAZ1" s="786"/>
      <c r="CBA1" s="786"/>
      <c r="CBB1" s="786"/>
      <c r="CBC1" s="786"/>
      <c r="CBD1" s="786"/>
      <c r="CBE1" s="786"/>
      <c r="CBF1" s="786"/>
      <c r="CBG1" s="786"/>
      <c r="CBH1" s="786"/>
      <c r="CBI1" s="786"/>
      <c r="CBJ1" s="786"/>
      <c r="CBK1" s="786"/>
      <c r="CBL1" s="786"/>
      <c r="CBM1" s="786"/>
      <c r="CBN1" s="786"/>
      <c r="CBO1" s="786"/>
      <c r="CBP1" s="786"/>
      <c r="CBQ1" s="786"/>
      <c r="CBR1" s="786"/>
      <c r="CBS1" s="786"/>
      <c r="CBT1" s="786"/>
      <c r="CBU1" s="786"/>
      <c r="CBV1" s="786"/>
      <c r="CBW1" s="786"/>
      <c r="CBX1" s="786"/>
      <c r="CBY1" s="786"/>
      <c r="CBZ1" s="786"/>
      <c r="CCA1" s="786"/>
      <c r="CCB1" s="786"/>
      <c r="CCC1" s="786"/>
      <c r="CCD1" s="786"/>
      <c r="CCE1" s="786"/>
      <c r="CCF1" s="786"/>
      <c r="CCG1" s="786"/>
      <c r="CCH1" s="786"/>
      <c r="CCI1" s="786"/>
      <c r="CCJ1" s="786"/>
      <c r="CCK1" s="786"/>
      <c r="CCL1" s="786"/>
      <c r="CCM1" s="786"/>
      <c r="CCN1" s="786"/>
      <c r="CCO1" s="786"/>
      <c r="CCP1" s="786"/>
      <c r="CCQ1" s="786"/>
      <c r="CCR1" s="786"/>
      <c r="CCS1" s="786"/>
      <c r="CCT1" s="786"/>
      <c r="CCU1" s="786"/>
      <c r="CCV1" s="786"/>
      <c r="CCW1" s="786"/>
      <c r="CCX1" s="786"/>
      <c r="CCY1" s="786"/>
      <c r="CCZ1" s="786"/>
      <c r="CDA1" s="786"/>
      <c r="CDB1" s="786"/>
      <c r="CDC1" s="786"/>
      <c r="CDD1" s="786"/>
      <c r="CDE1" s="786"/>
      <c r="CDF1" s="786"/>
      <c r="CDG1" s="786"/>
      <c r="CDH1" s="786"/>
      <c r="CDI1" s="786"/>
      <c r="CDJ1" s="786"/>
      <c r="CDK1" s="786"/>
      <c r="CDL1" s="786"/>
      <c r="CDM1" s="786"/>
      <c r="CDN1" s="786"/>
      <c r="CDO1" s="786"/>
      <c r="CDP1" s="786"/>
      <c r="CDQ1" s="786"/>
      <c r="CDR1" s="786"/>
      <c r="CDS1" s="786"/>
      <c r="CDT1" s="786"/>
      <c r="CDU1" s="786"/>
      <c r="CDV1" s="786"/>
      <c r="CDW1" s="786"/>
      <c r="CDX1" s="786"/>
      <c r="CDY1" s="786"/>
      <c r="CDZ1" s="786"/>
      <c r="CEA1" s="786"/>
      <c r="CEB1" s="786"/>
      <c r="CEC1" s="786"/>
      <c r="CED1" s="786"/>
      <c r="CEE1" s="786"/>
      <c r="CEF1" s="786"/>
      <c r="CEG1" s="786"/>
      <c r="CEH1" s="786"/>
      <c r="CEI1" s="786"/>
      <c r="CEJ1" s="786"/>
      <c r="CEK1" s="786"/>
      <c r="CEL1" s="786"/>
      <c r="CEM1" s="786"/>
      <c r="CEN1" s="786"/>
      <c r="CEO1" s="786"/>
      <c r="CEP1" s="786"/>
      <c r="CEQ1" s="786"/>
      <c r="CER1" s="786"/>
      <c r="CES1" s="786"/>
      <c r="CET1" s="786"/>
      <c r="CEU1" s="786"/>
      <c r="CEV1" s="786"/>
      <c r="CEW1" s="786"/>
      <c r="CEX1" s="786"/>
      <c r="CEY1" s="786"/>
      <c r="CEZ1" s="786"/>
      <c r="CFA1" s="786"/>
      <c r="CFB1" s="786"/>
      <c r="CFC1" s="786"/>
      <c r="CFD1" s="786"/>
      <c r="CFE1" s="786"/>
      <c r="CFF1" s="786"/>
      <c r="CFG1" s="786"/>
      <c r="CFH1" s="786"/>
      <c r="CFI1" s="786"/>
      <c r="CFJ1" s="786"/>
      <c r="CFK1" s="786"/>
      <c r="CFL1" s="786"/>
      <c r="CFM1" s="786"/>
      <c r="CFN1" s="786"/>
      <c r="CFO1" s="786"/>
      <c r="CFP1" s="786"/>
      <c r="CFQ1" s="786"/>
      <c r="CFR1" s="786"/>
      <c r="CFS1" s="786"/>
      <c r="CFT1" s="786"/>
      <c r="CFU1" s="786"/>
      <c r="CFV1" s="786"/>
      <c r="CFW1" s="786"/>
      <c r="CFX1" s="786"/>
      <c r="CFY1" s="786"/>
      <c r="CFZ1" s="786"/>
      <c r="CGA1" s="786"/>
      <c r="CGB1" s="786"/>
      <c r="CGC1" s="786"/>
      <c r="CGD1" s="786"/>
      <c r="CGE1" s="786"/>
      <c r="CGF1" s="786"/>
      <c r="CGG1" s="786"/>
      <c r="CGH1" s="786"/>
      <c r="CGI1" s="786"/>
      <c r="CGJ1" s="786"/>
      <c r="CGK1" s="786"/>
      <c r="CGL1" s="786"/>
      <c r="CGM1" s="786"/>
      <c r="CGN1" s="786"/>
      <c r="CGO1" s="786"/>
      <c r="CGP1" s="786"/>
      <c r="CGQ1" s="786"/>
      <c r="CGR1" s="786"/>
      <c r="CGS1" s="786"/>
      <c r="CGT1" s="786"/>
      <c r="CGU1" s="786"/>
      <c r="CGV1" s="786"/>
      <c r="CGW1" s="786"/>
      <c r="CGX1" s="786"/>
      <c r="CGY1" s="786"/>
      <c r="CGZ1" s="786"/>
      <c r="CHA1" s="786"/>
      <c r="CHB1" s="786"/>
      <c r="CHC1" s="786"/>
      <c r="CHD1" s="786"/>
      <c r="CHE1" s="786"/>
      <c r="CHF1" s="786"/>
      <c r="CHG1" s="786"/>
      <c r="CHH1" s="786"/>
      <c r="CHI1" s="786"/>
      <c r="CHJ1" s="786"/>
      <c r="CHK1" s="786"/>
      <c r="CHL1" s="786"/>
      <c r="CHM1" s="786"/>
      <c r="CHN1" s="786"/>
      <c r="CHO1" s="786"/>
      <c r="CHP1" s="786"/>
      <c r="CHQ1" s="786"/>
      <c r="CHR1" s="786"/>
      <c r="CHS1" s="786"/>
      <c r="CHT1" s="786"/>
      <c r="CHU1" s="786"/>
      <c r="CHV1" s="786"/>
      <c r="CHW1" s="786"/>
      <c r="CHX1" s="786"/>
      <c r="CHY1" s="786"/>
      <c r="CHZ1" s="786"/>
      <c r="CIA1" s="786"/>
      <c r="CIB1" s="786"/>
      <c r="CIC1" s="786"/>
      <c r="CID1" s="786"/>
      <c r="CIE1" s="786"/>
      <c r="CIF1" s="786"/>
      <c r="CIG1" s="786"/>
      <c r="CIH1" s="786"/>
      <c r="CII1" s="786"/>
      <c r="CIJ1" s="786"/>
      <c r="CIK1" s="786"/>
      <c r="CIL1" s="786"/>
      <c r="CIM1" s="786"/>
      <c r="CIN1" s="786"/>
      <c r="CIO1" s="786"/>
      <c r="CIP1" s="786"/>
      <c r="CIQ1" s="786"/>
      <c r="CIR1" s="786"/>
      <c r="CIS1" s="786"/>
      <c r="CIT1" s="786"/>
      <c r="CIU1" s="786"/>
      <c r="CIV1" s="786"/>
      <c r="CIW1" s="786"/>
      <c r="CIX1" s="786"/>
      <c r="CIY1" s="786"/>
      <c r="CIZ1" s="786"/>
      <c r="CJA1" s="786"/>
      <c r="CJB1" s="786"/>
      <c r="CJC1" s="786"/>
      <c r="CJD1" s="786"/>
      <c r="CJE1" s="786"/>
      <c r="CJF1" s="786"/>
      <c r="CJG1" s="786"/>
      <c r="CJH1" s="786"/>
      <c r="CJI1" s="786"/>
      <c r="CJJ1" s="786"/>
      <c r="CJK1" s="786"/>
      <c r="CJL1" s="786"/>
      <c r="CJM1" s="786"/>
      <c r="CJN1" s="786"/>
      <c r="CJO1" s="786"/>
      <c r="CJP1" s="786"/>
      <c r="CJQ1" s="786"/>
      <c r="CJR1" s="786"/>
      <c r="CJS1" s="786"/>
      <c r="CJT1" s="786"/>
      <c r="CJU1" s="786"/>
      <c r="CJV1" s="786"/>
      <c r="CJW1" s="786"/>
      <c r="CJX1" s="786"/>
      <c r="CJY1" s="786"/>
      <c r="CJZ1" s="786"/>
      <c r="CKA1" s="786"/>
      <c r="CKB1" s="786"/>
      <c r="CKC1" s="786"/>
      <c r="CKD1" s="786"/>
      <c r="CKE1" s="786"/>
      <c r="CKF1" s="786"/>
      <c r="CKG1" s="786"/>
      <c r="CKH1" s="786"/>
      <c r="CKI1" s="786"/>
      <c r="CKJ1" s="786"/>
      <c r="CKK1" s="786"/>
      <c r="CKL1" s="786"/>
      <c r="CKM1" s="786"/>
      <c r="CKN1" s="786"/>
      <c r="CKO1" s="786"/>
      <c r="CKP1" s="786"/>
      <c r="CKQ1" s="786"/>
      <c r="CKR1" s="786"/>
      <c r="CKS1" s="786"/>
      <c r="CKT1" s="786"/>
      <c r="CKU1" s="786"/>
      <c r="CKV1" s="786"/>
      <c r="CKW1" s="786"/>
      <c r="CKX1" s="786"/>
      <c r="CKY1" s="786"/>
      <c r="CKZ1" s="786"/>
      <c r="CLA1" s="786"/>
      <c r="CLB1" s="786"/>
      <c r="CLC1" s="786"/>
      <c r="CLD1" s="786"/>
      <c r="CLE1" s="786"/>
      <c r="CLF1" s="786"/>
      <c r="CLG1" s="786"/>
      <c r="CLH1" s="786"/>
      <c r="CLI1" s="786"/>
      <c r="CLJ1" s="786"/>
      <c r="CLK1" s="786"/>
      <c r="CLL1" s="786"/>
      <c r="CLM1" s="786"/>
      <c r="CLN1" s="786"/>
      <c r="CLO1" s="786"/>
      <c r="CLP1" s="786"/>
      <c r="CLQ1" s="786"/>
      <c r="CLR1" s="786"/>
      <c r="CLS1" s="786"/>
      <c r="CLT1" s="786"/>
      <c r="CLU1" s="786"/>
      <c r="CLV1" s="786"/>
      <c r="CLW1" s="786"/>
      <c r="CLX1" s="786"/>
      <c r="CLY1" s="786"/>
      <c r="CLZ1" s="786"/>
      <c r="CMA1" s="786"/>
      <c r="CMB1" s="786"/>
      <c r="CMC1" s="786"/>
      <c r="CMD1" s="786"/>
      <c r="CME1" s="786"/>
      <c r="CMF1" s="786"/>
      <c r="CMG1" s="786"/>
      <c r="CMH1" s="786"/>
      <c r="CMI1" s="786"/>
      <c r="CMJ1" s="786"/>
      <c r="CMK1" s="786"/>
      <c r="CML1" s="786"/>
      <c r="CMM1" s="786"/>
      <c r="CMN1" s="786"/>
      <c r="CMO1" s="786"/>
      <c r="CMP1" s="786"/>
      <c r="CMQ1" s="786"/>
      <c r="CMR1" s="786"/>
      <c r="CMS1" s="786"/>
      <c r="CMT1" s="786"/>
      <c r="CMU1" s="786"/>
      <c r="CMV1" s="786"/>
      <c r="CMW1" s="786"/>
      <c r="CMX1" s="786"/>
      <c r="CMY1" s="786"/>
      <c r="CMZ1" s="786"/>
      <c r="CNA1" s="786"/>
      <c r="CNB1" s="786"/>
      <c r="CNC1" s="786"/>
      <c r="CND1" s="786"/>
      <c r="CNE1" s="786"/>
      <c r="CNF1" s="786"/>
      <c r="CNG1" s="786"/>
      <c r="CNH1" s="786"/>
      <c r="CNI1" s="786"/>
      <c r="CNJ1" s="786"/>
      <c r="CNK1" s="786"/>
      <c r="CNL1" s="786"/>
      <c r="CNM1" s="786"/>
      <c r="CNN1" s="786"/>
      <c r="CNO1" s="786"/>
      <c r="CNP1" s="786"/>
      <c r="CNQ1" s="786"/>
      <c r="CNR1" s="786"/>
      <c r="CNS1" s="786"/>
      <c r="CNT1" s="786"/>
      <c r="CNU1" s="786"/>
      <c r="CNV1" s="786"/>
      <c r="CNW1" s="786"/>
      <c r="CNX1" s="786"/>
      <c r="CNY1" s="786"/>
      <c r="CNZ1" s="786"/>
      <c r="COA1" s="786"/>
      <c r="COB1" s="786"/>
      <c r="COC1" s="786"/>
      <c r="COD1" s="786"/>
      <c r="COE1" s="786"/>
      <c r="COF1" s="786"/>
      <c r="COG1" s="786"/>
      <c r="COH1" s="786"/>
      <c r="COI1" s="786"/>
      <c r="COJ1" s="786"/>
      <c r="COK1" s="786"/>
      <c r="COL1" s="786"/>
      <c r="COM1" s="786"/>
      <c r="CON1" s="786"/>
      <c r="COO1" s="786"/>
      <c r="COP1" s="786"/>
      <c r="COQ1" s="786"/>
      <c r="COR1" s="786"/>
      <c r="COS1" s="786"/>
      <c r="COT1" s="786"/>
      <c r="COU1" s="786"/>
      <c r="COV1" s="786"/>
      <c r="COW1" s="786"/>
      <c r="COX1" s="786"/>
      <c r="COY1" s="786"/>
      <c r="COZ1" s="786"/>
      <c r="CPA1" s="786"/>
      <c r="CPB1" s="786"/>
      <c r="CPC1" s="786"/>
      <c r="CPD1" s="786"/>
      <c r="CPE1" s="786"/>
      <c r="CPF1" s="786"/>
      <c r="CPG1" s="786"/>
      <c r="CPH1" s="786"/>
      <c r="CPI1" s="786"/>
      <c r="CPJ1" s="786"/>
      <c r="CPK1" s="786"/>
      <c r="CPL1" s="786"/>
      <c r="CPM1" s="786"/>
      <c r="CPN1" s="786"/>
      <c r="CPO1" s="786"/>
      <c r="CPP1" s="786"/>
      <c r="CPQ1" s="786"/>
      <c r="CPR1" s="786"/>
      <c r="CPS1" s="786"/>
      <c r="CPT1" s="786"/>
      <c r="CPU1" s="786"/>
      <c r="CPV1" s="786"/>
      <c r="CPW1" s="786"/>
      <c r="CPX1" s="786"/>
      <c r="CPY1" s="786"/>
      <c r="CPZ1" s="786"/>
      <c r="CQA1" s="786"/>
      <c r="CQB1" s="786"/>
      <c r="CQC1" s="786"/>
      <c r="CQD1" s="786"/>
      <c r="CQE1" s="786"/>
      <c r="CQF1" s="786"/>
      <c r="CQG1" s="786"/>
      <c r="CQH1" s="786"/>
      <c r="CQI1" s="786"/>
      <c r="CQJ1" s="786"/>
      <c r="CQK1" s="786"/>
      <c r="CQL1" s="786"/>
      <c r="CQM1" s="786"/>
      <c r="CQN1" s="786"/>
      <c r="CQO1" s="786"/>
      <c r="CQP1" s="786"/>
      <c r="CQQ1" s="786"/>
      <c r="CQR1" s="786"/>
      <c r="CQS1" s="786"/>
      <c r="CQT1" s="786"/>
      <c r="CQU1" s="786"/>
      <c r="CQV1" s="786"/>
      <c r="CQW1" s="786"/>
      <c r="CQX1" s="786"/>
      <c r="CQY1" s="786"/>
      <c r="CQZ1" s="786"/>
      <c r="CRA1" s="786"/>
      <c r="CRB1" s="786"/>
      <c r="CRC1" s="786"/>
      <c r="CRD1" s="786"/>
      <c r="CRE1" s="786"/>
      <c r="CRF1" s="786"/>
      <c r="CRG1" s="786"/>
      <c r="CRH1" s="786"/>
      <c r="CRI1" s="786"/>
      <c r="CRJ1" s="786"/>
      <c r="CRK1" s="786"/>
      <c r="CRL1" s="786"/>
      <c r="CRM1" s="786"/>
      <c r="CRN1" s="786"/>
      <c r="CRO1" s="786"/>
      <c r="CRP1" s="786"/>
      <c r="CRQ1" s="786"/>
      <c r="CRR1" s="786"/>
      <c r="CRS1" s="786"/>
      <c r="CRT1" s="786"/>
      <c r="CRU1" s="786"/>
      <c r="CRV1" s="786"/>
      <c r="CRW1" s="786"/>
      <c r="CRX1" s="786"/>
      <c r="CRY1" s="786"/>
      <c r="CRZ1" s="786"/>
      <c r="CSA1" s="786"/>
      <c r="CSB1" s="786"/>
      <c r="CSC1" s="786"/>
      <c r="CSD1" s="786"/>
      <c r="CSE1" s="786"/>
      <c r="CSF1" s="786"/>
      <c r="CSG1" s="786"/>
      <c r="CSH1" s="786"/>
      <c r="CSI1" s="786"/>
      <c r="CSJ1" s="786"/>
      <c r="CSK1" s="786"/>
      <c r="CSL1" s="786"/>
      <c r="CSM1" s="786"/>
      <c r="CSN1" s="786"/>
      <c r="CSO1" s="786"/>
      <c r="CSP1" s="786"/>
      <c r="CSQ1" s="786"/>
      <c r="CSR1" s="786"/>
      <c r="CSS1" s="786"/>
      <c r="CST1" s="786"/>
      <c r="CSU1" s="786"/>
      <c r="CSV1" s="786"/>
      <c r="CSW1" s="786"/>
      <c r="CSX1" s="786"/>
      <c r="CSY1" s="786"/>
      <c r="CSZ1" s="786"/>
      <c r="CTA1" s="786"/>
      <c r="CTB1" s="786"/>
      <c r="CTC1" s="786"/>
      <c r="CTD1" s="786"/>
      <c r="CTE1" s="786"/>
      <c r="CTF1" s="786"/>
      <c r="CTG1" s="786"/>
      <c r="CTH1" s="786"/>
      <c r="CTI1" s="786"/>
      <c r="CTJ1" s="786"/>
      <c r="CTK1" s="786"/>
      <c r="CTL1" s="786"/>
      <c r="CTM1" s="786"/>
      <c r="CTN1" s="786"/>
      <c r="CTO1" s="786"/>
      <c r="CTP1" s="786"/>
      <c r="CTQ1" s="786"/>
      <c r="CTR1" s="786"/>
      <c r="CTS1" s="786"/>
      <c r="CTT1" s="786"/>
      <c r="CTU1" s="786"/>
      <c r="CTV1" s="786"/>
      <c r="CTW1" s="786"/>
      <c r="CTX1" s="786"/>
      <c r="CTY1" s="786"/>
      <c r="CTZ1" s="786"/>
      <c r="CUA1" s="786"/>
      <c r="CUB1" s="786"/>
      <c r="CUC1" s="786"/>
      <c r="CUD1" s="786"/>
      <c r="CUE1" s="786"/>
      <c r="CUF1" s="786"/>
      <c r="CUG1" s="786"/>
      <c r="CUH1" s="786"/>
      <c r="CUI1" s="786"/>
      <c r="CUJ1" s="786"/>
      <c r="CUK1" s="786"/>
      <c r="CUL1" s="786"/>
      <c r="CUM1" s="786"/>
      <c r="CUN1" s="786"/>
      <c r="CUO1" s="786"/>
      <c r="CUP1" s="786"/>
      <c r="CUQ1" s="786"/>
      <c r="CUR1" s="786"/>
      <c r="CUS1" s="786"/>
      <c r="CUT1" s="786"/>
      <c r="CUU1" s="786"/>
      <c r="CUV1" s="786"/>
      <c r="CUW1" s="786"/>
      <c r="CUX1" s="786"/>
      <c r="CUY1" s="786"/>
      <c r="CUZ1" s="786"/>
      <c r="CVA1" s="786"/>
      <c r="CVB1" s="786"/>
      <c r="CVC1" s="786"/>
      <c r="CVD1" s="786"/>
      <c r="CVE1" s="786"/>
      <c r="CVF1" s="786"/>
      <c r="CVG1" s="786"/>
      <c r="CVH1" s="786"/>
      <c r="CVI1" s="786"/>
      <c r="CVJ1" s="786"/>
      <c r="CVK1" s="786"/>
      <c r="CVL1" s="786"/>
      <c r="CVM1" s="786"/>
      <c r="CVN1" s="786"/>
      <c r="CVO1" s="786"/>
      <c r="CVP1" s="786"/>
      <c r="CVQ1" s="786"/>
      <c r="CVR1" s="786"/>
      <c r="CVS1" s="786"/>
      <c r="CVT1" s="786"/>
      <c r="CVU1" s="786"/>
      <c r="CVV1" s="786"/>
      <c r="CVW1" s="786"/>
      <c r="CVX1" s="786"/>
      <c r="CVY1" s="786"/>
      <c r="CVZ1" s="786"/>
      <c r="CWA1" s="786"/>
      <c r="CWB1" s="786"/>
      <c r="CWC1" s="786"/>
      <c r="CWD1" s="786"/>
      <c r="CWE1" s="786"/>
      <c r="CWF1" s="786"/>
      <c r="CWG1" s="786"/>
      <c r="CWH1" s="786"/>
      <c r="CWI1" s="786"/>
      <c r="CWJ1" s="786"/>
      <c r="CWK1" s="786"/>
      <c r="CWL1" s="786"/>
      <c r="CWM1" s="786"/>
      <c r="CWN1" s="786"/>
      <c r="CWO1" s="786"/>
      <c r="CWP1" s="786"/>
      <c r="CWQ1" s="786"/>
      <c r="CWR1" s="786"/>
      <c r="CWS1" s="786"/>
      <c r="CWT1" s="786"/>
      <c r="CWU1" s="786"/>
      <c r="CWV1" s="786"/>
      <c r="CWW1" s="786"/>
      <c r="CWX1" s="786"/>
      <c r="CWY1" s="786"/>
      <c r="CWZ1" s="786"/>
      <c r="CXA1" s="786"/>
      <c r="CXB1" s="786"/>
      <c r="CXC1" s="786"/>
      <c r="CXD1" s="786"/>
      <c r="CXE1" s="786"/>
      <c r="CXF1" s="786"/>
      <c r="CXG1" s="786"/>
      <c r="CXH1" s="786"/>
      <c r="CXI1" s="786"/>
      <c r="CXJ1" s="786"/>
      <c r="CXK1" s="786"/>
      <c r="CXL1" s="786"/>
      <c r="CXM1" s="786"/>
      <c r="CXN1" s="786"/>
      <c r="CXO1" s="786"/>
      <c r="CXP1" s="786"/>
      <c r="CXQ1" s="786"/>
      <c r="CXR1" s="786"/>
      <c r="CXS1" s="786"/>
      <c r="CXT1" s="786"/>
      <c r="CXU1" s="786"/>
      <c r="CXV1" s="786"/>
      <c r="CXW1" s="786"/>
      <c r="CXX1" s="786"/>
      <c r="CXY1" s="786"/>
      <c r="CXZ1" s="786"/>
      <c r="CYA1" s="786"/>
      <c r="CYB1" s="786"/>
      <c r="CYC1" s="786"/>
      <c r="CYD1" s="786"/>
      <c r="CYE1" s="786"/>
      <c r="CYF1" s="786"/>
      <c r="CYG1" s="786"/>
      <c r="CYH1" s="786"/>
      <c r="CYI1" s="786"/>
      <c r="CYJ1" s="786"/>
      <c r="CYK1" s="786"/>
      <c r="CYL1" s="786"/>
      <c r="CYM1" s="786"/>
      <c r="CYN1" s="786"/>
      <c r="CYO1" s="786"/>
      <c r="CYP1" s="786"/>
      <c r="CYQ1" s="786"/>
      <c r="CYR1" s="786"/>
      <c r="CYS1" s="786"/>
      <c r="CYT1" s="786"/>
      <c r="CYU1" s="786"/>
      <c r="CYV1" s="786"/>
      <c r="CYW1" s="786"/>
      <c r="CYX1" s="786"/>
      <c r="CYY1" s="786"/>
      <c r="CYZ1" s="786"/>
      <c r="CZA1" s="786"/>
      <c r="CZB1" s="786"/>
      <c r="CZC1" s="786"/>
      <c r="CZD1" s="786"/>
      <c r="CZE1" s="786"/>
      <c r="CZF1" s="786"/>
      <c r="CZG1" s="786"/>
      <c r="CZH1" s="786"/>
      <c r="CZI1" s="786"/>
      <c r="CZJ1" s="786"/>
      <c r="CZK1" s="786"/>
      <c r="CZL1" s="786"/>
      <c r="CZM1" s="786"/>
      <c r="CZN1" s="786"/>
      <c r="CZO1" s="786"/>
      <c r="CZP1" s="786"/>
      <c r="CZQ1" s="786"/>
      <c r="CZR1" s="786"/>
      <c r="CZS1" s="786"/>
      <c r="CZT1" s="786"/>
      <c r="CZU1" s="786"/>
      <c r="CZV1" s="786"/>
      <c r="CZW1" s="786"/>
      <c r="CZX1" s="786"/>
      <c r="CZY1" s="786"/>
      <c r="CZZ1" s="786"/>
      <c r="DAA1" s="786"/>
      <c r="DAB1" s="786"/>
      <c r="DAC1" s="786"/>
      <c r="DAD1" s="786"/>
      <c r="DAE1" s="786"/>
      <c r="DAF1" s="786"/>
      <c r="DAG1" s="786"/>
      <c r="DAH1" s="786"/>
      <c r="DAI1" s="786"/>
      <c r="DAJ1" s="786"/>
      <c r="DAK1" s="786"/>
      <c r="DAL1" s="786"/>
      <c r="DAM1" s="786"/>
      <c r="DAN1" s="786"/>
      <c r="DAO1" s="786"/>
      <c r="DAP1" s="786"/>
      <c r="DAQ1" s="786"/>
      <c r="DAR1" s="786"/>
      <c r="DAS1" s="786"/>
      <c r="DAT1" s="786"/>
      <c r="DAU1" s="786"/>
      <c r="DAV1" s="786"/>
      <c r="DAW1" s="786"/>
      <c r="DAX1" s="786"/>
      <c r="DAY1" s="786"/>
      <c r="DAZ1" s="786"/>
      <c r="DBA1" s="786"/>
      <c r="DBB1" s="786"/>
      <c r="DBC1" s="786"/>
      <c r="DBD1" s="786"/>
      <c r="DBE1" s="786"/>
      <c r="DBF1" s="786"/>
      <c r="DBG1" s="786"/>
      <c r="DBH1" s="786"/>
      <c r="DBI1" s="786"/>
      <c r="DBJ1" s="786"/>
      <c r="DBK1" s="786"/>
      <c r="DBL1" s="786"/>
      <c r="DBM1" s="786"/>
      <c r="DBN1" s="786"/>
      <c r="DBO1" s="786"/>
      <c r="DBP1" s="786"/>
      <c r="DBQ1" s="786"/>
      <c r="DBR1" s="786"/>
      <c r="DBS1" s="786"/>
      <c r="DBT1" s="786"/>
      <c r="DBU1" s="786"/>
      <c r="DBV1" s="786"/>
      <c r="DBW1" s="786"/>
      <c r="DBX1" s="786"/>
      <c r="DBY1" s="786"/>
      <c r="DBZ1" s="786"/>
      <c r="DCA1" s="786"/>
      <c r="DCB1" s="786"/>
      <c r="DCC1" s="786"/>
      <c r="DCD1" s="786"/>
      <c r="DCE1" s="786"/>
      <c r="DCF1" s="786"/>
      <c r="DCG1" s="786"/>
      <c r="DCH1" s="786"/>
      <c r="DCI1" s="786"/>
      <c r="DCJ1" s="786"/>
      <c r="DCK1" s="786"/>
      <c r="DCL1" s="786"/>
      <c r="DCM1" s="786"/>
      <c r="DCN1" s="786"/>
      <c r="DCO1" s="786"/>
      <c r="DCP1" s="786"/>
      <c r="DCQ1" s="786"/>
      <c r="DCR1" s="786"/>
      <c r="DCS1" s="786"/>
      <c r="DCT1" s="786"/>
      <c r="DCU1" s="786"/>
      <c r="DCV1" s="786"/>
      <c r="DCW1" s="786"/>
      <c r="DCX1" s="786"/>
      <c r="DCY1" s="786"/>
      <c r="DCZ1" s="786"/>
      <c r="DDA1" s="786"/>
      <c r="DDB1" s="786"/>
      <c r="DDC1" s="786"/>
      <c r="DDD1" s="786"/>
      <c r="DDE1" s="786"/>
      <c r="DDF1" s="786"/>
      <c r="DDG1" s="786"/>
      <c r="DDH1" s="786"/>
      <c r="DDI1" s="786"/>
      <c r="DDJ1" s="786"/>
      <c r="DDK1" s="786"/>
      <c r="DDL1" s="786"/>
      <c r="DDM1" s="786"/>
      <c r="DDN1" s="786"/>
      <c r="DDO1" s="786"/>
      <c r="DDP1" s="786"/>
      <c r="DDQ1" s="786"/>
      <c r="DDR1" s="786"/>
      <c r="DDS1" s="786"/>
      <c r="DDT1" s="786"/>
      <c r="DDU1" s="786"/>
      <c r="DDV1" s="786"/>
      <c r="DDW1" s="786"/>
      <c r="DDX1" s="786"/>
      <c r="DDY1" s="786"/>
      <c r="DDZ1" s="786"/>
      <c r="DEA1" s="786"/>
      <c r="DEB1" s="786"/>
      <c r="DEC1" s="786"/>
      <c r="DED1" s="786"/>
      <c r="DEE1" s="786"/>
      <c r="DEF1" s="786"/>
      <c r="DEG1" s="786"/>
      <c r="DEH1" s="786"/>
      <c r="DEI1" s="786"/>
      <c r="DEJ1" s="786"/>
      <c r="DEK1" s="786"/>
      <c r="DEL1" s="786"/>
      <c r="DEM1" s="786"/>
      <c r="DEN1" s="786"/>
      <c r="DEO1" s="786"/>
      <c r="DEP1" s="786"/>
      <c r="DEQ1" s="786"/>
      <c r="DER1" s="786"/>
      <c r="DES1" s="786"/>
      <c r="DET1" s="786"/>
      <c r="DEU1" s="786"/>
      <c r="DEV1" s="786"/>
      <c r="DEW1" s="786"/>
      <c r="DEX1" s="786"/>
      <c r="DEY1" s="786"/>
      <c r="DEZ1" s="786"/>
      <c r="DFA1" s="786"/>
      <c r="DFB1" s="786"/>
      <c r="DFC1" s="786"/>
      <c r="DFD1" s="786"/>
      <c r="DFE1" s="786"/>
      <c r="DFF1" s="786"/>
      <c r="DFG1" s="786"/>
      <c r="DFH1" s="786"/>
      <c r="DFI1" s="786"/>
      <c r="DFJ1" s="786"/>
      <c r="DFK1" s="786"/>
      <c r="DFL1" s="786"/>
      <c r="DFM1" s="786"/>
      <c r="DFN1" s="786"/>
      <c r="DFO1" s="786"/>
      <c r="DFP1" s="786"/>
      <c r="DFQ1" s="786"/>
      <c r="DFR1" s="786"/>
      <c r="DFS1" s="786"/>
      <c r="DFT1" s="786"/>
      <c r="DFU1" s="786"/>
      <c r="DFV1" s="786"/>
      <c r="DFW1" s="786"/>
      <c r="DFX1" s="786"/>
      <c r="DFY1" s="786"/>
      <c r="DFZ1" s="786"/>
      <c r="DGA1" s="786"/>
      <c r="DGB1" s="786"/>
      <c r="DGC1" s="786"/>
      <c r="DGD1" s="786"/>
      <c r="DGE1" s="786"/>
      <c r="DGF1" s="786"/>
      <c r="DGG1" s="786"/>
      <c r="DGH1" s="786"/>
      <c r="DGI1" s="786"/>
      <c r="DGJ1" s="786"/>
      <c r="DGK1" s="786"/>
      <c r="DGL1" s="786"/>
      <c r="DGM1" s="786"/>
      <c r="DGN1" s="786"/>
      <c r="DGO1" s="786"/>
      <c r="DGP1" s="786"/>
      <c r="DGQ1" s="786"/>
      <c r="DGR1" s="786"/>
      <c r="DGS1" s="786"/>
      <c r="DGT1" s="786"/>
      <c r="DGU1" s="786"/>
      <c r="DGV1" s="786"/>
      <c r="DGW1" s="786"/>
      <c r="DGX1" s="786"/>
      <c r="DGY1" s="786"/>
      <c r="DGZ1" s="786"/>
      <c r="DHA1" s="786"/>
      <c r="DHB1" s="786"/>
      <c r="DHC1" s="786"/>
      <c r="DHD1" s="786"/>
      <c r="DHE1" s="786"/>
      <c r="DHF1" s="786"/>
      <c r="DHG1" s="786"/>
      <c r="DHH1" s="786"/>
      <c r="DHI1" s="786"/>
      <c r="DHJ1" s="786"/>
      <c r="DHK1" s="786"/>
      <c r="DHL1" s="786"/>
      <c r="DHM1" s="786"/>
      <c r="DHN1" s="786"/>
      <c r="DHO1" s="786"/>
      <c r="DHP1" s="786"/>
      <c r="DHQ1" s="786"/>
      <c r="DHR1" s="786"/>
      <c r="DHS1" s="786"/>
      <c r="DHT1" s="786"/>
      <c r="DHU1" s="786"/>
      <c r="DHV1" s="786"/>
      <c r="DHW1" s="786"/>
      <c r="DHX1" s="786"/>
      <c r="DHY1" s="786"/>
      <c r="DHZ1" s="786"/>
      <c r="DIA1" s="786"/>
      <c r="DIB1" s="786"/>
      <c r="DIC1" s="786"/>
      <c r="DID1" s="786"/>
      <c r="DIE1" s="786"/>
      <c r="DIF1" s="786"/>
      <c r="DIG1" s="786"/>
      <c r="DIH1" s="786"/>
      <c r="DII1" s="786"/>
      <c r="DIJ1" s="786"/>
      <c r="DIK1" s="786"/>
      <c r="DIL1" s="786"/>
      <c r="DIM1" s="786"/>
      <c r="DIN1" s="786"/>
      <c r="DIO1" s="786"/>
      <c r="DIP1" s="786"/>
      <c r="DIQ1" s="786"/>
      <c r="DIR1" s="786"/>
      <c r="DIS1" s="786"/>
      <c r="DIT1" s="786"/>
      <c r="DIU1" s="786"/>
      <c r="DIV1" s="786"/>
      <c r="DIW1" s="786"/>
      <c r="DIX1" s="786"/>
      <c r="DIY1" s="786"/>
      <c r="DIZ1" s="786"/>
      <c r="DJA1" s="786"/>
      <c r="DJB1" s="786"/>
      <c r="DJC1" s="786"/>
      <c r="DJD1" s="786"/>
      <c r="DJE1" s="786"/>
      <c r="DJF1" s="786"/>
      <c r="DJG1" s="786"/>
      <c r="DJH1" s="786"/>
      <c r="DJI1" s="786"/>
      <c r="DJJ1" s="786"/>
      <c r="DJK1" s="786"/>
      <c r="DJL1" s="786"/>
      <c r="DJM1" s="786"/>
      <c r="DJN1" s="786"/>
      <c r="DJO1" s="786"/>
      <c r="DJP1" s="786"/>
      <c r="DJQ1" s="786"/>
      <c r="DJR1" s="786"/>
      <c r="DJS1" s="786"/>
      <c r="DJT1" s="786"/>
      <c r="DJU1" s="786"/>
      <c r="DJV1" s="786"/>
      <c r="DJW1" s="786"/>
      <c r="DJX1" s="786"/>
      <c r="DJY1" s="786"/>
      <c r="DJZ1" s="786"/>
      <c r="DKA1" s="786"/>
      <c r="DKB1" s="786"/>
      <c r="DKC1" s="786"/>
      <c r="DKD1" s="786"/>
      <c r="DKE1" s="786"/>
      <c r="DKF1" s="786"/>
      <c r="DKG1" s="786"/>
      <c r="DKH1" s="786"/>
      <c r="DKI1" s="786"/>
      <c r="DKJ1" s="786"/>
      <c r="DKK1" s="786"/>
      <c r="DKL1" s="786"/>
      <c r="DKM1" s="786"/>
      <c r="DKN1" s="786"/>
      <c r="DKO1" s="786"/>
      <c r="DKP1" s="786"/>
      <c r="DKQ1" s="786"/>
      <c r="DKR1" s="786"/>
      <c r="DKS1" s="786"/>
      <c r="DKT1" s="786"/>
      <c r="DKU1" s="786"/>
      <c r="DKV1" s="786"/>
      <c r="DKW1" s="786"/>
      <c r="DKX1" s="786"/>
      <c r="DKY1" s="786"/>
      <c r="DKZ1" s="786"/>
      <c r="DLA1" s="786"/>
      <c r="DLB1" s="786"/>
      <c r="DLC1" s="786"/>
      <c r="DLD1" s="786"/>
      <c r="DLE1" s="786"/>
      <c r="DLF1" s="786"/>
      <c r="DLG1" s="786"/>
      <c r="DLH1" s="786"/>
      <c r="DLI1" s="786"/>
      <c r="DLJ1" s="786"/>
      <c r="DLK1" s="786"/>
      <c r="DLL1" s="786"/>
      <c r="DLM1" s="786"/>
      <c r="DLN1" s="786"/>
      <c r="DLO1" s="786"/>
      <c r="DLP1" s="786"/>
      <c r="DLQ1" s="786"/>
      <c r="DLR1" s="786"/>
      <c r="DLS1" s="786"/>
      <c r="DLT1" s="786"/>
      <c r="DLU1" s="786"/>
      <c r="DLV1" s="786"/>
      <c r="DLW1" s="786"/>
      <c r="DLX1" s="786"/>
      <c r="DLY1" s="786"/>
      <c r="DLZ1" s="786"/>
      <c r="DMA1" s="786"/>
      <c r="DMB1" s="786"/>
      <c r="DMC1" s="786"/>
      <c r="DMD1" s="786"/>
      <c r="DME1" s="786"/>
      <c r="DMF1" s="786"/>
      <c r="DMG1" s="786"/>
      <c r="DMH1" s="786"/>
      <c r="DMI1" s="786"/>
      <c r="DMJ1" s="786"/>
      <c r="DMK1" s="786"/>
      <c r="DML1" s="786"/>
      <c r="DMM1" s="786"/>
      <c r="DMN1" s="786"/>
      <c r="DMO1" s="786"/>
      <c r="DMP1" s="786"/>
      <c r="DMQ1" s="786"/>
      <c r="DMR1" s="786"/>
      <c r="DMS1" s="786"/>
      <c r="DMT1" s="786"/>
      <c r="DMU1" s="786"/>
      <c r="DMV1" s="786"/>
      <c r="DMW1" s="786"/>
      <c r="DMX1" s="786"/>
      <c r="DMY1" s="786"/>
      <c r="DMZ1" s="786"/>
      <c r="DNA1" s="786"/>
      <c r="DNB1" s="786"/>
      <c r="DNC1" s="786"/>
      <c r="DND1" s="786"/>
      <c r="DNE1" s="786"/>
      <c r="DNF1" s="786"/>
      <c r="DNG1" s="786"/>
      <c r="DNH1" s="786"/>
      <c r="DNI1" s="786"/>
      <c r="DNJ1" s="786"/>
      <c r="DNK1" s="786"/>
      <c r="DNL1" s="786"/>
      <c r="DNM1" s="786"/>
      <c r="DNN1" s="786"/>
      <c r="DNO1" s="786"/>
      <c r="DNP1" s="786"/>
      <c r="DNQ1" s="786"/>
      <c r="DNR1" s="786"/>
      <c r="DNS1" s="786"/>
      <c r="DNT1" s="786"/>
      <c r="DNU1" s="786"/>
      <c r="DNV1" s="786"/>
      <c r="DNW1" s="786"/>
      <c r="DNX1" s="786"/>
      <c r="DNY1" s="786"/>
      <c r="DNZ1" s="786"/>
      <c r="DOA1" s="786"/>
      <c r="DOB1" s="786"/>
      <c r="DOC1" s="786"/>
      <c r="DOD1" s="786"/>
      <c r="DOE1" s="786"/>
      <c r="DOF1" s="786"/>
      <c r="DOG1" s="786"/>
      <c r="DOH1" s="786"/>
      <c r="DOI1" s="786"/>
      <c r="DOJ1" s="786"/>
      <c r="DOK1" s="786"/>
      <c r="DOL1" s="786"/>
      <c r="DOM1" s="786"/>
      <c r="DON1" s="786"/>
      <c r="DOO1" s="786"/>
      <c r="DOP1" s="786"/>
      <c r="DOQ1" s="786"/>
      <c r="DOR1" s="786"/>
      <c r="DOS1" s="786"/>
      <c r="DOT1" s="786"/>
      <c r="DOU1" s="786"/>
      <c r="DOV1" s="786"/>
      <c r="DOW1" s="786"/>
      <c r="DOX1" s="786"/>
      <c r="DOY1" s="786"/>
      <c r="DOZ1" s="786"/>
      <c r="DPA1" s="786"/>
      <c r="DPB1" s="786"/>
      <c r="DPC1" s="786"/>
      <c r="DPD1" s="786"/>
      <c r="DPE1" s="786"/>
      <c r="DPF1" s="786"/>
      <c r="DPG1" s="786"/>
      <c r="DPH1" s="786"/>
      <c r="DPI1" s="786"/>
      <c r="DPJ1" s="786"/>
      <c r="DPK1" s="786"/>
      <c r="DPL1" s="786"/>
      <c r="DPM1" s="786"/>
      <c r="DPN1" s="786"/>
      <c r="DPO1" s="786"/>
      <c r="DPP1" s="786"/>
      <c r="DPQ1" s="786"/>
      <c r="DPR1" s="786"/>
      <c r="DPS1" s="786"/>
      <c r="DPT1" s="786"/>
      <c r="DPU1" s="786"/>
      <c r="DPV1" s="786"/>
      <c r="DPW1" s="786"/>
      <c r="DPX1" s="786"/>
      <c r="DPY1" s="786"/>
      <c r="DPZ1" s="786"/>
      <c r="DQA1" s="786"/>
      <c r="DQB1" s="786"/>
      <c r="DQC1" s="786"/>
      <c r="DQD1" s="786"/>
      <c r="DQE1" s="786"/>
      <c r="DQF1" s="786"/>
      <c r="DQG1" s="786"/>
      <c r="DQH1" s="786"/>
      <c r="DQI1" s="786"/>
      <c r="DQJ1" s="786"/>
      <c r="DQK1" s="786"/>
      <c r="DQL1" s="786"/>
      <c r="DQM1" s="786"/>
      <c r="DQN1" s="786"/>
      <c r="DQO1" s="786"/>
      <c r="DQP1" s="786"/>
      <c r="DQQ1" s="786"/>
      <c r="DQR1" s="786"/>
      <c r="DQS1" s="786"/>
      <c r="DQT1" s="786"/>
      <c r="DQU1" s="786"/>
      <c r="DQV1" s="786"/>
      <c r="DQW1" s="786"/>
      <c r="DQX1" s="786"/>
      <c r="DQY1" s="786"/>
      <c r="DQZ1" s="786"/>
      <c r="DRA1" s="786"/>
      <c r="DRB1" s="786"/>
      <c r="DRC1" s="786"/>
      <c r="DRD1" s="786"/>
      <c r="DRE1" s="786"/>
      <c r="DRF1" s="786"/>
      <c r="DRG1" s="786"/>
      <c r="DRH1" s="786"/>
      <c r="DRI1" s="786"/>
      <c r="DRJ1" s="786"/>
      <c r="DRK1" s="786"/>
      <c r="DRL1" s="786"/>
      <c r="DRM1" s="786"/>
      <c r="DRN1" s="786"/>
      <c r="DRO1" s="786"/>
      <c r="DRP1" s="786"/>
      <c r="DRQ1" s="786"/>
      <c r="DRR1" s="786"/>
      <c r="DRS1" s="786"/>
      <c r="DRT1" s="786"/>
      <c r="DRU1" s="786"/>
      <c r="DRV1" s="786"/>
      <c r="DRW1" s="786"/>
      <c r="DRX1" s="786"/>
      <c r="DRY1" s="786"/>
      <c r="DRZ1" s="786"/>
      <c r="DSA1" s="786"/>
      <c r="DSB1" s="786"/>
      <c r="DSC1" s="786"/>
      <c r="DSD1" s="786"/>
      <c r="DSE1" s="786"/>
      <c r="DSF1" s="786"/>
      <c r="DSG1" s="786"/>
      <c r="DSH1" s="786"/>
      <c r="DSI1" s="786"/>
      <c r="DSJ1" s="786"/>
      <c r="DSK1" s="786"/>
      <c r="DSL1" s="786"/>
      <c r="DSM1" s="786"/>
      <c r="DSN1" s="786"/>
      <c r="DSO1" s="786"/>
      <c r="DSP1" s="786"/>
      <c r="DSQ1" s="786"/>
      <c r="DSR1" s="786"/>
      <c r="DSS1" s="786"/>
      <c r="DST1" s="786"/>
      <c r="DSU1" s="786"/>
      <c r="DSV1" s="786"/>
      <c r="DSW1" s="786"/>
      <c r="DSX1" s="786"/>
      <c r="DSY1" s="786"/>
      <c r="DSZ1" s="786"/>
      <c r="DTA1" s="786"/>
      <c r="DTB1" s="786"/>
      <c r="DTC1" s="786"/>
      <c r="DTD1" s="786"/>
      <c r="DTE1" s="786"/>
      <c r="DTF1" s="786"/>
      <c r="DTG1" s="786"/>
      <c r="DTH1" s="786"/>
      <c r="DTI1" s="786"/>
      <c r="DTJ1" s="786"/>
      <c r="DTK1" s="786"/>
      <c r="DTL1" s="786"/>
      <c r="DTM1" s="786"/>
      <c r="DTN1" s="786"/>
      <c r="DTO1" s="786"/>
      <c r="DTP1" s="786"/>
      <c r="DTQ1" s="786"/>
      <c r="DTR1" s="786"/>
      <c r="DTS1" s="786"/>
      <c r="DTT1" s="786"/>
      <c r="DTU1" s="786"/>
      <c r="DTV1" s="786"/>
      <c r="DTW1" s="786"/>
      <c r="DTX1" s="786"/>
      <c r="DTY1" s="786"/>
      <c r="DTZ1" s="786"/>
      <c r="DUA1" s="786"/>
      <c r="DUB1" s="786"/>
      <c r="DUC1" s="786"/>
      <c r="DUD1" s="786"/>
      <c r="DUE1" s="786"/>
      <c r="DUF1" s="786"/>
      <c r="DUG1" s="786"/>
      <c r="DUH1" s="786"/>
      <c r="DUI1" s="786"/>
      <c r="DUJ1" s="786"/>
      <c r="DUK1" s="786"/>
      <c r="DUL1" s="786"/>
      <c r="DUM1" s="786"/>
      <c r="DUN1" s="786"/>
      <c r="DUO1" s="786"/>
      <c r="DUP1" s="786"/>
      <c r="DUQ1" s="786"/>
      <c r="DUR1" s="786"/>
      <c r="DUS1" s="786"/>
      <c r="DUT1" s="786"/>
      <c r="DUU1" s="786"/>
      <c r="DUV1" s="786"/>
      <c r="DUW1" s="786"/>
      <c r="DUX1" s="786"/>
      <c r="DUY1" s="786"/>
      <c r="DUZ1" s="786"/>
      <c r="DVA1" s="786"/>
      <c r="DVB1" s="786"/>
      <c r="DVC1" s="786"/>
      <c r="DVD1" s="786"/>
      <c r="DVE1" s="786"/>
      <c r="DVF1" s="786"/>
      <c r="DVG1" s="786"/>
      <c r="DVH1" s="786"/>
      <c r="DVI1" s="786"/>
      <c r="DVJ1" s="786"/>
      <c r="DVK1" s="786"/>
      <c r="DVL1" s="786"/>
      <c r="DVM1" s="786"/>
      <c r="DVN1" s="786"/>
      <c r="DVO1" s="786"/>
      <c r="DVP1" s="786"/>
      <c r="DVQ1" s="786"/>
      <c r="DVR1" s="786"/>
      <c r="DVS1" s="786"/>
      <c r="DVT1" s="786"/>
      <c r="DVU1" s="786"/>
      <c r="DVV1" s="786"/>
      <c r="DVW1" s="786"/>
      <c r="DVX1" s="786"/>
      <c r="DVY1" s="786"/>
      <c r="DVZ1" s="786"/>
      <c r="DWA1" s="786"/>
      <c r="DWB1" s="786"/>
      <c r="DWC1" s="786"/>
      <c r="DWD1" s="786"/>
      <c r="DWE1" s="786"/>
      <c r="DWF1" s="786"/>
      <c r="DWG1" s="786"/>
      <c r="DWH1" s="786"/>
      <c r="DWI1" s="786"/>
      <c r="DWJ1" s="786"/>
      <c r="DWK1" s="786"/>
      <c r="DWL1" s="786"/>
      <c r="DWM1" s="786"/>
      <c r="DWN1" s="786"/>
      <c r="DWO1" s="786"/>
      <c r="DWP1" s="786"/>
      <c r="DWQ1" s="786"/>
      <c r="DWR1" s="786"/>
      <c r="DWS1" s="786"/>
      <c r="DWT1" s="786"/>
      <c r="DWU1" s="786"/>
      <c r="DWV1" s="786"/>
      <c r="DWW1" s="786"/>
      <c r="DWX1" s="786"/>
      <c r="DWY1" s="786"/>
      <c r="DWZ1" s="786"/>
      <c r="DXA1" s="786"/>
      <c r="DXB1" s="786"/>
      <c r="DXC1" s="786"/>
      <c r="DXD1" s="786"/>
      <c r="DXE1" s="786"/>
      <c r="DXF1" s="786"/>
      <c r="DXG1" s="786"/>
      <c r="DXH1" s="786"/>
      <c r="DXI1" s="786"/>
      <c r="DXJ1" s="786"/>
      <c r="DXK1" s="786"/>
      <c r="DXL1" s="786"/>
      <c r="DXM1" s="786"/>
      <c r="DXN1" s="786"/>
      <c r="DXO1" s="786"/>
      <c r="DXP1" s="786"/>
      <c r="DXQ1" s="786"/>
      <c r="DXR1" s="786"/>
      <c r="DXS1" s="786"/>
      <c r="DXT1" s="786"/>
      <c r="DXU1" s="786"/>
      <c r="DXV1" s="786"/>
      <c r="DXW1" s="786"/>
      <c r="DXX1" s="786"/>
      <c r="DXY1" s="786"/>
      <c r="DXZ1" s="786"/>
      <c r="DYA1" s="786"/>
      <c r="DYB1" s="786"/>
      <c r="DYC1" s="786"/>
      <c r="DYD1" s="786"/>
      <c r="DYE1" s="786"/>
      <c r="DYF1" s="786"/>
      <c r="DYG1" s="786"/>
      <c r="DYH1" s="786"/>
      <c r="DYI1" s="786"/>
      <c r="DYJ1" s="786"/>
      <c r="DYK1" s="786"/>
      <c r="DYL1" s="786"/>
      <c r="DYM1" s="786"/>
      <c r="DYN1" s="786"/>
      <c r="DYO1" s="786"/>
      <c r="DYP1" s="786"/>
      <c r="DYQ1" s="786"/>
      <c r="DYR1" s="786"/>
      <c r="DYS1" s="786"/>
      <c r="DYT1" s="786"/>
      <c r="DYU1" s="786"/>
      <c r="DYV1" s="786"/>
      <c r="DYW1" s="786"/>
      <c r="DYX1" s="786"/>
      <c r="DYY1" s="786"/>
      <c r="DYZ1" s="786"/>
      <c r="DZA1" s="786"/>
      <c r="DZB1" s="786"/>
      <c r="DZC1" s="786"/>
      <c r="DZD1" s="786"/>
      <c r="DZE1" s="786"/>
      <c r="DZF1" s="786"/>
      <c r="DZG1" s="786"/>
      <c r="DZH1" s="786"/>
      <c r="DZI1" s="786"/>
      <c r="DZJ1" s="786"/>
      <c r="DZK1" s="786"/>
      <c r="DZL1" s="786"/>
      <c r="DZM1" s="786"/>
      <c r="DZN1" s="786"/>
      <c r="DZO1" s="786"/>
      <c r="DZP1" s="786"/>
      <c r="DZQ1" s="786"/>
      <c r="DZR1" s="786"/>
      <c r="DZS1" s="786"/>
      <c r="DZT1" s="786"/>
      <c r="DZU1" s="786"/>
      <c r="DZV1" s="786"/>
      <c r="DZW1" s="786"/>
      <c r="DZX1" s="786"/>
      <c r="DZY1" s="786"/>
      <c r="DZZ1" s="786"/>
      <c r="EAA1" s="786"/>
      <c r="EAB1" s="786"/>
      <c r="EAC1" s="786"/>
      <c r="EAD1" s="786"/>
      <c r="EAE1" s="786"/>
      <c r="EAF1" s="786"/>
      <c r="EAG1" s="786"/>
      <c r="EAH1" s="786"/>
      <c r="EAI1" s="786"/>
      <c r="EAJ1" s="786"/>
      <c r="EAK1" s="786"/>
      <c r="EAL1" s="786"/>
      <c r="EAM1" s="786"/>
      <c r="EAN1" s="786"/>
      <c r="EAO1" s="786"/>
      <c r="EAP1" s="786"/>
      <c r="EAQ1" s="786"/>
      <c r="EAR1" s="786"/>
      <c r="EAS1" s="786"/>
      <c r="EAT1" s="786"/>
      <c r="EAU1" s="786"/>
      <c r="EAV1" s="786"/>
      <c r="EAW1" s="786"/>
      <c r="EAX1" s="786"/>
      <c r="EAY1" s="786"/>
      <c r="EAZ1" s="786"/>
      <c r="EBA1" s="786"/>
      <c r="EBB1" s="786"/>
      <c r="EBC1" s="786"/>
      <c r="EBD1" s="786"/>
      <c r="EBE1" s="786"/>
      <c r="EBF1" s="786"/>
      <c r="EBG1" s="786"/>
      <c r="EBH1" s="786"/>
      <c r="EBI1" s="786"/>
      <c r="EBJ1" s="786"/>
      <c r="EBK1" s="786"/>
      <c r="EBL1" s="786"/>
      <c r="EBM1" s="786"/>
      <c r="EBN1" s="786"/>
      <c r="EBO1" s="786"/>
      <c r="EBP1" s="786"/>
      <c r="EBQ1" s="786"/>
      <c r="EBR1" s="786"/>
      <c r="EBS1" s="786"/>
      <c r="EBT1" s="786"/>
      <c r="EBU1" s="786"/>
      <c r="EBV1" s="786"/>
      <c r="EBW1" s="786"/>
      <c r="EBX1" s="786"/>
      <c r="EBY1" s="786"/>
      <c r="EBZ1" s="786"/>
      <c r="ECA1" s="786"/>
      <c r="ECB1" s="786"/>
      <c r="ECC1" s="786"/>
      <c r="ECD1" s="786"/>
      <c r="ECE1" s="786"/>
      <c r="ECF1" s="786"/>
      <c r="ECG1" s="786"/>
      <c r="ECH1" s="786"/>
      <c r="ECI1" s="786"/>
      <c r="ECJ1" s="786"/>
      <c r="ECK1" s="786"/>
      <c r="ECL1" s="786"/>
      <c r="ECM1" s="786"/>
      <c r="ECN1" s="786"/>
      <c r="ECO1" s="786"/>
      <c r="ECP1" s="786"/>
      <c r="ECQ1" s="786"/>
      <c r="ECR1" s="786"/>
      <c r="ECS1" s="786"/>
      <c r="ECT1" s="786"/>
      <c r="ECU1" s="786"/>
      <c r="ECV1" s="786"/>
      <c r="ECW1" s="786"/>
      <c r="ECX1" s="786"/>
      <c r="ECY1" s="786"/>
      <c r="ECZ1" s="786"/>
      <c r="EDA1" s="786"/>
      <c r="EDB1" s="786"/>
      <c r="EDC1" s="786"/>
      <c r="EDD1" s="786"/>
      <c r="EDE1" s="786"/>
      <c r="EDF1" s="786"/>
      <c r="EDG1" s="786"/>
      <c r="EDH1" s="786"/>
      <c r="EDI1" s="786"/>
      <c r="EDJ1" s="786"/>
      <c r="EDK1" s="786"/>
      <c r="EDL1" s="786"/>
      <c r="EDM1" s="786"/>
      <c r="EDN1" s="786"/>
      <c r="EDO1" s="786"/>
      <c r="EDP1" s="786"/>
      <c r="EDQ1" s="786"/>
      <c r="EDR1" s="786"/>
      <c r="EDS1" s="786"/>
      <c r="EDT1" s="786"/>
      <c r="EDU1" s="786"/>
      <c r="EDV1" s="786"/>
      <c r="EDW1" s="786"/>
      <c r="EDX1" s="786"/>
      <c r="EDY1" s="786"/>
      <c r="EDZ1" s="786"/>
      <c r="EEA1" s="786"/>
      <c r="EEB1" s="786"/>
      <c r="EEC1" s="786"/>
      <c r="EED1" s="786"/>
      <c r="EEE1" s="786"/>
      <c r="EEF1" s="786"/>
      <c r="EEG1" s="786"/>
      <c r="EEH1" s="786"/>
      <c r="EEI1" s="786"/>
      <c r="EEJ1" s="786"/>
      <c r="EEK1" s="786"/>
      <c r="EEL1" s="786"/>
      <c r="EEM1" s="786"/>
      <c r="EEN1" s="786"/>
      <c r="EEO1" s="786"/>
      <c r="EEP1" s="786"/>
      <c r="EEQ1" s="786"/>
      <c r="EER1" s="786"/>
      <c r="EES1" s="786"/>
      <c r="EET1" s="786"/>
      <c r="EEU1" s="786"/>
      <c r="EEV1" s="786"/>
      <c r="EEW1" s="786"/>
      <c r="EEX1" s="786"/>
      <c r="EEY1" s="786"/>
      <c r="EEZ1" s="786"/>
      <c r="EFA1" s="786"/>
      <c r="EFB1" s="786"/>
      <c r="EFC1" s="786"/>
      <c r="EFD1" s="786"/>
      <c r="EFE1" s="786"/>
      <c r="EFF1" s="786"/>
      <c r="EFG1" s="786"/>
      <c r="EFH1" s="786"/>
      <c r="EFI1" s="786"/>
      <c r="EFJ1" s="786"/>
      <c r="EFK1" s="786"/>
      <c r="EFL1" s="786"/>
      <c r="EFM1" s="786"/>
      <c r="EFN1" s="786"/>
      <c r="EFO1" s="786"/>
      <c r="EFP1" s="786"/>
      <c r="EFQ1" s="786"/>
      <c r="EFR1" s="786"/>
      <c r="EFS1" s="786"/>
      <c r="EFT1" s="786"/>
      <c r="EFU1" s="786"/>
      <c r="EFV1" s="786"/>
      <c r="EFW1" s="786"/>
      <c r="EFX1" s="786"/>
      <c r="EFY1" s="786"/>
      <c r="EFZ1" s="786"/>
      <c r="EGA1" s="786"/>
      <c r="EGB1" s="786"/>
      <c r="EGC1" s="786"/>
      <c r="EGD1" s="786"/>
      <c r="EGE1" s="786"/>
      <c r="EGF1" s="786"/>
      <c r="EGG1" s="786"/>
      <c r="EGH1" s="786"/>
      <c r="EGI1" s="786"/>
      <c r="EGJ1" s="786"/>
      <c r="EGK1" s="786"/>
      <c r="EGL1" s="786"/>
      <c r="EGM1" s="786"/>
      <c r="EGN1" s="786"/>
      <c r="EGO1" s="786"/>
      <c r="EGP1" s="786"/>
      <c r="EGQ1" s="786"/>
      <c r="EGR1" s="786"/>
      <c r="EGS1" s="786"/>
      <c r="EGT1" s="786"/>
      <c r="EGU1" s="786"/>
      <c r="EGV1" s="786"/>
      <c r="EGW1" s="786"/>
      <c r="EGX1" s="786"/>
      <c r="EGY1" s="786"/>
      <c r="EGZ1" s="786"/>
      <c r="EHA1" s="786"/>
      <c r="EHB1" s="786"/>
      <c r="EHC1" s="786"/>
      <c r="EHD1" s="786"/>
      <c r="EHE1" s="786"/>
      <c r="EHF1" s="786"/>
      <c r="EHG1" s="786"/>
      <c r="EHH1" s="786"/>
      <c r="EHI1" s="786"/>
      <c r="EHJ1" s="786"/>
      <c r="EHK1" s="786"/>
      <c r="EHL1" s="786"/>
      <c r="EHM1" s="786"/>
      <c r="EHN1" s="786"/>
      <c r="EHO1" s="786"/>
      <c r="EHP1" s="786"/>
      <c r="EHQ1" s="786"/>
      <c r="EHR1" s="786"/>
      <c r="EHS1" s="786"/>
      <c r="EHT1" s="786"/>
      <c r="EHU1" s="786"/>
      <c r="EHV1" s="786"/>
      <c r="EHW1" s="786"/>
      <c r="EHX1" s="786"/>
      <c r="EHY1" s="786"/>
      <c r="EHZ1" s="786"/>
      <c r="EIA1" s="786"/>
      <c r="EIB1" s="786"/>
      <c r="EIC1" s="786"/>
      <c r="EID1" s="786"/>
      <c r="EIE1" s="786"/>
      <c r="EIF1" s="786"/>
      <c r="EIG1" s="786"/>
      <c r="EIH1" s="786"/>
      <c r="EII1" s="786"/>
      <c r="EIJ1" s="786"/>
      <c r="EIK1" s="786"/>
      <c r="EIL1" s="786"/>
      <c r="EIM1" s="786"/>
      <c r="EIN1" s="786"/>
      <c r="EIO1" s="786"/>
      <c r="EIP1" s="786"/>
      <c r="EIQ1" s="786"/>
      <c r="EIR1" s="786"/>
      <c r="EIS1" s="786"/>
      <c r="EIT1" s="786"/>
      <c r="EIU1" s="786"/>
      <c r="EIV1" s="786"/>
      <c r="EIW1" s="786"/>
      <c r="EIX1" s="786"/>
      <c r="EIY1" s="786"/>
      <c r="EIZ1" s="786"/>
      <c r="EJA1" s="786"/>
      <c r="EJB1" s="786"/>
      <c r="EJC1" s="786"/>
      <c r="EJD1" s="786"/>
      <c r="EJE1" s="786"/>
      <c r="EJF1" s="786"/>
      <c r="EJG1" s="786"/>
      <c r="EJH1" s="786"/>
      <c r="EJI1" s="786"/>
      <c r="EJJ1" s="786"/>
      <c r="EJK1" s="786"/>
      <c r="EJL1" s="786"/>
      <c r="EJM1" s="786"/>
      <c r="EJN1" s="786"/>
      <c r="EJO1" s="786"/>
      <c r="EJP1" s="786"/>
      <c r="EJQ1" s="786"/>
      <c r="EJR1" s="786"/>
      <c r="EJS1" s="786"/>
      <c r="EJT1" s="786"/>
      <c r="EJU1" s="786"/>
      <c r="EJV1" s="786"/>
      <c r="EJW1" s="786"/>
      <c r="EJX1" s="786"/>
      <c r="EJY1" s="786"/>
      <c r="EJZ1" s="786"/>
      <c r="EKA1" s="786"/>
      <c r="EKB1" s="786"/>
      <c r="EKC1" s="786"/>
      <c r="EKD1" s="786"/>
      <c r="EKE1" s="786"/>
      <c r="EKF1" s="786"/>
      <c r="EKG1" s="786"/>
      <c r="EKH1" s="786"/>
      <c r="EKI1" s="786"/>
      <c r="EKJ1" s="786"/>
      <c r="EKK1" s="786"/>
      <c r="EKL1" s="786"/>
      <c r="EKM1" s="786"/>
      <c r="EKN1" s="786"/>
      <c r="EKO1" s="786"/>
      <c r="EKP1" s="786"/>
      <c r="EKQ1" s="786"/>
      <c r="EKR1" s="786"/>
      <c r="EKS1" s="786"/>
      <c r="EKT1" s="786"/>
      <c r="EKU1" s="786"/>
      <c r="EKV1" s="786"/>
      <c r="EKW1" s="786"/>
      <c r="EKX1" s="786"/>
      <c r="EKY1" s="786"/>
      <c r="EKZ1" s="786"/>
      <c r="ELA1" s="786"/>
      <c r="ELB1" s="786"/>
      <c r="ELC1" s="786"/>
      <c r="ELD1" s="786"/>
      <c r="ELE1" s="786"/>
      <c r="ELF1" s="786"/>
      <c r="ELG1" s="786"/>
      <c r="ELH1" s="786"/>
      <c r="ELI1" s="786"/>
      <c r="ELJ1" s="786"/>
      <c r="ELK1" s="786"/>
      <c r="ELL1" s="786"/>
      <c r="ELM1" s="786"/>
      <c r="ELN1" s="786"/>
      <c r="ELO1" s="786"/>
      <c r="ELP1" s="786"/>
      <c r="ELQ1" s="786"/>
      <c r="ELR1" s="786"/>
      <c r="ELS1" s="786"/>
      <c r="ELT1" s="786"/>
      <c r="ELU1" s="786"/>
      <c r="ELV1" s="786"/>
      <c r="ELW1" s="786"/>
      <c r="ELX1" s="786"/>
      <c r="ELY1" s="786"/>
      <c r="ELZ1" s="786"/>
      <c r="EMA1" s="786"/>
      <c r="EMB1" s="786"/>
      <c r="EMC1" s="786"/>
      <c r="EMD1" s="786"/>
      <c r="EME1" s="786"/>
      <c r="EMF1" s="786"/>
      <c r="EMG1" s="786"/>
      <c r="EMH1" s="786"/>
      <c r="EMI1" s="786"/>
      <c r="EMJ1" s="786"/>
      <c r="EMK1" s="786"/>
      <c r="EML1" s="786"/>
      <c r="EMM1" s="786"/>
      <c r="EMN1" s="786"/>
      <c r="EMO1" s="786"/>
      <c r="EMP1" s="786"/>
      <c r="EMQ1" s="786"/>
      <c r="EMR1" s="786"/>
      <c r="EMS1" s="786"/>
      <c r="EMT1" s="786"/>
      <c r="EMU1" s="786"/>
      <c r="EMV1" s="786"/>
      <c r="EMW1" s="786"/>
      <c r="EMX1" s="786"/>
      <c r="EMY1" s="786"/>
      <c r="EMZ1" s="786"/>
      <c r="ENA1" s="786"/>
      <c r="ENB1" s="786"/>
      <c r="ENC1" s="786"/>
      <c r="END1" s="786"/>
      <c r="ENE1" s="786"/>
      <c r="ENF1" s="786"/>
      <c r="ENG1" s="786"/>
      <c r="ENH1" s="786"/>
      <c r="ENI1" s="786"/>
      <c r="ENJ1" s="786"/>
      <c r="ENK1" s="786"/>
      <c r="ENL1" s="786"/>
      <c r="ENM1" s="786"/>
      <c r="ENN1" s="786"/>
      <c r="ENO1" s="786"/>
      <c r="ENP1" s="786"/>
      <c r="ENQ1" s="786"/>
      <c r="ENR1" s="786"/>
      <c r="ENS1" s="786"/>
      <c r="ENT1" s="786"/>
      <c r="ENU1" s="786"/>
      <c r="ENV1" s="786"/>
      <c r="ENW1" s="786"/>
      <c r="ENX1" s="786"/>
      <c r="ENY1" s="786"/>
      <c r="ENZ1" s="786"/>
      <c r="EOA1" s="786"/>
      <c r="EOB1" s="786"/>
      <c r="EOC1" s="786"/>
      <c r="EOD1" s="786"/>
      <c r="EOE1" s="786"/>
      <c r="EOF1" s="786"/>
      <c r="EOG1" s="786"/>
      <c r="EOH1" s="786"/>
      <c r="EOI1" s="786"/>
      <c r="EOJ1" s="786"/>
      <c r="EOK1" s="786"/>
      <c r="EOL1" s="786"/>
      <c r="EOM1" s="786"/>
      <c r="EON1" s="786"/>
      <c r="EOO1" s="786"/>
      <c r="EOP1" s="786"/>
      <c r="EOQ1" s="786"/>
      <c r="EOR1" s="786"/>
      <c r="EOS1" s="786"/>
      <c r="EOT1" s="786"/>
      <c r="EOU1" s="786"/>
      <c r="EOV1" s="786"/>
      <c r="EOW1" s="786"/>
      <c r="EOX1" s="786"/>
      <c r="EOY1" s="786"/>
      <c r="EOZ1" s="786"/>
      <c r="EPA1" s="786"/>
      <c r="EPB1" s="786"/>
      <c r="EPC1" s="786"/>
      <c r="EPD1" s="786"/>
      <c r="EPE1" s="786"/>
      <c r="EPF1" s="786"/>
      <c r="EPG1" s="786"/>
      <c r="EPH1" s="786"/>
      <c r="EPI1" s="786"/>
      <c r="EPJ1" s="786"/>
      <c r="EPK1" s="786"/>
      <c r="EPL1" s="786"/>
      <c r="EPM1" s="786"/>
      <c r="EPN1" s="786"/>
      <c r="EPO1" s="786"/>
      <c r="EPP1" s="786"/>
      <c r="EPQ1" s="786"/>
      <c r="EPR1" s="786"/>
      <c r="EPS1" s="786"/>
      <c r="EPT1" s="786"/>
      <c r="EPU1" s="786"/>
      <c r="EPV1" s="786"/>
      <c r="EPW1" s="786"/>
      <c r="EPX1" s="786"/>
      <c r="EPY1" s="786"/>
      <c r="EPZ1" s="786"/>
      <c r="EQA1" s="786"/>
      <c r="EQB1" s="786"/>
      <c r="EQC1" s="786"/>
      <c r="EQD1" s="786"/>
      <c r="EQE1" s="786"/>
      <c r="EQF1" s="786"/>
      <c r="EQG1" s="786"/>
      <c r="EQH1" s="786"/>
      <c r="EQI1" s="786"/>
      <c r="EQJ1" s="786"/>
      <c r="EQK1" s="786"/>
      <c r="EQL1" s="786"/>
      <c r="EQM1" s="786"/>
      <c r="EQN1" s="786"/>
      <c r="EQO1" s="786"/>
      <c r="EQP1" s="786"/>
      <c r="EQQ1" s="786"/>
      <c r="EQR1" s="786"/>
      <c r="EQS1" s="786"/>
      <c r="EQT1" s="786"/>
      <c r="EQU1" s="786"/>
      <c r="EQV1" s="786"/>
      <c r="EQW1" s="786"/>
      <c r="EQX1" s="786"/>
      <c r="EQY1" s="786"/>
      <c r="EQZ1" s="786"/>
      <c r="ERA1" s="786"/>
      <c r="ERB1" s="786"/>
      <c r="ERC1" s="786"/>
      <c r="ERD1" s="786"/>
      <c r="ERE1" s="786"/>
      <c r="ERF1" s="786"/>
      <c r="ERG1" s="786"/>
      <c r="ERH1" s="786"/>
      <c r="ERI1" s="786"/>
      <c r="ERJ1" s="786"/>
      <c r="ERK1" s="786"/>
      <c r="ERL1" s="786"/>
      <c r="ERM1" s="786"/>
      <c r="ERN1" s="786"/>
      <c r="ERO1" s="786"/>
      <c r="ERP1" s="786"/>
      <c r="ERQ1" s="786"/>
      <c r="ERR1" s="786"/>
      <c r="ERS1" s="786"/>
      <c r="ERT1" s="786"/>
      <c r="ERU1" s="786"/>
      <c r="ERV1" s="786"/>
      <c r="ERW1" s="786"/>
      <c r="ERX1" s="786"/>
      <c r="ERY1" s="786"/>
      <c r="ERZ1" s="786"/>
      <c r="ESA1" s="786"/>
      <c r="ESB1" s="786"/>
      <c r="ESC1" s="786"/>
      <c r="ESD1" s="786"/>
      <c r="ESE1" s="786"/>
      <c r="ESF1" s="786"/>
      <c r="ESG1" s="786"/>
      <c r="ESH1" s="786"/>
      <c r="ESI1" s="786"/>
      <c r="ESJ1" s="786"/>
      <c r="ESK1" s="786"/>
      <c r="ESL1" s="786"/>
      <c r="ESM1" s="786"/>
      <c r="ESN1" s="786"/>
      <c r="ESO1" s="786"/>
      <c r="ESP1" s="786"/>
      <c r="ESQ1" s="786"/>
      <c r="ESR1" s="786"/>
      <c r="ESS1" s="786"/>
      <c r="EST1" s="786"/>
      <c r="ESU1" s="786"/>
      <c r="ESV1" s="786"/>
      <c r="ESW1" s="786"/>
      <c r="ESX1" s="786"/>
      <c r="ESY1" s="786"/>
      <c r="ESZ1" s="786"/>
      <c r="ETA1" s="786"/>
      <c r="ETB1" s="786"/>
      <c r="ETC1" s="786"/>
      <c r="ETD1" s="786"/>
      <c r="ETE1" s="786"/>
      <c r="ETF1" s="786"/>
      <c r="ETG1" s="786"/>
      <c r="ETH1" s="786"/>
      <c r="ETI1" s="786"/>
      <c r="ETJ1" s="786"/>
      <c r="ETK1" s="786"/>
      <c r="ETL1" s="786"/>
      <c r="ETM1" s="786"/>
      <c r="ETN1" s="786"/>
      <c r="ETO1" s="786"/>
      <c r="ETP1" s="786"/>
      <c r="ETQ1" s="786"/>
      <c r="ETR1" s="786"/>
      <c r="ETS1" s="786"/>
      <c r="ETT1" s="786"/>
      <c r="ETU1" s="786"/>
      <c r="ETV1" s="786"/>
      <c r="ETW1" s="786"/>
      <c r="ETX1" s="786"/>
      <c r="ETY1" s="786"/>
      <c r="ETZ1" s="786"/>
      <c r="EUA1" s="786"/>
      <c r="EUB1" s="786"/>
      <c r="EUC1" s="786"/>
      <c r="EUD1" s="786"/>
      <c r="EUE1" s="786"/>
      <c r="EUF1" s="786"/>
      <c r="EUG1" s="786"/>
      <c r="EUH1" s="786"/>
      <c r="EUI1" s="786"/>
      <c r="EUJ1" s="786"/>
      <c r="EUK1" s="786"/>
      <c r="EUL1" s="786"/>
      <c r="EUM1" s="786"/>
      <c r="EUN1" s="786"/>
      <c r="EUO1" s="786"/>
      <c r="EUP1" s="786"/>
      <c r="EUQ1" s="786"/>
      <c r="EUR1" s="786"/>
      <c r="EUS1" s="786"/>
      <c r="EUT1" s="786"/>
      <c r="EUU1" s="786"/>
      <c r="EUV1" s="786"/>
      <c r="EUW1" s="786"/>
      <c r="EUX1" s="786"/>
      <c r="EUY1" s="786"/>
      <c r="EUZ1" s="786"/>
      <c r="EVA1" s="786"/>
      <c r="EVB1" s="786"/>
      <c r="EVC1" s="786"/>
      <c r="EVD1" s="786"/>
      <c r="EVE1" s="786"/>
      <c r="EVF1" s="786"/>
      <c r="EVG1" s="786"/>
      <c r="EVH1" s="786"/>
      <c r="EVI1" s="786"/>
      <c r="EVJ1" s="786"/>
      <c r="EVK1" s="786"/>
      <c r="EVL1" s="786"/>
      <c r="EVM1" s="786"/>
      <c r="EVN1" s="786"/>
      <c r="EVO1" s="786"/>
      <c r="EVP1" s="786"/>
      <c r="EVQ1" s="786"/>
      <c r="EVR1" s="786"/>
      <c r="EVS1" s="786"/>
      <c r="EVT1" s="786"/>
      <c r="EVU1" s="786"/>
      <c r="EVV1" s="786"/>
      <c r="EVW1" s="786"/>
      <c r="EVX1" s="786"/>
      <c r="EVY1" s="786"/>
      <c r="EVZ1" s="786"/>
      <c r="EWA1" s="786"/>
      <c r="EWB1" s="786"/>
      <c r="EWC1" s="786"/>
      <c r="EWD1" s="786"/>
      <c r="EWE1" s="786"/>
      <c r="EWF1" s="786"/>
      <c r="EWG1" s="786"/>
      <c r="EWH1" s="786"/>
      <c r="EWI1" s="786"/>
      <c r="EWJ1" s="786"/>
      <c r="EWK1" s="786"/>
      <c r="EWL1" s="786"/>
      <c r="EWM1" s="786"/>
      <c r="EWN1" s="786"/>
      <c r="EWO1" s="786"/>
      <c r="EWP1" s="786"/>
      <c r="EWQ1" s="786"/>
      <c r="EWR1" s="786"/>
      <c r="EWS1" s="786"/>
      <c r="EWT1" s="786"/>
      <c r="EWU1" s="786"/>
      <c r="EWV1" s="786"/>
      <c r="EWW1" s="786"/>
      <c r="EWX1" s="786"/>
      <c r="EWY1" s="786"/>
      <c r="EWZ1" s="786"/>
      <c r="EXA1" s="786"/>
      <c r="EXB1" s="786"/>
      <c r="EXC1" s="786"/>
      <c r="EXD1" s="786"/>
      <c r="EXE1" s="786"/>
      <c r="EXF1" s="786"/>
      <c r="EXG1" s="786"/>
      <c r="EXH1" s="786"/>
      <c r="EXI1" s="786"/>
      <c r="EXJ1" s="786"/>
      <c r="EXK1" s="786"/>
      <c r="EXL1" s="786"/>
      <c r="EXM1" s="786"/>
      <c r="EXN1" s="786"/>
      <c r="EXO1" s="786"/>
      <c r="EXP1" s="786"/>
      <c r="EXQ1" s="786"/>
      <c r="EXR1" s="786"/>
      <c r="EXS1" s="786"/>
      <c r="EXT1" s="786"/>
      <c r="EXU1" s="786"/>
      <c r="EXV1" s="786"/>
      <c r="EXW1" s="786"/>
      <c r="EXX1" s="786"/>
      <c r="EXY1" s="786"/>
      <c r="EXZ1" s="786"/>
      <c r="EYA1" s="786"/>
      <c r="EYB1" s="786"/>
      <c r="EYC1" s="786"/>
      <c r="EYD1" s="786"/>
      <c r="EYE1" s="786"/>
      <c r="EYF1" s="786"/>
      <c r="EYG1" s="786"/>
      <c r="EYH1" s="786"/>
      <c r="EYI1" s="786"/>
      <c r="EYJ1" s="786"/>
      <c r="EYK1" s="786"/>
      <c r="EYL1" s="786"/>
      <c r="EYM1" s="786"/>
      <c r="EYN1" s="786"/>
      <c r="EYO1" s="786"/>
      <c r="EYP1" s="786"/>
      <c r="EYQ1" s="786"/>
      <c r="EYR1" s="786"/>
      <c r="EYS1" s="786"/>
      <c r="EYT1" s="786"/>
      <c r="EYU1" s="786"/>
      <c r="EYV1" s="786"/>
      <c r="EYW1" s="786"/>
      <c r="EYX1" s="786"/>
      <c r="EYY1" s="786"/>
      <c r="EYZ1" s="786"/>
      <c r="EZA1" s="786"/>
      <c r="EZB1" s="786"/>
      <c r="EZC1" s="786"/>
      <c r="EZD1" s="786"/>
      <c r="EZE1" s="786"/>
      <c r="EZF1" s="786"/>
      <c r="EZG1" s="786"/>
      <c r="EZH1" s="786"/>
      <c r="EZI1" s="786"/>
      <c r="EZJ1" s="786"/>
      <c r="EZK1" s="786"/>
      <c r="EZL1" s="786"/>
      <c r="EZM1" s="786"/>
      <c r="EZN1" s="786"/>
      <c r="EZO1" s="786"/>
      <c r="EZP1" s="786"/>
      <c r="EZQ1" s="786"/>
      <c r="EZR1" s="786"/>
      <c r="EZS1" s="786"/>
      <c r="EZT1" s="786"/>
      <c r="EZU1" s="786"/>
      <c r="EZV1" s="786"/>
      <c r="EZW1" s="786"/>
      <c r="EZX1" s="786"/>
      <c r="EZY1" s="786"/>
      <c r="EZZ1" s="786"/>
      <c r="FAA1" s="786"/>
      <c r="FAB1" s="786"/>
      <c r="FAC1" s="786"/>
      <c r="FAD1" s="786"/>
      <c r="FAE1" s="786"/>
      <c r="FAF1" s="786"/>
      <c r="FAG1" s="786"/>
      <c r="FAH1" s="786"/>
      <c r="FAI1" s="786"/>
      <c r="FAJ1" s="786"/>
      <c r="FAK1" s="786"/>
      <c r="FAL1" s="786"/>
      <c r="FAM1" s="786"/>
      <c r="FAN1" s="786"/>
      <c r="FAO1" s="786"/>
      <c r="FAP1" s="786"/>
      <c r="FAQ1" s="786"/>
      <c r="FAR1" s="786"/>
      <c r="FAS1" s="786"/>
      <c r="FAT1" s="786"/>
      <c r="FAU1" s="786"/>
      <c r="FAV1" s="786"/>
      <c r="FAW1" s="786"/>
      <c r="FAX1" s="786"/>
      <c r="FAY1" s="786"/>
      <c r="FAZ1" s="786"/>
      <c r="FBA1" s="786"/>
      <c r="FBB1" s="786"/>
      <c r="FBC1" s="786"/>
      <c r="FBD1" s="786"/>
      <c r="FBE1" s="786"/>
      <c r="FBF1" s="786"/>
      <c r="FBG1" s="786"/>
      <c r="FBH1" s="786"/>
      <c r="FBI1" s="786"/>
      <c r="FBJ1" s="786"/>
      <c r="FBK1" s="786"/>
      <c r="FBL1" s="786"/>
      <c r="FBM1" s="786"/>
      <c r="FBN1" s="786"/>
      <c r="FBO1" s="786"/>
      <c r="FBP1" s="786"/>
      <c r="FBQ1" s="786"/>
      <c r="FBR1" s="786"/>
      <c r="FBS1" s="786"/>
      <c r="FBT1" s="786"/>
      <c r="FBU1" s="786"/>
      <c r="FBV1" s="786"/>
      <c r="FBW1" s="786"/>
      <c r="FBX1" s="786"/>
      <c r="FBY1" s="786"/>
      <c r="FBZ1" s="786"/>
      <c r="FCA1" s="786"/>
      <c r="FCB1" s="786"/>
      <c r="FCC1" s="786"/>
      <c r="FCD1" s="786"/>
      <c r="FCE1" s="786"/>
      <c r="FCF1" s="786"/>
      <c r="FCG1" s="786"/>
      <c r="FCH1" s="786"/>
      <c r="FCI1" s="786"/>
      <c r="FCJ1" s="786"/>
      <c r="FCK1" s="786"/>
      <c r="FCL1" s="786"/>
      <c r="FCM1" s="786"/>
      <c r="FCN1" s="786"/>
      <c r="FCO1" s="786"/>
      <c r="FCP1" s="786"/>
      <c r="FCQ1" s="786"/>
      <c r="FCR1" s="786"/>
      <c r="FCS1" s="786"/>
      <c r="FCT1" s="786"/>
      <c r="FCU1" s="786"/>
      <c r="FCV1" s="786"/>
      <c r="FCW1" s="786"/>
      <c r="FCX1" s="786"/>
      <c r="FCY1" s="786"/>
      <c r="FCZ1" s="786"/>
      <c r="FDA1" s="786"/>
      <c r="FDB1" s="786"/>
      <c r="FDC1" s="786"/>
      <c r="FDD1" s="786"/>
      <c r="FDE1" s="786"/>
      <c r="FDF1" s="786"/>
      <c r="FDG1" s="786"/>
      <c r="FDH1" s="786"/>
      <c r="FDI1" s="786"/>
      <c r="FDJ1" s="786"/>
      <c r="FDK1" s="786"/>
      <c r="FDL1" s="786"/>
      <c r="FDM1" s="786"/>
      <c r="FDN1" s="786"/>
      <c r="FDO1" s="786"/>
      <c r="FDP1" s="786"/>
      <c r="FDQ1" s="786"/>
      <c r="FDR1" s="786"/>
      <c r="FDS1" s="786"/>
      <c r="FDT1" s="786"/>
      <c r="FDU1" s="786"/>
      <c r="FDV1" s="786"/>
      <c r="FDW1" s="786"/>
      <c r="FDX1" s="786"/>
      <c r="FDY1" s="786"/>
      <c r="FDZ1" s="786"/>
      <c r="FEA1" s="786"/>
      <c r="FEB1" s="786"/>
      <c r="FEC1" s="786"/>
      <c r="FED1" s="786"/>
      <c r="FEE1" s="786"/>
      <c r="FEF1" s="786"/>
      <c r="FEG1" s="786"/>
      <c r="FEH1" s="786"/>
      <c r="FEI1" s="786"/>
      <c r="FEJ1" s="786"/>
      <c r="FEK1" s="786"/>
      <c r="FEL1" s="786"/>
      <c r="FEM1" s="786"/>
      <c r="FEN1" s="786"/>
      <c r="FEO1" s="786"/>
      <c r="FEP1" s="786"/>
      <c r="FEQ1" s="786"/>
      <c r="FER1" s="786"/>
      <c r="FES1" s="786"/>
      <c r="FET1" s="786"/>
      <c r="FEU1" s="786"/>
      <c r="FEV1" s="786"/>
      <c r="FEW1" s="786"/>
      <c r="FEX1" s="786"/>
      <c r="FEY1" s="786"/>
      <c r="FEZ1" s="786"/>
      <c r="FFA1" s="786"/>
      <c r="FFB1" s="786"/>
      <c r="FFC1" s="786"/>
      <c r="FFD1" s="786"/>
      <c r="FFE1" s="786"/>
      <c r="FFF1" s="786"/>
      <c r="FFG1" s="786"/>
      <c r="FFH1" s="786"/>
      <c r="FFI1" s="786"/>
      <c r="FFJ1" s="786"/>
      <c r="FFK1" s="786"/>
      <c r="FFL1" s="786"/>
      <c r="FFM1" s="786"/>
      <c r="FFN1" s="786"/>
      <c r="FFO1" s="786"/>
      <c r="FFP1" s="786"/>
      <c r="FFQ1" s="786"/>
      <c r="FFR1" s="786"/>
      <c r="FFS1" s="786"/>
      <c r="FFT1" s="786"/>
      <c r="FFU1" s="786"/>
      <c r="FFV1" s="786"/>
      <c r="FFW1" s="786"/>
      <c r="FFX1" s="786"/>
      <c r="FFY1" s="786"/>
      <c r="FFZ1" s="786"/>
      <c r="FGA1" s="786"/>
      <c r="FGB1" s="786"/>
      <c r="FGC1" s="786"/>
      <c r="FGD1" s="786"/>
      <c r="FGE1" s="786"/>
      <c r="FGF1" s="786"/>
      <c r="FGG1" s="786"/>
      <c r="FGH1" s="786"/>
      <c r="FGI1" s="786"/>
      <c r="FGJ1" s="786"/>
      <c r="FGK1" s="786"/>
      <c r="FGL1" s="786"/>
      <c r="FGM1" s="786"/>
      <c r="FGN1" s="786"/>
      <c r="FGO1" s="786"/>
      <c r="FGP1" s="786"/>
      <c r="FGQ1" s="786"/>
      <c r="FGR1" s="786"/>
      <c r="FGS1" s="786"/>
      <c r="FGT1" s="786"/>
      <c r="FGU1" s="786"/>
      <c r="FGV1" s="786"/>
      <c r="FGW1" s="786"/>
      <c r="FGX1" s="786"/>
      <c r="FGY1" s="786"/>
      <c r="FGZ1" s="786"/>
      <c r="FHA1" s="786"/>
      <c r="FHB1" s="786"/>
      <c r="FHC1" s="786"/>
      <c r="FHD1" s="786"/>
      <c r="FHE1" s="786"/>
      <c r="FHF1" s="786"/>
      <c r="FHG1" s="786"/>
      <c r="FHH1" s="786"/>
      <c r="FHI1" s="786"/>
      <c r="FHJ1" s="786"/>
      <c r="FHK1" s="786"/>
      <c r="FHL1" s="786"/>
      <c r="FHM1" s="786"/>
      <c r="FHN1" s="786"/>
      <c r="FHO1" s="786"/>
      <c r="FHP1" s="786"/>
      <c r="FHQ1" s="786"/>
      <c r="FHR1" s="786"/>
      <c r="FHS1" s="786"/>
      <c r="FHT1" s="786"/>
      <c r="FHU1" s="786"/>
      <c r="FHV1" s="786"/>
      <c r="FHW1" s="786"/>
      <c r="FHX1" s="786"/>
      <c r="FHY1" s="786"/>
      <c r="FHZ1" s="786"/>
      <c r="FIA1" s="786"/>
      <c r="FIB1" s="786"/>
      <c r="FIC1" s="786"/>
      <c r="FID1" s="786"/>
      <c r="FIE1" s="786"/>
      <c r="FIF1" s="786"/>
      <c r="FIG1" s="786"/>
      <c r="FIH1" s="786"/>
      <c r="FII1" s="786"/>
      <c r="FIJ1" s="786"/>
      <c r="FIK1" s="786"/>
      <c r="FIL1" s="786"/>
      <c r="FIM1" s="786"/>
      <c r="FIN1" s="786"/>
      <c r="FIO1" s="786"/>
      <c r="FIP1" s="786"/>
      <c r="FIQ1" s="786"/>
      <c r="FIR1" s="786"/>
      <c r="FIS1" s="786"/>
      <c r="FIT1" s="786"/>
      <c r="FIU1" s="786"/>
      <c r="FIV1" s="786"/>
      <c r="FIW1" s="786"/>
      <c r="FIX1" s="786"/>
      <c r="FIY1" s="786"/>
      <c r="FIZ1" s="786"/>
      <c r="FJA1" s="786"/>
      <c r="FJB1" s="786"/>
      <c r="FJC1" s="786"/>
      <c r="FJD1" s="786"/>
      <c r="FJE1" s="786"/>
      <c r="FJF1" s="786"/>
      <c r="FJG1" s="786"/>
      <c r="FJH1" s="786"/>
      <c r="FJI1" s="786"/>
      <c r="FJJ1" s="786"/>
      <c r="FJK1" s="786"/>
      <c r="FJL1" s="786"/>
      <c r="FJM1" s="786"/>
      <c r="FJN1" s="786"/>
      <c r="FJO1" s="786"/>
      <c r="FJP1" s="786"/>
      <c r="FJQ1" s="786"/>
      <c r="FJR1" s="786"/>
      <c r="FJS1" s="786"/>
      <c r="FJT1" s="786"/>
      <c r="FJU1" s="786"/>
      <c r="FJV1" s="786"/>
      <c r="FJW1" s="786"/>
      <c r="FJX1" s="786"/>
      <c r="FJY1" s="786"/>
      <c r="FJZ1" s="786"/>
      <c r="FKA1" s="786"/>
      <c r="FKB1" s="786"/>
      <c r="FKC1" s="786"/>
      <c r="FKD1" s="786"/>
      <c r="FKE1" s="786"/>
      <c r="FKF1" s="786"/>
      <c r="FKG1" s="786"/>
      <c r="FKH1" s="786"/>
      <c r="FKI1" s="786"/>
      <c r="FKJ1" s="786"/>
      <c r="FKK1" s="786"/>
      <c r="FKL1" s="786"/>
      <c r="FKM1" s="786"/>
      <c r="FKN1" s="786"/>
      <c r="FKO1" s="786"/>
      <c r="FKP1" s="786"/>
      <c r="FKQ1" s="786"/>
      <c r="FKR1" s="786"/>
      <c r="FKS1" s="786"/>
      <c r="FKT1" s="786"/>
      <c r="FKU1" s="786"/>
      <c r="FKV1" s="786"/>
      <c r="FKW1" s="786"/>
      <c r="FKX1" s="786"/>
      <c r="FKY1" s="786"/>
      <c r="FKZ1" s="786"/>
      <c r="FLA1" s="786"/>
      <c r="FLB1" s="786"/>
      <c r="FLC1" s="786"/>
      <c r="FLD1" s="786"/>
      <c r="FLE1" s="786"/>
      <c r="FLF1" s="786"/>
      <c r="FLG1" s="786"/>
      <c r="FLH1" s="786"/>
      <c r="FLI1" s="786"/>
      <c r="FLJ1" s="786"/>
      <c r="FLK1" s="786"/>
      <c r="FLL1" s="786"/>
      <c r="FLM1" s="786"/>
      <c r="FLN1" s="786"/>
      <c r="FLO1" s="786"/>
      <c r="FLP1" s="786"/>
      <c r="FLQ1" s="786"/>
      <c r="FLR1" s="786"/>
      <c r="FLS1" s="786"/>
      <c r="FLT1" s="786"/>
      <c r="FLU1" s="786"/>
      <c r="FLV1" s="786"/>
      <c r="FLW1" s="786"/>
      <c r="FLX1" s="786"/>
      <c r="FLY1" s="786"/>
      <c r="FLZ1" s="786"/>
      <c r="FMA1" s="786"/>
      <c r="FMB1" s="786"/>
      <c r="FMC1" s="786"/>
      <c r="FMD1" s="786"/>
      <c r="FME1" s="786"/>
      <c r="FMF1" s="786"/>
      <c r="FMG1" s="786"/>
      <c r="FMH1" s="786"/>
      <c r="FMI1" s="786"/>
      <c r="FMJ1" s="786"/>
      <c r="FMK1" s="786"/>
      <c r="FML1" s="786"/>
      <c r="FMM1" s="786"/>
      <c r="FMN1" s="786"/>
      <c r="FMO1" s="786"/>
      <c r="FMP1" s="786"/>
      <c r="FMQ1" s="786"/>
      <c r="FMR1" s="786"/>
      <c r="FMS1" s="786"/>
      <c r="FMT1" s="786"/>
      <c r="FMU1" s="786"/>
      <c r="FMV1" s="786"/>
      <c r="FMW1" s="786"/>
      <c r="FMX1" s="786"/>
      <c r="FMY1" s="786"/>
      <c r="FMZ1" s="786"/>
      <c r="FNA1" s="786"/>
      <c r="FNB1" s="786"/>
      <c r="FNC1" s="786"/>
      <c r="FND1" s="786"/>
      <c r="FNE1" s="786"/>
      <c r="FNF1" s="786"/>
      <c r="FNG1" s="786"/>
      <c r="FNH1" s="786"/>
      <c r="FNI1" s="786"/>
      <c r="FNJ1" s="786"/>
      <c r="FNK1" s="786"/>
      <c r="FNL1" s="786"/>
      <c r="FNM1" s="786"/>
      <c r="FNN1" s="786"/>
      <c r="FNO1" s="786"/>
      <c r="FNP1" s="786"/>
      <c r="FNQ1" s="786"/>
      <c r="FNR1" s="786"/>
      <c r="FNS1" s="786"/>
      <c r="FNT1" s="786"/>
      <c r="FNU1" s="786"/>
      <c r="FNV1" s="786"/>
      <c r="FNW1" s="786"/>
      <c r="FNX1" s="786"/>
      <c r="FNY1" s="786"/>
      <c r="FNZ1" s="786"/>
      <c r="FOA1" s="786"/>
      <c r="FOB1" s="786"/>
      <c r="FOC1" s="786"/>
      <c r="FOD1" s="786"/>
      <c r="FOE1" s="786"/>
      <c r="FOF1" s="786"/>
      <c r="FOG1" s="786"/>
      <c r="FOH1" s="786"/>
      <c r="FOI1" s="786"/>
      <c r="FOJ1" s="786"/>
      <c r="FOK1" s="786"/>
      <c r="FOL1" s="786"/>
      <c r="FOM1" s="786"/>
      <c r="FON1" s="786"/>
      <c r="FOO1" s="786"/>
      <c r="FOP1" s="786"/>
      <c r="FOQ1" s="786"/>
      <c r="FOR1" s="786"/>
      <c r="FOS1" s="786"/>
      <c r="FOT1" s="786"/>
      <c r="FOU1" s="786"/>
      <c r="FOV1" s="786"/>
      <c r="FOW1" s="786"/>
      <c r="FOX1" s="786"/>
      <c r="FOY1" s="786"/>
      <c r="FOZ1" s="786"/>
      <c r="FPA1" s="786"/>
      <c r="FPB1" s="786"/>
      <c r="FPC1" s="786"/>
      <c r="FPD1" s="786"/>
      <c r="FPE1" s="786"/>
      <c r="FPF1" s="786"/>
      <c r="FPG1" s="786"/>
      <c r="FPH1" s="786"/>
      <c r="FPI1" s="786"/>
      <c r="FPJ1" s="786"/>
      <c r="FPK1" s="786"/>
      <c r="FPL1" s="786"/>
      <c r="FPM1" s="786"/>
      <c r="FPN1" s="786"/>
      <c r="FPO1" s="786"/>
      <c r="FPP1" s="786"/>
      <c r="FPQ1" s="786"/>
      <c r="FPR1" s="786"/>
      <c r="FPS1" s="786"/>
      <c r="FPT1" s="786"/>
      <c r="FPU1" s="786"/>
      <c r="FPV1" s="786"/>
      <c r="FPW1" s="786"/>
      <c r="FPX1" s="786"/>
      <c r="FPY1" s="786"/>
      <c r="FPZ1" s="786"/>
      <c r="FQA1" s="786"/>
      <c r="FQB1" s="786"/>
      <c r="FQC1" s="786"/>
      <c r="FQD1" s="786"/>
      <c r="FQE1" s="786"/>
      <c r="FQF1" s="786"/>
      <c r="FQG1" s="786"/>
      <c r="FQH1" s="786"/>
      <c r="FQI1" s="786"/>
      <c r="FQJ1" s="786"/>
      <c r="FQK1" s="786"/>
      <c r="FQL1" s="786"/>
      <c r="FQM1" s="786"/>
      <c r="FQN1" s="786"/>
      <c r="FQO1" s="786"/>
      <c r="FQP1" s="786"/>
      <c r="FQQ1" s="786"/>
      <c r="FQR1" s="786"/>
      <c r="FQS1" s="786"/>
      <c r="FQT1" s="786"/>
      <c r="FQU1" s="786"/>
      <c r="FQV1" s="786"/>
      <c r="FQW1" s="786"/>
      <c r="FQX1" s="786"/>
      <c r="FQY1" s="786"/>
      <c r="FQZ1" s="786"/>
      <c r="FRA1" s="786"/>
      <c r="FRB1" s="786"/>
      <c r="FRC1" s="786"/>
      <c r="FRD1" s="786"/>
      <c r="FRE1" s="786"/>
      <c r="FRF1" s="786"/>
      <c r="FRG1" s="786"/>
      <c r="FRH1" s="786"/>
      <c r="FRI1" s="786"/>
      <c r="FRJ1" s="786"/>
      <c r="FRK1" s="786"/>
      <c r="FRL1" s="786"/>
      <c r="FRM1" s="786"/>
      <c r="FRN1" s="786"/>
      <c r="FRO1" s="786"/>
      <c r="FRP1" s="786"/>
      <c r="FRQ1" s="786"/>
      <c r="FRR1" s="786"/>
      <c r="FRS1" s="786"/>
      <c r="FRT1" s="786"/>
      <c r="FRU1" s="786"/>
      <c r="FRV1" s="786"/>
      <c r="FRW1" s="786"/>
      <c r="FRX1" s="786"/>
      <c r="FRY1" s="786"/>
      <c r="FRZ1" s="786"/>
      <c r="FSA1" s="786"/>
      <c r="FSB1" s="786"/>
      <c r="FSC1" s="786"/>
      <c r="FSD1" s="786"/>
      <c r="FSE1" s="786"/>
      <c r="FSF1" s="786"/>
      <c r="FSG1" s="786"/>
      <c r="FSH1" s="786"/>
      <c r="FSI1" s="786"/>
      <c r="FSJ1" s="786"/>
      <c r="FSK1" s="786"/>
      <c r="FSL1" s="786"/>
      <c r="FSM1" s="786"/>
      <c r="FSN1" s="786"/>
      <c r="FSO1" s="786"/>
      <c r="FSP1" s="786"/>
      <c r="FSQ1" s="786"/>
      <c r="FSR1" s="786"/>
      <c r="FSS1" s="786"/>
      <c r="FST1" s="786"/>
      <c r="FSU1" s="786"/>
      <c r="FSV1" s="786"/>
      <c r="FSW1" s="786"/>
      <c r="FSX1" s="786"/>
      <c r="FSY1" s="786"/>
      <c r="FSZ1" s="786"/>
      <c r="FTA1" s="786"/>
      <c r="FTB1" s="786"/>
      <c r="FTC1" s="786"/>
      <c r="FTD1" s="786"/>
      <c r="FTE1" s="786"/>
      <c r="FTF1" s="786"/>
      <c r="FTG1" s="786"/>
      <c r="FTH1" s="786"/>
      <c r="FTI1" s="786"/>
      <c r="FTJ1" s="786"/>
      <c r="FTK1" s="786"/>
      <c r="FTL1" s="786"/>
      <c r="FTM1" s="786"/>
      <c r="FTN1" s="786"/>
      <c r="FTO1" s="786"/>
      <c r="FTP1" s="786"/>
      <c r="FTQ1" s="786"/>
      <c r="FTR1" s="786"/>
      <c r="FTS1" s="786"/>
      <c r="FTT1" s="786"/>
      <c r="FTU1" s="786"/>
      <c r="FTV1" s="786"/>
      <c r="FTW1" s="786"/>
      <c r="FTX1" s="786"/>
      <c r="FTY1" s="786"/>
      <c r="FTZ1" s="786"/>
      <c r="FUA1" s="786"/>
      <c r="FUB1" s="786"/>
      <c r="FUC1" s="786"/>
      <c r="FUD1" s="786"/>
      <c r="FUE1" s="786"/>
      <c r="FUF1" s="786"/>
      <c r="FUG1" s="786"/>
      <c r="FUH1" s="786"/>
      <c r="FUI1" s="786"/>
      <c r="FUJ1" s="786"/>
      <c r="FUK1" s="786"/>
      <c r="FUL1" s="786"/>
      <c r="FUM1" s="786"/>
      <c r="FUN1" s="786"/>
      <c r="FUO1" s="786"/>
      <c r="FUP1" s="786"/>
      <c r="FUQ1" s="786"/>
      <c r="FUR1" s="786"/>
      <c r="FUS1" s="786"/>
      <c r="FUT1" s="786"/>
      <c r="FUU1" s="786"/>
      <c r="FUV1" s="786"/>
      <c r="FUW1" s="786"/>
      <c r="FUX1" s="786"/>
      <c r="FUY1" s="786"/>
      <c r="FUZ1" s="786"/>
      <c r="FVA1" s="786"/>
      <c r="FVB1" s="786"/>
      <c r="FVC1" s="786"/>
      <c r="FVD1" s="786"/>
      <c r="FVE1" s="786"/>
      <c r="FVF1" s="786"/>
      <c r="FVG1" s="786"/>
      <c r="FVH1" s="786"/>
      <c r="FVI1" s="786"/>
      <c r="FVJ1" s="786"/>
      <c r="FVK1" s="786"/>
      <c r="FVL1" s="786"/>
      <c r="FVM1" s="786"/>
      <c r="FVN1" s="786"/>
      <c r="FVO1" s="786"/>
      <c r="FVP1" s="786"/>
      <c r="FVQ1" s="786"/>
      <c r="FVR1" s="786"/>
      <c r="FVS1" s="786"/>
      <c r="FVT1" s="786"/>
      <c r="FVU1" s="786"/>
      <c r="FVV1" s="786"/>
      <c r="FVW1" s="786"/>
      <c r="FVX1" s="786"/>
      <c r="FVY1" s="786"/>
      <c r="FVZ1" s="786"/>
      <c r="FWA1" s="786"/>
      <c r="FWB1" s="786"/>
      <c r="FWC1" s="786"/>
      <c r="FWD1" s="786"/>
      <c r="FWE1" s="786"/>
      <c r="FWF1" s="786"/>
      <c r="FWG1" s="786"/>
      <c r="FWH1" s="786"/>
      <c r="FWI1" s="786"/>
      <c r="FWJ1" s="786"/>
      <c r="FWK1" s="786"/>
      <c r="FWL1" s="786"/>
      <c r="FWM1" s="786"/>
      <c r="FWN1" s="786"/>
      <c r="FWO1" s="786"/>
      <c r="FWP1" s="786"/>
      <c r="FWQ1" s="786"/>
      <c r="FWR1" s="786"/>
      <c r="FWS1" s="786"/>
      <c r="FWT1" s="786"/>
      <c r="FWU1" s="786"/>
      <c r="FWV1" s="786"/>
      <c r="FWW1" s="786"/>
      <c r="FWX1" s="786"/>
      <c r="FWY1" s="786"/>
      <c r="FWZ1" s="786"/>
      <c r="FXA1" s="786"/>
      <c r="FXB1" s="786"/>
      <c r="FXC1" s="786"/>
      <c r="FXD1" s="786"/>
      <c r="FXE1" s="786"/>
      <c r="FXF1" s="786"/>
      <c r="FXG1" s="786"/>
      <c r="FXH1" s="786"/>
      <c r="FXI1" s="786"/>
      <c r="FXJ1" s="786"/>
      <c r="FXK1" s="786"/>
      <c r="FXL1" s="786"/>
      <c r="FXM1" s="786"/>
      <c r="FXN1" s="786"/>
      <c r="FXO1" s="786"/>
      <c r="FXP1" s="786"/>
      <c r="FXQ1" s="786"/>
      <c r="FXR1" s="786"/>
      <c r="FXS1" s="786"/>
      <c r="FXT1" s="786"/>
      <c r="FXU1" s="786"/>
      <c r="FXV1" s="786"/>
      <c r="FXW1" s="786"/>
      <c r="FXX1" s="786"/>
      <c r="FXY1" s="786"/>
      <c r="FXZ1" s="786"/>
      <c r="FYA1" s="786"/>
      <c r="FYB1" s="786"/>
      <c r="FYC1" s="786"/>
      <c r="FYD1" s="786"/>
      <c r="FYE1" s="786"/>
      <c r="FYF1" s="786"/>
      <c r="FYG1" s="786"/>
      <c r="FYH1" s="786"/>
      <c r="FYI1" s="786"/>
      <c r="FYJ1" s="786"/>
      <c r="FYK1" s="786"/>
      <c r="FYL1" s="786"/>
      <c r="FYM1" s="786"/>
      <c r="FYN1" s="786"/>
      <c r="FYO1" s="786"/>
      <c r="FYP1" s="786"/>
      <c r="FYQ1" s="786"/>
      <c r="FYR1" s="786"/>
      <c r="FYS1" s="786"/>
      <c r="FYT1" s="786"/>
      <c r="FYU1" s="786"/>
      <c r="FYV1" s="786"/>
      <c r="FYW1" s="786"/>
      <c r="FYX1" s="786"/>
      <c r="FYY1" s="786"/>
      <c r="FYZ1" s="786"/>
      <c r="FZA1" s="786"/>
      <c r="FZB1" s="786"/>
      <c r="FZC1" s="786"/>
      <c r="FZD1" s="786"/>
      <c r="FZE1" s="786"/>
      <c r="FZF1" s="786"/>
      <c r="FZG1" s="786"/>
      <c r="FZH1" s="786"/>
      <c r="FZI1" s="786"/>
      <c r="FZJ1" s="786"/>
      <c r="FZK1" s="786"/>
      <c r="FZL1" s="786"/>
      <c r="FZM1" s="786"/>
      <c r="FZN1" s="786"/>
      <c r="FZO1" s="786"/>
      <c r="FZP1" s="786"/>
      <c r="FZQ1" s="786"/>
      <c r="FZR1" s="786"/>
      <c r="FZS1" s="786"/>
      <c r="FZT1" s="786"/>
      <c r="FZU1" s="786"/>
      <c r="FZV1" s="786"/>
      <c r="FZW1" s="786"/>
      <c r="FZX1" s="786"/>
      <c r="FZY1" s="786"/>
      <c r="FZZ1" s="786"/>
      <c r="GAA1" s="786"/>
      <c r="GAB1" s="786"/>
      <c r="GAC1" s="786"/>
      <c r="GAD1" s="786"/>
      <c r="GAE1" s="786"/>
      <c r="GAF1" s="786"/>
      <c r="GAG1" s="786"/>
      <c r="GAH1" s="786"/>
      <c r="GAI1" s="786"/>
      <c r="GAJ1" s="786"/>
      <c r="GAK1" s="786"/>
      <c r="GAL1" s="786"/>
      <c r="GAM1" s="786"/>
      <c r="GAN1" s="786"/>
      <c r="GAO1" s="786"/>
      <c r="GAP1" s="786"/>
      <c r="GAQ1" s="786"/>
      <c r="GAR1" s="786"/>
      <c r="GAS1" s="786"/>
      <c r="GAT1" s="786"/>
      <c r="GAU1" s="786"/>
      <c r="GAV1" s="786"/>
      <c r="GAW1" s="786"/>
      <c r="GAX1" s="786"/>
      <c r="GAY1" s="786"/>
      <c r="GAZ1" s="786"/>
      <c r="GBA1" s="786"/>
      <c r="GBB1" s="786"/>
      <c r="GBC1" s="786"/>
      <c r="GBD1" s="786"/>
      <c r="GBE1" s="786"/>
      <c r="GBF1" s="786"/>
      <c r="GBG1" s="786"/>
      <c r="GBH1" s="786"/>
      <c r="GBI1" s="786"/>
      <c r="GBJ1" s="786"/>
      <c r="GBK1" s="786"/>
      <c r="GBL1" s="786"/>
      <c r="GBM1" s="786"/>
      <c r="GBN1" s="786"/>
      <c r="GBO1" s="786"/>
      <c r="GBP1" s="786"/>
      <c r="GBQ1" s="786"/>
      <c r="GBR1" s="786"/>
      <c r="GBS1" s="786"/>
      <c r="GBT1" s="786"/>
      <c r="GBU1" s="786"/>
      <c r="GBV1" s="786"/>
      <c r="GBW1" s="786"/>
      <c r="GBX1" s="786"/>
      <c r="GBY1" s="786"/>
      <c r="GBZ1" s="786"/>
      <c r="GCA1" s="786"/>
      <c r="GCB1" s="786"/>
      <c r="GCC1" s="786"/>
      <c r="GCD1" s="786"/>
      <c r="GCE1" s="786"/>
      <c r="GCF1" s="786"/>
      <c r="GCG1" s="786"/>
      <c r="GCH1" s="786"/>
      <c r="GCI1" s="786"/>
      <c r="GCJ1" s="786"/>
      <c r="GCK1" s="786"/>
      <c r="GCL1" s="786"/>
      <c r="GCM1" s="786"/>
      <c r="GCN1" s="786"/>
      <c r="GCO1" s="786"/>
      <c r="GCP1" s="786"/>
      <c r="GCQ1" s="786"/>
      <c r="GCR1" s="786"/>
      <c r="GCS1" s="786"/>
      <c r="GCT1" s="786"/>
      <c r="GCU1" s="786"/>
      <c r="GCV1" s="786"/>
      <c r="GCW1" s="786"/>
      <c r="GCX1" s="786"/>
      <c r="GCY1" s="786"/>
      <c r="GCZ1" s="786"/>
      <c r="GDA1" s="786"/>
      <c r="GDB1" s="786"/>
      <c r="GDC1" s="786"/>
      <c r="GDD1" s="786"/>
      <c r="GDE1" s="786"/>
      <c r="GDF1" s="786"/>
      <c r="GDG1" s="786"/>
      <c r="GDH1" s="786"/>
      <c r="GDI1" s="786"/>
      <c r="GDJ1" s="786"/>
      <c r="GDK1" s="786"/>
      <c r="GDL1" s="786"/>
      <c r="GDM1" s="786"/>
      <c r="GDN1" s="786"/>
      <c r="GDO1" s="786"/>
      <c r="GDP1" s="786"/>
      <c r="GDQ1" s="786"/>
      <c r="GDR1" s="786"/>
      <c r="GDS1" s="786"/>
      <c r="GDT1" s="786"/>
      <c r="GDU1" s="786"/>
      <c r="GDV1" s="786"/>
      <c r="GDW1" s="786"/>
      <c r="GDX1" s="786"/>
      <c r="GDY1" s="786"/>
      <c r="GDZ1" s="786"/>
      <c r="GEA1" s="786"/>
      <c r="GEB1" s="786"/>
      <c r="GEC1" s="786"/>
      <c r="GED1" s="786"/>
      <c r="GEE1" s="786"/>
      <c r="GEF1" s="786"/>
      <c r="GEG1" s="786"/>
      <c r="GEH1" s="786"/>
      <c r="GEI1" s="786"/>
      <c r="GEJ1" s="786"/>
      <c r="GEK1" s="786"/>
      <c r="GEL1" s="786"/>
      <c r="GEM1" s="786"/>
      <c r="GEN1" s="786"/>
      <c r="GEO1" s="786"/>
      <c r="GEP1" s="786"/>
      <c r="GEQ1" s="786"/>
      <c r="GER1" s="786"/>
      <c r="GES1" s="786"/>
      <c r="GET1" s="786"/>
      <c r="GEU1" s="786"/>
      <c r="GEV1" s="786"/>
      <c r="GEW1" s="786"/>
      <c r="GEX1" s="786"/>
      <c r="GEY1" s="786"/>
      <c r="GEZ1" s="786"/>
      <c r="GFA1" s="786"/>
      <c r="GFB1" s="786"/>
      <c r="GFC1" s="786"/>
      <c r="GFD1" s="786"/>
      <c r="GFE1" s="786"/>
      <c r="GFF1" s="786"/>
      <c r="GFG1" s="786"/>
      <c r="GFH1" s="786"/>
      <c r="GFI1" s="786"/>
      <c r="GFJ1" s="786"/>
      <c r="GFK1" s="786"/>
      <c r="GFL1" s="786"/>
      <c r="GFM1" s="786"/>
      <c r="GFN1" s="786"/>
      <c r="GFO1" s="786"/>
      <c r="GFP1" s="786"/>
      <c r="GFQ1" s="786"/>
      <c r="GFR1" s="786"/>
      <c r="GFS1" s="786"/>
      <c r="GFT1" s="786"/>
      <c r="GFU1" s="786"/>
      <c r="GFV1" s="786"/>
      <c r="GFW1" s="786"/>
      <c r="GFX1" s="786"/>
      <c r="GFY1" s="786"/>
      <c r="GFZ1" s="786"/>
      <c r="GGA1" s="786"/>
      <c r="GGB1" s="786"/>
      <c r="GGC1" s="786"/>
      <c r="GGD1" s="786"/>
      <c r="GGE1" s="786"/>
      <c r="GGF1" s="786"/>
      <c r="GGG1" s="786"/>
      <c r="GGH1" s="786"/>
      <c r="GGI1" s="786"/>
      <c r="GGJ1" s="786"/>
      <c r="GGK1" s="786"/>
      <c r="GGL1" s="786"/>
      <c r="GGM1" s="786"/>
      <c r="GGN1" s="786"/>
      <c r="GGO1" s="786"/>
      <c r="GGP1" s="786"/>
      <c r="GGQ1" s="786"/>
      <c r="GGR1" s="786"/>
      <c r="GGS1" s="786"/>
      <c r="GGT1" s="786"/>
      <c r="GGU1" s="786"/>
      <c r="GGV1" s="786"/>
      <c r="GGW1" s="786"/>
      <c r="GGX1" s="786"/>
      <c r="GGY1" s="786"/>
      <c r="GGZ1" s="786"/>
      <c r="GHA1" s="786"/>
      <c r="GHB1" s="786"/>
      <c r="GHC1" s="786"/>
      <c r="GHD1" s="786"/>
      <c r="GHE1" s="786"/>
      <c r="GHF1" s="786"/>
      <c r="GHG1" s="786"/>
      <c r="GHH1" s="786"/>
      <c r="GHI1" s="786"/>
      <c r="GHJ1" s="786"/>
      <c r="GHK1" s="786"/>
      <c r="GHL1" s="786"/>
      <c r="GHM1" s="786"/>
      <c r="GHN1" s="786"/>
      <c r="GHO1" s="786"/>
      <c r="GHP1" s="786"/>
      <c r="GHQ1" s="786"/>
      <c r="GHR1" s="786"/>
      <c r="GHS1" s="786"/>
      <c r="GHT1" s="786"/>
      <c r="GHU1" s="786"/>
      <c r="GHV1" s="786"/>
      <c r="GHW1" s="786"/>
      <c r="GHX1" s="786"/>
      <c r="GHY1" s="786"/>
      <c r="GHZ1" s="786"/>
      <c r="GIA1" s="786"/>
      <c r="GIB1" s="786"/>
      <c r="GIC1" s="786"/>
      <c r="GID1" s="786"/>
      <c r="GIE1" s="786"/>
      <c r="GIF1" s="786"/>
      <c r="GIG1" s="786"/>
      <c r="GIH1" s="786"/>
      <c r="GII1" s="786"/>
      <c r="GIJ1" s="786"/>
      <c r="GIK1" s="786"/>
      <c r="GIL1" s="786"/>
      <c r="GIM1" s="786"/>
      <c r="GIN1" s="786"/>
      <c r="GIO1" s="786"/>
      <c r="GIP1" s="786"/>
      <c r="GIQ1" s="786"/>
      <c r="GIR1" s="786"/>
      <c r="GIS1" s="786"/>
      <c r="GIT1" s="786"/>
      <c r="GIU1" s="786"/>
      <c r="GIV1" s="786"/>
      <c r="GIW1" s="786"/>
      <c r="GIX1" s="786"/>
      <c r="GIY1" s="786"/>
      <c r="GIZ1" s="786"/>
      <c r="GJA1" s="786"/>
      <c r="GJB1" s="786"/>
      <c r="GJC1" s="786"/>
      <c r="GJD1" s="786"/>
      <c r="GJE1" s="786"/>
      <c r="GJF1" s="786"/>
      <c r="GJG1" s="786"/>
      <c r="GJH1" s="786"/>
      <c r="GJI1" s="786"/>
      <c r="GJJ1" s="786"/>
      <c r="GJK1" s="786"/>
      <c r="GJL1" s="786"/>
      <c r="GJM1" s="786"/>
      <c r="GJN1" s="786"/>
      <c r="GJO1" s="786"/>
      <c r="GJP1" s="786"/>
      <c r="GJQ1" s="786"/>
      <c r="GJR1" s="786"/>
      <c r="GJS1" s="786"/>
      <c r="GJT1" s="786"/>
      <c r="GJU1" s="786"/>
      <c r="GJV1" s="786"/>
      <c r="GJW1" s="786"/>
      <c r="GJX1" s="786"/>
      <c r="GJY1" s="786"/>
      <c r="GJZ1" s="786"/>
      <c r="GKA1" s="786"/>
      <c r="GKB1" s="786"/>
      <c r="GKC1" s="786"/>
      <c r="GKD1" s="786"/>
      <c r="GKE1" s="786"/>
      <c r="GKF1" s="786"/>
      <c r="GKG1" s="786"/>
      <c r="GKH1" s="786"/>
      <c r="GKI1" s="786"/>
      <c r="GKJ1" s="786"/>
      <c r="GKK1" s="786"/>
      <c r="GKL1" s="786"/>
      <c r="GKM1" s="786"/>
      <c r="GKN1" s="786"/>
      <c r="GKO1" s="786"/>
      <c r="GKP1" s="786"/>
      <c r="GKQ1" s="786"/>
      <c r="GKR1" s="786"/>
      <c r="GKS1" s="786"/>
      <c r="GKT1" s="786"/>
      <c r="GKU1" s="786"/>
      <c r="GKV1" s="786"/>
      <c r="GKW1" s="786"/>
      <c r="GKX1" s="786"/>
      <c r="GKY1" s="786"/>
      <c r="GKZ1" s="786"/>
      <c r="GLA1" s="786"/>
      <c r="GLB1" s="786"/>
      <c r="GLC1" s="786"/>
      <c r="GLD1" s="786"/>
      <c r="GLE1" s="786"/>
      <c r="GLF1" s="786"/>
      <c r="GLG1" s="786"/>
      <c r="GLH1" s="786"/>
      <c r="GLI1" s="786"/>
      <c r="GLJ1" s="786"/>
      <c r="GLK1" s="786"/>
      <c r="GLL1" s="786"/>
      <c r="GLM1" s="786"/>
      <c r="GLN1" s="786"/>
      <c r="GLO1" s="786"/>
      <c r="GLP1" s="786"/>
      <c r="GLQ1" s="786"/>
      <c r="GLR1" s="786"/>
      <c r="GLS1" s="786"/>
      <c r="GLT1" s="786"/>
      <c r="GLU1" s="786"/>
      <c r="GLV1" s="786"/>
      <c r="GLW1" s="786"/>
      <c r="GLX1" s="786"/>
      <c r="GLY1" s="786"/>
      <c r="GLZ1" s="786"/>
      <c r="GMA1" s="786"/>
      <c r="GMB1" s="786"/>
      <c r="GMC1" s="786"/>
      <c r="GMD1" s="786"/>
      <c r="GME1" s="786"/>
      <c r="GMF1" s="786"/>
      <c r="GMG1" s="786"/>
      <c r="GMH1" s="786"/>
      <c r="GMI1" s="786"/>
      <c r="GMJ1" s="786"/>
      <c r="GMK1" s="786"/>
      <c r="GML1" s="786"/>
      <c r="GMM1" s="786"/>
      <c r="GMN1" s="786"/>
      <c r="GMO1" s="786"/>
      <c r="GMP1" s="786"/>
      <c r="GMQ1" s="786"/>
      <c r="GMR1" s="786"/>
      <c r="GMS1" s="786"/>
      <c r="GMT1" s="786"/>
      <c r="GMU1" s="786"/>
      <c r="GMV1" s="786"/>
      <c r="GMW1" s="786"/>
      <c r="GMX1" s="786"/>
      <c r="GMY1" s="786"/>
      <c r="GMZ1" s="786"/>
      <c r="GNA1" s="786"/>
      <c r="GNB1" s="786"/>
      <c r="GNC1" s="786"/>
      <c r="GND1" s="786"/>
      <c r="GNE1" s="786"/>
      <c r="GNF1" s="786"/>
      <c r="GNG1" s="786"/>
      <c r="GNH1" s="786"/>
      <c r="GNI1" s="786"/>
      <c r="GNJ1" s="786"/>
      <c r="GNK1" s="786"/>
      <c r="GNL1" s="786"/>
      <c r="GNM1" s="786"/>
      <c r="GNN1" s="786"/>
      <c r="GNO1" s="786"/>
      <c r="GNP1" s="786"/>
      <c r="GNQ1" s="786"/>
      <c r="GNR1" s="786"/>
      <c r="GNS1" s="786"/>
      <c r="GNT1" s="786"/>
      <c r="GNU1" s="786"/>
      <c r="GNV1" s="786"/>
      <c r="GNW1" s="786"/>
      <c r="GNX1" s="786"/>
      <c r="GNY1" s="786"/>
      <c r="GNZ1" s="786"/>
      <c r="GOA1" s="786"/>
      <c r="GOB1" s="786"/>
      <c r="GOC1" s="786"/>
      <c r="GOD1" s="786"/>
      <c r="GOE1" s="786"/>
      <c r="GOF1" s="786"/>
      <c r="GOG1" s="786"/>
      <c r="GOH1" s="786"/>
      <c r="GOI1" s="786"/>
      <c r="GOJ1" s="786"/>
      <c r="GOK1" s="786"/>
      <c r="GOL1" s="786"/>
      <c r="GOM1" s="786"/>
      <c r="GON1" s="786"/>
      <c r="GOO1" s="786"/>
      <c r="GOP1" s="786"/>
      <c r="GOQ1" s="786"/>
      <c r="GOR1" s="786"/>
      <c r="GOS1" s="786"/>
      <c r="GOT1" s="786"/>
      <c r="GOU1" s="786"/>
      <c r="GOV1" s="786"/>
      <c r="GOW1" s="786"/>
      <c r="GOX1" s="786"/>
      <c r="GOY1" s="786"/>
      <c r="GOZ1" s="786"/>
      <c r="GPA1" s="786"/>
      <c r="GPB1" s="786"/>
      <c r="GPC1" s="786"/>
      <c r="GPD1" s="786"/>
      <c r="GPE1" s="786"/>
      <c r="GPF1" s="786"/>
      <c r="GPG1" s="786"/>
      <c r="GPH1" s="786"/>
      <c r="GPI1" s="786"/>
      <c r="GPJ1" s="786"/>
      <c r="GPK1" s="786"/>
      <c r="GPL1" s="786"/>
      <c r="GPM1" s="786"/>
      <c r="GPN1" s="786"/>
      <c r="GPO1" s="786"/>
      <c r="GPP1" s="786"/>
      <c r="GPQ1" s="786"/>
      <c r="GPR1" s="786"/>
      <c r="GPS1" s="786"/>
      <c r="GPT1" s="786"/>
      <c r="GPU1" s="786"/>
      <c r="GPV1" s="786"/>
      <c r="GPW1" s="786"/>
      <c r="GPX1" s="786"/>
      <c r="GPY1" s="786"/>
      <c r="GPZ1" s="786"/>
      <c r="GQA1" s="786"/>
      <c r="GQB1" s="786"/>
      <c r="GQC1" s="786"/>
      <c r="GQD1" s="786"/>
      <c r="GQE1" s="786"/>
      <c r="GQF1" s="786"/>
      <c r="GQG1" s="786"/>
      <c r="GQH1" s="786"/>
      <c r="GQI1" s="786"/>
      <c r="GQJ1" s="786"/>
      <c r="GQK1" s="786"/>
      <c r="GQL1" s="786"/>
      <c r="GQM1" s="786"/>
      <c r="GQN1" s="786"/>
      <c r="GQO1" s="786"/>
      <c r="GQP1" s="786"/>
      <c r="GQQ1" s="786"/>
      <c r="GQR1" s="786"/>
      <c r="GQS1" s="786"/>
      <c r="GQT1" s="786"/>
      <c r="GQU1" s="786"/>
      <c r="GQV1" s="786"/>
      <c r="GQW1" s="786"/>
      <c r="GQX1" s="786"/>
      <c r="GQY1" s="786"/>
      <c r="GQZ1" s="786"/>
      <c r="GRA1" s="786"/>
      <c r="GRB1" s="786"/>
      <c r="GRC1" s="786"/>
      <c r="GRD1" s="786"/>
      <c r="GRE1" s="786"/>
      <c r="GRF1" s="786"/>
      <c r="GRG1" s="786"/>
      <c r="GRH1" s="786"/>
      <c r="GRI1" s="786"/>
      <c r="GRJ1" s="786"/>
      <c r="GRK1" s="786"/>
      <c r="GRL1" s="786"/>
      <c r="GRM1" s="786"/>
      <c r="GRN1" s="786"/>
      <c r="GRO1" s="786"/>
      <c r="GRP1" s="786"/>
      <c r="GRQ1" s="786"/>
      <c r="GRR1" s="786"/>
      <c r="GRS1" s="786"/>
      <c r="GRT1" s="786"/>
      <c r="GRU1" s="786"/>
      <c r="GRV1" s="786"/>
      <c r="GRW1" s="786"/>
      <c r="GRX1" s="786"/>
      <c r="GRY1" s="786"/>
      <c r="GRZ1" s="786"/>
      <c r="GSA1" s="786"/>
      <c r="GSB1" s="786"/>
      <c r="GSC1" s="786"/>
      <c r="GSD1" s="786"/>
      <c r="GSE1" s="786"/>
      <c r="GSF1" s="786"/>
      <c r="GSG1" s="786"/>
      <c r="GSH1" s="786"/>
      <c r="GSI1" s="786"/>
      <c r="GSJ1" s="786"/>
      <c r="GSK1" s="786"/>
      <c r="GSL1" s="786"/>
      <c r="GSM1" s="786"/>
      <c r="GSN1" s="786"/>
      <c r="GSO1" s="786"/>
      <c r="GSP1" s="786"/>
      <c r="GSQ1" s="786"/>
      <c r="GSR1" s="786"/>
      <c r="GSS1" s="786"/>
      <c r="GST1" s="786"/>
      <c r="GSU1" s="786"/>
      <c r="GSV1" s="786"/>
      <c r="GSW1" s="786"/>
      <c r="GSX1" s="786"/>
      <c r="GSY1" s="786"/>
      <c r="GSZ1" s="786"/>
      <c r="GTA1" s="786"/>
      <c r="GTB1" s="786"/>
      <c r="GTC1" s="786"/>
      <c r="GTD1" s="786"/>
      <c r="GTE1" s="786"/>
      <c r="GTF1" s="786"/>
      <c r="GTG1" s="786"/>
      <c r="GTH1" s="786"/>
      <c r="GTI1" s="786"/>
      <c r="GTJ1" s="786"/>
      <c r="GTK1" s="786"/>
      <c r="GTL1" s="786"/>
      <c r="GTM1" s="786"/>
      <c r="GTN1" s="786"/>
      <c r="GTO1" s="786"/>
      <c r="GTP1" s="786"/>
      <c r="GTQ1" s="786"/>
      <c r="GTR1" s="786"/>
      <c r="GTS1" s="786"/>
      <c r="GTT1" s="786"/>
      <c r="GTU1" s="786"/>
      <c r="GTV1" s="786"/>
      <c r="GTW1" s="786"/>
      <c r="GTX1" s="786"/>
      <c r="GTY1" s="786"/>
      <c r="GTZ1" s="786"/>
      <c r="GUA1" s="786"/>
      <c r="GUB1" s="786"/>
      <c r="GUC1" s="786"/>
      <c r="GUD1" s="786"/>
      <c r="GUE1" s="786"/>
      <c r="GUF1" s="786"/>
      <c r="GUG1" s="786"/>
      <c r="GUH1" s="786"/>
      <c r="GUI1" s="786"/>
      <c r="GUJ1" s="786"/>
      <c r="GUK1" s="786"/>
      <c r="GUL1" s="786"/>
      <c r="GUM1" s="786"/>
      <c r="GUN1" s="786"/>
      <c r="GUO1" s="786"/>
      <c r="GUP1" s="786"/>
      <c r="GUQ1" s="786"/>
      <c r="GUR1" s="786"/>
      <c r="GUS1" s="786"/>
      <c r="GUT1" s="786"/>
      <c r="GUU1" s="786"/>
      <c r="GUV1" s="786"/>
      <c r="GUW1" s="786"/>
      <c r="GUX1" s="786"/>
      <c r="GUY1" s="786"/>
      <c r="GUZ1" s="786"/>
      <c r="GVA1" s="786"/>
      <c r="GVB1" s="786"/>
      <c r="GVC1" s="786"/>
      <c r="GVD1" s="786"/>
      <c r="GVE1" s="786"/>
      <c r="GVF1" s="786"/>
      <c r="GVG1" s="786"/>
      <c r="GVH1" s="786"/>
      <c r="GVI1" s="786"/>
      <c r="GVJ1" s="786"/>
      <c r="GVK1" s="786"/>
      <c r="GVL1" s="786"/>
      <c r="GVM1" s="786"/>
      <c r="GVN1" s="786"/>
      <c r="GVO1" s="786"/>
      <c r="GVP1" s="786"/>
      <c r="GVQ1" s="786"/>
      <c r="GVR1" s="786"/>
      <c r="GVS1" s="786"/>
      <c r="GVT1" s="786"/>
      <c r="GVU1" s="786"/>
      <c r="GVV1" s="786"/>
      <c r="GVW1" s="786"/>
      <c r="GVX1" s="786"/>
      <c r="GVY1" s="786"/>
      <c r="GVZ1" s="786"/>
      <c r="GWA1" s="786"/>
      <c r="GWB1" s="786"/>
      <c r="GWC1" s="786"/>
      <c r="GWD1" s="786"/>
      <c r="GWE1" s="786"/>
      <c r="GWF1" s="786"/>
      <c r="GWG1" s="786"/>
      <c r="GWH1" s="786"/>
      <c r="GWI1" s="786"/>
      <c r="GWJ1" s="786"/>
      <c r="GWK1" s="786"/>
      <c r="GWL1" s="786"/>
      <c r="GWM1" s="786"/>
      <c r="GWN1" s="786"/>
      <c r="GWO1" s="786"/>
      <c r="GWP1" s="786"/>
      <c r="GWQ1" s="786"/>
      <c r="GWR1" s="786"/>
      <c r="GWS1" s="786"/>
      <c r="GWT1" s="786"/>
      <c r="GWU1" s="786"/>
      <c r="GWV1" s="786"/>
      <c r="GWW1" s="786"/>
      <c r="GWX1" s="786"/>
      <c r="GWY1" s="786"/>
      <c r="GWZ1" s="786"/>
      <c r="GXA1" s="786"/>
      <c r="GXB1" s="786"/>
      <c r="GXC1" s="786"/>
      <c r="GXD1" s="786"/>
      <c r="GXE1" s="786"/>
      <c r="GXF1" s="786"/>
      <c r="GXG1" s="786"/>
      <c r="GXH1" s="786"/>
      <c r="GXI1" s="786"/>
      <c r="GXJ1" s="786"/>
      <c r="GXK1" s="786"/>
      <c r="GXL1" s="786"/>
      <c r="GXM1" s="786"/>
      <c r="GXN1" s="786"/>
      <c r="GXO1" s="786"/>
      <c r="GXP1" s="786"/>
      <c r="GXQ1" s="786"/>
      <c r="GXR1" s="786"/>
      <c r="GXS1" s="786"/>
      <c r="GXT1" s="786"/>
      <c r="GXU1" s="786"/>
      <c r="GXV1" s="786"/>
      <c r="GXW1" s="786"/>
      <c r="GXX1" s="786"/>
      <c r="GXY1" s="786"/>
      <c r="GXZ1" s="786"/>
      <c r="GYA1" s="786"/>
      <c r="GYB1" s="786"/>
      <c r="GYC1" s="786"/>
      <c r="GYD1" s="786"/>
      <c r="GYE1" s="786"/>
      <c r="GYF1" s="786"/>
      <c r="GYG1" s="786"/>
      <c r="GYH1" s="786"/>
      <c r="GYI1" s="786"/>
      <c r="GYJ1" s="786"/>
      <c r="GYK1" s="786"/>
      <c r="GYL1" s="786"/>
      <c r="GYM1" s="786"/>
      <c r="GYN1" s="786"/>
      <c r="GYO1" s="786"/>
      <c r="GYP1" s="786"/>
      <c r="GYQ1" s="786"/>
      <c r="GYR1" s="786"/>
      <c r="GYS1" s="786"/>
      <c r="GYT1" s="786"/>
      <c r="GYU1" s="786"/>
      <c r="GYV1" s="786"/>
      <c r="GYW1" s="786"/>
      <c r="GYX1" s="786"/>
      <c r="GYY1" s="786"/>
      <c r="GYZ1" s="786"/>
      <c r="GZA1" s="786"/>
      <c r="GZB1" s="786"/>
      <c r="GZC1" s="786"/>
      <c r="GZD1" s="786"/>
      <c r="GZE1" s="786"/>
      <c r="GZF1" s="786"/>
      <c r="GZG1" s="786"/>
      <c r="GZH1" s="786"/>
      <c r="GZI1" s="786"/>
      <c r="GZJ1" s="786"/>
      <c r="GZK1" s="786"/>
      <c r="GZL1" s="786"/>
      <c r="GZM1" s="786"/>
      <c r="GZN1" s="786"/>
      <c r="GZO1" s="786"/>
      <c r="GZP1" s="786"/>
      <c r="GZQ1" s="786"/>
      <c r="GZR1" s="786"/>
      <c r="GZS1" s="786"/>
      <c r="GZT1" s="786"/>
      <c r="GZU1" s="786"/>
      <c r="GZV1" s="786"/>
      <c r="GZW1" s="786"/>
      <c r="GZX1" s="786"/>
      <c r="GZY1" s="786"/>
      <c r="GZZ1" s="786"/>
      <c r="HAA1" s="786"/>
      <c r="HAB1" s="786"/>
      <c r="HAC1" s="786"/>
      <c r="HAD1" s="786"/>
      <c r="HAE1" s="786"/>
      <c r="HAF1" s="786"/>
      <c r="HAG1" s="786"/>
      <c r="HAH1" s="786"/>
      <c r="HAI1" s="786"/>
      <c r="HAJ1" s="786"/>
      <c r="HAK1" s="786"/>
      <c r="HAL1" s="786"/>
      <c r="HAM1" s="786"/>
      <c r="HAN1" s="786"/>
      <c r="HAO1" s="786"/>
      <c r="HAP1" s="786"/>
      <c r="HAQ1" s="786"/>
      <c r="HAR1" s="786"/>
      <c r="HAS1" s="786"/>
      <c r="HAT1" s="786"/>
      <c r="HAU1" s="786"/>
      <c r="HAV1" s="786"/>
      <c r="HAW1" s="786"/>
      <c r="HAX1" s="786"/>
      <c r="HAY1" s="786"/>
      <c r="HAZ1" s="786"/>
      <c r="HBA1" s="786"/>
      <c r="HBB1" s="786"/>
      <c r="HBC1" s="786"/>
      <c r="HBD1" s="786"/>
      <c r="HBE1" s="786"/>
      <c r="HBF1" s="786"/>
      <c r="HBG1" s="786"/>
      <c r="HBH1" s="786"/>
      <c r="HBI1" s="786"/>
      <c r="HBJ1" s="786"/>
      <c r="HBK1" s="786"/>
      <c r="HBL1" s="786"/>
      <c r="HBM1" s="786"/>
      <c r="HBN1" s="786"/>
      <c r="HBO1" s="786"/>
      <c r="HBP1" s="786"/>
      <c r="HBQ1" s="786"/>
      <c r="HBR1" s="786"/>
      <c r="HBS1" s="786"/>
      <c r="HBT1" s="786"/>
      <c r="HBU1" s="786"/>
      <c r="HBV1" s="786"/>
      <c r="HBW1" s="786"/>
      <c r="HBX1" s="786"/>
      <c r="HBY1" s="786"/>
      <c r="HBZ1" s="786"/>
      <c r="HCA1" s="786"/>
      <c r="HCB1" s="786"/>
      <c r="HCC1" s="786"/>
      <c r="HCD1" s="786"/>
      <c r="HCE1" s="786"/>
      <c r="HCF1" s="786"/>
      <c r="HCG1" s="786"/>
      <c r="HCH1" s="786"/>
      <c r="HCI1" s="786"/>
      <c r="HCJ1" s="786"/>
      <c r="HCK1" s="786"/>
      <c r="HCL1" s="786"/>
      <c r="HCM1" s="786"/>
      <c r="HCN1" s="786"/>
      <c r="HCO1" s="786"/>
      <c r="HCP1" s="786"/>
      <c r="HCQ1" s="786"/>
      <c r="HCR1" s="786"/>
      <c r="HCS1" s="786"/>
      <c r="HCT1" s="786"/>
      <c r="HCU1" s="786"/>
      <c r="HCV1" s="786"/>
      <c r="HCW1" s="786"/>
      <c r="HCX1" s="786"/>
      <c r="HCY1" s="786"/>
      <c r="HCZ1" s="786"/>
      <c r="HDA1" s="786"/>
      <c r="HDB1" s="786"/>
      <c r="HDC1" s="786"/>
      <c r="HDD1" s="786"/>
      <c r="HDE1" s="786"/>
      <c r="HDF1" s="786"/>
      <c r="HDG1" s="786"/>
      <c r="HDH1" s="786"/>
      <c r="HDI1" s="786"/>
      <c r="HDJ1" s="786"/>
      <c r="HDK1" s="786"/>
      <c r="HDL1" s="786"/>
      <c r="HDM1" s="786"/>
      <c r="HDN1" s="786"/>
      <c r="HDO1" s="786"/>
      <c r="HDP1" s="786"/>
      <c r="HDQ1" s="786"/>
      <c r="HDR1" s="786"/>
      <c r="HDS1" s="786"/>
      <c r="HDT1" s="786"/>
      <c r="HDU1" s="786"/>
      <c r="HDV1" s="786"/>
      <c r="HDW1" s="786"/>
      <c r="HDX1" s="786"/>
      <c r="HDY1" s="786"/>
      <c r="HDZ1" s="786"/>
      <c r="HEA1" s="786"/>
      <c r="HEB1" s="786"/>
      <c r="HEC1" s="786"/>
      <c r="HED1" s="786"/>
      <c r="HEE1" s="786"/>
      <c r="HEF1" s="786"/>
      <c r="HEG1" s="786"/>
      <c r="HEH1" s="786"/>
      <c r="HEI1" s="786"/>
      <c r="HEJ1" s="786"/>
      <c r="HEK1" s="786"/>
      <c r="HEL1" s="786"/>
      <c r="HEM1" s="786"/>
      <c r="HEN1" s="786"/>
      <c r="HEO1" s="786"/>
      <c r="HEP1" s="786"/>
      <c r="HEQ1" s="786"/>
      <c r="HER1" s="786"/>
      <c r="HES1" s="786"/>
      <c r="HET1" s="786"/>
      <c r="HEU1" s="786"/>
      <c r="HEV1" s="786"/>
      <c r="HEW1" s="786"/>
      <c r="HEX1" s="786"/>
      <c r="HEY1" s="786"/>
      <c r="HEZ1" s="786"/>
      <c r="HFA1" s="786"/>
      <c r="HFB1" s="786"/>
      <c r="HFC1" s="786"/>
      <c r="HFD1" s="786"/>
      <c r="HFE1" s="786"/>
      <c r="HFF1" s="786"/>
      <c r="HFG1" s="786"/>
      <c r="HFH1" s="786"/>
      <c r="HFI1" s="786"/>
      <c r="HFJ1" s="786"/>
      <c r="HFK1" s="786"/>
      <c r="HFL1" s="786"/>
      <c r="HFM1" s="786"/>
      <c r="HFN1" s="786"/>
      <c r="HFO1" s="786"/>
      <c r="HFP1" s="786"/>
      <c r="HFQ1" s="786"/>
      <c r="HFR1" s="786"/>
      <c r="HFS1" s="786"/>
      <c r="HFT1" s="786"/>
      <c r="HFU1" s="786"/>
      <c r="HFV1" s="786"/>
      <c r="HFW1" s="786"/>
      <c r="HFX1" s="786"/>
      <c r="HFY1" s="786"/>
      <c r="HFZ1" s="786"/>
      <c r="HGA1" s="786"/>
      <c r="HGB1" s="786"/>
      <c r="HGC1" s="786"/>
      <c r="HGD1" s="786"/>
      <c r="HGE1" s="786"/>
      <c r="HGF1" s="786"/>
      <c r="HGG1" s="786"/>
      <c r="HGH1" s="786"/>
      <c r="HGI1" s="786"/>
      <c r="HGJ1" s="786"/>
      <c r="HGK1" s="786"/>
      <c r="HGL1" s="786"/>
      <c r="HGM1" s="786"/>
      <c r="HGN1" s="786"/>
      <c r="HGO1" s="786"/>
      <c r="HGP1" s="786"/>
      <c r="HGQ1" s="786"/>
      <c r="HGR1" s="786"/>
      <c r="HGS1" s="786"/>
      <c r="HGT1" s="786"/>
      <c r="HGU1" s="786"/>
      <c r="HGV1" s="786"/>
      <c r="HGW1" s="786"/>
      <c r="HGX1" s="786"/>
      <c r="HGY1" s="786"/>
      <c r="HGZ1" s="786"/>
      <c r="HHA1" s="786"/>
      <c r="HHB1" s="786"/>
      <c r="HHC1" s="786"/>
      <c r="HHD1" s="786"/>
      <c r="HHE1" s="786"/>
      <c r="HHF1" s="786"/>
      <c r="HHG1" s="786"/>
      <c r="HHH1" s="786"/>
      <c r="HHI1" s="786"/>
      <c r="HHJ1" s="786"/>
      <c r="HHK1" s="786"/>
      <c r="HHL1" s="786"/>
      <c r="HHM1" s="786"/>
      <c r="HHN1" s="786"/>
      <c r="HHO1" s="786"/>
      <c r="HHP1" s="786"/>
      <c r="HHQ1" s="786"/>
      <c r="HHR1" s="786"/>
      <c r="HHS1" s="786"/>
      <c r="HHT1" s="786"/>
      <c r="HHU1" s="786"/>
      <c r="HHV1" s="786"/>
      <c r="HHW1" s="786"/>
      <c r="HHX1" s="786"/>
      <c r="HHY1" s="786"/>
      <c r="HHZ1" s="786"/>
      <c r="HIA1" s="786"/>
      <c r="HIB1" s="786"/>
      <c r="HIC1" s="786"/>
      <c r="HID1" s="786"/>
      <c r="HIE1" s="786"/>
      <c r="HIF1" s="786"/>
      <c r="HIG1" s="786"/>
      <c r="HIH1" s="786"/>
      <c r="HII1" s="786"/>
      <c r="HIJ1" s="786"/>
      <c r="HIK1" s="786"/>
      <c r="HIL1" s="786"/>
      <c r="HIM1" s="786"/>
      <c r="HIN1" s="786"/>
      <c r="HIO1" s="786"/>
      <c r="HIP1" s="786"/>
      <c r="HIQ1" s="786"/>
      <c r="HIR1" s="786"/>
      <c r="HIS1" s="786"/>
      <c r="HIT1" s="786"/>
      <c r="HIU1" s="786"/>
      <c r="HIV1" s="786"/>
      <c r="HIW1" s="786"/>
      <c r="HIX1" s="786"/>
      <c r="HIY1" s="786"/>
      <c r="HIZ1" s="786"/>
      <c r="HJA1" s="786"/>
      <c r="HJB1" s="786"/>
      <c r="HJC1" s="786"/>
      <c r="HJD1" s="786"/>
      <c r="HJE1" s="786"/>
      <c r="HJF1" s="786"/>
      <c r="HJG1" s="786"/>
      <c r="HJH1" s="786"/>
      <c r="HJI1" s="786"/>
      <c r="HJJ1" s="786"/>
      <c r="HJK1" s="786"/>
      <c r="HJL1" s="786"/>
      <c r="HJM1" s="786"/>
      <c r="HJN1" s="786"/>
      <c r="HJO1" s="786"/>
      <c r="HJP1" s="786"/>
      <c r="HJQ1" s="786"/>
      <c r="HJR1" s="786"/>
      <c r="HJS1" s="786"/>
      <c r="HJT1" s="786"/>
      <c r="HJU1" s="786"/>
      <c r="HJV1" s="786"/>
      <c r="HJW1" s="786"/>
      <c r="HJX1" s="786"/>
      <c r="HJY1" s="786"/>
      <c r="HJZ1" s="786"/>
      <c r="HKA1" s="786"/>
      <c r="HKB1" s="786"/>
      <c r="HKC1" s="786"/>
      <c r="HKD1" s="786"/>
      <c r="HKE1" s="786"/>
      <c r="HKF1" s="786"/>
      <c r="HKG1" s="786"/>
      <c r="HKH1" s="786"/>
      <c r="HKI1" s="786"/>
      <c r="HKJ1" s="786"/>
      <c r="HKK1" s="786"/>
      <c r="HKL1" s="786"/>
      <c r="HKM1" s="786"/>
      <c r="HKN1" s="786"/>
      <c r="HKO1" s="786"/>
      <c r="HKP1" s="786"/>
      <c r="HKQ1" s="786"/>
      <c r="HKR1" s="786"/>
      <c r="HKS1" s="786"/>
      <c r="HKT1" s="786"/>
      <c r="HKU1" s="786"/>
      <c r="HKV1" s="786"/>
      <c r="HKW1" s="786"/>
      <c r="HKX1" s="786"/>
      <c r="HKY1" s="786"/>
      <c r="HKZ1" s="786"/>
      <c r="HLA1" s="786"/>
      <c r="HLB1" s="786"/>
      <c r="HLC1" s="786"/>
      <c r="HLD1" s="786"/>
      <c r="HLE1" s="786"/>
      <c r="HLF1" s="786"/>
      <c r="HLG1" s="786"/>
      <c r="HLH1" s="786"/>
      <c r="HLI1" s="786"/>
      <c r="HLJ1" s="786"/>
      <c r="HLK1" s="786"/>
      <c r="HLL1" s="786"/>
      <c r="HLM1" s="786"/>
      <c r="HLN1" s="786"/>
      <c r="HLO1" s="786"/>
      <c r="HLP1" s="786"/>
      <c r="HLQ1" s="786"/>
      <c r="HLR1" s="786"/>
      <c r="HLS1" s="786"/>
      <c r="HLT1" s="786"/>
      <c r="HLU1" s="786"/>
      <c r="HLV1" s="786"/>
      <c r="HLW1" s="786"/>
      <c r="HLX1" s="786"/>
      <c r="HLY1" s="786"/>
      <c r="HLZ1" s="786"/>
      <c r="HMA1" s="786"/>
      <c r="HMB1" s="786"/>
      <c r="HMC1" s="786"/>
      <c r="HMD1" s="786"/>
      <c r="HME1" s="786"/>
      <c r="HMF1" s="786"/>
      <c r="HMG1" s="786"/>
      <c r="HMH1" s="786"/>
      <c r="HMI1" s="786"/>
      <c r="HMJ1" s="786"/>
      <c r="HMK1" s="786"/>
      <c r="HML1" s="786"/>
      <c r="HMM1" s="786"/>
      <c r="HMN1" s="786"/>
      <c r="HMO1" s="786"/>
      <c r="HMP1" s="786"/>
      <c r="HMQ1" s="786"/>
      <c r="HMR1" s="786"/>
      <c r="HMS1" s="786"/>
      <c r="HMT1" s="786"/>
      <c r="HMU1" s="786"/>
      <c r="HMV1" s="786"/>
      <c r="HMW1" s="786"/>
      <c r="HMX1" s="786"/>
      <c r="HMY1" s="786"/>
      <c r="HMZ1" s="786"/>
      <c r="HNA1" s="786"/>
      <c r="HNB1" s="786"/>
      <c r="HNC1" s="786"/>
      <c r="HND1" s="786"/>
      <c r="HNE1" s="786"/>
      <c r="HNF1" s="786"/>
      <c r="HNG1" s="786"/>
      <c r="HNH1" s="786"/>
      <c r="HNI1" s="786"/>
      <c r="HNJ1" s="786"/>
      <c r="HNK1" s="786"/>
      <c r="HNL1" s="786"/>
      <c r="HNM1" s="786"/>
      <c r="HNN1" s="786"/>
      <c r="HNO1" s="786"/>
      <c r="HNP1" s="786"/>
      <c r="HNQ1" s="786"/>
      <c r="HNR1" s="786"/>
      <c r="HNS1" s="786"/>
      <c r="HNT1" s="786"/>
      <c r="HNU1" s="786"/>
      <c r="HNV1" s="786"/>
      <c r="HNW1" s="786"/>
      <c r="HNX1" s="786"/>
      <c r="HNY1" s="786"/>
      <c r="HNZ1" s="786"/>
      <c r="HOA1" s="786"/>
      <c r="HOB1" s="786"/>
      <c r="HOC1" s="786"/>
      <c r="HOD1" s="786"/>
      <c r="HOE1" s="786"/>
      <c r="HOF1" s="786"/>
      <c r="HOG1" s="786"/>
      <c r="HOH1" s="786"/>
      <c r="HOI1" s="786"/>
      <c r="HOJ1" s="786"/>
      <c r="HOK1" s="786"/>
      <c r="HOL1" s="786"/>
      <c r="HOM1" s="786"/>
      <c r="HON1" s="786"/>
      <c r="HOO1" s="786"/>
      <c r="HOP1" s="786"/>
      <c r="HOQ1" s="786"/>
      <c r="HOR1" s="786"/>
      <c r="HOS1" s="786"/>
      <c r="HOT1" s="786"/>
      <c r="HOU1" s="786"/>
      <c r="HOV1" s="786"/>
      <c r="HOW1" s="786"/>
      <c r="HOX1" s="786"/>
      <c r="HOY1" s="786"/>
      <c r="HOZ1" s="786"/>
      <c r="HPA1" s="786"/>
      <c r="HPB1" s="786"/>
      <c r="HPC1" s="786"/>
      <c r="HPD1" s="786"/>
      <c r="HPE1" s="786"/>
      <c r="HPF1" s="786"/>
      <c r="HPG1" s="786"/>
      <c r="HPH1" s="786"/>
      <c r="HPI1" s="786"/>
      <c r="HPJ1" s="786"/>
      <c r="HPK1" s="786"/>
      <c r="HPL1" s="786"/>
      <c r="HPM1" s="786"/>
      <c r="HPN1" s="786"/>
      <c r="HPO1" s="786"/>
      <c r="HPP1" s="786"/>
      <c r="HPQ1" s="786"/>
      <c r="HPR1" s="786"/>
      <c r="HPS1" s="786"/>
      <c r="HPT1" s="786"/>
      <c r="HPU1" s="786"/>
      <c r="HPV1" s="786"/>
      <c r="HPW1" s="786"/>
      <c r="HPX1" s="786"/>
      <c r="HPY1" s="786"/>
      <c r="HPZ1" s="786"/>
      <c r="HQA1" s="786"/>
      <c r="HQB1" s="786"/>
      <c r="HQC1" s="786"/>
      <c r="HQD1" s="786"/>
      <c r="HQE1" s="786"/>
      <c r="HQF1" s="786"/>
      <c r="HQG1" s="786"/>
      <c r="HQH1" s="786"/>
      <c r="HQI1" s="786"/>
      <c r="HQJ1" s="786"/>
      <c r="HQK1" s="786"/>
      <c r="HQL1" s="786"/>
      <c r="HQM1" s="786"/>
      <c r="HQN1" s="786"/>
      <c r="HQO1" s="786"/>
      <c r="HQP1" s="786"/>
      <c r="HQQ1" s="786"/>
      <c r="HQR1" s="786"/>
      <c r="HQS1" s="786"/>
      <c r="HQT1" s="786"/>
      <c r="HQU1" s="786"/>
      <c r="HQV1" s="786"/>
      <c r="HQW1" s="786"/>
      <c r="HQX1" s="786"/>
      <c r="HQY1" s="786"/>
      <c r="HQZ1" s="786"/>
      <c r="HRA1" s="786"/>
      <c r="HRB1" s="786"/>
      <c r="HRC1" s="786"/>
      <c r="HRD1" s="786"/>
      <c r="HRE1" s="786"/>
      <c r="HRF1" s="786"/>
      <c r="HRG1" s="786"/>
      <c r="HRH1" s="786"/>
      <c r="HRI1" s="786"/>
      <c r="HRJ1" s="786"/>
      <c r="HRK1" s="786"/>
      <c r="HRL1" s="786"/>
      <c r="HRM1" s="786"/>
      <c r="HRN1" s="786"/>
      <c r="HRO1" s="786"/>
      <c r="HRP1" s="786"/>
      <c r="HRQ1" s="786"/>
      <c r="HRR1" s="786"/>
      <c r="HRS1" s="786"/>
      <c r="HRT1" s="786"/>
      <c r="HRU1" s="786"/>
      <c r="HRV1" s="786"/>
      <c r="HRW1" s="786"/>
      <c r="HRX1" s="786"/>
      <c r="HRY1" s="786"/>
      <c r="HRZ1" s="786"/>
      <c r="HSA1" s="786"/>
      <c r="HSB1" s="786"/>
      <c r="HSC1" s="786"/>
      <c r="HSD1" s="786"/>
      <c r="HSE1" s="786"/>
      <c r="HSF1" s="786"/>
      <c r="HSG1" s="786"/>
      <c r="HSH1" s="786"/>
      <c r="HSI1" s="786"/>
      <c r="HSJ1" s="786"/>
      <c r="HSK1" s="786"/>
      <c r="HSL1" s="786"/>
      <c r="HSM1" s="786"/>
      <c r="HSN1" s="786"/>
      <c r="HSO1" s="786"/>
      <c r="HSP1" s="786"/>
      <c r="HSQ1" s="786"/>
      <c r="HSR1" s="786"/>
      <c r="HSS1" s="786"/>
      <c r="HST1" s="786"/>
      <c r="HSU1" s="786"/>
      <c r="HSV1" s="786"/>
      <c r="HSW1" s="786"/>
      <c r="HSX1" s="786"/>
      <c r="HSY1" s="786"/>
      <c r="HSZ1" s="786"/>
      <c r="HTA1" s="786"/>
      <c r="HTB1" s="786"/>
      <c r="HTC1" s="786"/>
      <c r="HTD1" s="786"/>
      <c r="HTE1" s="786"/>
      <c r="HTF1" s="786"/>
      <c r="HTG1" s="786"/>
      <c r="HTH1" s="786"/>
      <c r="HTI1" s="786"/>
      <c r="HTJ1" s="786"/>
      <c r="HTK1" s="786"/>
      <c r="HTL1" s="786"/>
      <c r="HTM1" s="786"/>
      <c r="HTN1" s="786"/>
      <c r="HTO1" s="786"/>
      <c r="HTP1" s="786"/>
      <c r="HTQ1" s="786"/>
      <c r="HTR1" s="786"/>
      <c r="HTS1" s="786"/>
      <c r="HTT1" s="786"/>
      <c r="HTU1" s="786"/>
      <c r="HTV1" s="786"/>
      <c r="HTW1" s="786"/>
      <c r="HTX1" s="786"/>
      <c r="HTY1" s="786"/>
      <c r="HTZ1" s="786"/>
      <c r="HUA1" s="786"/>
      <c r="HUB1" s="786"/>
      <c r="HUC1" s="786"/>
      <c r="HUD1" s="786"/>
      <c r="HUE1" s="786"/>
      <c r="HUF1" s="786"/>
      <c r="HUG1" s="786"/>
      <c r="HUH1" s="786"/>
      <c r="HUI1" s="786"/>
      <c r="HUJ1" s="786"/>
      <c r="HUK1" s="786"/>
      <c r="HUL1" s="786"/>
      <c r="HUM1" s="786"/>
      <c r="HUN1" s="786"/>
      <c r="HUO1" s="786"/>
      <c r="HUP1" s="786"/>
      <c r="HUQ1" s="786"/>
      <c r="HUR1" s="786"/>
      <c r="HUS1" s="786"/>
      <c r="HUT1" s="786"/>
      <c r="HUU1" s="786"/>
      <c r="HUV1" s="786"/>
      <c r="HUW1" s="786"/>
      <c r="HUX1" s="786"/>
      <c r="HUY1" s="786"/>
      <c r="HUZ1" s="786"/>
      <c r="HVA1" s="786"/>
      <c r="HVB1" s="786"/>
      <c r="HVC1" s="786"/>
      <c r="HVD1" s="786"/>
      <c r="HVE1" s="786"/>
      <c r="HVF1" s="786"/>
      <c r="HVG1" s="786"/>
      <c r="HVH1" s="786"/>
      <c r="HVI1" s="786"/>
      <c r="HVJ1" s="786"/>
      <c r="HVK1" s="786"/>
      <c r="HVL1" s="786"/>
      <c r="HVM1" s="786"/>
      <c r="HVN1" s="786"/>
      <c r="HVO1" s="786"/>
      <c r="HVP1" s="786"/>
      <c r="HVQ1" s="786"/>
      <c r="HVR1" s="786"/>
      <c r="HVS1" s="786"/>
      <c r="HVT1" s="786"/>
      <c r="HVU1" s="786"/>
      <c r="HVV1" s="786"/>
      <c r="HVW1" s="786"/>
      <c r="HVX1" s="786"/>
      <c r="HVY1" s="786"/>
      <c r="HVZ1" s="786"/>
      <c r="HWA1" s="786"/>
      <c r="HWB1" s="786"/>
      <c r="HWC1" s="786"/>
      <c r="HWD1" s="786"/>
      <c r="HWE1" s="786"/>
      <c r="HWF1" s="786"/>
      <c r="HWG1" s="786"/>
      <c r="HWH1" s="786"/>
      <c r="HWI1" s="786"/>
      <c r="HWJ1" s="786"/>
      <c r="HWK1" s="786"/>
      <c r="HWL1" s="786"/>
      <c r="HWM1" s="786"/>
      <c r="HWN1" s="786"/>
      <c r="HWO1" s="786"/>
      <c r="HWP1" s="786"/>
      <c r="HWQ1" s="786"/>
      <c r="HWR1" s="786"/>
      <c r="HWS1" s="786"/>
      <c r="HWT1" s="786"/>
      <c r="HWU1" s="786"/>
      <c r="HWV1" s="786"/>
      <c r="HWW1" s="786"/>
      <c r="HWX1" s="786"/>
      <c r="HWY1" s="786"/>
      <c r="HWZ1" s="786"/>
      <c r="HXA1" s="786"/>
      <c r="HXB1" s="786"/>
      <c r="HXC1" s="786"/>
      <c r="HXD1" s="786"/>
      <c r="HXE1" s="786"/>
      <c r="HXF1" s="786"/>
      <c r="HXG1" s="786"/>
      <c r="HXH1" s="786"/>
      <c r="HXI1" s="786"/>
      <c r="HXJ1" s="786"/>
      <c r="HXK1" s="786"/>
      <c r="HXL1" s="786"/>
      <c r="HXM1" s="786"/>
      <c r="HXN1" s="786"/>
      <c r="HXO1" s="786"/>
      <c r="HXP1" s="786"/>
      <c r="HXQ1" s="786"/>
      <c r="HXR1" s="786"/>
      <c r="HXS1" s="786"/>
      <c r="HXT1" s="786"/>
      <c r="HXU1" s="786"/>
      <c r="HXV1" s="786"/>
      <c r="HXW1" s="786"/>
      <c r="HXX1" s="786"/>
      <c r="HXY1" s="786"/>
      <c r="HXZ1" s="786"/>
      <c r="HYA1" s="786"/>
      <c r="HYB1" s="786"/>
      <c r="HYC1" s="786"/>
      <c r="HYD1" s="786"/>
      <c r="HYE1" s="786"/>
      <c r="HYF1" s="786"/>
      <c r="HYG1" s="786"/>
      <c r="HYH1" s="786"/>
      <c r="HYI1" s="786"/>
      <c r="HYJ1" s="786"/>
      <c r="HYK1" s="786"/>
      <c r="HYL1" s="786"/>
      <c r="HYM1" s="786"/>
      <c r="HYN1" s="786"/>
      <c r="HYO1" s="786"/>
      <c r="HYP1" s="786"/>
      <c r="HYQ1" s="786"/>
      <c r="HYR1" s="786"/>
      <c r="HYS1" s="786"/>
      <c r="HYT1" s="786"/>
      <c r="HYU1" s="786"/>
      <c r="HYV1" s="786"/>
      <c r="HYW1" s="786"/>
      <c r="HYX1" s="786"/>
      <c r="HYY1" s="786"/>
      <c r="HYZ1" s="786"/>
      <c r="HZA1" s="786"/>
      <c r="HZB1" s="786"/>
      <c r="HZC1" s="786"/>
      <c r="HZD1" s="786"/>
      <c r="HZE1" s="786"/>
      <c r="HZF1" s="786"/>
      <c r="HZG1" s="786"/>
      <c r="HZH1" s="786"/>
      <c r="HZI1" s="786"/>
      <c r="HZJ1" s="786"/>
      <c r="HZK1" s="786"/>
      <c r="HZL1" s="786"/>
      <c r="HZM1" s="786"/>
      <c r="HZN1" s="786"/>
      <c r="HZO1" s="786"/>
      <c r="HZP1" s="786"/>
      <c r="HZQ1" s="786"/>
      <c r="HZR1" s="786"/>
      <c r="HZS1" s="786"/>
      <c r="HZT1" s="786"/>
      <c r="HZU1" s="786"/>
      <c r="HZV1" s="786"/>
      <c r="HZW1" s="786"/>
      <c r="HZX1" s="786"/>
      <c r="HZY1" s="786"/>
      <c r="HZZ1" s="786"/>
      <c r="IAA1" s="786"/>
      <c r="IAB1" s="786"/>
      <c r="IAC1" s="786"/>
      <c r="IAD1" s="786"/>
      <c r="IAE1" s="786"/>
      <c r="IAF1" s="786"/>
      <c r="IAG1" s="786"/>
      <c r="IAH1" s="786"/>
      <c r="IAI1" s="786"/>
      <c r="IAJ1" s="786"/>
      <c r="IAK1" s="786"/>
      <c r="IAL1" s="786"/>
      <c r="IAM1" s="786"/>
      <c r="IAN1" s="786"/>
      <c r="IAO1" s="786"/>
      <c r="IAP1" s="786"/>
      <c r="IAQ1" s="786"/>
      <c r="IAR1" s="786"/>
      <c r="IAS1" s="786"/>
      <c r="IAT1" s="786"/>
      <c r="IAU1" s="786"/>
      <c r="IAV1" s="786"/>
      <c r="IAW1" s="786"/>
      <c r="IAX1" s="786"/>
      <c r="IAY1" s="786"/>
      <c r="IAZ1" s="786"/>
      <c r="IBA1" s="786"/>
      <c r="IBB1" s="786"/>
      <c r="IBC1" s="786"/>
      <c r="IBD1" s="786"/>
      <c r="IBE1" s="786"/>
      <c r="IBF1" s="786"/>
      <c r="IBG1" s="786"/>
      <c r="IBH1" s="786"/>
      <c r="IBI1" s="786"/>
      <c r="IBJ1" s="786"/>
      <c r="IBK1" s="786"/>
      <c r="IBL1" s="786"/>
      <c r="IBM1" s="786"/>
      <c r="IBN1" s="786"/>
      <c r="IBO1" s="786"/>
      <c r="IBP1" s="786"/>
      <c r="IBQ1" s="786"/>
      <c r="IBR1" s="786"/>
      <c r="IBS1" s="786"/>
      <c r="IBT1" s="786"/>
      <c r="IBU1" s="786"/>
      <c r="IBV1" s="786"/>
      <c r="IBW1" s="786"/>
      <c r="IBX1" s="786"/>
      <c r="IBY1" s="786"/>
      <c r="IBZ1" s="786"/>
      <c r="ICA1" s="786"/>
      <c r="ICB1" s="786"/>
      <c r="ICC1" s="786"/>
      <c r="ICD1" s="786"/>
      <c r="ICE1" s="786"/>
      <c r="ICF1" s="786"/>
      <c r="ICG1" s="786"/>
      <c r="ICH1" s="786"/>
      <c r="ICI1" s="786"/>
      <c r="ICJ1" s="786"/>
      <c r="ICK1" s="786"/>
      <c r="ICL1" s="786"/>
      <c r="ICM1" s="786"/>
      <c r="ICN1" s="786"/>
      <c r="ICO1" s="786"/>
      <c r="ICP1" s="786"/>
      <c r="ICQ1" s="786"/>
      <c r="ICR1" s="786"/>
      <c r="ICS1" s="786"/>
      <c r="ICT1" s="786"/>
      <c r="ICU1" s="786"/>
      <c r="ICV1" s="786"/>
      <c r="ICW1" s="786"/>
      <c r="ICX1" s="786"/>
      <c r="ICY1" s="786"/>
      <c r="ICZ1" s="786"/>
      <c r="IDA1" s="786"/>
      <c r="IDB1" s="786"/>
      <c r="IDC1" s="786"/>
      <c r="IDD1" s="786"/>
      <c r="IDE1" s="786"/>
      <c r="IDF1" s="786"/>
      <c r="IDG1" s="786"/>
      <c r="IDH1" s="786"/>
      <c r="IDI1" s="786"/>
      <c r="IDJ1" s="786"/>
      <c r="IDK1" s="786"/>
      <c r="IDL1" s="786"/>
      <c r="IDM1" s="786"/>
      <c r="IDN1" s="786"/>
      <c r="IDO1" s="786"/>
      <c r="IDP1" s="786"/>
      <c r="IDQ1" s="786"/>
      <c r="IDR1" s="786"/>
      <c r="IDS1" s="786"/>
      <c r="IDT1" s="786"/>
      <c r="IDU1" s="786"/>
      <c r="IDV1" s="786"/>
      <c r="IDW1" s="786"/>
      <c r="IDX1" s="786"/>
      <c r="IDY1" s="786"/>
      <c r="IDZ1" s="786"/>
      <c r="IEA1" s="786"/>
      <c r="IEB1" s="786"/>
      <c r="IEC1" s="786"/>
      <c r="IED1" s="786"/>
      <c r="IEE1" s="786"/>
      <c r="IEF1" s="786"/>
      <c r="IEG1" s="786"/>
      <c r="IEH1" s="786"/>
      <c r="IEI1" s="786"/>
      <c r="IEJ1" s="786"/>
      <c r="IEK1" s="786"/>
      <c r="IEL1" s="786"/>
      <c r="IEM1" s="786"/>
      <c r="IEN1" s="786"/>
      <c r="IEO1" s="786"/>
      <c r="IEP1" s="786"/>
      <c r="IEQ1" s="786"/>
      <c r="IER1" s="786"/>
      <c r="IES1" s="786"/>
      <c r="IET1" s="786"/>
      <c r="IEU1" s="786"/>
      <c r="IEV1" s="786"/>
      <c r="IEW1" s="786"/>
      <c r="IEX1" s="786"/>
      <c r="IEY1" s="786"/>
      <c r="IEZ1" s="786"/>
      <c r="IFA1" s="786"/>
      <c r="IFB1" s="786"/>
      <c r="IFC1" s="786"/>
      <c r="IFD1" s="786"/>
      <c r="IFE1" s="786"/>
      <c r="IFF1" s="786"/>
      <c r="IFG1" s="786"/>
      <c r="IFH1" s="786"/>
      <c r="IFI1" s="786"/>
      <c r="IFJ1" s="786"/>
      <c r="IFK1" s="786"/>
      <c r="IFL1" s="786"/>
      <c r="IFM1" s="786"/>
      <c r="IFN1" s="786"/>
      <c r="IFO1" s="786"/>
      <c r="IFP1" s="786"/>
      <c r="IFQ1" s="786"/>
      <c r="IFR1" s="786"/>
      <c r="IFS1" s="786"/>
      <c r="IFT1" s="786"/>
      <c r="IFU1" s="786"/>
      <c r="IFV1" s="786"/>
      <c r="IFW1" s="786"/>
      <c r="IFX1" s="786"/>
      <c r="IFY1" s="786"/>
      <c r="IFZ1" s="786"/>
      <c r="IGA1" s="786"/>
      <c r="IGB1" s="786"/>
      <c r="IGC1" s="786"/>
      <c r="IGD1" s="786"/>
      <c r="IGE1" s="786"/>
      <c r="IGF1" s="786"/>
      <c r="IGG1" s="786"/>
      <c r="IGH1" s="786"/>
      <c r="IGI1" s="786"/>
      <c r="IGJ1" s="786"/>
      <c r="IGK1" s="786"/>
      <c r="IGL1" s="786"/>
      <c r="IGM1" s="786"/>
      <c r="IGN1" s="786"/>
      <c r="IGO1" s="786"/>
      <c r="IGP1" s="786"/>
      <c r="IGQ1" s="786"/>
      <c r="IGR1" s="786"/>
      <c r="IGS1" s="786"/>
      <c r="IGT1" s="786"/>
      <c r="IGU1" s="786"/>
      <c r="IGV1" s="786"/>
      <c r="IGW1" s="786"/>
      <c r="IGX1" s="786"/>
      <c r="IGY1" s="786"/>
      <c r="IGZ1" s="786"/>
      <c r="IHA1" s="786"/>
      <c r="IHB1" s="786"/>
      <c r="IHC1" s="786"/>
      <c r="IHD1" s="786"/>
      <c r="IHE1" s="786"/>
      <c r="IHF1" s="786"/>
      <c r="IHG1" s="786"/>
      <c r="IHH1" s="786"/>
      <c r="IHI1" s="786"/>
      <c r="IHJ1" s="786"/>
      <c r="IHK1" s="786"/>
      <c r="IHL1" s="786"/>
      <c r="IHM1" s="786"/>
      <c r="IHN1" s="786"/>
      <c r="IHO1" s="786"/>
      <c r="IHP1" s="786"/>
      <c r="IHQ1" s="786"/>
      <c r="IHR1" s="786"/>
      <c r="IHS1" s="786"/>
      <c r="IHT1" s="786"/>
      <c r="IHU1" s="786"/>
      <c r="IHV1" s="786"/>
      <c r="IHW1" s="786"/>
      <c r="IHX1" s="786"/>
      <c r="IHY1" s="786"/>
      <c r="IHZ1" s="786"/>
      <c r="IIA1" s="786"/>
      <c r="IIB1" s="786"/>
      <c r="IIC1" s="786"/>
      <c r="IID1" s="786"/>
      <c r="IIE1" s="786"/>
      <c r="IIF1" s="786"/>
      <c r="IIG1" s="786"/>
      <c r="IIH1" s="786"/>
      <c r="III1" s="786"/>
      <c r="IIJ1" s="786"/>
      <c r="IIK1" s="786"/>
      <c r="IIL1" s="786"/>
      <c r="IIM1" s="786"/>
      <c r="IIN1" s="786"/>
      <c r="IIO1" s="786"/>
      <c r="IIP1" s="786"/>
      <c r="IIQ1" s="786"/>
      <c r="IIR1" s="786"/>
      <c r="IIS1" s="786"/>
      <c r="IIT1" s="786"/>
      <c r="IIU1" s="786"/>
      <c r="IIV1" s="786"/>
      <c r="IIW1" s="786"/>
      <c r="IIX1" s="786"/>
      <c r="IIY1" s="786"/>
      <c r="IIZ1" s="786"/>
      <c r="IJA1" s="786"/>
      <c r="IJB1" s="786"/>
      <c r="IJC1" s="786"/>
      <c r="IJD1" s="786"/>
      <c r="IJE1" s="786"/>
      <c r="IJF1" s="786"/>
      <c r="IJG1" s="786"/>
      <c r="IJH1" s="786"/>
      <c r="IJI1" s="786"/>
      <c r="IJJ1" s="786"/>
      <c r="IJK1" s="786"/>
      <c r="IJL1" s="786"/>
      <c r="IJM1" s="786"/>
      <c r="IJN1" s="786"/>
      <c r="IJO1" s="786"/>
      <c r="IJP1" s="786"/>
      <c r="IJQ1" s="786"/>
      <c r="IJR1" s="786"/>
      <c r="IJS1" s="786"/>
      <c r="IJT1" s="786"/>
      <c r="IJU1" s="786"/>
      <c r="IJV1" s="786"/>
      <c r="IJW1" s="786"/>
      <c r="IJX1" s="786"/>
      <c r="IJY1" s="786"/>
      <c r="IJZ1" s="786"/>
      <c r="IKA1" s="786"/>
      <c r="IKB1" s="786"/>
      <c r="IKC1" s="786"/>
      <c r="IKD1" s="786"/>
      <c r="IKE1" s="786"/>
      <c r="IKF1" s="786"/>
      <c r="IKG1" s="786"/>
      <c r="IKH1" s="786"/>
      <c r="IKI1" s="786"/>
      <c r="IKJ1" s="786"/>
      <c r="IKK1" s="786"/>
      <c r="IKL1" s="786"/>
      <c r="IKM1" s="786"/>
      <c r="IKN1" s="786"/>
      <c r="IKO1" s="786"/>
      <c r="IKP1" s="786"/>
      <c r="IKQ1" s="786"/>
      <c r="IKR1" s="786"/>
      <c r="IKS1" s="786"/>
      <c r="IKT1" s="786"/>
      <c r="IKU1" s="786"/>
      <c r="IKV1" s="786"/>
      <c r="IKW1" s="786"/>
      <c r="IKX1" s="786"/>
      <c r="IKY1" s="786"/>
      <c r="IKZ1" s="786"/>
      <c r="ILA1" s="786"/>
      <c r="ILB1" s="786"/>
      <c r="ILC1" s="786"/>
      <c r="ILD1" s="786"/>
      <c r="ILE1" s="786"/>
      <c r="ILF1" s="786"/>
      <c r="ILG1" s="786"/>
      <c r="ILH1" s="786"/>
      <c r="ILI1" s="786"/>
      <c r="ILJ1" s="786"/>
      <c r="ILK1" s="786"/>
      <c r="ILL1" s="786"/>
      <c r="ILM1" s="786"/>
      <c r="ILN1" s="786"/>
      <c r="ILO1" s="786"/>
      <c r="ILP1" s="786"/>
      <c r="ILQ1" s="786"/>
      <c r="ILR1" s="786"/>
      <c r="ILS1" s="786"/>
      <c r="ILT1" s="786"/>
      <c r="ILU1" s="786"/>
      <c r="ILV1" s="786"/>
      <c r="ILW1" s="786"/>
      <c r="ILX1" s="786"/>
      <c r="ILY1" s="786"/>
      <c r="ILZ1" s="786"/>
      <c r="IMA1" s="786"/>
      <c r="IMB1" s="786"/>
      <c r="IMC1" s="786"/>
      <c r="IMD1" s="786"/>
      <c r="IME1" s="786"/>
      <c r="IMF1" s="786"/>
      <c r="IMG1" s="786"/>
      <c r="IMH1" s="786"/>
      <c r="IMI1" s="786"/>
      <c r="IMJ1" s="786"/>
      <c r="IMK1" s="786"/>
      <c r="IML1" s="786"/>
      <c r="IMM1" s="786"/>
      <c r="IMN1" s="786"/>
      <c r="IMO1" s="786"/>
      <c r="IMP1" s="786"/>
      <c r="IMQ1" s="786"/>
      <c r="IMR1" s="786"/>
      <c r="IMS1" s="786"/>
      <c r="IMT1" s="786"/>
      <c r="IMU1" s="786"/>
      <c r="IMV1" s="786"/>
      <c r="IMW1" s="786"/>
      <c r="IMX1" s="786"/>
      <c r="IMY1" s="786"/>
      <c r="IMZ1" s="786"/>
      <c r="INA1" s="786"/>
      <c r="INB1" s="786"/>
      <c r="INC1" s="786"/>
      <c r="IND1" s="786"/>
      <c r="INE1" s="786"/>
      <c r="INF1" s="786"/>
      <c r="ING1" s="786"/>
      <c r="INH1" s="786"/>
      <c r="INI1" s="786"/>
      <c r="INJ1" s="786"/>
      <c r="INK1" s="786"/>
      <c r="INL1" s="786"/>
      <c r="INM1" s="786"/>
      <c r="INN1" s="786"/>
      <c r="INO1" s="786"/>
      <c r="INP1" s="786"/>
      <c r="INQ1" s="786"/>
      <c r="INR1" s="786"/>
      <c r="INS1" s="786"/>
      <c r="INT1" s="786"/>
      <c r="INU1" s="786"/>
      <c r="INV1" s="786"/>
      <c r="INW1" s="786"/>
      <c r="INX1" s="786"/>
      <c r="INY1" s="786"/>
      <c r="INZ1" s="786"/>
      <c r="IOA1" s="786"/>
      <c r="IOB1" s="786"/>
      <c r="IOC1" s="786"/>
      <c r="IOD1" s="786"/>
      <c r="IOE1" s="786"/>
      <c r="IOF1" s="786"/>
      <c r="IOG1" s="786"/>
      <c r="IOH1" s="786"/>
      <c r="IOI1" s="786"/>
      <c r="IOJ1" s="786"/>
      <c r="IOK1" s="786"/>
      <c r="IOL1" s="786"/>
      <c r="IOM1" s="786"/>
      <c r="ION1" s="786"/>
      <c r="IOO1" s="786"/>
      <c r="IOP1" s="786"/>
      <c r="IOQ1" s="786"/>
      <c r="IOR1" s="786"/>
      <c r="IOS1" s="786"/>
      <c r="IOT1" s="786"/>
      <c r="IOU1" s="786"/>
      <c r="IOV1" s="786"/>
      <c r="IOW1" s="786"/>
      <c r="IOX1" s="786"/>
      <c r="IOY1" s="786"/>
      <c r="IOZ1" s="786"/>
      <c r="IPA1" s="786"/>
      <c r="IPB1" s="786"/>
      <c r="IPC1" s="786"/>
      <c r="IPD1" s="786"/>
      <c r="IPE1" s="786"/>
      <c r="IPF1" s="786"/>
      <c r="IPG1" s="786"/>
      <c r="IPH1" s="786"/>
      <c r="IPI1" s="786"/>
      <c r="IPJ1" s="786"/>
      <c r="IPK1" s="786"/>
      <c r="IPL1" s="786"/>
      <c r="IPM1" s="786"/>
      <c r="IPN1" s="786"/>
      <c r="IPO1" s="786"/>
      <c r="IPP1" s="786"/>
      <c r="IPQ1" s="786"/>
      <c r="IPR1" s="786"/>
      <c r="IPS1" s="786"/>
      <c r="IPT1" s="786"/>
      <c r="IPU1" s="786"/>
      <c r="IPV1" s="786"/>
      <c r="IPW1" s="786"/>
      <c r="IPX1" s="786"/>
      <c r="IPY1" s="786"/>
      <c r="IPZ1" s="786"/>
      <c r="IQA1" s="786"/>
      <c r="IQB1" s="786"/>
      <c r="IQC1" s="786"/>
      <c r="IQD1" s="786"/>
      <c r="IQE1" s="786"/>
      <c r="IQF1" s="786"/>
      <c r="IQG1" s="786"/>
      <c r="IQH1" s="786"/>
      <c r="IQI1" s="786"/>
      <c r="IQJ1" s="786"/>
      <c r="IQK1" s="786"/>
      <c r="IQL1" s="786"/>
      <c r="IQM1" s="786"/>
      <c r="IQN1" s="786"/>
      <c r="IQO1" s="786"/>
      <c r="IQP1" s="786"/>
      <c r="IQQ1" s="786"/>
      <c r="IQR1" s="786"/>
      <c r="IQS1" s="786"/>
      <c r="IQT1" s="786"/>
      <c r="IQU1" s="786"/>
      <c r="IQV1" s="786"/>
      <c r="IQW1" s="786"/>
      <c r="IQX1" s="786"/>
      <c r="IQY1" s="786"/>
      <c r="IQZ1" s="786"/>
      <c r="IRA1" s="786"/>
      <c r="IRB1" s="786"/>
      <c r="IRC1" s="786"/>
      <c r="IRD1" s="786"/>
      <c r="IRE1" s="786"/>
      <c r="IRF1" s="786"/>
      <c r="IRG1" s="786"/>
      <c r="IRH1" s="786"/>
      <c r="IRI1" s="786"/>
      <c r="IRJ1" s="786"/>
      <c r="IRK1" s="786"/>
      <c r="IRL1" s="786"/>
      <c r="IRM1" s="786"/>
      <c r="IRN1" s="786"/>
      <c r="IRO1" s="786"/>
      <c r="IRP1" s="786"/>
      <c r="IRQ1" s="786"/>
      <c r="IRR1" s="786"/>
      <c r="IRS1" s="786"/>
      <c r="IRT1" s="786"/>
      <c r="IRU1" s="786"/>
      <c r="IRV1" s="786"/>
      <c r="IRW1" s="786"/>
      <c r="IRX1" s="786"/>
      <c r="IRY1" s="786"/>
      <c r="IRZ1" s="786"/>
      <c r="ISA1" s="786"/>
      <c r="ISB1" s="786"/>
      <c r="ISC1" s="786"/>
      <c r="ISD1" s="786"/>
      <c r="ISE1" s="786"/>
      <c r="ISF1" s="786"/>
      <c r="ISG1" s="786"/>
      <c r="ISH1" s="786"/>
      <c r="ISI1" s="786"/>
      <c r="ISJ1" s="786"/>
      <c r="ISK1" s="786"/>
      <c r="ISL1" s="786"/>
      <c r="ISM1" s="786"/>
      <c r="ISN1" s="786"/>
      <c r="ISO1" s="786"/>
      <c r="ISP1" s="786"/>
      <c r="ISQ1" s="786"/>
      <c r="ISR1" s="786"/>
      <c r="ISS1" s="786"/>
      <c r="IST1" s="786"/>
      <c r="ISU1" s="786"/>
      <c r="ISV1" s="786"/>
      <c r="ISW1" s="786"/>
      <c r="ISX1" s="786"/>
      <c r="ISY1" s="786"/>
      <c r="ISZ1" s="786"/>
      <c r="ITA1" s="786"/>
      <c r="ITB1" s="786"/>
      <c r="ITC1" s="786"/>
      <c r="ITD1" s="786"/>
      <c r="ITE1" s="786"/>
      <c r="ITF1" s="786"/>
      <c r="ITG1" s="786"/>
      <c r="ITH1" s="786"/>
      <c r="ITI1" s="786"/>
      <c r="ITJ1" s="786"/>
      <c r="ITK1" s="786"/>
      <c r="ITL1" s="786"/>
      <c r="ITM1" s="786"/>
      <c r="ITN1" s="786"/>
      <c r="ITO1" s="786"/>
      <c r="ITP1" s="786"/>
      <c r="ITQ1" s="786"/>
      <c r="ITR1" s="786"/>
      <c r="ITS1" s="786"/>
      <c r="ITT1" s="786"/>
      <c r="ITU1" s="786"/>
      <c r="ITV1" s="786"/>
      <c r="ITW1" s="786"/>
      <c r="ITX1" s="786"/>
      <c r="ITY1" s="786"/>
      <c r="ITZ1" s="786"/>
      <c r="IUA1" s="786"/>
      <c r="IUB1" s="786"/>
      <c r="IUC1" s="786"/>
      <c r="IUD1" s="786"/>
      <c r="IUE1" s="786"/>
      <c r="IUF1" s="786"/>
      <c r="IUG1" s="786"/>
      <c r="IUH1" s="786"/>
      <c r="IUI1" s="786"/>
      <c r="IUJ1" s="786"/>
      <c r="IUK1" s="786"/>
      <c r="IUL1" s="786"/>
      <c r="IUM1" s="786"/>
      <c r="IUN1" s="786"/>
      <c r="IUO1" s="786"/>
      <c r="IUP1" s="786"/>
      <c r="IUQ1" s="786"/>
      <c r="IUR1" s="786"/>
      <c r="IUS1" s="786"/>
      <c r="IUT1" s="786"/>
      <c r="IUU1" s="786"/>
      <c r="IUV1" s="786"/>
      <c r="IUW1" s="786"/>
      <c r="IUX1" s="786"/>
      <c r="IUY1" s="786"/>
      <c r="IUZ1" s="786"/>
      <c r="IVA1" s="786"/>
      <c r="IVB1" s="786"/>
      <c r="IVC1" s="786"/>
      <c r="IVD1" s="786"/>
      <c r="IVE1" s="786"/>
      <c r="IVF1" s="786"/>
      <c r="IVG1" s="786"/>
      <c r="IVH1" s="786"/>
      <c r="IVI1" s="786"/>
      <c r="IVJ1" s="786"/>
      <c r="IVK1" s="786"/>
      <c r="IVL1" s="786"/>
      <c r="IVM1" s="786"/>
      <c r="IVN1" s="786"/>
      <c r="IVO1" s="786"/>
      <c r="IVP1" s="786"/>
      <c r="IVQ1" s="786"/>
      <c r="IVR1" s="786"/>
      <c r="IVS1" s="786"/>
      <c r="IVT1" s="786"/>
      <c r="IVU1" s="786"/>
      <c r="IVV1" s="786"/>
      <c r="IVW1" s="786"/>
      <c r="IVX1" s="786"/>
      <c r="IVY1" s="786"/>
      <c r="IVZ1" s="786"/>
      <c r="IWA1" s="786"/>
      <c r="IWB1" s="786"/>
      <c r="IWC1" s="786"/>
      <c r="IWD1" s="786"/>
      <c r="IWE1" s="786"/>
      <c r="IWF1" s="786"/>
      <c r="IWG1" s="786"/>
      <c r="IWH1" s="786"/>
      <c r="IWI1" s="786"/>
      <c r="IWJ1" s="786"/>
      <c r="IWK1" s="786"/>
      <c r="IWL1" s="786"/>
      <c r="IWM1" s="786"/>
      <c r="IWN1" s="786"/>
      <c r="IWO1" s="786"/>
      <c r="IWP1" s="786"/>
      <c r="IWQ1" s="786"/>
      <c r="IWR1" s="786"/>
      <c r="IWS1" s="786"/>
      <c r="IWT1" s="786"/>
      <c r="IWU1" s="786"/>
      <c r="IWV1" s="786"/>
      <c r="IWW1" s="786"/>
      <c r="IWX1" s="786"/>
      <c r="IWY1" s="786"/>
      <c r="IWZ1" s="786"/>
      <c r="IXA1" s="786"/>
      <c r="IXB1" s="786"/>
      <c r="IXC1" s="786"/>
      <c r="IXD1" s="786"/>
      <c r="IXE1" s="786"/>
      <c r="IXF1" s="786"/>
      <c r="IXG1" s="786"/>
      <c r="IXH1" s="786"/>
      <c r="IXI1" s="786"/>
      <c r="IXJ1" s="786"/>
      <c r="IXK1" s="786"/>
      <c r="IXL1" s="786"/>
      <c r="IXM1" s="786"/>
      <c r="IXN1" s="786"/>
      <c r="IXO1" s="786"/>
      <c r="IXP1" s="786"/>
      <c r="IXQ1" s="786"/>
      <c r="IXR1" s="786"/>
      <c r="IXS1" s="786"/>
      <c r="IXT1" s="786"/>
      <c r="IXU1" s="786"/>
      <c r="IXV1" s="786"/>
      <c r="IXW1" s="786"/>
      <c r="IXX1" s="786"/>
      <c r="IXY1" s="786"/>
      <c r="IXZ1" s="786"/>
      <c r="IYA1" s="786"/>
      <c r="IYB1" s="786"/>
      <c r="IYC1" s="786"/>
      <c r="IYD1" s="786"/>
      <c r="IYE1" s="786"/>
      <c r="IYF1" s="786"/>
      <c r="IYG1" s="786"/>
      <c r="IYH1" s="786"/>
      <c r="IYI1" s="786"/>
      <c r="IYJ1" s="786"/>
      <c r="IYK1" s="786"/>
      <c r="IYL1" s="786"/>
      <c r="IYM1" s="786"/>
      <c r="IYN1" s="786"/>
      <c r="IYO1" s="786"/>
      <c r="IYP1" s="786"/>
      <c r="IYQ1" s="786"/>
      <c r="IYR1" s="786"/>
      <c r="IYS1" s="786"/>
      <c r="IYT1" s="786"/>
      <c r="IYU1" s="786"/>
      <c r="IYV1" s="786"/>
      <c r="IYW1" s="786"/>
      <c r="IYX1" s="786"/>
      <c r="IYY1" s="786"/>
      <c r="IYZ1" s="786"/>
      <c r="IZA1" s="786"/>
      <c r="IZB1" s="786"/>
      <c r="IZC1" s="786"/>
      <c r="IZD1" s="786"/>
      <c r="IZE1" s="786"/>
      <c r="IZF1" s="786"/>
      <c r="IZG1" s="786"/>
      <c r="IZH1" s="786"/>
      <c r="IZI1" s="786"/>
      <c r="IZJ1" s="786"/>
      <c r="IZK1" s="786"/>
      <c r="IZL1" s="786"/>
      <c r="IZM1" s="786"/>
      <c r="IZN1" s="786"/>
      <c r="IZO1" s="786"/>
      <c r="IZP1" s="786"/>
      <c r="IZQ1" s="786"/>
      <c r="IZR1" s="786"/>
      <c r="IZS1" s="786"/>
      <c r="IZT1" s="786"/>
      <c r="IZU1" s="786"/>
      <c r="IZV1" s="786"/>
      <c r="IZW1" s="786"/>
      <c r="IZX1" s="786"/>
      <c r="IZY1" s="786"/>
      <c r="IZZ1" s="786"/>
      <c r="JAA1" s="786"/>
      <c r="JAB1" s="786"/>
      <c r="JAC1" s="786"/>
      <c r="JAD1" s="786"/>
      <c r="JAE1" s="786"/>
      <c r="JAF1" s="786"/>
      <c r="JAG1" s="786"/>
      <c r="JAH1" s="786"/>
      <c r="JAI1" s="786"/>
      <c r="JAJ1" s="786"/>
      <c r="JAK1" s="786"/>
      <c r="JAL1" s="786"/>
      <c r="JAM1" s="786"/>
      <c r="JAN1" s="786"/>
      <c r="JAO1" s="786"/>
      <c r="JAP1" s="786"/>
      <c r="JAQ1" s="786"/>
      <c r="JAR1" s="786"/>
      <c r="JAS1" s="786"/>
      <c r="JAT1" s="786"/>
      <c r="JAU1" s="786"/>
      <c r="JAV1" s="786"/>
      <c r="JAW1" s="786"/>
      <c r="JAX1" s="786"/>
      <c r="JAY1" s="786"/>
      <c r="JAZ1" s="786"/>
      <c r="JBA1" s="786"/>
      <c r="JBB1" s="786"/>
      <c r="JBC1" s="786"/>
      <c r="JBD1" s="786"/>
      <c r="JBE1" s="786"/>
      <c r="JBF1" s="786"/>
      <c r="JBG1" s="786"/>
      <c r="JBH1" s="786"/>
      <c r="JBI1" s="786"/>
      <c r="JBJ1" s="786"/>
      <c r="JBK1" s="786"/>
      <c r="JBL1" s="786"/>
      <c r="JBM1" s="786"/>
      <c r="JBN1" s="786"/>
      <c r="JBO1" s="786"/>
      <c r="JBP1" s="786"/>
      <c r="JBQ1" s="786"/>
      <c r="JBR1" s="786"/>
      <c r="JBS1" s="786"/>
      <c r="JBT1" s="786"/>
      <c r="JBU1" s="786"/>
      <c r="JBV1" s="786"/>
      <c r="JBW1" s="786"/>
      <c r="JBX1" s="786"/>
      <c r="JBY1" s="786"/>
      <c r="JBZ1" s="786"/>
      <c r="JCA1" s="786"/>
      <c r="JCB1" s="786"/>
      <c r="JCC1" s="786"/>
      <c r="JCD1" s="786"/>
      <c r="JCE1" s="786"/>
      <c r="JCF1" s="786"/>
      <c r="JCG1" s="786"/>
      <c r="JCH1" s="786"/>
      <c r="JCI1" s="786"/>
      <c r="JCJ1" s="786"/>
      <c r="JCK1" s="786"/>
      <c r="JCL1" s="786"/>
      <c r="JCM1" s="786"/>
      <c r="JCN1" s="786"/>
      <c r="JCO1" s="786"/>
      <c r="JCP1" s="786"/>
      <c r="JCQ1" s="786"/>
      <c r="JCR1" s="786"/>
      <c r="JCS1" s="786"/>
      <c r="JCT1" s="786"/>
      <c r="JCU1" s="786"/>
      <c r="JCV1" s="786"/>
      <c r="JCW1" s="786"/>
      <c r="JCX1" s="786"/>
      <c r="JCY1" s="786"/>
      <c r="JCZ1" s="786"/>
      <c r="JDA1" s="786"/>
      <c r="JDB1" s="786"/>
      <c r="JDC1" s="786"/>
      <c r="JDD1" s="786"/>
      <c r="JDE1" s="786"/>
      <c r="JDF1" s="786"/>
      <c r="JDG1" s="786"/>
      <c r="JDH1" s="786"/>
      <c r="JDI1" s="786"/>
      <c r="JDJ1" s="786"/>
      <c r="JDK1" s="786"/>
      <c r="JDL1" s="786"/>
      <c r="JDM1" s="786"/>
      <c r="JDN1" s="786"/>
      <c r="JDO1" s="786"/>
      <c r="JDP1" s="786"/>
      <c r="JDQ1" s="786"/>
      <c r="JDR1" s="786"/>
      <c r="JDS1" s="786"/>
      <c r="JDT1" s="786"/>
      <c r="JDU1" s="786"/>
      <c r="JDV1" s="786"/>
      <c r="JDW1" s="786"/>
      <c r="JDX1" s="786"/>
      <c r="JDY1" s="786"/>
      <c r="JDZ1" s="786"/>
      <c r="JEA1" s="786"/>
      <c r="JEB1" s="786"/>
      <c r="JEC1" s="786"/>
      <c r="JED1" s="786"/>
      <c r="JEE1" s="786"/>
      <c r="JEF1" s="786"/>
      <c r="JEG1" s="786"/>
      <c r="JEH1" s="786"/>
      <c r="JEI1" s="786"/>
      <c r="JEJ1" s="786"/>
      <c r="JEK1" s="786"/>
      <c r="JEL1" s="786"/>
      <c r="JEM1" s="786"/>
      <c r="JEN1" s="786"/>
      <c r="JEO1" s="786"/>
      <c r="JEP1" s="786"/>
      <c r="JEQ1" s="786"/>
      <c r="JER1" s="786"/>
      <c r="JES1" s="786"/>
      <c r="JET1" s="786"/>
      <c r="JEU1" s="786"/>
      <c r="JEV1" s="786"/>
      <c r="JEW1" s="786"/>
      <c r="JEX1" s="786"/>
      <c r="JEY1" s="786"/>
      <c r="JEZ1" s="786"/>
      <c r="JFA1" s="786"/>
      <c r="JFB1" s="786"/>
      <c r="JFC1" s="786"/>
      <c r="JFD1" s="786"/>
      <c r="JFE1" s="786"/>
      <c r="JFF1" s="786"/>
      <c r="JFG1" s="786"/>
      <c r="JFH1" s="786"/>
      <c r="JFI1" s="786"/>
      <c r="JFJ1" s="786"/>
      <c r="JFK1" s="786"/>
      <c r="JFL1" s="786"/>
      <c r="JFM1" s="786"/>
      <c r="JFN1" s="786"/>
      <c r="JFO1" s="786"/>
      <c r="JFP1" s="786"/>
      <c r="JFQ1" s="786"/>
      <c r="JFR1" s="786"/>
      <c r="JFS1" s="786"/>
      <c r="JFT1" s="786"/>
      <c r="JFU1" s="786"/>
      <c r="JFV1" s="786"/>
      <c r="JFW1" s="786"/>
      <c r="JFX1" s="786"/>
      <c r="JFY1" s="786"/>
      <c r="JFZ1" s="786"/>
      <c r="JGA1" s="786"/>
      <c r="JGB1" s="786"/>
      <c r="JGC1" s="786"/>
      <c r="JGD1" s="786"/>
      <c r="JGE1" s="786"/>
      <c r="JGF1" s="786"/>
      <c r="JGG1" s="786"/>
      <c r="JGH1" s="786"/>
      <c r="JGI1" s="786"/>
      <c r="JGJ1" s="786"/>
      <c r="JGK1" s="786"/>
      <c r="JGL1" s="786"/>
      <c r="JGM1" s="786"/>
      <c r="JGN1" s="786"/>
      <c r="JGO1" s="786"/>
      <c r="JGP1" s="786"/>
      <c r="JGQ1" s="786"/>
      <c r="JGR1" s="786"/>
      <c r="JGS1" s="786"/>
      <c r="JGT1" s="786"/>
      <c r="JGU1" s="786"/>
      <c r="JGV1" s="786"/>
      <c r="JGW1" s="786"/>
      <c r="JGX1" s="786"/>
      <c r="JGY1" s="786"/>
      <c r="JGZ1" s="786"/>
      <c r="JHA1" s="786"/>
      <c r="JHB1" s="786"/>
      <c r="JHC1" s="786"/>
      <c r="JHD1" s="786"/>
      <c r="JHE1" s="786"/>
      <c r="JHF1" s="786"/>
      <c r="JHG1" s="786"/>
      <c r="JHH1" s="786"/>
      <c r="JHI1" s="786"/>
      <c r="JHJ1" s="786"/>
      <c r="JHK1" s="786"/>
      <c r="JHL1" s="786"/>
      <c r="JHM1" s="786"/>
      <c r="JHN1" s="786"/>
      <c r="JHO1" s="786"/>
      <c r="JHP1" s="786"/>
      <c r="JHQ1" s="786"/>
      <c r="JHR1" s="786"/>
      <c r="JHS1" s="786"/>
      <c r="JHT1" s="786"/>
      <c r="JHU1" s="786"/>
      <c r="JHV1" s="786"/>
      <c r="JHW1" s="786"/>
      <c r="JHX1" s="786"/>
      <c r="JHY1" s="786"/>
      <c r="JHZ1" s="786"/>
      <c r="JIA1" s="786"/>
      <c r="JIB1" s="786"/>
      <c r="JIC1" s="786"/>
      <c r="JID1" s="786"/>
      <c r="JIE1" s="786"/>
      <c r="JIF1" s="786"/>
      <c r="JIG1" s="786"/>
      <c r="JIH1" s="786"/>
      <c r="JII1" s="786"/>
      <c r="JIJ1" s="786"/>
      <c r="JIK1" s="786"/>
      <c r="JIL1" s="786"/>
      <c r="JIM1" s="786"/>
      <c r="JIN1" s="786"/>
      <c r="JIO1" s="786"/>
      <c r="JIP1" s="786"/>
      <c r="JIQ1" s="786"/>
      <c r="JIR1" s="786"/>
      <c r="JIS1" s="786"/>
      <c r="JIT1" s="786"/>
      <c r="JIU1" s="786"/>
      <c r="JIV1" s="786"/>
      <c r="JIW1" s="786"/>
      <c r="JIX1" s="786"/>
      <c r="JIY1" s="786"/>
      <c r="JIZ1" s="786"/>
      <c r="JJA1" s="786"/>
      <c r="JJB1" s="786"/>
      <c r="JJC1" s="786"/>
      <c r="JJD1" s="786"/>
      <c r="JJE1" s="786"/>
      <c r="JJF1" s="786"/>
      <c r="JJG1" s="786"/>
      <c r="JJH1" s="786"/>
      <c r="JJI1" s="786"/>
      <c r="JJJ1" s="786"/>
      <c r="JJK1" s="786"/>
      <c r="JJL1" s="786"/>
      <c r="JJM1" s="786"/>
      <c r="JJN1" s="786"/>
      <c r="JJO1" s="786"/>
      <c r="JJP1" s="786"/>
      <c r="JJQ1" s="786"/>
      <c r="JJR1" s="786"/>
      <c r="JJS1" s="786"/>
      <c r="JJT1" s="786"/>
      <c r="JJU1" s="786"/>
      <c r="JJV1" s="786"/>
      <c r="JJW1" s="786"/>
      <c r="JJX1" s="786"/>
      <c r="JJY1" s="786"/>
      <c r="JJZ1" s="786"/>
      <c r="JKA1" s="786"/>
      <c r="JKB1" s="786"/>
      <c r="JKC1" s="786"/>
      <c r="JKD1" s="786"/>
      <c r="JKE1" s="786"/>
      <c r="JKF1" s="786"/>
      <c r="JKG1" s="786"/>
      <c r="JKH1" s="786"/>
      <c r="JKI1" s="786"/>
      <c r="JKJ1" s="786"/>
      <c r="JKK1" s="786"/>
      <c r="JKL1" s="786"/>
      <c r="JKM1" s="786"/>
      <c r="JKN1" s="786"/>
      <c r="JKO1" s="786"/>
      <c r="JKP1" s="786"/>
      <c r="JKQ1" s="786"/>
      <c r="JKR1" s="786"/>
      <c r="JKS1" s="786"/>
      <c r="JKT1" s="786"/>
      <c r="JKU1" s="786"/>
      <c r="JKV1" s="786"/>
      <c r="JKW1" s="786"/>
      <c r="JKX1" s="786"/>
      <c r="JKY1" s="786"/>
      <c r="JKZ1" s="786"/>
      <c r="JLA1" s="786"/>
      <c r="JLB1" s="786"/>
      <c r="JLC1" s="786"/>
      <c r="JLD1" s="786"/>
      <c r="JLE1" s="786"/>
      <c r="JLF1" s="786"/>
      <c r="JLG1" s="786"/>
      <c r="JLH1" s="786"/>
      <c r="JLI1" s="786"/>
      <c r="JLJ1" s="786"/>
      <c r="JLK1" s="786"/>
      <c r="JLL1" s="786"/>
      <c r="JLM1" s="786"/>
      <c r="JLN1" s="786"/>
      <c r="JLO1" s="786"/>
      <c r="JLP1" s="786"/>
      <c r="JLQ1" s="786"/>
      <c r="JLR1" s="786"/>
      <c r="JLS1" s="786"/>
      <c r="JLT1" s="786"/>
      <c r="JLU1" s="786"/>
      <c r="JLV1" s="786"/>
      <c r="JLW1" s="786"/>
      <c r="JLX1" s="786"/>
      <c r="JLY1" s="786"/>
      <c r="JLZ1" s="786"/>
      <c r="JMA1" s="786"/>
      <c r="JMB1" s="786"/>
      <c r="JMC1" s="786"/>
      <c r="JMD1" s="786"/>
      <c r="JME1" s="786"/>
      <c r="JMF1" s="786"/>
      <c r="JMG1" s="786"/>
      <c r="JMH1" s="786"/>
      <c r="JMI1" s="786"/>
      <c r="JMJ1" s="786"/>
      <c r="JMK1" s="786"/>
      <c r="JML1" s="786"/>
      <c r="JMM1" s="786"/>
      <c r="JMN1" s="786"/>
      <c r="JMO1" s="786"/>
      <c r="JMP1" s="786"/>
      <c r="JMQ1" s="786"/>
      <c r="JMR1" s="786"/>
      <c r="JMS1" s="786"/>
      <c r="JMT1" s="786"/>
      <c r="JMU1" s="786"/>
      <c r="JMV1" s="786"/>
      <c r="JMW1" s="786"/>
      <c r="JMX1" s="786"/>
      <c r="JMY1" s="786"/>
      <c r="JMZ1" s="786"/>
      <c r="JNA1" s="786"/>
      <c r="JNB1" s="786"/>
      <c r="JNC1" s="786"/>
      <c r="JND1" s="786"/>
      <c r="JNE1" s="786"/>
      <c r="JNF1" s="786"/>
      <c r="JNG1" s="786"/>
      <c r="JNH1" s="786"/>
      <c r="JNI1" s="786"/>
      <c r="JNJ1" s="786"/>
      <c r="JNK1" s="786"/>
      <c r="JNL1" s="786"/>
      <c r="JNM1" s="786"/>
      <c r="JNN1" s="786"/>
      <c r="JNO1" s="786"/>
      <c r="JNP1" s="786"/>
      <c r="JNQ1" s="786"/>
      <c r="JNR1" s="786"/>
      <c r="JNS1" s="786"/>
      <c r="JNT1" s="786"/>
      <c r="JNU1" s="786"/>
      <c r="JNV1" s="786"/>
      <c r="JNW1" s="786"/>
      <c r="JNX1" s="786"/>
      <c r="JNY1" s="786"/>
      <c r="JNZ1" s="786"/>
      <c r="JOA1" s="786"/>
      <c r="JOB1" s="786"/>
      <c r="JOC1" s="786"/>
      <c r="JOD1" s="786"/>
      <c r="JOE1" s="786"/>
      <c r="JOF1" s="786"/>
      <c r="JOG1" s="786"/>
      <c r="JOH1" s="786"/>
      <c r="JOI1" s="786"/>
      <c r="JOJ1" s="786"/>
      <c r="JOK1" s="786"/>
      <c r="JOL1" s="786"/>
      <c r="JOM1" s="786"/>
      <c r="JON1" s="786"/>
      <c r="JOO1" s="786"/>
      <c r="JOP1" s="786"/>
      <c r="JOQ1" s="786"/>
      <c r="JOR1" s="786"/>
      <c r="JOS1" s="786"/>
      <c r="JOT1" s="786"/>
      <c r="JOU1" s="786"/>
      <c r="JOV1" s="786"/>
      <c r="JOW1" s="786"/>
      <c r="JOX1" s="786"/>
      <c r="JOY1" s="786"/>
      <c r="JOZ1" s="786"/>
      <c r="JPA1" s="786"/>
      <c r="JPB1" s="786"/>
      <c r="JPC1" s="786"/>
      <c r="JPD1" s="786"/>
      <c r="JPE1" s="786"/>
      <c r="JPF1" s="786"/>
      <c r="JPG1" s="786"/>
      <c r="JPH1" s="786"/>
      <c r="JPI1" s="786"/>
      <c r="JPJ1" s="786"/>
      <c r="JPK1" s="786"/>
      <c r="JPL1" s="786"/>
      <c r="JPM1" s="786"/>
      <c r="JPN1" s="786"/>
      <c r="JPO1" s="786"/>
      <c r="JPP1" s="786"/>
      <c r="JPQ1" s="786"/>
      <c r="JPR1" s="786"/>
      <c r="JPS1" s="786"/>
      <c r="JPT1" s="786"/>
      <c r="JPU1" s="786"/>
      <c r="JPV1" s="786"/>
      <c r="JPW1" s="786"/>
      <c r="JPX1" s="786"/>
      <c r="JPY1" s="786"/>
      <c r="JPZ1" s="786"/>
      <c r="JQA1" s="786"/>
      <c r="JQB1" s="786"/>
      <c r="JQC1" s="786"/>
      <c r="JQD1" s="786"/>
      <c r="JQE1" s="786"/>
      <c r="JQF1" s="786"/>
      <c r="JQG1" s="786"/>
      <c r="JQH1" s="786"/>
      <c r="JQI1" s="786"/>
      <c r="JQJ1" s="786"/>
      <c r="JQK1" s="786"/>
      <c r="JQL1" s="786"/>
      <c r="JQM1" s="786"/>
      <c r="JQN1" s="786"/>
      <c r="JQO1" s="786"/>
      <c r="JQP1" s="786"/>
      <c r="JQQ1" s="786"/>
      <c r="JQR1" s="786"/>
      <c r="JQS1" s="786"/>
      <c r="JQT1" s="786"/>
      <c r="JQU1" s="786"/>
      <c r="JQV1" s="786"/>
      <c r="JQW1" s="786"/>
      <c r="JQX1" s="786"/>
      <c r="JQY1" s="786"/>
      <c r="JQZ1" s="786"/>
      <c r="JRA1" s="786"/>
      <c r="JRB1" s="786"/>
      <c r="JRC1" s="786"/>
      <c r="JRD1" s="786"/>
      <c r="JRE1" s="786"/>
      <c r="JRF1" s="786"/>
      <c r="JRG1" s="786"/>
      <c r="JRH1" s="786"/>
      <c r="JRI1" s="786"/>
      <c r="JRJ1" s="786"/>
      <c r="JRK1" s="786"/>
      <c r="JRL1" s="786"/>
      <c r="JRM1" s="786"/>
      <c r="JRN1" s="786"/>
      <c r="JRO1" s="786"/>
      <c r="JRP1" s="786"/>
      <c r="JRQ1" s="786"/>
      <c r="JRR1" s="786"/>
      <c r="JRS1" s="786"/>
      <c r="JRT1" s="786"/>
      <c r="JRU1" s="786"/>
      <c r="JRV1" s="786"/>
      <c r="JRW1" s="786"/>
      <c r="JRX1" s="786"/>
      <c r="JRY1" s="786"/>
      <c r="JRZ1" s="786"/>
      <c r="JSA1" s="786"/>
      <c r="JSB1" s="786"/>
      <c r="JSC1" s="786"/>
      <c r="JSD1" s="786"/>
      <c r="JSE1" s="786"/>
      <c r="JSF1" s="786"/>
      <c r="JSG1" s="786"/>
      <c r="JSH1" s="786"/>
      <c r="JSI1" s="786"/>
      <c r="JSJ1" s="786"/>
      <c r="JSK1" s="786"/>
      <c r="JSL1" s="786"/>
      <c r="JSM1" s="786"/>
      <c r="JSN1" s="786"/>
      <c r="JSO1" s="786"/>
      <c r="JSP1" s="786"/>
      <c r="JSQ1" s="786"/>
      <c r="JSR1" s="786"/>
      <c r="JSS1" s="786"/>
      <c r="JST1" s="786"/>
      <c r="JSU1" s="786"/>
      <c r="JSV1" s="786"/>
      <c r="JSW1" s="786"/>
      <c r="JSX1" s="786"/>
      <c r="JSY1" s="786"/>
      <c r="JSZ1" s="786"/>
      <c r="JTA1" s="786"/>
      <c r="JTB1" s="786"/>
      <c r="JTC1" s="786"/>
      <c r="JTD1" s="786"/>
      <c r="JTE1" s="786"/>
      <c r="JTF1" s="786"/>
      <c r="JTG1" s="786"/>
      <c r="JTH1" s="786"/>
      <c r="JTI1" s="786"/>
      <c r="JTJ1" s="786"/>
      <c r="JTK1" s="786"/>
      <c r="JTL1" s="786"/>
      <c r="JTM1" s="786"/>
      <c r="JTN1" s="786"/>
      <c r="JTO1" s="786"/>
      <c r="JTP1" s="786"/>
      <c r="JTQ1" s="786"/>
      <c r="JTR1" s="786"/>
      <c r="JTS1" s="786"/>
      <c r="JTT1" s="786"/>
      <c r="JTU1" s="786"/>
      <c r="JTV1" s="786"/>
      <c r="JTW1" s="786"/>
      <c r="JTX1" s="786"/>
      <c r="JTY1" s="786"/>
      <c r="JTZ1" s="786"/>
      <c r="JUA1" s="786"/>
      <c r="JUB1" s="786"/>
      <c r="JUC1" s="786"/>
      <c r="JUD1" s="786"/>
      <c r="JUE1" s="786"/>
      <c r="JUF1" s="786"/>
      <c r="JUG1" s="786"/>
      <c r="JUH1" s="786"/>
      <c r="JUI1" s="786"/>
      <c r="JUJ1" s="786"/>
      <c r="JUK1" s="786"/>
      <c r="JUL1" s="786"/>
      <c r="JUM1" s="786"/>
      <c r="JUN1" s="786"/>
      <c r="JUO1" s="786"/>
      <c r="JUP1" s="786"/>
      <c r="JUQ1" s="786"/>
      <c r="JUR1" s="786"/>
      <c r="JUS1" s="786"/>
      <c r="JUT1" s="786"/>
      <c r="JUU1" s="786"/>
      <c r="JUV1" s="786"/>
      <c r="JUW1" s="786"/>
      <c r="JUX1" s="786"/>
      <c r="JUY1" s="786"/>
      <c r="JUZ1" s="786"/>
      <c r="JVA1" s="786"/>
      <c r="JVB1" s="786"/>
      <c r="JVC1" s="786"/>
      <c r="JVD1" s="786"/>
      <c r="JVE1" s="786"/>
      <c r="JVF1" s="786"/>
      <c r="JVG1" s="786"/>
      <c r="JVH1" s="786"/>
      <c r="JVI1" s="786"/>
      <c r="JVJ1" s="786"/>
      <c r="JVK1" s="786"/>
      <c r="JVL1" s="786"/>
      <c r="JVM1" s="786"/>
      <c r="JVN1" s="786"/>
      <c r="JVO1" s="786"/>
      <c r="JVP1" s="786"/>
      <c r="JVQ1" s="786"/>
      <c r="JVR1" s="786"/>
      <c r="JVS1" s="786"/>
      <c r="JVT1" s="786"/>
      <c r="JVU1" s="786"/>
      <c r="JVV1" s="786"/>
      <c r="JVW1" s="786"/>
      <c r="JVX1" s="786"/>
      <c r="JVY1" s="786"/>
      <c r="JVZ1" s="786"/>
      <c r="JWA1" s="786"/>
      <c r="JWB1" s="786"/>
      <c r="JWC1" s="786"/>
      <c r="JWD1" s="786"/>
      <c r="JWE1" s="786"/>
      <c r="JWF1" s="786"/>
      <c r="JWG1" s="786"/>
      <c r="JWH1" s="786"/>
      <c r="JWI1" s="786"/>
      <c r="JWJ1" s="786"/>
      <c r="JWK1" s="786"/>
      <c r="JWL1" s="786"/>
      <c r="JWM1" s="786"/>
      <c r="JWN1" s="786"/>
      <c r="JWO1" s="786"/>
      <c r="JWP1" s="786"/>
      <c r="JWQ1" s="786"/>
      <c r="JWR1" s="786"/>
      <c r="JWS1" s="786"/>
      <c r="JWT1" s="786"/>
      <c r="JWU1" s="786"/>
      <c r="JWV1" s="786"/>
      <c r="JWW1" s="786"/>
      <c r="JWX1" s="786"/>
      <c r="JWY1" s="786"/>
      <c r="JWZ1" s="786"/>
      <c r="JXA1" s="786"/>
      <c r="JXB1" s="786"/>
      <c r="JXC1" s="786"/>
      <c r="JXD1" s="786"/>
      <c r="JXE1" s="786"/>
      <c r="JXF1" s="786"/>
      <c r="JXG1" s="786"/>
      <c r="JXH1" s="786"/>
      <c r="JXI1" s="786"/>
      <c r="JXJ1" s="786"/>
      <c r="JXK1" s="786"/>
      <c r="JXL1" s="786"/>
      <c r="JXM1" s="786"/>
      <c r="JXN1" s="786"/>
      <c r="JXO1" s="786"/>
      <c r="JXP1" s="786"/>
      <c r="JXQ1" s="786"/>
      <c r="JXR1" s="786"/>
      <c r="JXS1" s="786"/>
      <c r="JXT1" s="786"/>
      <c r="JXU1" s="786"/>
      <c r="JXV1" s="786"/>
      <c r="JXW1" s="786"/>
      <c r="JXX1" s="786"/>
      <c r="JXY1" s="786"/>
      <c r="JXZ1" s="786"/>
      <c r="JYA1" s="786"/>
      <c r="JYB1" s="786"/>
      <c r="JYC1" s="786"/>
      <c r="JYD1" s="786"/>
      <c r="JYE1" s="786"/>
      <c r="JYF1" s="786"/>
      <c r="JYG1" s="786"/>
      <c r="JYH1" s="786"/>
      <c r="JYI1" s="786"/>
      <c r="JYJ1" s="786"/>
      <c r="JYK1" s="786"/>
      <c r="JYL1" s="786"/>
      <c r="JYM1" s="786"/>
      <c r="JYN1" s="786"/>
      <c r="JYO1" s="786"/>
      <c r="JYP1" s="786"/>
      <c r="JYQ1" s="786"/>
      <c r="JYR1" s="786"/>
      <c r="JYS1" s="786"/>
      <c r="JYT1" s="786"/>
      <c r="JYU1" s="786"/>
      <c r="JYV1" s="786"/>
      <c r="JYW1" s="786"/>
      <c r="JYX1" s="786"/>
      <c r="JYY1" s="786"/>
      <c r="JYZ1" s="786"/>
      <c r="JZA1" s="786"/>
      <c r="JZB1" s="786"/>
      <c r="JZC1" s="786"/>
      <c r="JZD1" s="786"/>
      <c r="JZE1" s="786"/>
      <c r="JZF1" s="786"/>
      <c r="JZG1" s="786"/>
      <c r="JZH1" s="786"/>
      <c r="JZI1" s="786"/>
      <c r="JZJ1" s="786"/>
      <c r="JZK1" s="786"/>
      <c r="JZL1" s="786"/>
      <c r="JZM1" s="786"/>
      <c r="JZN1" s="786"/>
      <c r="JZO1" s="786"/>
      <c r="JZP1" s="786"/>
      <c r="JZQ1" s="786"/>
      <c r="JZR1" s="786"/>
      <c r="JZS1" s="786"/>
      <c r="JZT1" s="786"/>
      <c r="JZU1" s="786"/>
      <c r="JZV1" s="786"/>
      <c r="JZW1" s="786"/>
      <c r="JZX1" s="786"/>
      <c r="JZY1" s="786"/>
      <c r="JZZ1" s="786"/>
      <c r="KAA1" s="786"/>
      <c r="KAB1" s="786"/>
      <c r="KAC1" s="786"/>
      <c r="KAD1" s="786"/>
      <c r="KAE1" s="786"/>
      <c r="KAF1" s="786"/>
      <c r="KAG1" s="786"/>
      <c r="KAH1" s="786"/>
      <c r="KAI1" s="786"/>
      <c r="KAJ1" s="786"/>
      <c r="KAK1" s="786"/>
      <c r="KAL1" s="786"/>
      <c r="KAM1" s="786"/>
      <c r="KAN1" s="786"/>
      <c r="KAO1" s="786"/>
      <c r="KAP1" s="786"/>
      <c r="KAQ1" s="786"/>
      <c r="KAR1" s="786"/>
      <c r="KAS1" s="786"/>
      <c r="KAT1" s="786"/>
      <c r="KAU1" s="786"/>
      <c r="KAV1" s="786"/>
      <c r="KAW1" s="786"/>
      <c r="KAX1" s="786"/>
      <c r="KAY1" s="786"/>
      <c r="KAZ1" s="786"/>
      <c r="KBA1" s="786"/>
      <c r="KBB1" s="786"/>
      <c r="KBC1" s="786"/>
      <c r="KBD1" s="786"/>
      <c r="KBE1" s="786"/>
      <c r="KBF1" s="786"/>
      <c r="KBG1" s="786"/>
      <c r="KBH1" s="786"/>
      <c r="KBI1" s="786"/>
      <c r="KBJ1" s="786"/>
      <c r="KBK1" s="786"/>
      <c r="KBL1" s="786"/>
      <c r="KBM1" s="786"/>
      <c r="KBN1" s="786"/>
      <c r="KBO1" s="786"/>
      <c r="KBP1" s="786"/>
      <c r="KBQ1" s="786"/>
      <c r="KBR1" s="786"/>
      <c r="KBS1" s="786"/>
      <c r="KBT1" s="786"/>
      <c r="KBU1" s="786"/>
      <c r="KBV1" s="786"/>
      <c r="KBW1" s="786"/>
      <c r="KBX1" s="786"/>
      <c r="KBY1" s="786"/>
      <c r="KBZ1" s="786"/>
      <c r="KCA1" s="786"/>
      <c r="KCB1" s="786"/>
      <c r="KCC1" s="786"/>
      <c r="KCD1" s="786"/>
      <c r="KCE1" s="786"/>
      <c r="KCF1" s="786"/>
      <c r="KCG1" s="786"/>
      <c r="KCH1" s="786"/>
      <c r="KCI1" s="786"/>
      <c r="KCJ1" s="786"/>
      <c r="KCK1" s="786"/>
      <c r="KCL1" s="786"/>
      <c r="KCM1" s="786"/>
      <c r="KCN1" s="786"/>
      <c r="KCO1" s="786"/>
      <c r="KCP1" s="786"/>
      <c r="KCQ1" s="786"/>
      <c r="KCR1" s="786"/>
      <c r="KCS1" s="786"/>
      <c r="KCT1" s="786"/>
      <c r="KCU1" s="786"/>
      <c r="KCV1" s="786"/>
      <c r="KCW1" s="786"/>
      <c r="KCX1" s="786"/>
      <c r="KCY1" s="786"/>
      <c r="KCZ1" s="786"/>
      <c r="KDA1" s="786"/>
      <c r="KDB1" s="786"/>
      <c r="KDC1" s="786"/>
      <c r="KDD1" s="786"/>
      <c r="KDE1" s="786"/>
      <c r="KDF1" s="786"/>
      <c r="KDG1" s="786"/>
      <c r="KDH1" s="786"/>
      <c r="KDI1" s="786"/>
      <c r="KDJ1" s="786"/>
      <c r="KDK1" s="786"/>
      <c r="KDL1" s="786"/>
      <c r="KDM1" s="786"/>
      <c r="KDN1" s="786"/>
      <c r="KDO1" s="786"/>
      <c r="KDP1" s="786"/>
      <c r="KDQ1" s="786"/>
      <c r="KDR1" s="786"/>
      <c r="KDS1" s="786"/>
      <c r="KDT1" s="786"/>
      <c r="KDU1" s="786"/>
      <c r="KDV1" s="786"/>
      <c r="KDW1" s="786"/>
      <c r="KDX1" s="786"/>
      <c r="KDY1" s="786"/>
      <c r="KDZ1" s="786"/>
      <c r="KEA1" s="786"/>
      <c r="KEB1" s="786"/>
      <c r="KEC1" s="786"/>
      <c r="KED1" s="786"/>
      <c r="KEE1" s="786"/>
      <c r="KEF1" s="786"/>
      <c r="KEG1" s="786"/>
      <c r="KEH1" s="786"/>
      <c r="KEI1" s="786"/>
      <c r="KEJ1" s="786"/>
      <c r="KEK1" s="786"/>
      <c r="KEL1" s="786"/>
      <c r="KEM1" s="786"/>
      <c r="KEN1" s="786"/>
      <c r="KEO1" s="786"/>
      <c r="KEP1" s="786"/>
      <c r="KEQ1" s="786"/>
      <c r="KER1" s="786"/>
      <c r="KES1" s="786"/>
      <c r="KET1" s="786"/>
      <c r="KEU1" s="786"/>
      <c r="KEV1" s="786"/>
      <c r="KEW1" s="786"/>
      <c r="KEX1" s="786"/>
      <c r="KEY1" s="786"/>
      <c r="KEZ1" s="786"/>
      <c r="KFA1" s="786"/>
      <c r="KFB1" s="786"/>
      <c r="KFC1" s="786"/>
      <c r="KFD1" s="786"/>
      <c r="KFE1" s="786"/>
      <c r="KFF1" s="786"/>
      <c r="KFG1" s="786"/>
      <c r="KFH1" s="786"/>
      <c r="KFI1" s="786"/>
      <c r="KFJ1" s="786"/>
      <c r="KFK1" s="786"/>
      <c r="KFL1" s="786"/>
      <c r="KFM1" s="786"/>
      <c r="KFN1" s="786"/>
      <c r="KFO1" s="786"/>
      <c r="KFP1" s="786"/>
      <c r="KFQ1" s="786"/>
      <c r="KFR1" s="786"/>
      <c r="KFS1" s="786"/>
      <c r="KFT1" s="786"/>
      <c r="KFU1" s="786"/>
      <c r="KFV1" s="786"/>
      <c r="KFW1" s="786"/>
      <c r="KFX1" s="786"/>
      <c r="KFY1" s="786"/>
      <c r="KFZ1" s="786"/>
      <c r="KGA1" s="786"/>
      <c r="KGB1" s="786"/>
      <c r="KGC1" s="786"/>
      <c r="KGD1" s="786"/>
      <c r="KGE1" s="786"/>
      <c r="KGF1" s="786"/>
      <c r="KGG1" s="786"/>
      <c r="KGH1" s="786"/>
      <c r="KGI1" s="786"/>
      <c r="KGJ1" s="786"/>
      <c r="KGK1" s="786"/>
      <c r="KGL1" s="786"/>
      <c r="KGM1" s="786"/>
      <c r="KGN1" s="786"/>
      <c r="KGO1" s="786"/>
      <c r="KGP1" s="786"/>
      <c r="KGQ1" s="786"/>
      <c r="KGR1" s="786"/>
      <c r="KGS1" s="786"/>
      <c r="KGT1" s="786"/>
      <c r="KGU1" s="786"/>
      <c r="KGV1" s="786"/>
      <c r="KGW1" s="786"/>
      <c r="KGX1" s="786"/>
      <c r="KGY1" s="786"/>
      <c r="KGZ1" s="786"/>
      <c r="KHA1" s="786"/>
      <c r="KHB1" s="786"/>
      <c r="KHC1" s="786"/>
      <c r="KHD1" s="786"/>
      <c r="KHE1" s="786"/>
      <c r="KHF1" s="786"/>
      <c r="KHG1" s="786"/>
      <c r="KHH1" s="786"/>
      <c r="KHI1" s="786"/>
      <c r="KHJ1" s="786"/>
      <c r="KHK1" s="786"/>
      <c r="KHL1" s="786"/>
      <c r="KHM1" s="786"/>
      <c r="KHN1" s="786"/>
      <c r="KHO1" s="786"/>
      <c r="KHP1" s="786"/>
      <c r="KHQ1" s="786"/>
      <c r="KHR1" s="786"/>
      <c r="KHS1" s="786"/>
      <c r="KHT1" s="786"/>
      <c r="KHU1" s="786"/>
      <c r="KHV1" s="786"/>
      <c r="KHW1" s="786"/>
      <c r="KHX1" s="786"/>
      <c r="KHY1" s="786"/>
      <c r="KHZ1" s="786"/>
      <c r="KIA1" s="786"/>
      <c r="KIB1" s="786"/>
      <c r="KIC1" s="786"/>
      <c r="KID1" s="786"/>
      <c r="KIE1" s="786"/>
      <c r="KIF1" s="786"/>
      <c r="KIG1" s="786"/>
      <c r="KIH1" s="786"/>
      <c r="KII1" s="786"/>
      <c r="KIJ1" s="786"/>
      <c r="KIK1" s="786"/>
      <c r="KIL1" s="786"/>
      <c r="KIM1" s="786"/>
      <c r="KIN1" s="786"/>
      <c r="KIO1" s="786"/>
      <c r="KIP1" s="786"/>
      <c r="KIQ1" s="786"/>
      <c r="KIR1" s="786"/>
      <c r="KIS1" s="786"/>
      <c r="KIT1" s="786"/>
      <c r="KIU1" s="786"/>
      <c r="KIV1" s="786"/>
      <c r="KIW1" s="786"/>
      <c r="KIX1" s="786"/>
      <c r="KIY1" s="786"/>
      <c r="KIZ1" s="786"/>
      <c r="KJA1" s="786"/>
      <c r="KJB1" s="786"/>
      <c r="KJC1" s="786"/>
      <c r="KJD1" s="786"/>
      <c r="KJE1" s="786"/>
      <c r="KJF1" s="786"/>
      <c r="KJG1" s="786"/>
      <c r="KJH1" s="786"/>
      <c r="KJI1" s="786"/>
      <c r="KJJ1" s="786"/>
      <c r="KJK1" s="786"/>
      <c r="KJL1" s="786"/>
      <c r="KJM1" s="786"/>
      <c r="KJN1" s="786"/>
      <c r="KJO1" s="786"/>
      <c r="KJP1" s="786"/>
      <c r="KJQ1" s="786"/>
      <c r="KJR1" s="786"/>
      <c r="KJS1" s="786"/>
      <c r="KJT1" s="786"/>
      <c r="KJU1" s="786"/>
      <c r="KJV1" s="786"/>
      <c r="KJW1" s="786"/>
      <c r="KJX1" s="786"/>
      <c r="KJY1" s="786"/>
      <c r="KJZ1" s="786"/>
      <c r="KKA1" s="786"/>
      <c r="KKB1" s="786"/>
      <c r="KKC1" s="786"/>
      <c r="KKD1" s="786"/>
      <c r="KKE1" s="786"/>
      <c r="KKF1" s="786"/>
      <c r="KKG1" s="786"/>
      <c r="KKH1" s="786"/>
      <c r="KKI1" s="786"/>
      <c r="KKJ1" s="786"/>
      <c r="KKK1" s="786"/>
      <c r="KKL1" s="786"/>
      <c r="KKM1" s="786"/>
      <c r="KKN1" s="786"/>
      <c r="KKO1" s="786"/>
      <c r="KKP1" s="786"/>
      <c r="KKQ1" s="786"/>
      <c r="KKR1" s="786"/>
      <c r="KKS1" s="786"/>
      <c r="KKT1" s="786"/>
      <c r="KKU1" s="786"/>
      <c r="KKV1" s="786"/>
      <c r="KKW1" s="786"/>
      <c r="KKX1" s="786"/>
      <c r="KKY1" s="786"/>
      <c r="KKZ1" s="786"/>
      <c r="KLA1" s="786"/>
      <c r="KLB1" s="786"/>
      <c r="KLC1" s="786"/>
      <c r="KLD1" s="786"/>
      <c r="KLE1" s="786"/>
      <c r="KLF1" s="786"/>
      <c r="KLG1" s="786"/>
      <c r="KLH1" s="786"/>
      <c r="KLI1" s="786"/>
      <c r="KLJ1" s="786"/>
      <c r="KLK1" s="786"/>
      <c r="KLL1" s="786"/>
      <c r="KLM1" s="786"/>
      <c r="KLN1" s="786"/>
      <c r="KLO1" s="786"/>
      <c r="KLP1" s="786"/>
      <c r="KLQ1" s="786"/>
      <c r="KLR1" s="786"/>
      <c r="KLS1" s="786"/>
      <c r="KLT1" s="786"/>
      <c r="KLU1" s="786"/>
      <c r="KLV1" s="786"/>
      <c r="KLW1" s="786"/>
      <c r="KLX1" s="786"/>
      <c r="KLY1" s="786"/>
      <c r="KLZ1" s="786"/>
      <c r="KMA1" s="786"/>
      <c r="KMB1" s="786"/>
      <c r="KMC1" s="786"/>
      <c r="KMD1" s="786"/>
      <c r="KME1" s="786"/>
      <c r="KMF1" s="786"/>
      <c r="KMG1" s="786"/>
      <c r="KMH1" s="786"/>
      <c r="KMI1" s="786"/>
      <c r="KMJ1" s="786"/>
      <c r="KMK1" s="786"/>
      <c r="KML1" s="786"/>
      <c r="KMM1" s="786"/>
      <c r="KMN1" s="786"/>
      <c r="KMO1" s="786"/>
      <c r="KMP1" s="786"/>
      <c r="KMQ1" s="786"/>
      <c r="KMR1" s="786"/>
      <c r="KMS1" s="786"/>
      <c r="KMT1" s="786"/>
      <c r="KMU1" s="786"/>
      <c r="KMV1" s="786"/>
      <c r="KMW1" s="786"/>
      <c r="KMX1" s="786"/>
      <c r="KMY1" s="786"/>
      <c r="KMZ1" s="786"/>
      <c r="KNA1" s="786"/>
      <c r="KNB1" s="786"/>
      <c r="KNC1" s="786"/>
      <c r="KND1" s="786"/>
      <c r="KNE1" s="786"/>
      <c r="KNF1" s="786"/>
      <c r="KNG1" s="786"/>
      <c r="KNH1" s="786"/>
      <c r="KNI1" s="786"/>
      <c r="KNJ1" s="786"/>
      <c r="KNK1" s="786"/>
      <c r="KNL1" s="786"/>
      <c r="KNM1" s="786"/>
      <c r="KNN1" s="786"/>
      <c r="KNO1" s="786"/>
      <c r="KNP1" s="786"/>
      <c r="KNQ1" s="786"/>
      <c r="KNR1" s="786"/>
      <c r="KNS1" s="786"/>
      <c r="KNT1" s="786"/>
      <c r="KNU1" s="786"/>
      <c r="KNV1" s="786"/>
      <c r="KNW1" s="786"/>
      <c r="KNX1" s="786"/>
      <c r="KNY1" s="786"/>
      <c r="KNZ1" s="786"/>
      <c r="KOA1" s="786"/>
      <c r="KOB1" s="786"/>
      <c r="KOC1" s="786"/>
      <c r="KOD1" s="786"/>
      <c r="KOE1" s="786"/>
      <c r="KOF1" s="786"/>
      <c r="KOG1" s="786"/>
      <c r="KOH1" s="786"/>
      <c r="KOI1" s="786"/>
      <c r="KOJ1" s="786"/>
      <c r="KOK1" s="786"/>
      <c r="KOL1" s="786"/>
      <c r="KOM1" s="786"/>
      <c r="KON1" s="786"/>
      <c r="KOO1" s="786"/>
      <c r="KOP1" s="786"/>
      <c r="KOQ1" s="786"/>
      <c r="KOR1" s="786"/>
      <c r="KOS1" s="786"/>
      <c r="KOT1" s="786"/>
      <c r="KOU1" s="786"/>
      <c r="KOV1" s="786"/>
      <c r="KOW1" s="786"/>
      <c r="KOX1" s="786"/>
      <c r="KOY1" s="786"/>
      <c r="KOZ1" s="786"/>
      <c r="KPA1" s="786"/>
      <c r="KPB1" s="786"/>
      <c r="KPC1" s="786"/>
      <c r="KPD1" s="786"/>
      <c r="KPE1" s="786"/>
      <c r="KPF1" s="786"/>
      <c r="KPG1" s="786"/>
      <c r="KPH1" s="786"/>
      <c r="KPI1" s="786"/>
      <c r="KPJ1" s="786"/>
      <c r="KPK1" s="786"/>
      <c r="KPL1" s="786"/>
      <c r="KPM1" s="786"/>
      <c r="KPN1" s="786"/>
      <c r="KPO1" s="786"/>
      <c r="KPP1" s="786"/>
      <c r="KPQ1" s="786"/>
      <c r="KPR1" s="786"/>
      <c r="KPS1" s="786"/>
      <c r="KPT1" s="786"/>
      <c r="KPU1" s="786"/>
      <c r="KPV1" s="786"/>
      <c r="KPW1" s="786"/>
      <c r="KPX1" s="786"/>
      <c r="KPY1" s="786"/>
      <c r="KPZ1" s="786"/>
      <c r="KQA1" s="786"/>
      <c r="KQB1" s="786"/>
      <c r="KQC1" s="786"/>
      <c r="KQD1" s="786"/>
      <c r="KQE1" s="786"/>
      <c r="KQF1" s="786"/>
      <c r="KQG1" s="786"/>
      <c r="KQH1" s="786"/>
      <c r="KQI1" s="786"/>
      <c r="KQJ1" s="786"/>
      <c r="KQK1" s="786"/>
      <c r="KQL1" s="786"/>
      <c r="KQM1" s="786"/>
      <c r="KQN1" s="786"/>
      <c r="KQO1" s="786"/>
      <c r="KQP1" s="786"/>
      <c r="KQQ1" s="786"/>
      <c r="KQR1" s="786"/>
      <c r="KQS1" s="786"/>
      <c r="KQT1" s="786"/>
      <c r="KQU1" s="786"/>
      <c r="KQV1" s="786"/>
      <c r="KQW1" s="786"/>
      <c r="KQX1" s="786"/>
      <c r="KQY1" s="786"/>
      <c r="KQZ1" s="786"/>
      <c r="KRA1" s="786"/>
      <c r="KRB1" s="786"/>
      <c r="KRC1" s="786"/>
      <c r="KRD1" s="786"/>
      <c r="KRE1" s="786"/>
      <c r="KRF1" s="786"/>
      <c r="KRG1" s="786"/>
      <c r="KRH1" s="786"/>
      <c r="KRI1" s="786"/>
      <c r="KRJ1" s="786"/>
      <c r="KRK1" s="786"/>
      <c r="KRL1" s="786"/>
      <c r="KRM1" s="786"/>
      <c r="KRN1" s="786"/>
      <c r="KRO1" s="786"/>
      <c r="KRP1" s="786"/>
      <c r="KRQ1" s="786"/>
      <c r="KRR1" s="786"/>
      <c r="KRS1" s="786"/>
      <c r="KRT1" s="786"/>
      <c r="KRU1" s="786"/>
      <c r="KRV1" s="786"/>
      <c r="KRW1" s="786"/>
      <c r="KRX1" s="786"/>
      <c r="KRY1" s="786"/>
      <c r="KRZ1" s="786"/>
      <c r="KSA1" s="786"/>
      <c r="KSB1" s="786"/>
      <c r="KSC1" s="786"/>
      <c r="KSD1" s="786"/>
      <c r="KSE1" s="786"/>
      <c r="KSF1" s="786"/>
      <c r="KSG1" s="786"/>
      <c r="KSH1" s="786"/>
      <c r="KSI1" s="786"/>
      <c r="KSJ1" s="786"/>
      <c r="KSK1" s="786"/>
      <c r="KSL1" s="786"/>
      <c r="KSM1" s="786"/>
      <c r="KSN1" s="786"/>
      <c r="KSO1" s="786"/>
      <c r="KSP1" s="786"/>
      <c r="KSQ1" s="786"/>
      <c r="KSR1" s="786"/>
      <c r="KSS1" s="786"/>
      <c r="KST1" s="786"/>
      <c r="KSU1" s="786"/>
      <c r="KSV1" s="786"/>
      <c r="KSW1" s="786"/>
      <c r="KSX1" s="786"/>
      <c r="KSY1" s="786"/>
      <c r="KSZ1" s="786"/>
      <c r="KTA1" s="786"/>
      <c r="KTB1" s="786"/>
      <c r="KTC1" s="786"/>
      <c r="KTD1" s="786"/>
      <c r="KTE1" s="786"/>
      <c r="KTF1" s="786"/>
      <c r="KTG1" s="786"/>
      <c r="KTH1" s="786"/>
      <c r="KTI1" s="786"/>
      <c r="KTJ1" s="786"/>
      <c r="KTK1" s="786"/>
      <c r="KTL1" s="786"/>
      <c r="KTM1" s="786"/>
      <c r="KTN1" s="786"/>
      <c r="KTO1" s="786"/>
      <c r="KTP1" s="786"/>
      <c r="KTQ1" s="786"/>
      <c r="KTR1" s="786"/>
      <c r="KTS1" s="786"/>
      <c r="KTT1" s="786"/>
      <c r="KTU1" s="786"/>
      <c r="KTV1" s="786"/>
      <c r="KTW1" s="786"/>
      <c r="KTX1" s="786"/>
      <c r="KTY1" s="786"/>
      <c r="KTZ1" s="786"/>
      <c r="KUA1" s="786"/>
      <c r="KUB1" s="786"/>
      <c r="KUC1" s="786"/>
      <c r="KUD1" s="786"/>
      <c r="KUE1" s="786"/>
      <c r="KUF1" s="786"/>
      <c r="KUG1" s="786"/>
      <c r="KUH1" s="786"/>
      <c r="KUI1" s="786"/>
      <c r="KUJ1" s="786"/>
      <c r="KUK1" s="786"/>
      <c r="KUL1" s="786"/>
      <c r="KUM1" s="786"/>
      <c r="KUN1" s="786"/>
      <c r="KUO1" s="786"/>
      <c r="KUP1" s="786"/>
      <c r="KUQ1" s="786"/>
      <c r="KUR1" s="786"/>
      <c r="KUS1" s="786"/>
      <c r="KUT1" s="786"/>
      <c r="KUU1" s="786"/>
      <c r="KUV1" s="786"/>
      <c r="KUW1" s="786"/>
      <c r="KUX1" s="786"/>
      <c r="KUY1" s="786"/>
      <c r="KUZ1" s="786"/>
      <c r="KVA1" s="786"/>
      <c r="KVB1" s="786"/>
      <c r="KVC1" s="786"/>
      <c r="KVD1" s="786"/>
      <c r="KVE1" s="786"/>
      <c r="KVF1" s="786"/>
      <c r="KVG1" s="786"/>
      <c r="KVH1" s="786"/>
      <c r="KVI1" s="786"/>
      <c r="KVJ1" s="786"/>
      <c r="KVK1" s="786"/>
      <c r="KVL1" s="786"/>
      <c r="KVM1" s="786"/>
      <c r="KVN1" s="786"/>
      <c r="KVO1" s="786"/>
      <c r="KVP1" s="786"/>
      <c r="KVQ1" s="786"/>
      <c r="KVR1" s="786"/>
      <c r="KVS1" s="786"/>
      <c r="KVT1" s="786"/>
      <c r="KVU1" s="786"/>
      <c r="KVV1" s="786"/>
      <c r="KVW1" s="786"/>
      <c r="KVX1" s="786"/>
      <c r="KVY1" s="786"/>
      <c r="KVZ1" s="786"/>
      <c r="KWA1" s="786"/>
      <c r="KWB1" s="786"/>
      <c r="KWC1" s="786"/>
      <c r="KWD1" s="786"/>
      <c r="KWE1" s="786"/>
      <c r="KWF1" s="786"/>
      <c r="KWG1" s="786"/>
      <c r="KWH1" s="786"/>
      <c r="KWI1" s="786"/>
      <c r="KWJ1" s="786"/>
      <c r="KWK1" s="786"/>
      <c r="KWL1" s="786"/>
      <c r="KWM1" s="786"/>
      <c r="KWN1" s="786"/>
      <c r="KWO1" s="786"/>
      <c r="KWP1" s="786"/>
      <c r="KWQ1" s="786"/>
      <c r="KWR1" s="786"/>
      <c r="KWS1" s="786"/>
      <c r="KWT1" s="786"/>
      <c r="KWU1" s="786"/>
      <c r="KWV1" s="786"/>
      <c r="KWW1" s="786"/>
      <c r="KWX1" s="786"/>
      <c r="KWY1" s="786"/>
      <c r="KWZ1" s="786"/>
      <c r="KXA1" s="786"/>
      <c r="KXB1" s="786"/>
      <c r="KXC1" s="786"/>
      <c r="KXD1" s="786"/>
      <c r="KXE1" s="786"/>
      <c r="KXF1" s="786"/>
      <c r="KXG1" s="786"/>
      <c r="KXH1" s="786"/>
      <c r="KXI1" s="786"/>
      <c r="KXJ1" s="786"/>
      <c r="KXK1" s="786"/>
      <c r="KXL1" s="786"/>
      <c r="KXM1" s="786"/>
      <c r="KXN1" s="786"/>
      <c r="KXO1" s="786"/>
      <c r="KXP1" s="786"/>
      <c r="KXQ1" s="786"/>
      <c r="KXR1" s="786"/>
      <c r="KXS1" s="786"/>
      <c r="KXT1" s="786"/>
      <c r="KXU1" s="786"/>
      <c r="KXV1" s="786"/>
      <c r="KXW1" s="786"/>
      <c r="KXX1" s="786"/>
      <c r="KXY1" s="786"/>
      <c r="KXZ1" s="786"/>
      <c r="KYA1" s="786"/>
      <c r="KYB1" s="786"/>
      <c r="KYC1" s="786"/>
      <c r="KYD1" s="786"/>
      <c r="KYE1" s="786"/>
      <c r="KYF1" s="786"/>
      <c r="KYG1" s="786"/>
      <c r="KYH1" s="786"/>
      <c r="KYI1" s="786"/>
      <c r="KYJ1" s="786"/>
      <c r="KYK1" s="786"/>
      <c r="KYL1" s="786"/>
      <c r="KYM1" s="786"/>
      <c r="KYN1" s="786"/>
      <c r="KYO1" s="786"/>
      <c r="KYP1" s="786"/>
      <c r="KYQ1" s="786"/>
      <c r="KYR1" s="786"/>
      <c r="KYS1" s="786"/>
      <c r="KYT1" s="786"/>
      <c r="KYU1" s="786"/>
      <c r="KYV1" s="786"/>
      <c r="KYW1" s="786"/>
      <c r="KYX1" s="786"/>
      <c r="KYY1" s="786"/>
      <c r="KYZ1" s="786"/>
      <c r="KZA1" s="786"/>
      <c r="KZB1" s="786"/>
      <c r="KZC1" s="786"/>
      <c r="KZD1" s="786"/>
      <c r="KZE1" s="786"/>
      <c r="KZF1" s="786"/>
      <c r="KZG1" s="786"/>
      <c r="KZH1" s="786"/>
      <c r="KZI1" s="786"/>
      <c r="KZJ1" s="786"/>
      <c r="KZK1" s="786"/>
      <c r="KZL1" s="786"/>
      <c r="KZM1" s="786"/>
      <c r="KZN1" s="786"/>
      <c r="KZO1" s="786"/>
      <c r="KZP1" s="786"/>
      <c r="KZQ1" s="786"/>
      <c r="KZR1" s="786"/>
      <c r="KZS1" s="786"/>
      <c r="KZT1" s="786"/>
      <c r="KZU1" s="786"/>
      <c r="KZV1" s="786"/>
      <c r="KZW1" s="786"/>
      <c r="KZX1" s="786"/>
      <c r="KZY1" s="786"/>
      <c r="KZZ1" s="786"/>
      <c r="LAA1" s="786"/>
      <c r="LAB1" s="786"/>
      <c r="LAC1" s="786"/>
      <c r="LAD1" s="786"/>
      <c r="LAE1" s="786"/>
      <c r="LAF1" s="786"/>
      <c r="LAG1" s="786"/>
      <c r="LAH1" s="786"/>
      <c r="LAI1" s="786"/>
      <c r="LAJ1" s="786"/>
      <c r="LAK1" s="786"/>
      <c r="LAL1" s="786"/>
      <c r="LAM1" s="786"/>
      <c r="LAN1" s="786"/>
      <c r="LAO1" s="786"/>
      <c r="LAP1" s="786"/>
      <c r="LAQ1" s="786"/>
      <c r="LAR1" s="786"/>
      <c r="LAS1" s="786"/>
      <c r="LAT1" s="786"/>
      <c r="LAU1" s="786"/>
      <c r="LAV1" s="786"/>
      <c r="LAW1" s="786"/>
      <c r="LAX1" s="786"/>
      <c r="LAY1" s="786"/>
      <c r="LAZ1" s="786"/>
      <c r="LBA1" s="786"/>
      <c r="LBB1" s="786"/>
      <c r="LBC1" s="786"/>
      <c r="LBD1" s="786"/>
      <c r="LBE1" s="786"/>
      <c r="LBF1" s="786"/>
      <c r="LBG1" s="786"/>
      <c r="LBH1" s="786"/>
      <c r="LBI1" s="786"/>
      <c r="LBJ1" s="786"/>
      <c r="LBK1" s="786"/>
      <c r="LBL1" s="786"/>
      <c r="LBM1" s="786"/>
      <c r="LBN1" s="786"/>
      <c r="LBO1" s="786"/>
      <c r="LBP1" s="786"/>
      <c r="LBQ1" s="786"/>
      <c r="LBR1" s="786"/>
      <c r="LBS1" s="786"/>
      <c r="LBT1" s="786"/>
      <c r="LBU1" s="786"/>
      <c r="LBV1" s="786"/>
      <c r="LBW1" s="786"/>
      <c r="LBX1" s="786"/>
      <c r="LBY1" s="786"/>
      <c r="LBZ1" s="786"/>
      <c r="LCA1" s="786"/>
      <c r="LCB1" s="786"/>
      <c r="LCC1" s="786"/>
      <c r="LCD1" s="786"/>
      <c r="LCE1" s="786"/>
      <c r="LCF1" s="786"/>
      <c r="LCG1" s="786"/>
      <c r="LCH1" s="786"/>
      <c r="LCI1" s="786"/>
      <c r="LCJ1" s="786"/>
      <c r="LCK1" s="786"/>
      <c r="LCL1" s="786"/>
      <c r="LCM1" s="786"/>
      <c r="LCN1" s="786"/>
      <c r="LCO1" s="786"/>
      <c r="LCP1" s="786"/>
      <c r="LCQ1" s="786"/>
      <c r="LCR1" s="786"/>
      <c r="LCS1" s="786"/>
      <c r="LCT1" s="786"/>
      <c r="LCU1" s="786"/>
      <c r="LCV1" s="786"/>
      <c r="LCW1" s="786"/>
      <c r="LCX1" s="786"/>
      <c r="LCY1" s="786"/>
      <c r="LCZ1" s="786"/>
      <c r="LDA1" s="786"/>
      <c r="LDB1" s="786"/>
      <c r="LDC1" s="786"/>
      <c r="LDD1" s="786"/>
      <c r="LDE1" s="786"/>
      <c r="LDF1" s="786"/>
      <c r="LDG1" s="786"/>
      <c r="LDH1" s="786"/>
      <c r="LDI1" s="786"/>
      <c r="LDJ1" s="786"/>
      <c r="LDK1" s="786"/>
      <c r="LDL1" s="786"/>
      <c r="LDM1" s="786"/>
      <c r="LDN1" s="786"/>
      <c r="LDO1" s="786"/>
      <c r="LDP1" s="786"/>
      <c r="LDQ1" s="786"/>
      <c r="LDR1" s="786"/>
      <c r="LDS1" s="786"/>
      <c r="LDT1" s="786"/>
      <c r="LDU1" s="786"/>
      <c r="LDV1" s="786"/>
      <c r="LDW1" s="786"/>
      <c r="LDX1" s="786"/>
      <c r="LDY1" s="786"/>
      <c r="LDZ1" s="786"/>
      <c r="LEA1" s="786"/>
      <c r="LEB1" s="786"/>
      <c r="LEC1" s="786"/>
      <c r="LED1" s="786"/>
      <c r="LEE1" s="786"/>
      <c r="LEF1" s="786"/>
      <c r="LEG1" s="786"/>
      <c r="LEH1" s="786"/>
      <c r="LEI1" s="786"/>
      <c r="LEJ1" s="786"/>
      <c r="LEK1" s="786"/>
      <c r="LEL1" s="786"/>
      <c r="LEM1" s="786"/>
      <c r="LEN1" s="786"/>
      <c r="LEO1" s="786"/>
      <c r="LEP1" s="786"/>
      <c r="LEQ1" s="786"/>
      <c r="LER1" s="786"/>
      <c r="LES1" s="786"/>
      <c r="LET1" s="786"/>
      <c r="LEU1" s="786"/>
      <c r="LEV1" s="786"/>
      <c r="LEW1" s="786"/>
      <c r="LEX1" s="786"/>
      <c r="LEY1" s="786"/>
      <c r="LEZ1" s="786"/>
      <c r="LFA1" s="786"/>
      <c r="LFB1" s="786"/>
      <c r="LFC1" s="786"/>
      <c r="LFD1" s="786"/>
      <c r="LFE1" s="786"/>
      <c r="LFF1" s="786"/>
      <c r="LFG1" s="786"/>
      <c r="LFH1" s="786"/>
      <c r="LFI1" s="786"/>
      <c r="LFJ1" s="786"/>
      <c r="LFK1" s="786"/>
      <c r="LFL1" s="786"/>
      <c r="LFM1" s="786"/>
      <c r="LFN1" s="786"/>
      <c r="LFO1" s="786"/>
      <c r="LFP1" s="786"/>
      <c r="LFQ1" s="786"/>
      <c r="LFR1" s="786"/>
      <c r="LFS1" s="786"/>
      <c r="LFT1" s="786"/>
      <c r="LFU1" s="786"/>
      <c r="LFV1" s="786"/>
      <c r="LFW1" s="786"/>
      <c r="LFX1" s="786"/>
      <c r="LFY1" s="786"/>
      <c r="LFZ1" s="786"/>
      <c r="LGA1" s="786"/>
      <c r="LGB1" s="786"/>
      <c r="LGC1" s="786"/>
      <c r="LGD1" s="786"/>
      <c r="LGE1" s="786"/>
      <c r="LGF1" s="786"/>
      <c r="LGG1" s="786"/>
      <c r="LGH1" s="786"/>
      <c r="LGI1" s="786"/>
      <c r="LGJ1" s="786"/>
      <c r="LGK1" s="786"/>
      <c r="LGL1" s="786"/>
      <c r="LGM1" s="786"/>
      <c r="LGN1" s="786"/>
      <c r="LGO1" s="786"/>
      <c r="LGP1" s="786"/>
      <c r="LGQ1" s="786"/>
      <c r="LGR1" s="786"/>
      <c r="LGS1" s="786"/>
      <c r="LGT1" s="786"/>
      <c r="LGU1" s="786"/>
      <c r="LGV1" s="786"/>
      <c r="LGW1" s="786"/>
      <c r="LGX1" s="786"/>
      <c r="LGY1" s="786"/>
      <c r="LGZ1" s="786"/>
      <c r="LHA1" s="786"/>
      <c r="LHB1" s="786"/>
      <c r="LHC1" s="786"/>
      <c r="LHD1" s="786"/>
      <c r="LHE1" s="786"/>
      <c r="LHF1" s="786"/>
      <c r="LHG1" s="786"/>
      <c r="LHH1" s="786"/>
      <c r="LHI1" s="786"/>
      <c r="LHJ1" s="786"/>
      <c r="LHK1" s="786"/>
      <c r="LHL1" s="786"/>
      <c r="LHM1" s="786"/>
      <c r="LHN1" s="786"/>
      <c r="LHO1" s="786"/>
      <c r="LHP1" s="786"/>
      <c r="LHQ1" s="786"/>
      <c r="LHR1" s="786"/>
      <c r="LHS1" s="786"/>
      <c r="LHT1" s="786"/>
      <c r="LHU1" s="786"/>
      <c r="LHV1" s="786"/>
      <c r="LHW1" s="786"/>
      <c r="LHX1" s="786"/>
      <c r="LHY1" s="786"/>
      <c r="LHZ1" s="786"/>
      <c r="LIA1" s="786"/>
      <c r="LIB1" s="786"/>
      <c r="LIC1" s="786"/>
      <c r="LID1" s="786"/>
      <c r="LIE1" s="786"/>
      <c r="LIF1" s="786"/>
      <c r="LIG1" s="786"/>
      <c r="LIH1" s="786"/>
      <c r="LII1" s="786"/>
      <c r="LIJ1" s="786"/>
      <c r="LIK1" s="786"/>
      <c r="LIL1" s="786"/>
      <c r="LIM1" s="786"/>
      <c r="LIN1" s="786"/>
      <c r="LIO1" s="786"/>
      <c r="LIP1" s="786"/>
      <c r="LIQ1" s="786"/>
      <c r="LIR1" s="786"/>
      <c r="LIS1" s="786"/>
      <c r="LIT1" s="786"/>
      <c r="LIU1" s="786"/>
      <c r="LIV1" s="786"/>
      <c r="LIW1" s="786"/>
      <c r="LIX1" s="786"/>
      <c r="LIY1" s="786"/>
      <c r="LIZ1" s="786"/>
      <c r="LJA1" s="786"/>
      <c r="LJB1" s="786"/>
      <c r="LJC1" s="786"/>
      <c r="LJD1" s="786"/>
      <c r="LJE1" s="786"/>
      <c r="LJF1" s="786"/>
      <c r="LJG1" s="786"/>
      <c r="LJH1" s="786"/>
      <c r="LJI1" s="786"/>
      <c r="LJJ1" s="786"/>
      <c r="LJK1" s="786"/>
      <c r="LJL1" s="786"/>
      <c r="LJM1" s="786"/>
      <c r="LJN1" s="786"/>
      <c r="LJO1" s="786"/>
      <c r="LJP1" s="786"/>
      <c r="LJQ1" s="786"/>
      <c r="LJR1" s="786"/>
      <c r="LJS1" s="786"/>
      <c r="LJT1" s="786"/>
      <c r="LJU1" s="786"/>
      <c r="LJV1" s="786"/>
      <c r="LJW1" s="786"/>
      <c r="LJX1" s="786"/>
      <c r="LJY1" s="786"/>
      <c r="LJZ1" s="786"/>
      <c r="LKA1" s="786"/>
      <c r="LKB1" s="786"/>
      <c r="LKC1" s="786"/>
      <c r="LKD1" s="786"/>
      <c r="LKE1" s="786"/>
      <c r="LKF1" s="786"/>
      <c r="LKG1" s="786"/>
      <c r="LKH1" s="786"/>
      <c r="LKI1" s="786"/>
      <c r="LKJ1" s="786"/>
      <c r="LKK1" s="786"/>
      <c r="LKL1" s="786"/>
      <c r="LKM1" s="786"/>
      <c r="LKN1" s="786"/>
      <c r="LKO1" s="786"/>
      <c r="LKP1" s="786"/>
      <c r="LKQ1" s="786"/>
      <c r="LKR1" s="786"/>
      <c r="LKS1" s="786"/>
      <c r="LKT1" s="786"/>
      <c r="LKU1" s="786"/>
      <c r="LKV1" s="786"/>
      <c r="LKW1" s="786"/>
      <c r="LKX1" s="786"/>
      <c r="LKY1" s="786"/>
      <c r="LKZ1" s="786"/>
      <c r="LLA1" s="786"/>
      <c r="LLB1" s="786"/>
      <c r="LLC1" s="786"/>
      <c r="LLD1" s="786"/>
      <c r="LLE1" s="786"/>
      <c r="LLF1" s="786"/>
      <c r="LLG1" s="786"/>
      <c r="LLH1" s="786"/>
      <c r="LLI1" s="786"/>
      <c r="LLJ1" s="786"/>
      <c r="LLK1" s="786"/>
      <c r="LLL1" s="786"/>
      <c r="LLM1" s="786"/>
      <c r="LLN1" s="786"/>
      <c r="LLO1" s="786"/>
      <c r="LLP1" s="786"/>
      <c r="LLQ1" s="786"/>
      <c r="LLR1" s="786"/>
      <c r="LLS1" s="786"/>
      <c r="LLT1" s="786"/>
      <c r="LLU1" s="786"/>
      <c r="LLV1" s="786"/>
      <c r="LLW1" s="786"/>
      <c r="LLX1" s="786"/>
      <c r="LLY1" s="786"/>
      <c r="LLZ1" s="786"/>
      <c r="LMA1" s="786"/>
      <c r="LMB1" s="786"/>
      <c r="LMC1" s="786"/>
      <c r="LMD1" s="786"/>
      <c r="LME1" s="786"/>
      <c r="LMF1" s="786"/>
      <c r="LMG1" s="786"/>
      <c r="LMH1" s="786"/>
      <c r="LMI1" s="786"/>
      <c r="LMJ1" s="786"/>
      <c r="LMK1" s="786"/>
      <c r="LML1" s="786"/>
      <c r="LMM1" s="786"/>
      <c r="LMN1" s="786"/>
      <c r="LMO1" s="786"/>
      <c r="LMP1" s="786"/>
      <c r="LMQ1" s="786"/>
      <c r="LMR1" s="786"/>
      <c r="LMS1" s="786"/>
      <c r="LMT1" s="786"/>
      <c r="LMU1" s="786"/>
      <c r="LMV1" s="786"/>
      <c r="LMW1" s="786"/>
      <c r="LMX1" s="786"/>
      <c r="LMY1" s="786"/>
      <c r="LMZ1" s="786"/>
      <c r="LNA1" s="786"/>
      <c r="LNB1" s="786"/>
      <c r="LNC1" s="786"/>
      <c r="LND1" s="786"/>
      <c r="LNE1" s="786"/>
      <c r="LNF1" s="786"/>
      <c r="LNG1" s="786"/>
      <c r="LNH1" s="786"/>
      <c r="LNI1" s="786"/>
      <c r="LNJ1" s="786"/>
      <c r="LNK1" s="786"/>
      <c r="LNL1" s="786"/>
      <c r="LNM1" s="786"/>
      <c r="LNN1" s="786"/>
      <c r="LNO1" s="786"/>
      <c r="LNP1" s="786"/>
      <c r="LNQ1" s="786"/>
      <c r="LNR1" s="786"/>
      <c r="LNS1" s="786"/>
      <c r="LNT1" s="786"/>
      <c r="LNU1" s="786"/>
      <c r="LNV1" s="786"/>
      <c r="LNW1" s="786"/>
      <c r="LNX1" s="786"/>
      <c r="LNY1" s="786"/>
      <c r="LNZ1" s="786"/>
      <c r="LOA1" s="786"/>
      <c r="LOB1" s="786"/>
      <c r="LOC1" s="786"/>
      <c r="LOD1" s="786"/>
      <c r="LOE1" s="786"/>
      <c r="LOF1" s="786"/>
      <c r="LOG1" s="786"/>
      <c r="LOH1" s="786"/>
      <c r="LOI1" s="786"/>
      <c r="LOJ1" s="786"/>
      <c r="LOK1" s="786"/>
      <c r="LOL1" s="786"/>
      <c r="LOM1" s="786"/>
      <c r="LON1" s="786"/>
      <c r="LOO1" s="786"/>
      <c r="LOP1" s="786"/>
      <c r="LOQ1" s="786"/>
      <c r="LOR1" s="786"/>
      <c r="LOS1" s="786"/>
      <c r="LOT1" s="786"/>
      <c r="LOU1" s="786"/>
      <c r="LOV1" s="786"/>
      <c r="LOW1" s="786"/>
      <c r="LOX1" s="786"/>
      <c r="LOY1" s="786"/>
      <c r="LOZ1" s="786"/>
      <c r="LPA1" s="786"/>
      <c r="LPB1" s="786"/>
      <c r="LPC1" s="786"/>
      <c r="LPD1" s="786"/>
      <c r="LPE1" s="786"/>
      <c r="LPF1" s="786"/>
      <c r="LPG1" s="786"/>
      <c r="LPH1" s="786"/>
      <c r="LPI1" s="786"/>
      <c r="LPJ1" s="786"/>
      <c r="LPK1" s="786"/>
      <c r="LPL1" s="786"/>
      <c r="LPM1" s="786"/>
      <c r="LPN1" s="786"/>
      <c r="LPO1" s="786"/>
      <c r="LPP1" s="786"/>
      <c r="LPQ1" s="786"/>
      <c r="LPR1" s="786"/>
      <c r="LPS1" s="786"/>
      <c r="LPT1" s="786"/>
      <c r="LPU1" s="786"/>
      <c r="LPV1" s="786"/>
      <c r="LPW1" s="786"/>
      <c r="LPX1" s="786"/>
      <c r="LPY1" s="786"/>
      <c r="LPZ1" s="786"/>
      <c r="LQA1" s="786"/>
      <c r="LQB1" s="786"/>
      <c r="LQC1" s="786"/>
      <c r="LQD1" s="786"/>
      <c r="LQE1" s="786"/>
      <c r="LQF1" s="786"/>
      <c r="LQG1" s="786"/>
      <c r="LQH1" s="786"/>
      <c r="LQI1" s="786"/>
      <c r="LQJ1" s="786"/>
      <c r="LQK1" s="786"/>
      <c r="LQL1" s="786"/>
      <c r="LQM1" s="786"/>
      <c r="LQN1" s="786"/>
      <c r="LQO1" s="786"/>
      <c r="LQP1" s="786"/>
      <c r="LQQ1" s="786"/>
      <c r="LQR1" s="786"/>
      <c r="LQS1" s="786"/>
      <c r="LQT1" s="786"/>
      <c r="LQU1" s="786"/>
      <c r="LQV1" s="786"/>
      <c r="LQW1" s="786"/>
      <c r="LQX1" s="786"/>
      <c r="LQY1" s="786"/>
      <c r="LQZ1" s="786"/>
      <c r="LRA1" s="786"/>
      <c r="LRB1" s="786"/>
      <c r="LRC1" s="786"/>
      <c r="LRD1" s="786"/>
      <c r="LRE1" s="786"/>
      <c r="LRF1" s="786"/>
      <c r="LRG1" s="786"/>
      <c r="LRH1" s="786"/>
      <c r="LRI1" s="786"/>
      <c r="LRJ1" s="786"/>
      <c r="LRK1" s="786"/>
      <c r="LRL1" s="786"/>
      <c r="LRM1" s="786"/>
      <c r="LRN1" s="786"/>
      <c r="LRO1" s="786"/>
      <c r="LRP1" s="786"/>
      <c r="LRQ1" s="786"/>
      <c r="LRR1" s="786"/>
      <c r="LRS1" s="786"/>
      <c r="LRT1" s="786"/>
      <c r="LRU1" s="786"/>
      <c r="LRV1" s="786"/>
      <c r="LRW1" s="786"/>
      <c r="LRX1" s="786"/>
      <c r="LRY1" s="786"/>
      <c r="LRZ1" s="786"/>
      <c r="LSA1" s="786"/>
      <c r="LSB1" s="786"/>
      <c r="LSC1" s="786"/>
      <c r="LSD1" s="786"/>
      <c r="LSE1" s="786"/>
      <c r="LSF1" s="786"/>
      <c r="LSG1" s="786"/>
      <c r="LSH1" s="786"/>
      <c r="LSI1" s="786"/>
      <c r="LSJ1" s="786"/>
      <c r="LSK1" s="786"/>
      <c r="LSL1" s="786"/>
      <c r="LSM1" s="786"/>
      <c r="LSN1" s="786"/>
      <c r="LSO1" s="786"/>
      <c r="LSP1" s="786"/>
      <c r="LSQ1" s="786"/>
      <c r="LSR1" s="786"/>
      <c r="LSS1" s="786"/>
      <c r="LST1" s="786"/>
      <c r="LSU1" s="786"/>
      <c r="LSV1" s="786"/>
      <c r="LSW1" s="786"/>
      <c r="LSX1" s="786"/>
      <c r="LSY1" s="786"/>
      <c r="LSZ1" s="786"/>
      <c r="LTA1" s="786"/>
      <c r="LTB1" s="786"/>
      <c r="LTC1" s="786"/>
      <c r="LTD1" s="786"/>
      <c r="LTE1" s="786"/>
      <c r="LTF1" s="786"/>
      <c r="LTG1" s="786"/>
      <c r="LTH1" s="786"/>
      <c r="LTI1" s="786"/>
      <c r="LTJ1" s="786"/>
      <c r="LTK1" s="786"/>
      <c r="LTL1" s="786"/>
      <c r="LTM1" s="786"/>
      <c r="LTN1" s="786"/>
      <c r="LTO1" s="786"/>
      <c r="LTP1" s="786"/>
      <c r="LTQ1" s="786"/>
      <c r="LTR1" s="786"/>
      <c r="LTS1" s="786"/>
      <c r="LTT1" s="786"/>
      <c r="LTU1" s="786"/>
      <c r="LTV1" s="786"/>
      <c r="LTW1" s="786"/>
      <c r="LTX1" s="786"/>
      <c r="LTY1" s="786"/>
      <c r="LTZ1" s="786"/>
      <c r="LUA1" s="786"/>
      <c r="LUB1" s="786"/>
      <c r="LUC1" s="786"/>
      <c r="LUD1" s="786"/>
      <c r="LUE1" s="786"/>
      <c r="LUF1" s="786"/>
      <c r="LUG1" s="786"/>
      <c r="LUH1" s="786"/>
      <c r="LUI1" s="786"/>
      <c r="LUJ1" s="786"/>
      <c r="LUK1" s="786"/>
      <c r="LUL1" s="786"/>
      <c r="LUM1" s="786"/>
      <c r="LUN1" s="786"/>
      <c r="LUO1" s="786"/>
      <c r="LUP1" s="786"/>
      <c r="LUQ1" s="786"/>
      <c r="LUR1" s="786"/>
      <c r="LUS1" s="786"/>
      <c r="LUT1" s="786"/>
      <c r="LUU1" s="786"/>
      <c r="LUV1" s="786"/>
      <c r="LUW1" s="786"/>
      <c r="LUX1" s="786"/>
      <c r="LUY1" s="786"/>
      <c r="LUZ1" s="786"/>
      <c r="LVA1" s="786"/>
      <c r="LVB1" s="786"/>
      <c r="LVC1" s="786"/>
      <c r="LVD1" s="786"/>
      <c r="LVE1" s="786"/>
      <c r="LVF1" s="786"/>
      <c r="LVG1" s="786"/>
      <c r="LVH1" s="786"/>
      <c r="LVI1" s="786"/>
      <c r="LVJ1" s="786"/>
      <c r="LVK1" s="786"/>
      <c r="LVL1" s="786"/>
      <c r="LVM1" s="786"/>
      <c r="LVN1" s="786"/>
      <c r="LVO1" s="786"/>
      <c r="LVP1" s="786"/>
      <c r="LVQ1" s="786"/>
      <c r="LVR1" s="786"/>
      <c r="LVS1" s="786"/>
      <c r="LVT1" s="786"/>
      <c r="LVU1" s="786"/>
      <c r="LVV1" s="786"/>
      <c r="LVW1" s="786"/>
      <c r="LVX1" s="786"/>
      <c r="LVY1" s="786"/>
      <c r="LVZ1" s="786"/>
      <c r="LWA1" s="786"/>
      <c r="LWB1" s="786"/>
      <c r="LWC1" s="786"/>
      <c r="LWD1" s="786"/>
      <c r="LWE1" s="786"/>
      <c r="LWF1" s="786"/>
      <c r="LWG1" s="786"/>
      <c r="LWH1" s="786"/>
      <c r="LWI1" s="786"/>
      <c r="LWJ1" s="786"/>
      <c r="LWK1" s="786"/>
      <c r="LWL1" s="786"/>
      <c r="LWM1" s="786"/>
      <c r="LWN1" s="786"/>
      <c r="LWO1" s="786"/>
      <c r="LWP1" s="786"/>
      <c r="LWQ1" s="786"/>
      <c r="LWR1" s="786"/>
      <c r="LWS1" s="786"/>
      <c r="LWT1" s="786"/>
      <c r="LWU1" s="786"/>
      <c r="LWV1" s="786"/>
      <c r="LWW1" s="786"/>
      <c r="LWX1" s="786"/>
      <c r="LWY1" s="786"/>
      <c r="LWZ1" s="786"/>
      <c r="LXA1" s="786"/>
      <c r="LXB1" s="786"/>
      <c r="LXC1" s="786"/>
      <c r="LXD1" s="786"/>
      <c r="LXE1" s="786"/>
      <c r="LXF1" s="786"/>
      <c r="LXG1" s="786"/>
      <c r="LXH1" s="786"/>
      <c r="LXI1" s="786"/>
      <c r="LXJ1" s="786"/>
      <c r="LXK1" s="786"/>
      <c r="LXL1" s="786"/>
      <c r="LXM1" s="786"/>
      <c r="LXN1" s="786"/>
      <c r="LXO1" s="786"/>
      <c r="LXP1" s="786"/>
      <c r="LXQ1" s="786"/>
      <c r="LXR1" s="786"/>
      <c r="LXS1" s="786"/>
      <c r="LXT1" s="786"/>
      <c r="LXU1" s="786"/>
      <c r="LXV1" s="786"/>
      <c r="LXW1" s="786"/>
      <c r="LXX1" s="786"/>
      <c r="LXY1" s="786"/>
      <c r="LXZ1" s="786"/>
      <c r="LYA1" s="786"/>
      <c r="LYB1" s="786"/>
      <c r="LYC1" s="786"/>
      <c r="LYD1" s="786"/>
      <c r="LYE1" s="786"/>
      <c r="LYF1" s="786"/>
      <c r="LYG1" s="786"/>
      <c r="LYH1" s="786"/>
      <c r="LYI1" s="786"/>
      <c r="LYJ1" s="786"/>
      <c r="LYK1" s="786"/>
      <c r="LYL1" s="786"/>
      <c r="LYM1" s="786"/>
      <c r="LYN1" s="786"/>
      <c r="LYO1" s="786"/>
      <c r="LYP1" s="786"/>
      <c r="LYQ1" s="786"/>
      <c r="LYR1" s="786"/>
      <c r="LYS1" s="786"/>
      <c r="LYT1" s="786"/>
      <c r="LYU1" s="786"/>
      <c r="LYV1" s="786"/>
      <c r="LYW1" s="786"/>
      <c r="LYX1" s="786"/>
      <c r="LYY1" s="786"/>
      <c r="LYZ1" s="786"/>
      <c r="LZA1" s="786"/>
      <c r="LZB1" s="786"/>
      <c r="LZC1" s="786"/>
      <c r="LZD1" s="786"/>
      <c r="LZE1" s="786"/>
      <c r="LZF1" s="786"/>
      <c r="LZG1" s="786"/>
      <c r="LZH1" s="786"/>
      <c r="LZI1" s="786"/>
      <c r="LZJ1" s="786"/>
      <c r="LZK1" s="786"/>
      <c r="LZL1" s="786"/>
      <c r="LZM1" s="786"/>
      <c r="LZN1" s="786"/>
      <c r="LZO1" s="786"/>
      <c r="LZP1" s="786"/>
      <c r="LZQ1" s="786"/>
      <c r="LZR1" s="786"/>
      <c r="LZS1" s="786"/>
      <c r="LZT1" s="786"/>
      <c r="LZU1" s="786"/>
      <c r="LZV1" s="786"/>
      <c r="LZW1" s="786"/>
      <c r="LZX1" s="786"/>
      <c r="LZY1" s="786"/>
      <c r="LZZ1" s="786"/>
      <c r="MAA1" s="786"/>
      <c r="MAB1" s="786"/>
      <c r="MAC1" s="786"/>
      <c r="MAD1" s="786"/>
      <c r="MAE1" s="786"/>
      <c r="MAF1" s="786"/>
      <c r="MAG1" s="786"/>
      <c r="MAH1" s="786"/>
      <c r="MAI1" s="786"/>
      <c r="MAJ1" s="786"/>
      <c r="MAK1" s="786"/>
      <c r="MAL1" s="786"/>
      <c r="MAM1" s="786"/>
      <c r="MAN1" s="786"/>
      <c r="MAO1" s="786"/>
      <c r="MAP1" s="786"/>
      <c r="MAQ1" s="786"/>
      <c r="MAR1" s="786"/>
      <c r="MAS1" s="786"/>
      <c r="MAT1" s="786"/>
      <c r="MAU1" s="786"/>
      <c r="MAV1" s="786"/>
      <c r="MAW1" s="786"/>
      <c r="MAX1" s="786"/>
      <c r="MAY1" s="786"/>
      <c r="MAZ1" s="786"/>
      <c r="MBA1" s="786"/>
      <c r="MBB1" s="786"/>
      <c r="MBC1" s="786"/>
      <c r="MBD1" s="786"/>
      <c r="MBE1" s="786"/>
      <c r="MBF1" s="786"/>
      <c r="MBG1" s="786"/>
      <c r="MBH1" s="786"/>
      <c r="MBI1" s="786"/>
      <c r="MBJ1" s="786"/>
      <c r="MBK1" s="786"/>
      <c r="MBL1" s="786"/>
      <c r="MBM1" s="786"/>
      <c r="MBN1" s="786"/>
      <c r="MBO1" s="786"/>
      <c r="MBP1" s="786"/>
      <c r="MBQ1" s="786"/>
      <c r="MBR1" s="786"/>
      <c r="MBS1" s="786"/>
      <c r="MBT1" s="786"/>
      <c r="MBU1" s="786"/>
      <c r="MBV1" s="786"/>
      <c r="MBW1" s="786"/>
      <c r="MBX1" s="786"/>
      <c r="MBY1" s="786"/>
      <c r="MBZ1" s="786"/>
      <c r="MCA1" s="786"/>
      <c r="MCB1" s="786"/>
      <c r="MCC1" s="786"/>
      <c r="MCD1" s="786"/>
      <c r="MCE1" s="786"/>
      <c r="MCF1" s="786"/>
      <c r="MCG1" s="786"/>
      <c r="MCH1" s="786"/>
      <c r="MCI1" s="786"/>
      <c r="MCJ1" s="786"/>
      <c r="MCK1" s="786"/>
      <c r="MCL1" s="786"/>
      <c r="MCM1" s="786"/>
      <c r="MCN1" s="786"/>
      <c r="MCO1" s="786"/>
      <c r="MCP1" s="786"/>
      <c r="MCQ1" s="786"/>
      <c r="MCR1" s="786"/>
      <c r="MCS1" s="786"/>
      <c r="MCT1" s="786"/>
      <c r="MCU1" s="786"/>
      <c r="MCV1" s="786"/>
      <c r="MCW1" s="786"/>
      <c r="MCX1" s="786"/>
      <c r="MCY1" s="786"/>
      <c r="MCZ1" s="786"/>
      <c r="MDA1" s="786"/>
      <c r="MDB1" s="786"/>
      <c r="MDC1" s="786"/>
      <c r="MDD1" s="786"/>
      <c r="MDE1" s="786"/>
      <c r="MDF1" s="786"/>
      <c r="MDG1" s="786"/>
      <c r="MDH1" s="786"/>
      <c r="MDI1" s="786"/>
      <c r="MDJ1" s="786"/>
      <c r="MDK1" s="786"/>
      <c r="MDL1" s="786"/>
      <c r="MDM1" s="786"/>
      <c r="MDN1" s="786"/>
      <c r="MDO1" s="786"/>
      <c r="MDP1" s="786"/>
      <c r="MDQ1" s="786"/>
      <c r="MDR1" s="786"/>
      <c r="MDS1" s="786"/>
      <c r="MDT1" s="786"/>
      <c r="MDU1" s="786"/>
      <c r="MDV1" s="786"/>
      <c r="MDW1" s="786"/>
      <c r="MDX1" s="786"/>
      <c r="MDY1" s="786"/>
      <c r="MDZ1" s="786"/>
      <c r="MEA1" s="786"/>
      <c r="MEB1" s="786"/>
      <c r="MEC1" s="786"/>
      <c r="MED1" s="786"/>
      <c r="MEE1" s="786"/>
      <c r="MEF1" s="786"/>
      <c r="MEG1" s="786"/>
      <c r="MEH1" s="786"/>
      <c r="MEI1" s="786"/>
      <c r="MEJ1" s="786"/>
      <c r="MEK1" s="786"/>
      <c r="MEL1" s="786"/>
      <c r="MEM1" s="786"/>
      <c r="MEN1" s="786"/>
      <c r="MEO1" s="786"/>
      <c r="MEP1" s="786"/>
      <c r="MEQ1" s="786"/>
      <c r="MER1" s="786"/>
      <c r="MES1" s="786"/>
      <c r="MET1" s="786"/>
      <c r="MEU1" s="786"/>
      <c r="MEV1" s="786"/>
      <c r="MEW1" s="786"/>
      <c r="MEX1" s="786"/>
      <c r="MEY1" s="786"/>
      <c r="MEZ1" s="786"/>
      <c r="MFA1" s="786"/>
      <c r="MFB1" s="786"/>
      <c r="MFC1" s="786"/>
      <c r="MFD1" s="786"/>
      <c r="MFE1" s="786"/>
      <c r="MFF1" s="786"/>
      <c r="MFG1" s="786"/>
      <c r="MFH1" s="786"/>
      <c r="MFI1" s="786"/>
      <c r="MFJ1" s="786"/>
      <c r="MFK1" s="786"/>
      <c r="MFL1" s="786"/>
      <c r="MFM1" s="786"/>
      <c r="MFN1" s="786"/>
      <c r="MFO1" s="786"/>
      <c r="MFP1" s="786"/>
      <c r="MFQ1" s="786"/>
      <c r="MFR1" s="786"/>
      <c r="MFS1" s="786"/>
      <c r="MFT1" s="786"/>
      <c r="MFU1" s="786"/>
      <c r="MFV1" s="786"/>
      <c r="MFW1" s="786"/>
      <c r="MFX1" s="786"/>
      <c r="MFY1" s="786"/>
      <c r="MFZ1" s="786"/>
      <c r="MGA1" s="786"/>
      <c r="MGB1" s="786"/>
      <c r="MGC1" s="786"/>
      <c r="MGD1" s="786"/>
      <c r="MGE1" s="786"/>
      <c r="MGF1" s="786"/>
      <c r="MGG1" s="786"/>
      <c r="MGH1" s="786"/>
      <c r="MGI1" s="786"/>
      <c r="MGJ1" s="786"/>
      <c r="MGK1" s="786"/>
      <c r="MGL1" s="786"/>
      <c r="MGM1" s="786"/>
      <c r="MGN1" s="786"/>
      <c r="MGO1" s="786"/>
      <c r="MGP1" s="786"/>
      <c r="MGQ1" s="786"/>
      <c r="MGR1" s="786"/>
      <c r="MGS1" s="786"/>
      <c r="MGT1" s="786"/>
      <c r="MGU1" s="786"/>
      <c r="MGV1" s="786"/>
      <c r="MGW1" s="786"/>
      <c r="MGX1" s="786"/>
      <c r="MGY1" s="786"/>
      <c r="MGZ1" s="786"/>
      <c r="MHA1" s="786"/>
      <c r="MHB1" s="786"/>
      <c r="MHC1" s="786"/>
      <c r="MHD1" s="786"/>
      <c r="MHE1" s="786"/>
      <c r="MHF1" s="786"/>
      <c r="MHG1" s="786"/>
      <c r="MHH1" s="786"/>
      <c r="MHI1" s="786"/>
      <c r="MHJ1" s="786"/>
      <c r="MHK1" s="786"/>
      <c r="MHL1" s="786"/>
      <c r="MHM1" s="786"/>
      <c r="MHN1" s="786"/>
      <c r="MHO1" s="786"/>
      <c r="MHP1" s="786"/>
      <c r="MHQ1" s="786"/>
      <c r="MHR1" s="786"/>
      <c r="MHS1" s="786"/>
      <c r="MHT1" s="786"/>
      <c r="MHU1" s="786"/>
      <c r="MHV1" s="786"/>
      <c r="MHW1" s="786"/>
      <c r="MHX1" s="786"/>
      <c r="MHY1" s="786"/>
      <c r="MHZ1" s="786"/>
      <c r="MIA1" s="786"/>
      <c r="MIB1" s="786"/>
      <c r="MIC1" s="786"/>
      <c r="MID1" s="786"/>
      <c r="MIE1" s="786"/>
      <c r="MIF1" s="786"/>
      <c r="MIG1" s="786"/>
      <c r="MIH1" s="786"/>
      <c r="MII1" s="786"/>
      <c r="MIJ1" s="786"/>
      <c r="MIK1" s="786"/>
      <c r="MIL1" s="786"/>
      <c r="MIM1" s="786"/>
      <c r="MIN1" s="786"/>
      <c r="MIO1" s="786"/>
      <c r="MIP1" s="786"/>
      <c r="MIQ1" s="786"/>
      <c r="MIR1" s="786"/>
      <c r="MIS1" s="786"/>
      <c r="MIT1" s="786"/>
      <c r="MIU1" s="786"/>
      <c r="MIV1" s="786"/>
      <c r="MIW1" s="786"/>
      <c r="MIX1" s="786"/>
      <c r="MIY1" s="786"/>
      <c r="MIZ1" s="786"/>
      <c r="MJA1" s="786"/>
      <c r="MJB1" s="786"/>
      <c r="MJC1" s="786"/>
      <c r="MJD1" s="786"/>
      <c r="MJE1" s="786"/>
      <c r="MJF1" s="786"/>
      <c r="MJG1" s="786"/>
      <c r="MJH1" s="786"/>
      <c r="MJI1" s="786"/>
      <c r="MJJ1" s="786"/>
      <c r="MJK1" s="786"/>
      <c r="MJL1" s="786"/>
      <c r="MJM1" s="786"/>
      <c r="MJN1" s="786"/>
      <c r="MJO1" s="786"/>
      <c r="MJP1" s="786"/>
      <c r="MJQ1" s="786"/>
      <c r="MJR1" s="786"/>
      <c r="MJS1" s="786"/>
      <c r="MJT1" s="786"/>
      <c r="MJU1" s="786"/>
      <c r="MJV1" s="786"/>
      <c r="MJW1" s="786"/>
      <c r="MJX1" s="786"/>
      <c r="MJY1" s="786"/>
      <c r="MJZ1" s="786"/>
      <c r="MKA1" s="786"/>
      <c r="MKB1" s="786"/>
      <c r="MKC1" s="786"/>
      <c r="MKD1" s="786"/>
      <c r="MKE1" s="786"/>
      <c r="MKF1" s="786"/>
      <c r="MKG1" s="786"/>
      <c r="MKH1" s="786"/>
      <c r="MKI1" s="786"/>
      <c r="MKJ1" s="786"/>
      <c r="MKK1" s="786"/>
      <c r="MKL1" s="786"/>
      <c r="MKM1" s="786"/>
      <c r="MKN1" s="786"/>
      <c r="MKO1" s="786"/>
      <c r="MKP1" s="786"/>
      <c r="MKQ1" s="786"/>
      <c r="MKR1" s="786"/>
      <c r="MKS1" s="786"/>
      <c r="MKT1" s="786"/>
      <c r="MKU1" s="786"/>
      <c r="MKV1" s="786"/>
      <c r="MKW1" s="786"/>
      <c r="MKX1" s="786"/>
      <c r="MKY1" s="786"/>
      <c r="MKZ1" s="786"/>
      <c r="MLA1" s="786"/>
      <c r="MLB1" s="786"/>
      <c r="MLC1" s="786"/>
      <c r="MLD1" s="786"/>
      <c r="MLE1" s="786"/>
      <c r="MLF1" s="786"/>
      <c r="MLG1" s="786"/>
      <c r="MLH1" s="786"/>
      <c r="MLI1" s="786"/>
      <c r="MLJ1" s="786"/>
      <c r="MLK1" s="786"/>
      <c r="MLL1" s="786"/>
      <c r="MLM1" s="786"/>
      <c r="MLN1" s="786"/>
      <c r="MLO1" s="786"/>
      <c r="MLP1" s="786"/>
      <c r="MLQ1" s="786"/>
      <c r="MLR1" s="786"/>
      <c r="MLS1" s="786"/>
      <c r="MLT1" s="786"/>
      <c r="MLU1" s="786"/>
      <c r="MLV1" s="786"/>
      <c r="MLW1" s="786"/>
      <c r="MLX1" s="786"/>
      <c r="MLY1" s="786"/>
      <c r="MLZ1" s="786"/>
      <c r="MMA1" s="786"/>
      <c r="MMB1" s="786"/>
      <c r="MMC1" s="786"/>
      <c r="MMD1" s="786"/>
      <c r="MME1" s="786"/>
      <c r="MMF1" s="786"/>
      <c r="MMG1" s="786"/>
      <c r="MMH1" s="786"/>
      <c r="MMI1" s="786"/>
      <c r="MMJ1" s="786"/>
      <c r="MMK1" s="786"/>
      <c r="MML1" s="786"/>
      <c r="MMM1" s="786"/>
      <c r="MMN1" s="786"/>
      <c r="MMO1" s="786"/>
      <c r="MMP1" s="786"/>
      <c r="MMQ1" s="786"/>
      <c r="MMR1" s="786"/>
      <c r="MMS1" s="786"/>
      <c r="MMT1" s="786"/>
      <c r="MMU1" s="786"/>
      <c r="MMV1" s="786"/>
      <c r="MMW1" s="786"/>
      <c r="MMX1" s="786"/>
      <c r="MMY1" s="786"/>
      <c r="MMZ1" s="786"/>
      <c r="MNA1" s="786"/>
      <c r="MNB1" s="786"/>
      <c r="MNC1" s="786"/>
      <c r="MND1" s="786"/>
      <c r="MNE1" s="786"/>
      <c r="MNF1" s="786"/>
      <c r="MNG1" s="786"/>
      <c r="MNH1" s="786"/>
      <c r="MNI1" s="786"/>
      <c r="MNJ1" s="786"/>
      <c r="MNK1" s="786"/>
      <c r="MNL1" s="786"/>
      <c r="MNM1" s="786"/>
      <c r="MNN1" s="786"/>
      <c r="MNO1" s="786"/>
      <c r="MNP1" s="786"/>
      <c r="MNQ1" s="786"/>
      <c r="MNR1" s="786"/>
      <c r="MNS1" s="786"/>
      <c r="MNT1" s="786"/>
      <c r="MNU1" s="786"/>
      <c r="MNV1" s="786"/>
      <c r="MNW1" s="786"/>
      <c r="MNX1" s="786"/>
      <c r="MNY1" s="786"/>
      <c r="MNZ1" s="786"/>
      <c r="MOA1" s="786"/>
      <c r="MOB1" s="786"/>
      <c r="MOC1" s="786"/>
      <c r="MOD1" s="786"/>
      <c r="MOE1" s="786"/>
      <c r="MOF1" s="786"/>
      <c r="MOG1" s="786"/>
      <c r="MOH1" s="786"/>
      <c r="MOI1" s="786"/>
      <c r="MOJ1" s="786"/>
      <c r="MOK1" s="786"/>
      <c r="MOL1" s="786"/>
      <c r="MOM1" s="786"/>
      <c r="MON1" s="786"/>
      <c r="MOO1" s="786"/>
      <c r="MOP1" s="786"/>
      <c r="MOQ1" s="786"/>
      <c r="MOR1" s="786"/>
      <c r="MOS1" s="786"/>
      <c r="MOT1" s="786"/>
      <c r="MOU1" s="786"/>
      <c r="MOV1" s="786"/>
      <c r="MOW1" s="786"/>
      <c r="MOX1" s="786"/>
      <c r="MOY1" s="786"/>
      <c r="MOZ1" s="786"/>
      <c r="MPA1" s="786"/>
      <c r="MPB1" s="786"/>
      <c r="MPC1" s="786"/>
      <c r="MPD1" s="786"/>
      <c r="MPE1" s="786"/>
      <c r="MPF1" s="786"/>
      <c r="MPG1" s="786"/>
      <c r="MPH1" s="786"/>
      <c r="MPI1" s="786"/>
      <c r="MPJ1" s="786"/>
      <c r="MPK1" s="786"/>
      <c r="MPL1" s="786"/>
      <c r="MPM1" s="786"/>
      <c r="MPN1" s="786"/>
      <c r="MPO1" s="786"/>
      <c r="MPP1" s="786"/>
      <c r="MPQ1" s="786"/>
      <c r="MPR1" s="786"/>
      <c r="MPS1" s="786"/>
      <c r="MPT1" s="786"/>
      <c r="MPU1" s="786"/>
      <c r="MPV1" s="786"/>
      <c r="MPW1" s="786"/>
      <c r="MPX1" s="786"/>
      <c r="MPY1" s="786"/>
      <c r="MPZ1" s="786"/>
      <c r="MQA1" s="786"/>
      <c r="MQB1" s="786"/>
      <c r="MQC1" s="786"/>
      <c r="MQD1" s="786"/>
      <c r="MQE1" s="786"/>
      <c r="MQF1" s="786"/>
      <c r="MQG1" s="786"/>
      <c r="MQH1" s="786"/>
      <c r="MQI1" s="786"/>
      <c r="MQJ1" s="786"/>
      <c r="MQK1" s="786"/>
      <c r="MQL1" s="786"/>
      <c r="MQM1" s="786"/>
      <c r="MQN1" s="786"/>
      <c r="MQO1" s="786"/>
      <c r="MQP1" s="786"/>
      <c r="MQQ1" s="786"/>
      <c r="MQR1" s="786"/>
      <c r="MQS1" s="786"/>
      <c r="MQT1" s="786"/>
      <c r="MQU1" s="786"/>
      <c r="MQV1" s="786"/>
      <c r="MQW1" s="786"/>
      <c r="MQX1" s="786"/>
      <c r="MQY1" s="786"/>
      <c r="MQZ1" s="786"/>
      <c r="MRA1" s="786"/>
      <c r="MRB1" s="786"/>
      <c r="MRC1" s="786"/>
      <c r="MRD1" s="786"/>
      <c r="MRE1" s="786"/>
      <c r="MRF1" s="786"/>
      <c r="MRG1" s="786"/>
      <c r="MRH1" s="786"/>
      <c r="MRI1" s="786"/>
      <c r="MRJ1" s="786"/>
      <c r="MRK1" s="786"/>
      <c r="MRL1" s="786"/>
      <c r="MRM1" s="786"/>
      <c r="MRN1" s="786"/>
      <c r="MRO1" s="786"/>
      <c r="MRP1" s="786"/>
      <c r="MRQ1" s="786"/>
      <c r="MRR1" s="786"/>
      <c r="MRS1" s="786"/>
      <c r="MRT1" s="786"/>
      <c r="MRU1" s="786"/>
      <c r="MRV1" s="786"/>
      <c r="MRW1" s="786"/>
      <c r="MRX1" s="786"/>
      <c r="MRY1" s="786"/>
      <c r="MRZ1" s="786"/>
      <c r="MSA1" s="786"/>
      <c r="MSB1" s="786"/>
      <c r="MSC1" s="786"/>
      <c r="MSD1" s="786"/>
      <c r="MSE1" s="786"/>
      <c r="MSF1" s="786"/>
      <c r="MSG1" s="786"/>
      <c r="MSH1" s="786"/>
      <c r="MSI1" s="786"/>
      <c r="MSJ1" s="786"/>
      <c r="MSK1" s="786"/>
      <c r="MSL1" s="786"/>
      <c r="MSM1" s="786"/>
      <c r="MSN1" s="786"/>
      <c r="MSO1" s="786"/>
      <c r="MSP1" s="786"/>
      <c r="MSQ1" s="786"/>
      <c r="MSR1" s="786"/>
      <c r="MSS1" s="786"/>
      <c r="MST1" s="786"/>
      <c r="MSU1" s="786"/>
      <c r="MSV1" s="786"/>
      <c r="MSW1" s="786"/>
      <c r="MSX1" s="786"/>
      <c r="MSY1" s="786"/>
      <c r="MSZ1" s="786"/>
      <c r="MTA1" s="786"/>
      <c r="MTB1" s="786"/>
      <c r="MTC1" s="786"/>
      <c r="MTD1" s="786"/>
      <c r="MTE1" s="786"/>
      <c r="MTF1" s="786"/>
      <c r="MTG1" s="786"/>
      <c r="MTH1" s="786"/>
      <c r="MTI1" s="786"/>
      <c r="MTJ1" s="786"/>
      <c r="MTK1" s="786"/>
      <c r="MTL1" s="786"/>
      <c r="MTM1" s="786"/>
      <c r="MTN1" s="786"/>
      <c r="MTO1" s="786"/>
      <c r="MTP1" s="786"/>
      <c r="MTQ1" s="786"/>
      <c r="MTR1" s="786"/>
      <c r="MTS1" s="786"/>
      <c r="MTT1" s="786"/>
      <c r="MTU1" s="786"/>
      <c r="MTV1" s="786"/>
      <c r="MTW1" s="786"/>
      <c r="MTX1" s="786"/>
      <c r="MTY1" s="786"/>
      <c r="MTZ1" s="786"/>
      <c r="MUA1" s="786"/>
      <c r="MUB1" s="786"/>
      <c r="MUC1" s="786"/>
      <c r="MUD1" s="786"/>
      <c r="MUE1" s="786"/>
      <c r="MUF1" s="786"/>
      <c r="MUG1" s="786"/>
      <c r="MUH1" s="786"/>
      <c r="MUI1" s="786"/>
      <c r="MUJ1" s="786"/>
      <c r="MUK1" s="786"/>
      <c r="MUL1" s="786"/>
      <c r="MUM1" s="786"/>
      <c r="MUN1" s="786"/>
      <c r="MUO1" s="786"/>
      <c r="MUP1" s="786"/>
      <c r="MUQ1" s="786"/>
      <c r="MUR1" s="786"/>
      <c r="MUS1" s="786"/>
      <c r="MUT1" s="786"/>
      <c r="MUU1" s="786"/>
      <c r="MUV1" s="786"/>
      <c r="MUW1" s="786"/>
      <c r="MUX1" s="786"/>
      <c r="MUY1" s="786"/>
      <c r="MUZ1" s="786"/>
      <c r="MVA1" s="786"/>
      <c r="MVB1" s="786"/>
      <c r="MVC1" s="786"/>
      <c r="MVD1" s="786"/>
      <c r="MVE1" s="786"/>
      <c r="MVF1" s="786"/>
      <c r="MVG1" s="786"/>
      <c r="MVH1" s="786"/>
      <c r="MVI1" s="786"/>
      <c r="MVJ1" s="786"/>
      <c r="MVK1" s="786"/>
      <c r="MVL1" s="786"/>
      <c r="MVM1" s="786"/>
      <c r="MVN1" s="786"/>
      <c r="MVO1" s="786"/>
      <c r="MVP1" s="786"/>
      <c r="MVQ1" s="786"/>
      <c r="MVR1" s="786"/>
      <c r="MVS1" s="786"/>
      <c r="MVT1" s="786"/>
      <c r="MVU1" s="786"/>
      <c r="MVV1" s="786"/>
      <c r="MVW1" s="786"/>
      <c r="MVX1" s="786"/>
      <c r="MVY1" s="786"/>
      <c r="MVZ1" s="786"/>
      <c r="MWA1" s="786"/>
      <c r="MWB1" s="786"/>
      <c r="MWC1" s="786"/>
      <c r="MWD1" s="786"/>
      <c r="MWE1" s="786"/>
      <c r="MWF1" s="786"/>
      <c r="MWG1" s="786"/>
      <c r="MWH1" s="786"/>
      <c r="MWI1" s="786"/>
      <c r="MWJ1" s="786"/>
      <c r="MWK1" s="786"/>
      <c r="MWL1" s="786"/>
      <c r="MWM1" s="786"/>
      <c r="MWN1" s="786"/>
      <c r="MWO1" s="786"/>
      <c r="MWP1" s="786"/>
      <c r="MWQ1" s="786"/>
      <c r="MWR1" s="786"/>
      <c r="MWS1" s="786"/>
      <c r="MWT1" s="786"/>
      <c r="MWU1" s="786"/>
      <c r="MWV1" s="786"/>
      <c r="MWW1" s="786"/>
      <c r="MWX1" s="786"/>
      <c r="MWY1" s="786"/>
      <c r="MWZ1" s="786"/>
      <c r="MXA1" s="786"/>
      <c r="MXB1" s="786"/>
      <c r="MXC1" s="786"/>
      <c r="MXD1" s="786"/>
      <c r="MXE1" s="786"/>
      <c r="MXF1" s="786"/>
      <c r="MXG1" s="786"/>
      <c r="MXH1" s="786"/>
      <c r="MXI1" s="786"/>
      <c r="MXJ1" s="786"/>
      <c r="MXK1" s="786"/>
      <c r="MXL1" s="786"/>
      <c r="MXM1" s="786"/>
      <c r="MXN1" s="786"/>
      <c r="MXO1" s="786"/>
      <c r="MXP1" s="786"/>
      <c r="MXQ1" s="786"/>
      <c r="MXR1" s="786"/>
      <c r="MXS1" s="786"/>
      <c r="MXT1" s="786"/>
      <c r="MXU1" s="786"/>
      <c r="MXV1" s="786"/>
      <c r="MXW1" s="786"/>
      <c r="MXX1" s="786"/>
      <c r="MXY1" s="786"/>
      <c r="MXZ1" s="786"/>
      <c r="MYA1" s="786"/>
      <c r="MYB1" s="786"/>
      <c r="MYC1" s="786"/>
      <c r="MYD1" s="786"/>
      <c r="MYE1" s="786"/>
      <c r="MYF1" s="786"/>
      <c r="MYG1" s="786"/>
      <c r="MYH1" s="786"/>
      <c r="MYI1" s="786"/>
      <c r="MYJ1" s="786"/>
      <c r="MYK1" s="786"/>
      <c r="MYL1" s="786"/>
      <c r="MYM1" s="786"/>
      <c r="MYN1" s="786"/>
      <c r="MYO1" s="786"/>
      <c r="MYP1" s="786"/>
      <c r="MYQ1" s="786"/>
      <c r="MYR1" s="786"/>
      <c r="MYS1" s="786"/>
      <c r="MYT1" s="786"/>
      <c r="MYU1" s="786"/>
      <c r="MYV1" s="786"/>
      <c r="MYW1" s="786"/>
      <c r="MYX1" s="786"/>
      <c r="MYY1" s="786"/>
      <c r="MYZ1" s="786"/>
      <c r="MZA1" s="786"/>
      <c r="MZB1" s="786"/>
      <c r="MZC1" s="786"/>
      <c r="MZD1" s="786"/>
      <c r="MZE1" s="786"/>
      <c r="MZF1" s="786"/>
      <c r="MZG1" s="786"/>
      <c r="MZH1" s="786"/>
      <c r="MZI1" s="786"/>
      <c r="MZJ1" s="786"/>
      <c r="MZK1" s="786"/>
      <c r="MZL1" s="786"/>
      <c r="MZM1" s="786"/>
      <c r="MZN1" s="786"/>
      <c r="MZO1" s="786"/>
      <c r="MZP1" s="786"/>
      <c r="MZQ1" s="786"/>
      <c r="MZR1" s="786"/>
      <c r="MZS1" s="786"/>
      <c r="MZT1" s="786"/>
      <c r="MZU1" s="786"/>
      <c r="MZV1" s="786"/>
      <c r="MZW1" s="786"/>
      <c r="MZX1" s="786"/>
      <c r="MZY1" s="786"/>
      <c r="MZZ1" s="786"/>
      <c r="NAA1" s="786"/>
      <c r="NAB1" s="786"/>
      <c r="NAC1" s="786"/>
      <c r="NAD1" s="786"/>
      <c r="NAE1" s="786"/>
      <c r="NAF1" s="786"/>
      <c r="NAG1" s="786"/>
      <c r="NAH1" s="786"/>
      <c r="NAI1" s="786"/>
      <c r="NAJ1" s="786"/>
      <c r="NAK1" s="786"/>
      <c r="NAL1" s="786"/>
      <c r="NAM1" s="786"/>
      <c r="NAN1" s="786"/>
      <c r="NAO1" s="786"/>
      <c r="NAP1" s="786"/>
      <c r="NAQ1" s="786"/>
      <c r="NAR1" s="786"/>
      <c r="NAS1" s="786"/>
      <c r="NAT1" s="786"/>
      <c r="NAU1" s="786"/>
      <c r="NAV1" s="786"/>
      <c r="NAW1" s="786"/>
      <c r="NAX1" s="786"/>
      <c r="NAY1" s="786"/>
      <c r="NAZ1" s="786"/>
      <c r="NBA1" s="786"/>
      <c r="NBB1" s="786"/>
      <c r="NBC1" s="786"/>
      <c r="NBD1" s="786"/>
      <c r="NBE1" s="786"/>
      <c r="NBF1" s="786"/>
      <c r="NBG1" s="786"/>
      <c r="NBH1" s="786"/>
      <c r="NBI1" s="786"/>
      <c r="NBJ1" s="786"/>
      <c r="NBK1" s="786"/>
      <c r="NBL1" s="786"/>
      <c r="NBM1" s="786"/>
      <c r="NBN1" s="786"/>
      <c r="NBO1" s="786"/>
      <c r="NBP1" s="786"/>
      <c r="NBQ1" s="786"/>
      <c r="NBR1" s="786"/>
      <c r="NBS1" s="786"/>
      <c r="NBT1" s="786"/>
      <c r="NBU1" s="786"/>
      <c r="NBV1" s="786"/>
      <c r="NBW1" s="786"/>
      <c r="NBX1" s="786"/>
      <c r="NBY1" s="786"/>
      <c r="NBZ1" s="786"/>
      <c r="NCA1" s="786"/>
      <c r="NCB1" s="786"/>
      <c r="NCC1" s="786"/>
      <c r="NCD1" s="786"/>
      <c r="NCE1" s="786"/>
      <c r="NCF1" s="786"/>
      <c r="NCG1" s="786"/>
      <c r="NCH1" s="786"/>
      <c r="NCI1" s="786"/>
      <c r="NCJ1" s="786"/>
      <c r="NCK1" s="786"/>
      <c r="NCL1" s="786"/>
      <c r="NCM1" s="786"/>
      <c r="NCN1" s="786"/>
      <c r="NCO1" s="786"/>
      <c r="NCP1" s="786"/>
      <c r="NCQ1" s="786"/>
      <c r="NCR1" s="786"/>
      <c r="NCS1" s="786"/>
      <c r="NCT1" s="786"/>
      <c r="NCU1" s="786"/>
      <c r="NCV1" s="786"/>
      <c r="NCW1" s="786"/>
      <c r="NCX1" s="786"/>
      <c r="NCY1" s="786"/>
      <c r="NCZ1" s="786"/>
      <c r="NDA1" s="786"/>
      <c r="NDB1" s="786"/>
      <c r="NDC1" s="786"/>
      <c r="NDD1" s="786"/>
      <c r="NDE1" s="786"/>
      <c r="NDF1" s="786"/>
      <c r="NDG1" s="786"/>
      <c r="NDH1" s="786"/>
      <c r="NDI1" s="786"/>
      <c r="NDJ1" s="786"/>
      <c r="NDK1" s="786"/>
      <c r="NDL1" s="786"/>
      <c r="NDM1" s="786"/>
      <c r="NDN1" s="786"/>
      <c r="NDO1" s="786"/>
      <c r="NDP1" s="786"/>
      <c r="NDQ1" s="786"/>
      <c r="NDR1" s="786"/>
      <c r="NDS1" s="786"/>
      <c r="NDT1" s="786"/>
      <c r="NDU1" s="786"/>
      <c r="NDV1" s="786"/>
      <c r="NDW1" s="786"/>
      <c r="NDX1" s="786"/>
      <c r="NDY1" s="786"/>
      <c r="NDZ1" s="786"/>
      <c r="NEA1" s="786"/>
      <c r="NEB1" s="786"/>
      <c r="NEC1" s="786"/>
      <c r="NED1" s="786"/>
      <c r="NEE1" s="786"/>
      <c r="NEF1" s="786"/>
      <c r="NEG1" s="786"/>
      <c r="NEH1" s="786"/>
      <c r="NEI1" s="786"/>
      <c r="NEJ1" s="786"/>
      <c r="NEK1" s="786"/>
      <c r="NEL1" s="786"/>
      <c r="NEM1" s="786"/>
      <c r="NEN1" s="786"/>
      <c r="NEO1" s="786"/>
      <c r="NEP1" s="786"/>
      <c r="NEQ1" s="786"/>
      <c r="NER1" s="786"/>
      <c r="NES1" s="786"/>
      <c r="NET1" s="786"/>
      <c r="NEU1" s="786"/>
      <c r="NEV1" s="786"/>
      <c r="NEW1" s="786"/>
      <c r="NEX1" s="786"/>
      <c r="NEY1" s="786"/>
      <c r="NEZ1" s="786"/>
      <c r="NFA1" s="786"/>
      <c r="NFB1" s="786"/>
      <c r="NFC1" s="786"/>
      <c r="NFD1" s="786"/>
      <c r="NFE1" s="786"/>
      <c r="NFF1" s="786"/>
      <c r="NFG1" s="786"/>
      <c r="NFH1" s="786"/>
      <c r="NFI1" s="786"/>
      <c r="NFJ1" s="786"/>
      <c r="NFK1" s="786"/>
      <c r="NFL1" s="786"/>
      <c r="NFM1" s="786"/>
      <c r="NFN1" s="786"/>
      <c r="NFO1" s="786"/>
      <c r="NFP1" s="786"/>
      <c r="NFQ1" s="786"/>
      <c r="NFR1" s="786"/>
      <c r="NFS1" s="786"/>
      <c r="NFT1" s="786"/>
      <c r="NFU1" s="786"/>
      <c r="NFV1" s="786"/>
      <c r="NFW1" s="786"/>
      <c r="NFX1" s="786"/>
      <c r="NFY1" s="786"/>
      <c r="NFZ1" s="786"/>
      <c r="NGA1" s="786"/>
      <c r="NGB1" s="786"/>
      <c r="NGC1" s="786"/>
      <c r="NGD1" s="786"/>
      <c r="NGE1" s="786"/>
      <c r="NGF1" s="786"/>
      <c r="NGG1" s="786"/>
      <c r="NGH1" s="786"/>
      <c r="NGI1" s="786"/>
      <c r="NGJ1" s="786"/>
      <c r="NGK1" s="786"/>
      <c r="NGL1" s="786"/>
      <c r="NGM1" s="786"/>
      <c r="NGN1" s="786"/>
      <c r="NGO1" s="786"/>
      <c r="NGP1" s="786"/>
      <c r="NGQ1" s="786"/>
      <c r="NGR1" s="786"/>
      <c r="NGS1" s="786"/>
      <c r="NGT1" s="786"/>
      <c r="NGU1" s="786"/>
      <c r="NGV1" s="786"/>
      <c r="NGW1" s="786"/>
      <c r="NGX1" s="786"/>
      <c r="NGY1" s="786"/>
      <c r="NGZ1" s="786"/>
      <c r="NHA1" s="786"/>
      <c r="NHB1" s="786"/>
      <c r="NHC1" s="786"/>
      <c r="NHD1" s="786"/>
      <c r="NHE1" s="786"/>
      <c r="NHF1" s="786"/>
      <c r="NHG1" s="786"/>
      <c r="NHH1" s="786"/>
      <c r="NHI1" s="786"/>
      <c r="NHJ1" s="786"/>
      <c r="NHK1" s="786"/>
      <c r="NHL1" s="786"/>
      <c r="NHM1" s="786"/>
      <c r="NHN1" s="786"/>
      <c r="NHO1" s="786"/>
      <c r="NHP1" s="786"/>
      <c r="NHQ1" s="786"/>
      <c r="NHR1" s="786"/>
      <c r="NHS1" s="786"/>
      <c r="NHT1" s="786"/>
      <c r="NHU1" s="786"/>
      <c r="NHV1" s="786"/>
      <c r="NHW1" s="786"/>
      <c r="NHX1" s="786"/>
      <c r="NHY1" s="786"/>
      <c r="NHZ1" s="786"/>
      <c r="NIA1" s="786"/>
      <c r="NIB1" s="786"/>
      <c r="NIC1" s="786"/>
      <c r="NID1" s="786"/>
      <c r="NIE1" s="786"/>
      <c r="NIF1" s="786"/>
      <c r="NIG1" s="786"/>
      <c r="NIH1" s="786"/>
      <c r="NII1" s="786"/>
      <c r="NIJ1" s="786"/>
      <c r="NIK1" s="786"/>
      <c r="NIL1" s="786"/>
      <c r="NIM1" s="786"/>
      <c r="NIN1" s="786"/>
      <c r="NIO1" s="786"/>
      <c r="NIP1" s="786"/>
      <c r="NIQ1" s="786"/>
      <c r="NIR1" s="786"/>
      <c r="NIS1" s="786"/>
      <c r="NIT1" s="786"/>
      <c r="NIU1" s="786"/>
      <c r="NIV1" s="786"/>
      <c r="NIW1" s="786"/>
      <c r="NIX1" s="786"/>
      <c r="NIY1" s="786"/>
      <c r="NIZ1" s="786"/>
      <c r="NJA1" s="786"/>
      <c r="NJB1" s="786"/>
      <c r="NJC1" s="786"/>
      <c r="NJD1" s="786"/>
      <c r="NJE1" s="786"/>
      <c r="NJF1" s="786"/>
      <c r="NJG1" s="786"/>
      <c r="NJH1" s="786"/>
      <c r="NJI1" s="786"/>
      <c r="NJJ1" s="786"/>
      <c r="NJK1" s="786"/>
      <c r="NJL1" s="786"/>
      <c r="NJM1" s="786"/>
      <c r="NJN1" s="786"/>
      <c r="NJO1" s="786"/>
      <c r="NJP1" s="786"/>
      <c r="NJQ1" s="786"/>
      <c r="NJR1" s="786"/>
      <c r="NJS1" s="786"/>
      <c r="NJT1" s="786"/>
      <c r="NJU1" s="786"/>
      <c r="NJV1" s="786"/>
      <c r="NJW1" s="786"/>
      <c r="NJX1" s="786"/>
      <c r="NJY1" s="786"/>
      <c r="NJZ1" s="786"/>
      <c r="NKA1" s="786"/>
      <c r="NKB1" s="786"/>
      <c r="NKC1" s="786"/>
      <c r="NKD1" s="786"/>
      <c r="NKE1" s="786"/>
      <c r="NKF1" s="786"/>
      <c r="NKG1" s="786"/>
      <c r="NKH1" s="786"/>
      <c r="NKI1" s="786"/>
      <c r="NKJ1" s="786"/>
      <c r="NKK1" s="786"/>
      <c r="NKL1" s="786"/>
      <c r="NKM1" s="786"/>
      <c r="NKN1" s="786"/>
      <c r="NKO1" s="786"/>
      <c r="NKP1" s="786"/>
      <c r="NKQ1" s="786"/>
      <c r="NKR1" s="786"/>
      <c r="NKS1" s="786"/>
      <c r="NKT1" s="786"/>
      <c r="NKU1" s="786"/>
      <c r="NKV1" s="786"/>
      <c r="NKW1" s="786"/>
      <c r="NKX1" s="786"/>
      <c r="NKY1" s="786"/>
      <c r="NKZ1" s="786"/>
      <c r="NLA1" s="786"/>
      <c r="NLB1" s="786"/>
      <c r="NLC1" s="786"/>
      <c r="NLD1" s="786"/>
      <c r="NLE1" s="786"/>
      <c r="NLF1" s="786"/>
      <c r="NLG1" s="786"/>
      <c r="NLH1" s="786"/>
      <c r="NLI1" s="786"/>
      <c r="NLJ1" s="786"/>
      <c r="NLK1" s="786"/>
      <c r="NLL1" s="786"/>
      <c r="NLM1" s="786"/>
      <c r="NLN1" s="786"/>
      <c r="NLO1" s="786"/>
      <c r="NLP1" s="786"/>
      <c r="NLQ1" s="786"/>
      <c r="NLR1" s="786"/>
      <c r="NLS1" s="786"/>
      <c r="NLT1" s="786"/>
      <c r="NLU1" s="786"/>
      <c r="NLV1" s="786"/>
      <c r="NLW1" s="786"/>
      <c r="NLX1" s="786"/>
      <c r="NLY1" s="786"/>
      <c r="NLZ1" s="786"/>
      <c r="NMA1" s="786"/>
      <c r="NMB1" s="786"/>
      <c r="NMC1" s="786"/>
      <c r="NMD1" s="786"/>
      <c r="NME1" s="786"/>
      <c r="NMF1" s="786"/>
      <c r="NMG1" s="786"/>
      <c r="NMH1" s="786"/>
      <c r="NMI1" s="786"/>
      <c r="NMJ1" s="786"/>
      <c r="NMK1" s="786"/>
      <c r="NML1" s="786"/>
      <c r="NMM1" s="786"/>
      <c r="NMN1" s="786"/>
      <c r="NMO1" s="786"/>
      <c r="NMP1" s="786"/>
      <c r="NMQ1" s="786"/>
      <c r="NMR1" s="786"/>
      <c r="NMS1" s="786"/>
      <c r="NMT1" s="786"/>
      <c r="NMU1" s="786"/>
      <c r="NMV1" s="786"/>
      <c r="NMW1" s="786"/>
      <c r="NMX1" s="786"/>
      <c r="NMY1" s="786"/>
      <c r="NMZ1" s="786"/>
      <c r="NNA1" s="786"/>
      <c r="NNB1" s="786"/>
      <c r="NNC1" s="786"/>
      <c r="NND1" s="786"/>
      <c r="NNE1" s="786"/>
      <c r="NNF1" s="786"/>
      <c r="NNG1" s="786"/>
      <c r="NNH1" s="786"/>
      <c r="NNI1" s="786"/>
      <c r="NNJ1" s="786"/>
      <c r="NNK1" s="786"/>
      <c r="NNL1" s="786"/>
      <c r="NNM1" s="786"/>
      <c r="NNN1" s="786"/>
      <c r="NNO1" s="786"/>
      <c r="NNP1" s="786"/>
      <c r="NNQ1" s="786"/>
      <c r="NNR1" s="786"/>
      <c r="NNS1" s="786"/>
      <c r="NNT1" s="786"/>
      <c r="NNU1" s="786"/>
      <c r="NNV1" s="786"/>
      <c r="NNW1" s="786"/>
      <c r="NNX1" s="786"/>
      <c r="NNY1" s="786"/>
      <c r="NNZ1" s="786"/>
      <c r="NOA1" s="786"/>
      <c r="NOB1" s="786"/>
      <c r="NOC1" s="786"/>
      <c r="NOD1" s="786"/>
      <c r="NOE1" s="786"/>
      <c r="NOF1" s="786"/>
      <c r="NOG1" s="786"/>
      <c r="NOH1" s="786"/>
      <c r="NOI1" s="786"/>
      <c r="NOJ1" s="786"/>
      <c r="NOK1" s="786"/>
      <c r="NOL1" s="786"/>
      <c r="NOM1" s="786"/>
      <c r="NON1" s="786"/>
      <c r="NOO1" s="786"/>
      <c r="NOP1" s="786"/>
      <c r="NOQ1" s="786"/>
      <c r="NOR1" s="786"/>
      <c r="NOS1" s="786"/>
      <c r="NOT1" s="786"/>
      <c r="NOU1" s="786"/>
      <c r="NOV1" s="786"/>
      <c r="NOW1" s="786"/>
      <c r="NOX1" s="786"/>
      <c r="NOY1" s="786"/>
      <c r="NOZ1" s="786"/>
      <c r="NPA1" s="786"/>
      <c r="NPB1" s="786"/>
      <c r="NPC1" s="786"/>
      <c r="NPD1" s="786"/>
      <c r="NPE1" s="786"/>
      <c r="NPF1" s="786"/>
      <c r="NPG1" s="786"/>
      <c r="NPH1" s="786"/>
      <c r="NPI1" s="786"/>
      <c r="NPJ1" s="786"/>
      <c r="NPK1" s="786"/>
      <c r="NPL1" s="786"/>
      <c r="NPM1" s="786"/>
      <c r="NPN1" s="786"/>
      <c r="NPO1" s="786"/>
      <c r="NPP1" s="786"/>
      <c r="NPQ1" s="786"/>
      <c r="NPR1" s="786"/>
      <c r="NPS1" s="786"/>
      <c r="NPT1" s="786"/>
      <c r="NPU1" s="786"/>
      <c r="NPV1" s="786"/>
      <c r="NPW1" s="786"/>
      <c r="NPX1" s="786"/>
      <c r="NPY1" s="786"/>
      <c r="NPZ1" s="786"/>
      <c r="NQA1" s="786"/>
      <c r="NQB1" s="786"/>
      <c r="NQC1" s="786"/>
      <c r="NQD1" s="786"/>
      <c r="NQE1" s="786"/>
      <c r="NQF1" s="786"/>
      <c r="NQG1" s="786"/>
      <c r="NQH1" s="786"/>
      <c r="NQI1" s="786"/>
      <c r="NQJ1" s="786"/>
      <c r="NQK1" s="786"/>
      <c r="NQL1" s="786"/>
      <c r="NQM1" s="786"/>
      <c r="NQN1" s="786"/>
      <c r="NQO1" s="786"/>
      <c r="NQP1" s="786"/>
      <c r="NQQ1" s="786"/>
      <c r="NQR1" s="786"/>
      <c r="NQS1" s="786"/>
      <c r="NQT1" s="786"/>
      <c r="NQU1" s="786"/>
      <c r="NQV1" s="786"/>
      <c r="NQW1" s="786"/>
      <c r="NQX1" s="786"/>
      <c r="NQY1" s="786"/>
      <c r="NQZ1" s="786"/>
      <c r="NRA1" s="786"/>
      <c r="NRB1" s="786"/>
      <c r="NRC1" s="786"/>
      <c r="NRD1" s="786"/>
      <c r="NRE1" s="786"/>
      <c r="NRF1" s="786"/>
      <c r="NRG1" s="786"/>
      <c r="NRH1" s="786"/>
      <c r="NRI1" s="786"/>
      <c r="NRJ1" s="786"/>
      <c r="NRK1" s="786"/>
      <c r="NRL1" s="786"/>
      <c r="NRM1" s="786"/>
      <c r="NRN1" s="786"/>
      <c r="NRO1" s="786"/>
      <c r="NRP1" s="786"/>
      <c r="NRQ1" s="786"/>
      <c r="NRR1" s="786"/>
      <c r="NRS1" s="786"/>
      <c r="NRT1" s="786"/>
      <c r="NRU1" s="786"/>
      <c r="NRV1" s="786"/>
      <c r="NRW1" s="786"/>
      <c r="NRX1" s="786"/>
      <c r="NRY1" s="786"/>
      <c r="NRZ1" s="786"/>
      <c r="NSA1" s="786"/>
      <c r="NSB1" s="786"/>
      <c r="NSC1" s="786"/>
      <c r="NSD1" s="786"/>
      <c r="NSE1" s="786"/>
      <c r="NSF1" s="786"/>
      <c r="NSG1" s="786"/>
      <c r="NSH1" s="786"/>
      <c r="NSI1" s="786"/>
      <c r="NSJ1" s="786"/>
      <c r="NSK1" s="786"/>
      <c r="NSL1" s="786"/>
      <c r="NSM1" s="786"/>
      <c r="NSN1" s="786"/>
      <c r="NSO1" s="786"/>
      <c r="NSP1" s="786"/>
      <c r="NSQ1" s="786"/>
      <c r="NSR1" s="786"/>
      <c r="NSS1" s="786"/>
      <c r="NST1" s="786"/>
      <c r="NSU1" s="786"/>
      <c r="NSV1" s="786"/>
      <c r="NSW1" s="786"/>
      <c r="NSX1" s="786"/>
      <c r="NSY1" s="786"/>
      <c r="NSZ1" s="786"/>
      <c r="NTA1" s="786"/>
      <c r="NTB1" s="786"/>
      <c r="NTC1" s="786"/>
      <c r="NTD1" s="786"/>
      <c r="NTE1" s="786"/>
      <c r="NTF1" s="786"/>
      <c r="NTG1" s="786"/>
      <c r="NTH1" s="786"/>
      <c r="NTI1" s="786"/>
      <c r="NTJ1" s="786"/>
      <c r="NTK1" s="786"/>
      <c r="NTL1" s="786"/>
      <c r="NTM1" s="786"/>
      <c r="NTN1" s="786"/>
      <c r="NTO1" s="786"/>
      <c r="NTP1" s="786"/>
      <c r="NTQ1" s="786"/>
      <c r="NTR1" s="786"/>
      <c r="NTS1" s="786"/>
      <c r="NTT1" s="786"/>
      <c r="NTU1" s="786"/>
      <c r="NTV1" s="786"/>
      <c r="NTW1" s="786"/>
      <c r="NTX1" s="786"/>
      <c r="NTY1" s="786"/>
      <c r="NTZ1" s="786"/>
      <c r="NUA1" s="786"/>
      <c r="NUB1" s="786"/>
      <c r="NUC1" s="786"/>
      <c r="NUD1" s="786"/>
      <c r="NUE1" s="786"/>
      <c r="NUF1" s="786"/>
      <c r="NUG1" s="786"/>
      <c r="NUH1" s="786"/>
      <c r="NUI1" s="786"/>
      <c r="NUJ1" s="786"/>
      <c r="NUK1" s="786"/>
      <c r="NUL1" s="786"/>
      <c r="NUM1" s="786"/>
      <c r="NUN1" s="786"/>
      <c r="NUO1" s="786"/>
      <c r="NUP1" s="786"/>
      <c r="NUQ1" s="786"/>
      <c r="NUR1" s="786"/>
      <c r="NUS1" s="786"/>
      <c r="NUT1" s="786"/>
      <c r="NUU1" s="786"/>
      <c r="NUV1" s="786"/>
      <c r="NUW1" s="786"/>
      <c r="NUX1" s="786"/>
      <c r="NUY1" s="786"/>
      <c r="NUZ1" s="786"/>
      <c r="NVA1" s="786"/>
      <c r="NVB1" s="786"/>
      <c r="NVC1" s="786"/>
      <c r="NVD1" s="786"/>
      <c r="NVE1" s="786"/>
      <c r="NVF1" s="786"/>
      <c r="NVG1" s="786"/>
      <c r="NVH1" s="786"/>
      <c r="NVI1" s="786"/>
      <c r="NVJ1" s="786"/>
      <c r="NVK1" s="786"/>
      <c r="NVL1" s="786"/>
      <c r="NVM1" s="786"/>
      <c r="NVN1" s="786"/>
      <c r="NVO1" s="786"/>
      <c r="NVP1" s="786"/>
      <c r="NVQ1" s="786"/>
      <c r="NVR1" s="786"/>
      <c r="NVS1" s="786"/>
      <c r="NVT1" s="786"/>
      <c r="NVU1" s="786"/>
      <c r="NVV1" s="786"/>
      <c r="NVW1" s="786"/>
      <c r="NVX1" s="786"/>
      <c r="NVY1" s="786"/>
      <c r="NVZ1" s="786"/>
      <c r="NWA1" s="786"/>
      <c r="NWB1" s="786"/>
      <c r="NWC1" s="786"/>
      <c r="NWD1" s="786"/>
      <c r="NWE1" s="786"/>
      <c r="NWF1" s="786"/>
      <c r="NWG1" s="786"/>
      <c r="NWH1" s="786"/>
      <c r="NWI1" s="786"/>
      <c r="NWJ1" s="786"/>
      <c r="NWK1" s="786"/>
      <c r="NWL1" s="786"/>
      <c r="NWM1" s="786"/>
      <c r="NWN1" s="786"/>
      <c r="NWO1" s="786"/>
      <c r="NWP1" s="786"/>
      <c r="NWQ1" s="786"/>
      <c r="NWR1" s="786"/>
      <c r="NWS1" s="786"/>
      <c r="NWT1" s="786"/>
      <c r="NWU1" s="786"/>
      <c r="NWV1" s="786"/>
      <c r="NWW1" s="786"/>
      <c r="NWX1" s="786"/>
      <c r="NWY1" s="786"/>
      <c r="NWZ1" s="786"/>
      <c r="NXA1" s="786"/>
      <c r="NXB1" s="786"/>
      <c r="NXC1" s="786"/>
      <c r="NXD1" s="786"/>
      <c r="NXE1" s="786"/>
      <c r="NXF1" s="786"/>
      <c r="NXG1" s="786"/>
      <c r="NXH1" s="786"/>
      <c r="NXI1" s="786"/>
      <c r="NXJ1" s="786"/>
      <c r="NXK1" s="786"/>
      <c r="NXL1" s="786"/>
      <c r="NXM1" s="786"/>
      <c r="NXN1" s="786"/>
      <c r="NXO1" s="786"/>
      <c r="NXP1" s="786"/>
      <c r="NXQ1" s="786"/>
      <c r="NXR1" s="786"/>
      <c r="NXS1" s="786"/>
      <c r="NXT1" s="786"/>
      <c r="NXU1" s="786"/>
      <c r="NXV1" s="786"/>
      <c r="NXW1" s="786"/>
      <c r="NXX1" s="786"/>
      <c r="NXY1" s="786"/>
      <c r="NXZ1" s="786"/>
      <c r="NYA1" s="786"/>
      <c r="NYB1" s="786"/>
      <c r="NYC1" s="786"/>
      <c r="NYD1" s="786"/>
      <c r="NYE1" s="786"/>
      <c r="NYF1" s="786"/>
      <c r="NYG1" s="786"/>
      <c r="NYH1" s="786"/>
      <c r="NYI1" s="786"/>
      <c r="NYJ1" s="786"/>
      <c r="NYK1" s="786"/>
      <c r="NYL1" s="786"/>
      <c r="NYM1" s="786"/>
      <c r="NYN1" s="786"/>
      <c r="NYO1" s="786"/>
      <c r="NYP1" s="786"/>
      <c r="NYQ1" s="786"/>
      <c r="NYR1" s="786"/>
      <c r="NYS1" s="786"/>
      <c r="NYT1" s="786"/>
      <c r="NYU1" s="786"/>
      <c r="NYV1" s="786"/>
      <c r="NYW1" s="786"/>
      <c r="NYX1" s="786"/>
      <c r="NYY1" s="786"/>
      <c r="NYZ1" s="786"/>
      <c r="NZA1" s="786"/>
      <c r="NZB1" s="786"/>
      <c r="NZC1" s="786"/>
      <c r="NZD1" s="786"/>
      <c r="NZE1" s="786"/>
      <c r="NZF1" s="786"/>
      <c r="NZG1" s="786"/>
      <c r="NZH1" s="786"/>
      <c r="NZI1" s="786"/>
      <c r="NZJ1" s="786"/>
      <c r="NZK1" s="786"/>
      <c r="NZL1" s="786"/>
      <c r="NZM1" s="786"/>
      <c r="NZN1" s="786"/>
      <c r="NZO1" s="786"/>
      <c r="NZP1" s="786"/>
      <c r="NZQ1" s="786"/>
      <c r="NZR1" s="786"/>
      <c r="NZS1" s="786"/>
      <c r="NZT1" s="786"/>
      <c r="NZU1" s="786"/>
      <c r="NZV1" s="786"/>
      <c r="NZW1" s="786"/>
      <c r="NZX1" s="786"/>
      <c r="NZY1" s="786"/>
      <c r="NZZ1" s="786"/>
      <c r="OAA1" s="786"/>
      <c r="OAB1" s="786"/>
      <c r="OAC1" s="786"/>
      <c r="OAD1" s="786"/>
      <c r="OAE1" s="786"/>
      <c r="OAF1" s="786"/>
      <c r="OAG1" s="786"/>
      <c r="OAH1" s="786"/>
      <c r="OAI1" s="786"/>
      <c r="OAJ1" s="786"/>
      <c r="OAK1" s="786"/>
      <c r="OAL1" s="786"/>
      <c r="OAM1" s="786"/>
      <c r="OAN1" s="786"/>
      <c r="OAO1" s="786"/>
      <c r="OAP1" s="786"/>
      <c r="OAQ1" s="786"/>
      <c r="OAR1" s="786"/>
      <c r="OAS1" s="786"/>
      <c r="OAT1" s="786"/>
      <c r="OAU1" s="786"/>
      <c r="OAV1" s="786"/>
      <c r="OAW1" s="786"/>
      <c r="OAX1" s="786"/>
      <c r="OAY1" s="786"/>
      <c r="OAZ1" s="786"/>
      <c r="OBA1" s="786"/>
      <c r="OBB1" s="786"/>
      <c r="OBC1" s="786"/>
      <c r="OBD1" s="786"/>
      <c r="OBE1" s="786"/>
      <c r="OBF1" s="786"/>
      <c r="OBG1" s="786"/>
      <c r="OBH1" s="786"/>
      <c r="OBI1" s="786"/>
      <c r="OBJ1" s="786"/>
      <c r="OBK1" s="786"/>
      <c r="OBL1" s="786"/>
      <c r="OBM1" s="786"/>
      <c r="OBN1" s="786"/>
      <c r="OBO1" s="786"/>
      <c r="OBP1" s="786"/>
      <c r="OBQ1" s="786"/>
      <c r="OBR1" s="786"/>
      <c r="OBS1" s="786"/>
      <c r="OBT1" s="786"/>
      <c r="OBU1" s="786"/>
      <c r="OBV1" s="786"/>
      <c r="OBW1" s="786"/>
      <c r="OBX1" s="786"/>
      <c r="OBY1" s="786"/>
      <c r="OBZ1" s="786"/>
      <c r="OCA1" s="786"/>
      <c r="OCB1" s="786"/>
      <c r="OCC1" s="786"/>
      <c r="OCD1" s="786"/>
      <c r="OCE1" s="786"/>
      <c r="OCF1" s="786"/>
      <c r="OCG1" s="786"/>
      <c r="OCH1" s="786"/>
      <c r="OCI1" s="786"/>
      <c r="OCJ1" s="786"/>
      <c r="OCK1" s="786"/>
      <c r="OCL1" s="786"/>
      <c r="OCM1" s="786"/>
      <c r="OCN1" s="786"/>
      <c r="OCO1" s="786"/>
      <c r="OCP1" s="786"/>
      <c r="OCQ1" s="786"/>
      <c r="OCR1" s="786"/>
      <c r="OCS1" s="786"/>
      <c r="OCT1" s="786"/>
      <c r="OCU1" s="786"/>
      <c r="OCV1" s="786"/>
      <c r="OCW1" s="786"/>
      <c r="OCX1" s="786"/>
      <c r="OCY1" s="786"/>
      <c r="OCZ1" s="786"/>
      <c r="ODA1" s="786"/>
      <c r="ODB1" s="786"/>
      <c r="ODC1" s="786"/>
      <c r="ODD1" s="786"/>
      <c r="ODE1" s="786"/>
      <c r="ODF1" s="786"/>
      <c r="ODG1" s="786"/>
      <c r="ODH1" s="786"/>
      <c r="ODI1" s="786"/>
      <c r="ODJ1" s="786"/>
      <c r="ODK1" s="786"/>
      <c r="ODL1" s="786"/>
      <c r="ODM1" s="786"/>
      <c r="ODN1" s="786"/>
      <c r="ODO1" s="786"/>
      <c r="ODP1" s="786"/>
      <c r="ODQ1" s="786"/>
      <c r="ODR1" s="786"/>
      <c r="ODS1" s="786"/>
      <c r="ODT1" s="786"/>
      <c r="ODU1" s="786"/>
      <c r="ODV1" s="786"/>
      <c r="ODW1" s="786"/>
      <c r="ODX1" s="786"/>
      <c r="ODY1" s="786"/>
      <c r="ODZ1" s="786"/>
      <c r="OEA1" s="786"/>
      <c r="OEB1" s="786"/>
      <c r="OEC1" s="786"/>
      <c r="OED1" s="786"/>
      <c r="OEE1" s="786"/>
      <c r="OEF1" s="786"/>
      <c r="OEG1" s="786"/>
      <c r="OEH1" s="786"/>
      <c r="OEI1" s="786"/>
      <c r="OEJ1" s="786"/>
      <c r="OEK1" s="786"/>
      <c r="OEL1" s="786"/>
      <c r="OEM1" s="786"/>
      <c r="OEN1" s="786"/>
      <c r="OEO1" s="786"/>
      <c r="OEP1" s="786"/>
      <c r="OEQ1" s="786"/>
      <c r="OER1" s="786"/>
      <c r="OES1" s="786"/>
      <c r="OET1" s="786"/>
      <c r="OEU1" s="786"/>
      <c r="OEV1" s="786"/>
      <c r="OEW1" s="786"/>
      <c r="OEX1" s="786"/>
      <c r="OEY1" s="786"/>
      <c r="OEZ1" s="786"/>
      <c r="OFA1" s="786"/>
      <c r="OFB1" s="786"/>
      <c r="OFC1" s="786"/>
      <c r="OFD1" s="786"/>
      <c r="OFE1" s="786"/>
      <c r="OFF1" s="786"/>
      <c r="OFG1" s="786"/>
      <c r="OFH1" s="786"/>
      <c r="OFI1" s="786"/>
      <c r="OFJ1" s="786"/>
      <c r="OFK1" s="786"/>
      <c r="OFL1" s="786"/>
      <c r="OFM1" s="786"/>
      <c r="OFN1" s="786"/>
      <c r="OFO1" s="786"/>
      <c r="OFP1" s="786"/>
      <c r="OFQ1" s="786"/>
      <c r="OFR1" s="786"/>
      <c r="OFS1" s="786"/>
      <c r="OFT1" s="786"/>
      <c r="OFU1" s="786"/>
      <c r="OFV1" s="786"/>
      <c r="OFW1" s="786"/>
      <c r="OFX1" s="786"/>
      <c r="OFY1" s="786"/>
      <c r="OFZ1" s="786"/>
      <c r="OGA1" s="786"/>
      <c r="OGB1" s="786"/>
      <c r="OGC1" s="786"/>
      <c r="OGD1" s="786"/>
      <c r="OGE1" s="786"/>
      <c r="OGF1" s="786"/>
      <c r="OGG1" s="786"/>
      <c r="OGH1" s="786"/>
      <c r="OGI1" s="786"/>
      <c r="OGJ1" s="786"/>
      <c r="OGK1" s="786"/>
      <c r="OGL1" s="786"/>
      <c r="OGM1" s="786"/>
      <c r="OGN1" s="786"/>
      <c r="OGO1" s="786"/>
      <c r="OGP1" s="786"/>
      <c r="OGQ1" s="786"/>
      <c r="OGR1" s="786"/>
      <c r="OGS1" s="786"/>
      <c r="OGT1" s="786"/>
      <c r="OGU1" s="786"/>
      <c r="OGV1" s="786"/>
      <c r="OGW1" s="786"/>
      <c r="OGX1" s="786"/>
      <c r="OGY1" s="786"/>
      <c r="OGZ1" s="786"/>
      <c r="OHA1" s="786"/>
      <c r="OHB1" s="786"/>
      <c r="OHC1" s="786"/>
      <c r="OHD1" s="786"/>
      <c r="OHE1" s="786"/>
      <c r="OHF1" s="786"/>
      <c r="OHG1" s="786"/>
      <c r="OHH1" s="786"/>
      <c r="OHI1" s="786"/>
      <c r="OHJ1" s="786"/>
      <c r="OHK1" s="786"/>
      <c r="OHL1" s="786"/>
      <c r="OHM1" s="786"/>
      <c r="OHN1" s="786"/>
      <c r="OHO1" s="786"/>
      <c r="OHP1" s="786"/>
      <c r="OHQ1" s="786"/>
      <c r="OHR1" s="786"/>
      <c r="OHS1" s="786"/>
      <c r="OHT1" s="786"/>
      <c r="OHU1" s="786"/>
      <c r="OHV1" s="786"/>
      <c r="OHW1" s="786"/>
      <c r="OHX1" s="786"/>
      <c r="OHY1" s="786"/>
      <c r="OHZ1" s="786"/>
      <c r="OIA1" s="786"/>
      <c r="OIB1" s="786"/>
      <c r="OIC1" s="786"/>
      <c r="OID1" s="786"/>
      <c r="OIE1" s="786"/>
      <c r="OIF1" s="786"/>
      <c r="OIG1" s="786"/>
      <c r="OIH1" s="786"/>
      <c r="OII1" s="786"/>
      <c r="OIJ1" s="786"/>
      <c r="OIK1" s="786"/>
      <c r="OIL1" s="786"/>
      <c r="OIM1" s="786"/>
      <c r="OIN1" s="786"/>
      <c r="OIO1" s="786"/>
      <c r="OIP1" s="786"/>
      <c r="OIQ1" s="786"/>
      <c r="OIR1" s="786"/>
      <c r="OIS1" s="786"/>
      <c r="OIT1" s="786"/>
      <c r="OIU1" s="786"/>
      <c r="OIV1" s="786"/>
      <c r="OIW1" s="786"/>
      <c r="OIX1" s="786"/>
      <c r="OIY1" s="786"/>
      <c r="OIZ1" s="786"/>
      <c r="OJA1" s="786"/>
      <c r="OJB1" s="786"/>
      <c r="OJC1" s="786"/>
      <c r="OJD1" s="786"/>
      <c r="OJE1" s="786"/>
      <c r="OJF1" s="786"/>
      <c r="OJG1" s="786"/>
      <c r="OJH1" s="786"/>
      <c r="OJI1" s="786"/>
      <c r="OJJ1" s="786"/>
      <c r="OJK1" s="786"/>
      <c r="OJL1" s="786"/>
      <c r="OJM1" s="786"/>
      <c r="OJN1" s="786"/>
      <c r="OJO1" s="786"/>
      <c r="OJP1" s="786"/>
      <c r="OJQ1" s="786"/>
      <c r="OJR1" s="786"/>
      <c r="OJS1" s="786"/>
      <c r="OJT1" s="786"/>
      <c r="OJU1" s="786"/>
      <c r="OJV1" s="786"/>
      <c r="OJW1" s="786"/>
      <c r="OJX1" s="786"/>
      <c r="OJY1" s="786"/>
      <c r="OJZ1" s="786"/>
      <c r="OKA1" s="786"/>
      <c r="OKB1" s="786"/>
      <c r="OKC1" s="786"/>
      <c r="OKD1" s="786"/>
      <c r="OKE1" s="786"/>
      <c r="OKF1" s="786"/>
      <c r="OKG1" s="786"/>
      <c r="OKH1" s="786"/>
      <c r="OKI1" s="786"/>
      <c r="OKJ1" s="786"/>
      <c r="OKK1" s="786"/>
      <c r="OKL1" s="786"/>
      <c r="OKM1" s="786"/>
      <c r="OKN1" s="786"/>
      <c r="OKO1" s="786"/>
      <c r="OKP1" s="786"/>
      <c r="OKQ1" s="786"/>
      <c r="OKR1" s="786"/>
      <c r="OKS1" s="786"/>
      <c r="OKT1" s="786"/>
      <c r="OKU1" s="786"/>
      <c r="OKV1" s="786"/>
      <c r="OKW1" s="786"/>
      <c r="OKX1" s="786"/>
      <c r="OKY1" s="786"/>
      <c r="OKZ1" s="786"/>
      <c r="OLA1" s="786"/>
      <c r="OLB1" s="786"/>
      <c r="OLC1" s="786"/>
      <c r="OLD1" s="786"/>
      <c r="OLE1" s="786"/>
      <c r="OLF1" s="786"/>
      <c r="OLG1" s="786"/>
      <c r="OLH1" s="786"/>
      <c r="OLI1" s="786"/>
      <c r="OLJ1" s="786"/>
      <c r="OLK1" s="786"/>
      <c r="OLL1" s="786"/>
      <c r="OLM1" s="786"/>
      <c r="OLN1" s="786"/>
      <c r="OLO1" s="786"/>
      <c r="OLP1" s="786"/>
      <c r="OLQ1" s="786"/>
      <c r="OLR1" s="786"/>
      <c r="OLS1" s="786"/>
      <c r="OLT1" s="786"/>
      <c r="OLU1" s="786"/>
      <c r="OLV1" s="786"/>
      <c r="OLW1" s="786"/>
      <c r="OLX1" s="786"/>
      <c r="OLY1" s="786"/>
      <c r="OLZ1" s="786"/>
      <c r="OMA1" s="786"/>
      <c r="OMB1" s="786"/>
      <c r="OMC1" s="786"/>
      <c r="OMD1" s="786"/>
      <c r="OME1" s="786"/>
      <c r="OMF1" s="786"/>
      <c r="OMG1" s="786"/>
      <c r="OMH1" s="786"/>
      <c r="OMI1" s="786"/>
      <c r="OMJ1" s="786"/>
      <c r="OMK1" s="786"/>
      <c r="OML1" s="786"/>
      <c r="OMM1" s="786"/>
      <c r="OMN1" s="786"/>
      <c r="OMO1" s="786"/>
      <c r="OMP1" s="786"/>
      <c r="OMQ1" s="786"/>
      <c r="OMR1" s="786"/>
      <c r="OMS1" s="786"/>
      <c r="OMT1" s="786"/>
      <c r="OMU1" s="786"/>
      <c r="OMV1" s="786"/>
      <c r="OMW1" s="786"/>
      <c r="OMX1" s="786"/>
      <c r="OMY1" s="786"/>
      <c r="OMZ1" s="786"/>
      <c r="ONA1" s="786"/>
      <c r="ONB1" s="786"/>
      <c r="ONC1" s="786"/>
      <c r="OND1" s="786"/>
      <c r="ONE1" s="786"/>
      <c r="ONF1" s="786"/>
      <c r="ONG1" s="786"/>
      <c r="ONH1" s="786"/>
      <c r="ONI1" s="786"/>
      <c r="ONJ1" s="786"/>
      <c r="ONK1" s="786"/>
      <c r="ONL1" s="786"/>
      <c r="ONM1" s="786"/>
      <c r="ONN1" s="786"/>
      <c r="ONO1" s="786"/>
      <c r="ONP1" s="786"/>
      <c r="ONQ1" s="786"/>
      <c r="ONR1" s="786"/>
      <c r="ONS1" s="786"/>
      <c r="ONT1" s="786"/>
      <c r="ONU1" s="786"/>
      <c r="ONV1" s="786"/>
      <c r="ONW1" s="786"/>
      <c r="ONX1" s="786"/>
      <c r="ONY1" s="786"/>
      <c r="ONZ1" s="786"/>
      <c r="OOA1" s="786"/>
      <c r="OOB1" s="786"/>
      <c r="OOC1" s="786"/>
      <c r="OOD1" s="786"/>
      <c r="OOE1" s="786"/>
      <c r="OOF1" s="786"/>
      <c r="OOG1" s="786"/>
      <c r="OOH1" s="786"/>
      <c r="OOI1" s="786"/>
      <c r="OOJ1" s="786"/>
      <c r="OOK1" s="786"/>
      <c r="OOL1" s="786"/>
      <c r="OOM1" s="786"/>
      <c r="OON1" s="786"/>
      <c r="OOO1" s="786"/>
      <c r="OOP1" s="786"/>
      <c r="OOQ1" s="786"/>
      <c r="OOR1" s="786"/>
      <c r="OOS1" s="786"/>
      <c r="OOT1" s="786"/>
      <c r="OOU1" s="786"/>
      <c r="OOV1" s="786"/>
      <c r="OOW1" s="786"/>
      <c r="OOX1" s="786"/>
      <c r="OOY1" s="786"/>
      <c r="OOZ1" s="786"/>
      <c r="OPA1" s="786"/>
      <c r="OPB1" s="786"/>
      <c r="OPC1" s="786"/>
      <c r="OPD1" s="786"/>
      <c r="OPE1" s="786"/>
      <c r="OPF1" s="786"/>
      <c r="OPG1" s="786"/>
      <c r="OPH1" s="786"/>
      <c r="OPI1" s="786"/>
      <c r="OPJ1" s="786"/>
      <c r="OPK1" s="786"/>
      <c r="OPL1" s="786"/>
      <c r="OPM1" s="786"/>
      <c r="OPN1" s="786"/>
      <c r="OPO1" s="786"/>
      <c r="OPP1" s="786"/>
      <c r="OPQ1" s="786"/>
      <c r="OPR1" s="786"/>
      <c r="OPS1" s="786"/>
      <c r="OPT1" s="786"/>
      <c r="OPU1" s="786"/>
      <c r="OPV1" s="786"/>
      <c r="OPW1" s="786"/>
      <c r="OPX1" s="786"/>
      <c r="OPY1" s="786"/>
      <c r="OPZ1" s="786"/>
      <c r="OQA1" s="786"/>
      <c r="OQB1" s="786"/>
      <c r="OQC1" s="786"/>
      <c r="OQD1" s="786"/>
      <c r="OQE1" s="786"/>
      <c r="OQF1" s="786"/>
      <c r="OQG1" s="786"/>
      <c r="OQH1" s="786"/>
      <c r="OQI1" s="786"/>
      <c r="OQJ1" s="786"/>
      <c r="OQK1" s="786"/>
      <c r="OQL1" s="786"/>
      <c r="OQM1" s="786"/>
      <c r="OQN1" s="786"/>
      <c r="OQO1" s="786"/>
      <c r="OQP1" s="786"/>
      <c r="OQQ1" s="786"/>
      <c r="OQR1" s="786"/>
      <c r="OQS1" s="786"/>
      <c r="OQT1" s="786"/>
      <c r="OQU1" s="786"/>
      <c r="OQV1" s="786"/>
      <c r="OQW1" s="786"/>
      <c r="OQX1" s="786"/>
      <c r="OQY1" s="786"/>
      <c r="OQZ1" s="786"/>
      <c r="ORA1" s="786"/>
      <c r="ORB1" s="786"/>
      <c r="ORC1" s="786"/>
      <c r="ORD1" s="786"/>
      <c r="ORE1" s="786"/>
      <c r="ORF1" s="786"/>
      <c r="ORG1" s="786"/>
      <c r="ORH1" s="786"/>
      <c r="ORI1" s="786"/>
      <c r="ORJ1" s="786"/>
      <c r="ORK1" s="786"/>
      <c r="ORL1" s="786"/>
      <c r="ORM1" s="786"/>
      <c r="ORN1" s="786"/>
      <c r="ORO1" s="786"/>
      <c r="ORP1" s="786"/>
      <c r="ORQ1" s="786"/>
      <c r="ORR1" s="786"/>
      <c r="ORS1" s="786"/>
      <c r="ORT1" s="786"/>
      <c r="ORU1" s="786"/>
      <c r="ORV1" s="786"/>
      <c r="ORW1" s="786"/>
      <c r="ORX1" s="786"/>
      <c r="ORY1" s="786"/>
      <c r="ORZ1" s="786"/>
      <c r="OSA1" s="786"/>
      <c r="OSB1" s="786"/>
      <c r="OSC1" s="786"/>
      <c r="OSD1" s="786"/>
      <c r="OSE1" s="786"/>
      <c r="OSF1" s="786"/>
      <c r="OSG1" s="786"/>
      <c r="OSH1" s="786"/>
      <c r="OSI1" s="786"/>
      <c r="OSJ1" s="786"/>
      <c r="OSK1" s="786"/>
      <c r="OSL1" s="786"/>
      <c r="OSM1" s="786"/>
      <c r="OSN1" s="786"/>
      <c r="OSO1" s="786"/>
      <c r="OSP1" s="786"/>
      <c r="OSQ1" s="786"/>
      <c r="OSR1" s="786"/>
      <c r="OSS1" s="786"/>
      <c r="OST1" s="786"/>
      <c r="OSU1" s="786"/>
      <c r="OSV1" s="786"/>
      <c r="OSW1" s="786"/>
      <c r="OSX1" s="786"/>
      <c r="OSY1" s="786"/>
      <c r="OSZ1" s="786"/>
      <c r="OTA1" s="786"/>
      <c r="OTB1" s="786"/>
      <c r="OTC1" s="786"/>
      <c r="OTD1" s="786"/>
      <c r="OTE1" s="786"/>
      <c r="OTF1" s="786"/>
      <c r="OTG1" s="786"/>
      <c r="OTH1" s="786"/>
      <c r="OTI1" s="786"/>
      <c r="OTJ1" s="786"/>
      <c r="OTK1" s="786"/>
      <c r="OTL1" s="786"/>
      <c r="OTM1" s="786"/>
      <c r="OTN1" s="786"/>
      <c r="OTO1" s="786"/>
      <c r="OTP1" s="786"/>
      <c r="OTQ1" s="786"/>
      <c r="OTR1" s="786"/>
      <c r="OTS1" s="786"/>
      <c r="OTT1" s="786"/>
      <c r="OTU1" s="786"/>
      <c r="OTV1" s="786"/>
      <c r="OTW1" s="786"/>
      <c r="OTX1" s="786"/>
      <c r="OTY1" s="786"/>
      <c r="OTZ1" s="786"/>
      <c r="OUA1" s="786"/>
      <c r="OUB1" s="786"/>
      <c r="OUC1" s="786"/>
      <c r="OUD1" s="786"/>
      <c r="OUE1" s="786"/>
      <c r="OUF1" s="786"/>
      <c r="OUG1" s="786"/>
      <c r="OUH1" s="786"/>
      <c r="OUI1" s="786"/>
      <c r="OUJ1" s="786"/>
      <c r="OUK1" s="786"/>
      <c r="OUL1" s="786"/>
      <c r="OUM1" s="786"/>
      <c r="OUN1" s="786"/>
      <c r="OUO1" s="786"/>
      <c r="OUP1" s="786"/>
      <c r="OUQ1" s="786"/>
      <c r="OUR1" s="786"/>
      <c r="OUS1" s="786"/>
      <c r="OUT1" s="786"/>
      <c r="OUU1" s="786"/>
      <c r="OUV1" s="786"/>
      <c r="OUW1" s="786"/>
      <c r="OUX1" s="786"/>
      <c r="OUY1" s="786"/>
      <c r="OUZ1" s="786"/>
      <c r="OVA1" s="786"/>
      <c r="OVB1" s="786"/>
      <c r="OVC1" s="786"/>
      <c r="OVD1" s="786"/>
      <c r="OVE1" s="786"/>
      <c r="OVF1" s="786"/>
      <c r="OVG1" s="786"/>
      <c r="OVH1" s="786"/>
      <c r="OVI1" s="786"/>
      <c r="OVJ1" s="786"/>
      <c r="OVK1" s="786"/>
      <c r="OVL1" s="786"/>
      <c r="OVM1" s="786"/>
      <c r="OVN1" s="786"/>
      <c r="OVO1" s="786"/>
      <c r="OVP1" s="786"/>
      <c r="OVQ1" s="786"/>
      <c r="OVR1" s="786"/>
      <c r="OVS1" s="786"/>
      <c r="OVT1" s="786"/>
      <c r="OVU1" s="786"/>
      <c r="OVV1" s="786"/>
      <c r="OVW1" s="786"/>
      <c r="OVX1" s="786"/>
      <c r="OVY1" s="786"/>
      <c r="OVZ1" s="786"/>
      <c r="OWA1" s="786"/>
      <c r="OWB1" s="786"/>
      <c r="OWC1" s="786"/>
      <c r="OWD1" s="786"/>
      <c r="OWE1" s="786"/>
      <c r="OWF1" s="786"/>
      <c r="OWG1" s="786"/>
      <c r="OWH1" s="786"/>
      <c r="OWI1" s="786"/>
      <c r="OWJ1" s="786"/>
      <c r="OWK1" s="786"/>
      <c r="OWL1" s="786"/>
      <c r="OWM1" s="786"/>
      <c r="OWN1" s="786"/>
      <c r="OWO1" s="786"/>
      <c r="OWP1" s="786"/>
      <c r="OWQ1" s="786"/>
      <c r="OWR1" s="786"/>
      <c r="OWS1" s="786"/>
      <c r="OWT1" s="786"/>
      <c r="OWU1" s="786"/>
      <c r="OWV1" s="786"/>
      <c r="OWW1" s="786"/>
      <c r="OWX1" s="786"/>
      <c r="OWY1" s="786"/>
      <c r="OWZ1" s="786"/>
      <c r="OXA1" s="786"/>
      <c r="OXB1" s="786"/>
      <c r="OXC1" s="786"/>
      <c r="OXD1" s="786"/>
      <c r="OXE1" s="786"/>
      <c r="OXF1" s="786"/>
      <c r="OXG1" s="786"/>
      <c r="OXH1" s="786"/>
      <c r="OXI1" s="786"/>
      <c r="OXJ1" s="786"/>
      <c r="OXK1" s="786"/>
      <c r="OXL1" s="786"/>
      <c r="OXM1" s="786"/>
      <c r="OXN1" s="786"/>
      <c r="OXO1" s="786"/>
      <c r="OXP1" s="786"/>
      <c r="OXQ1" s="786"/>
      <c r="OXR1" s="786"/>
      <c r="OXS1" s="786"/>
      <c r="OXT1" s="786"/>
      <c r="OXU1" s="786"/>
      <c r="OXV1" s="786"/>
      <c r="OXW1" s="786"/>
      <c r="OXX1" s="786"/>
      <c r="OXY1" s="786"/>
      <c r="OXZ1" s="786"/>
      <c r="OYA1" s="786"/>
      <c r="OYB1" s="786"/>
      <c r="OYC1" s="786"/>
      <c r="OYD1" s="786"/>
      <c r="OYE1" s="786"/>
      <c r="OYF1" s="786"/>
      <c r="OYG1" s="786"/>
      <c r="OYH1" s="786"/>
      <c r="OYI1" s="786"/>
      <c r="OYJ1" s="786"/>
      <c r="OYK1" s="786"/>
      <c r="OYL1" s="786"/>
      <c r="OYM1" s="786"/>
      <c r="OYN1" s="786"/>
      <c r="OYO1" s="786"/>
      <c r="OYP1" s="786"/>
      <c r="OYQ1" s="786"/>
      <c r="OYR1" s="786"/>
      <c r="OYS1" s="786"/>
      <c r="OYT1" s="786"/>
      <c r="OYU1" s="786"/>
      <c r="OYV1" s="786"/>
      <c r="OYW1" s="786"/>
      <c r="OYX1" s="786"/>
      <c r="OYY1" s="786"/>
      <c r="OYZ1" s="786"/>
      <c r="OZA1" s="786"/>
      <c r="OZB1" s="786"/>
      <c r="OZC1" s="786"/>
      <c r="OZD1" s="786"/>
      <c r="OZE1" s="786"/>
      <c r="OZF1" s="786"/>
      <c r="OZG1" s="786"/>
      <c r="OZH1" s="786"/>
      <c r="OZI1" s="786"/>
      <c r="OZJ1" s="786"/>
      <c r="OZK1" s="786"/>
      <c r="OZL1" s="786"/>
      <c r="OZM1" s="786"/>
      <c r="OZN1" s="786"/>
      <c r="OZO1" s="786"/>
      <c r="OZP1" s="786"/>
      <c r="OZQ1" s="786"/>
      <c r="OZR1" s="786"/>
      <c r="OZS1" s="786"/>
      <c r="OZT1" s="786"/>
      <c r="OZU1" s="786"/>
      <c r="OZV1" s="786"/>
      <c r="OZW1" s="786"/>
      <c r="OZX1" s="786"/>
      <c r="OZY1" s="786"/>
      <c r="OZZ1" s="786"/>
      <c r="PAA1" s="786"/>
      <c r="PAB1" s="786"/>
      <c r="PAC1" s="786"/>
      <c r="PAD1" s="786"/>
      <c r="PAE1" s="786"/>
      <c r="PAF1" s="786"/>
      <c r="PAG1" s="786"/>
      <c r="PAH1" s="786"/>
      <c r="PAI1" s="786"/>
      <c r="PAJ1" s="786"/>
      <c r="PAK1" s="786"/>
      <c r="PAL1" s="786"/>
      <c r="PAM1" s="786"/>
      <c r="PAN1" s="786"/>
      <c r="PAO1" s="786"/>
      <c r="PAP1" s="786"/>
      <c r="PAQ1" s="786"/>
      <c r="PAR1" s="786"/>
      <c r="PAS1" s="786"/>
      <c r="PAT1" s="786"/>
      <c r="PAU1" s="786"/>
      <c r="PAV1" s="786"/>
      <c r="PAW1" s="786"/>
      <c r="PAX1" s="786"/>
      <c r="PAY1" s="786"/>
      <c r="PAZ1" s="786"/>
      <c r="PBA1" s="786"/>
      <c r="PBB1" s="786"/>
      <c r="PBC1" s="786"/>
      <c r="PBD1" s="786"/>
      <c r="PBE1" s="786"/>
      <c r="PBF1" s="786"/>
      <c r="PBG1" s="786"/>
      <c r="PBH1" s="786"/>
      <c r="PBI1" s="786"/>
      <c r="PBJ1" s="786"/>
      <c r="PBK1" s="786"/>
      <c r="PBL1" s="786"/>
      <c r="PBM1" s="786"/>
      <c r="PBN1" s="786"/>
      <c r="PBO1" s="786"/>
      <c r="PBP1" s="786"/>
      <c r="PBQ1" s="786"/>
      <c r="PBR1" s="786"/>
      <c r="PBS1" s="786"/>
      <c r="PBT1" s="786"/>
      <c r="PBU1" s="786"/>
      <c r="PBV1" s="786"/>
      <c r="PBW1" s="786"/>
      <c r="PBX1" s="786"/>
      <c r="PBY1" s="786"/>
      <c r="PBZ1" s="786"/>
      <c r="PCA1" s="786"/>
      <c r="PCB1" s="786"/>
      <c r="PCC1" s="786"/>
      <c r="PCD1" s="786"/>
      <c r="PCE1" s="786"/>
      <c r="PCF1" s="786"/>
      <c r="PCG1" s="786"/>
      <c r="PCH1" s="786"/>
      <c r="PCI1" s="786"/>
      <c r="PCJ1" s="786"/>
      <c r="PCK1" s="786"/>
      <c r="PCL1" s="786"/>
      <c r="PCM1" s="786"/>
      <c r="PCN1" s="786"/>
      <c r="PCO1" s="786"/>
      <c r="PCP1" s="786"/>
      <c r="PCQ1" s="786"/>
      <c r="PCR1" s="786"/>
      <c r="PCS1" s="786"/>
      <c r="PCT1" s="786"/>
      <c r="PCU1" s="786"/>
      <c r="PCV1" s="786"/>
      <c r="PCW1" s="786"/>
      <c r="PCX1" s="786"/>
      <c r="PCY1" s="786"/>
      <c r="PCZ1" s="786"/>
      <c r="PDA1" s="786"/>
      <c r="PDB1" s="786"/>
      <c r="PDC1" s="786"/>
      <c r="PDD1" s="786"/>
      <c r="PDE1" s="786"/>
      <c r="PDF1" s="786"/>
      <c r="PDG1" s="786"/>
      <c r="PDH1" s="786"/>
      <c r="PDI1" s="786"/>
      <c r="PDJ1" s="786"/>
      <c r="PDK1" s="786"/>
      <c r="PDL1" s="786"/>
      <c r="PDM1" s="786"/>
      <c r="PDN1" s="786"/>
      <c r="PDO1" s="786"/>
      <c r="PDP1" s="786"/>
      <c r="PDQ1" s="786"/>
      <c r="PDR1" s="786"/>
      <c r="PDS1" s="786"/>
      <c r="PDT1" s="786"/>
      <c r="PDU1" s="786"/>
      <c r="PDV1" s="786"/>
      <c r="PDW1" s="786"/>
      <c r="PDX1" s="786"/>
      <c r="PDY1" s="786"/>
      <c r="PDZ1" s="786"/>
      <c r="PEA1" s="786"/>
      <c r="PEB1" s="786"/>
      <c r="PEC1" s="786"/>
      <c r="PED1" s="786"/>
      <c r="PEE1" s="786"/>
      <c r="PEF1" s="786"/>
      <c r="PEG1" s="786"/>
      <c r="PEH1" s="786"/>
      <c r="PEI1" s="786"/>
      <c r="PEJ1" s="786"/>
      <c r="PEK1" s="786"/>
      <c r="PEL1" s="786"/>
      <c r="PEM1" s="786"/>
      <c r="PEN1" s="786"/>
      <c r="PEO1" s="786"/>
      <c r="PEP1" s="786"/>
      <c r="PEQ1" s="786"/>
      <c r="PER1" s="786"/>
      <c r="PES1" s="786"/>
      <c r="PET1" s="786"/>
      <c r="PEU1" s="786"/>
      <c r="PEV1" s="786"/>
      <c r="PEW1" s="786"/>
      <c r="PEX1" s="786"/>
      <c r="PEY1" s="786"/>
      <c r="PEZ1" s="786"/>
      <c r="PFA1" s="786"/>
      <c r="PFB1" s="786"/>
      <c r="PFC1" s="786"/>
      <c r="PFD1" s="786"/>
      <c r="PFE1" s="786"/>
      <c r="PFF1" s="786"/>
      <c r="PFG1" s="786"/>
      <c r="PFH1" s="786"/>
      <c r="PFI1" s="786"/>
      <c r="PFJ1" s="786"/>
      <c r="PFK1" s="786"/>
      <c r="PFL1" s="786"/>
      <c r="PFM1" s="786"/>
      <c r="PFN1" s="786"/>
      <c r="PFO1" s="786"/>
      <c r="PFP1" s="786"/>
      <c r="PFQ1" s="786"/>
      <c r="PFR1" s="786"/>
      <c r="PFS1" s="786"/>
      <c r="PFT1" s="786"/>
      <c r="PFU1" s="786"/>
      <c r="PFV1" s="786"/>
      <c r="PFW1" s="786"/>
      <c r="PFX1" s="786"/>
      <c r="PFY1" s="786"/>
      <c r="PFZ1" s="786"/>
      <c r="PGA1" s="786"/>
      <c r="PGB1" s="786"/>
      <c r="PGC1" s="786"/>
      <c r="PGD1" s="786"/>
      <c r="PGE1" s="786"/>
      <c r="PGF1" s="786"/>
      <c r="PGG1" s="786"/>
      <c r="PGH1" s="786"/>
      <c r="PGI1" s="786"/>
      <c r="PGJ1" s="786"/>
      <c r="PGK1" s="786"/>
      <c r="PGL1" s="786"/>
      <c r="PGM1" s="786"/>
      <c r="PGN1" s="786"/>
      <c r="PGO1" s="786"/>
      <c r="PGP1" s="786"/>
      <c r="PGQ1" s="786"/>
      <c r="PGR1" s="786"/>
      <c r="PGS1" s="786"/>
      <c r="PGT1" s="786"/>
      <c r="PGU1" s="786"/>
      <c r="PGV1" s="786"/>
      <c r="PGW1" s="786"/>
      <c r="PGX1" s="786"/>
      <c r="PGY1" s="786"/>
      <c r="PGZ1" s="786"/>
      <c r="PHA1" s="786"/>
      <c r="PHB1" s="786"/>
      <c r="PHC1" s="786"/>
      <c r="PHD1" s="786"/>
      <c r="PHE1" s="786"/>
      <c r="PHF1" s="786"/>
      <c r="PHG1" s="786"/>
      <c r="PHH1" s="786"/>
      <c r="PHI1" s="786"/>
      <c r="PHJ1" s="786"/>
      <c r="PHK1" s="786"/>
      <c r="PHL1" s="786"/>
      <c r="PHM1" s="786"/>
      <c r="PHN1" s="786"/>
      <c r="PHO1" s="786"/>
      <c r="PHP1" s="786"/>
      <c r="PHQ1" s="786"/>
      <c r="PHR1" s="786"/>
      <c r="PHS1" s="786"/>
      <c r="PHT1" s="786"/>
      <c r="PHU1" s="786"/>
      <c r="PHV1" s="786"/>
      <c r="PHW1" s="786"/>
      <c r="PHX1" s="786"/>
      <c r="PHY1" s="786"/>
      <c r="PHZ1" s="786"/>
      <c r="PIA1" s="786"/>
      <c r="PIB1" s="786"/>
      <c r="PIC1" s="786"/>
      <c r="PID1" s="786"/>
      <c r="PIE1" s="786"/>
      <c r="PIF1" s="786"/>
      <c r="PIG1" s="786"/>
      <c r="PIH1" s="786"/>
      <c r="PII1" s="786"/>
      <c r="PIJ1" s="786"/>
      <c r="PIK1" s="786"/>
      <c r="PIL1" s="786"/>
      <c r="PIM1" s="786"/>
      <c r="PIN1" s="786"/>
      <c r="PIO1" s="786"/>
      <c r="PIP1" s="786"/>
      <c r="PIQ1" s="786"/>
      <c r="PIR1" s="786"/>
      <c r="PIS1" s="786"/>
      <c r="PIT1" s="786"/>
      <c r="PIU1" s="786"/>
      <c r="PIV1" s="786"/>
      <c r="PIW1" s="786"/>
      <c r="PIX1" s="786"/>
      <c r="PIY1" s="786"/>
      <c r="PIZ1" s="786"/>
      <c r="PJA1" s="786"/>
      <c r="PJB1" s="786"/>
      <c r="PJC1" s="786"/>
      <c r="PJD1" s="786"/>
      <c r="PJE1" s="786"/>
      <c r="PJF1" s="786"/>
      <c r="PJG1" s="786"/>
      <c r="PJH1" s="786"/>
      <c r="PJI1" s="786"/>
      <c r="PJJ1" s="786"/>
      <c r="PJK1" s="786"/>
      <c r="PJL1" s="786"/>
      <c r="PJM1" s="786"/>
      <c r="PJN1" s="786"/>
      <c r="PJO1" s="786"/>
      <c r="PJP1" s="786"/>
      <c r="PJQ1" s="786"/>
      <c r="PJR1" s="786"/>
      <c r="PJS1" s="786"/>
      <c r="PJT1" s="786"/>
      <c r="PJU1" s="786"/>
      <c r="PJV1" s="786"/>
      <c r="PJW1" s="786"/>
      <c r="PJX1" s="786"/>
      <c r="PJY1" s="786"/>
      <c r="PJZ1" s="786"/>
      <c r="PKA1" s="786"/>
      <c r="PKB1" s="786"/>
      <c r="PKC1" s="786"/>
      <c r="PKD1" s="786"/>
      <c r="PKE1" s="786"/>
      <c r="PKF1" s="786"/>
      <c r="PKG1" s="786"/>
      <c r="PKH1" s="786"/>
      <c r="PKI1" s="786"/>
      <c r="PKJ1" s="786"/>
      <c r="PKK1" s="786"/>
      <c r="PKL1" s="786"/>
      <c r="PKM1" s="786"/>
      <c r="PKN1" s="786"/>
      <c r="PKO1" s="786"/>
      <c r="PKP1" s="786"/>
      <c r="PKQ1" s="786"/>
      <c r="PKR1" s="786"/>
      <c r="PKS1" s="786"/>
      <c r="PKT1" s="786"/>
      <c r="PKU1" s="786"/>
      <c r="PKV1" s="786"/>
      <c r="PKW1" s="786"/>
      <c r="PKX1" s="786"/>
      <c r="PKY1" s="786"/>
      <c r="PKZ1" s="786"/>
      <c r="PLA1" s="786"/>
      <c r="PLB1" s="786"/>
      <c r="PLC1" s="786"/>
      <c r="PLD1" s="786"/>
      <c r="PLE1" s="786"/>
      <c r="PLF1" s="786"/>
      <c r="PLG1" s="786"/>
      <c r="PLH1" s="786"/>
      <c r="PLI1" s="786"/>
      <c r="PLJ1" s="786"/>
      <c r="PLK1" s="786"/>
      <c r="PLL1" s="786"/>
      <c r="PLM1" s="786"/>
      <c r="PLN1" s="786"/>
      <c r="PLO1" s="786"/>
      <c r="PLP1" s="786"/>
      <c r="PLQ1" s="786"/>
      <c r="PLR1" s="786"/>
      <c r="PLS1" s="786"/>
      <c r="PLT1" s="786"/>
      <c r="PLU1" s="786"/>
      <c r="PLV1" s="786"/>
      <c r="PLW1" s="786"/>
      <c r="PLX1" s="786"/>
      <c r="PLY1" s="786"/>
      <c r="PLZ1" s="786"/>
      <c r="PMA1" s="786"/>
      <c r="PMB1" s="786"/>
      <c r="PMC1" s="786"/>
      <c r="PMD1" s="786"/>
      <c r="PME1" s="786"/>
      <c r="PMF1" s="786"/>
      <c r="PMG1" s="786"/>
      <c r="PMH1" s="786"/>
      <c r="PMI1" s="786"/>
      <c r="PMJ1" s="786"/>
      <c r="PMK1" s="786"/>
      <c r="PML1" s="786"/>
      <c r="PMM1" s="786"/>
      <c r="PMN1" s="786"/>
      <c r="PMO1" s="786"/>
      <c r="PMP1" s="786"/>
      <c r="PMQ1" s="786"/>
      <c r="PMR1" s="786"/>
      <c r="PMS1" s="786"/>
      <c r="PMT1" s="786"/>
      <c r="PMU1" s="786"/>
      <c r="PMV1" s="786"/>
      <c r="PMW1" s="786"/>
      <c r="PMX1" s="786"/>
      <c r="PMY1" s="786"/>
      <c r="PMZ1" s="786"/>
      <c r="PNA1" s="786"/>
      <c r="PNB1" s="786"/>
      <c r="PNC1" s="786"/>
      <c r="PND1" s="786"/>
      <c r="PNE1" s="786"/>
      <c r="PNF1" s="786"/>
      <c r="PNG1" s="786"/>
      <c r="PNH1" s="786"/>
      <c r="PNI1" s="786"/>
      <c r="PNJ1" s="786"/>
      <c r="PNK1" s="786"/>
      <c r="PNL1" s="786"/>
      <c r="PNM1" s="786"/>
      <c r="PNN1" s="786"/>
      <c r="PNO1" s="786"/>
      <c r="PNP1" s="786"/>
      <c r="PNQ1" s="786"/>
      <c r="PNR1" s="786"/>
      <c r="PNS1" s="786"/>
      <c r="PNT1" s="786"/>
      <c r="PNU1" s="786"/>
      <c r="PNV1" s="786"/>
      <c r="PNW1" s="786"/>
      <c r="PNX1" s="786"/>
      <c r="PNY1" s="786"/>
      <c r="PNZ1" s="786"/>
      <c r="POA1" s="786"/>
      <c r="POB1" s="786"/>
      <c r="POC1" s="786"/>
      <c r="POD1" s="786"/>
      <c r="POE1" s="786"/>
      <c r="POF1" s="786"/>
      <c r="POG1" s="786"/>
      <c r="POH1" s="786"/>
      <c r="POI1" s="786"/>
      <c r="POJ1" s="786"/>
      <c r="POK1" s="786"/>
      <c r="POL1" s="786"/>
      <c r="POM1" s="786"/>
      <c r="PON1" s="786"/>
      <c r="POO1" s="786"/>
      <c r="POP1" s="786"/>
      <c r="POQ1" s="786"/>
      <c r="POR1" s="786"/>
      <c r="POS1" s="786"/>
      <c r="POT1" s="786"/>
      <c r="POU1" s="786"/>
      <c r="POV1" s="786"/>
      <c r="POW1" s="786"/>
      <c r="POX1" s="786"/>
      <c r="POY1" s="786"/>
      <c r="POZ1" s="786"/>
      <c r="PPA1" s="786"/>
      <c r="PPB1" s="786"/>
      <c r="PPC1" s="786"/>
      <c r="PPD1" s="786"/>
      <c r="PPE1" s="786"/>
      <c r="PPF1" s="786"/>
      <c r="PPG1" s="786"/>
      <c r="PPH1" s="786"/>
      <c r="PPI1" s="786"/>
      <c r="PPJ1" s="786"/>
      <c r="PPK1" s="786"/>
      <c r="PPL1" s="786"/>
      <c r="PPM1" s="786"/>
      <c r="PPN1" s="786"/>
      <c r="PPO1" s="786"/>
      <c r="PPP1" s="786"/>
      <c r="PPQ1" s="786"/>
      <c r="PPR1" s="786"/>
      <c r="PPS1" s="786"/>
      <c r="PPT1" s="786"/>
      <c r="PPU1" s="786"/>
      <c r="PPV1" s="786"/>
      <c r="PPW1" s="786"/>
      <c r="PPX1" s="786"/>
      <c r="PPY1" s="786"/>
      <c r="PPZ1" s="786"/>
      <c r="PQA1" s="786"/>
      <c r="PQB1" s="786"/>
      <c r="PQC1" s="786"/>
      <c r="PQD1" s="786"/>
      <c r="PQE1" s="786"/>
      <c r="PQF1" s="786"/>
      <c r="PQG1" s="786"/>
      <c r="PQH1" s="786"/>
      <c r="PQI1" s="786"/>
      <c r="PQJ1" s="786"/>
      <c r="PQK1" s="786"/>
      <c r="PQL1" s="786"/>
      <c r="PQM1" s="786"/>
      <c r="PQN1" s="786"/>
      <c r="PQO1" s="786"/>
      <c r="PQP1" s="786"/>
      <c r="PQQ1" s="786"/>
      <c r="PQR1" s="786"/>
      <c r="PQS1" s="786"/>
      <c r="PQT1" s="786"/>
      <c r="PQU1" s="786"/>
      <c r="PQV1" s="786"/>
      <c r="PQW1" s="786"/>
      <c r="PQX1" s="786"/>
      <c r="PQY1" s="786"/>
      <c r="PQZ1" s="786"/>
      <c r="PRA1" s="786"/>
      <c r="PRB1" s="786"/>
      <c r="PRC1" s="786"/>
      <c r="PRD1" s="786"/>
      <c r="PRE1" s="786"/>
      <c r="PRF1" s="786"/>
      <c r="PRG1" s="786"/>
      <c r="PRH1" s="786"/>
      <c r="PRI1" s="786"/>
      <c r="PRJ1" s="786"/>
      <c r="PRK1" s="786"/>
      <c r="PRL1" s="786"/>
      <c r="PRM1" s="786"/>
      <c r="PRN1" s="786"/>
      <c r="PRO1" s="786"/>
      <c r="PRP1" s="786"/>
      <c r="PRQ1" s="786"/>
      <c r="PRR1" s="786"/>
      <c r="PRS1" s="786"/>
      <c r="PRT1" s="786"/>
      <c r="PRU1" s="786"/>
      <c r="PRV1" s="786"/>
      <c r="PRW1" s="786"/>
      <c r="PRX1" s="786"/>
      <c r="PRY1" s="786"/>
      <c r="PRZ1" s="786"/>
      <c r="PSA1" s="786"/>
      <c r="PSB1" s="786"/>
      <c r="PSC1" s="786"/>
      <c r="PSD1" s="786"/>
      <c r="PSE1" s="786"/>
      <c r="PSF1" s="786"/>
      <c r="PSG1" s="786"/>
      <c r="PSH1" s="786"/>
      <c r="PSI1" s="786"/>
      <c r="PSJ1" s="786"/>
      <c r="PSK1" s="786"/>
      <c r="PSL1" s="786"/>
      <c r="PSM1" s="786"/>
      <c r="PSN1" s="786"/>
      <c r="PSO1" s="786"/>
      <c r="PSP1" s="786"/>
      <c r="PSQ1" s="786"/>
      <c r="PSR1" s="786"/>
      <c r="PSS1" s="786"/>
      <c r="PST1" s="786"/>
      <c r="PSU1" s="786"/>
      <c r="PSV1" s="786"/>
      <c r="PSW1" s="786"/>
      <c r="PSX1" s="786"/>
      <c r="PSY1" s="786"/>
      <c r="PSZ1" s="786"/>
      <c r="PTA1" s="786"/>
      <c r="PTB1" s="786"/>
      <c r="PTC1" s="786"/>
      <c r="PTD1" s="786"/>
      <c r="PTE1" s="786"/>
      <c r="PTF1" s="786"/>
      <c r="PTG1" s="786"/>
      <c r="PTH1" s="786"/>
      <c r="PTI1" s="786"/>
      <c r="PTJ1" s="786"/>
      <c r="PTK1" s="786"/>
      <c r="PTL1" s="786"/>
      <c r="PTM1" s="786"/>
      <c r="PTN1" s="786"/>
      <c r="PTO1" s="786"/>
      <c r="PTP1" s="786"/>
      <c r="PTQ1" s="786"/>
      <c r="PTR1" s="786"/>
      <c r="PTS1" s="786"/>
      <c r="PTT1" s="786"/>
      <c r="PTU1" s="786"/>
      <c r="PTV1" s="786"/>
      <c r="PTW1" s="786"/>
      <c r="PTX1" s="786"/>
      <c r="PTY1" s="786"/>
      <c r="PTZ1" s="786"/>
      <c r="PUA1" s="786"/>
      <c r="PUB1" s="786"/>
      <c r="PUC1" s="786"/>
      <c r="PUD1" s="786"/>
      <c r="PUE1" s="786"/>
      <c r="PUF1" s="786"/>
      <c r="PUG1" s="786"/>
      <c r="PUH1" s="786"/>
      <c r="PUI1" s="786"/>
      <c r="PUJ1" s="786"/>
      <c r="PUK1" s="786"/>
      <c r="PUL1" s="786"/>
      <c r="PUM1" s="786"/>
      <c r="PUN1" s="786"/>
      <c r="PUO1" s="786"/>
      <c r="PUP1" s="786"/>
      <c r="PUQ1" s="786"/>
      <c r="PUR1" s="786"/>
      <c r="PUS1" s="786"/>
      <c r="PUT1" s="786"/>
      <c r="PUU1" s="786"/>
      <c r="PUV1" s="786"/>
      <c r="PUW1" s="786"/>
      <c r="PUX1" s="786"/>
      <c r="PUY1" s="786"/>
      <c r="PUZ1" s="786"/>
      <c r="PVA1" s="786"/>
      <c r="PVB1" s="786"/>
      <c r="PVC1" s="786"/>
      <c r="PVD1" s="786"/>
      <c r="PVE1" s="786"/>
      <c r="PVF1" s="786"/>
      <c r="PVG1" s="786"/>
      <c r="PVH1" s="786"/>
      <c r="PVI1" s="786"/>
      <c r="PVJ1" s="786"/>
      <c r="PVK1" s="786"/>
      <c r="PVL1" s="786"/>
      <c r="PVM1" s="786"/>
      <c r="PVN1" s="786"/>
      <c r="PVO1" s="786"/>
      <c r="PVP1" s="786"/>
      <c r="PVQ1" s="786"/>
      <c r="PVR1" s="786"/>
      <c r="PVS1" s="786"/>
      <c r="PVT1" s="786"/>
      <c r="PVU1" s="786"/>
      <c r="PVV1" s="786"/>
      <c r="PVW1" s="786"/>
      <c r="PVX1" s="786"/>
      <c r="PVY1" s="786"/>
      <c r="PVZ1" s="786"/>
      <c r="PWA1" s="786"/>
      <c r="PWB1" s="786"/>
      <c r="PWC1" s="786"/>
      <c r="PWD1" s="786"/>
      <c r="PWE1" s="786"/>
      <c r="PWF1" s="786"/>
      <c r="PWG1" s="786"/>
      <c r="PWH1" s="786"/>
      <c r="PWI1" s="786"/>
      <c r="PWJ1" s="786"/>
      <c r="PWK1" s="786"/>
      <c r="PWL1" s="786"/>
      <c r="PWM1" s="786"/>
      <c r="PWN1" s="786"/>
      <c r="PWO1" s="786"/>
      <c r="PWP1" s="786"/>
      <c r="PWQ1" s="786"/>
      <c r="PWR1" s="786"/>
      <c r="PWS1" s="786"/>
      <c r="PWT1" s="786"/>
      <c r="PWU1" s="786"/>
      <c r="PWV1" s="786"/>
      <c r="PWW1" s="786"/>
      <c r="PWX1" s="786"/>
      <c r="PWY1" s="786"/>
      <c r="PWZ1" s="786"/>
      <c r="PXA1" s="786"/>
      <c r="PXB1" s="786"/>
      <c r="PXC1" s="786"/>
      <c r="PXD1" s="786"/>
      <c r="PXE1" s="786"/>
      <c r="PXF1" s="786"/>
      <c r="PXG1" s="786"/>
      <c r="PXH1" s="786"/>
      <c r="PXI1" s="786"/>
      <c r="PXJ1" s="786"/>
      <c r="PXK1" s="786"/>
      <c r="PXL1" s="786"/>
      <c r="PXM1" s="786"/>
      <c r="PXN1" s="786"/>
      <c r="PXO1" s="786"/>
      <c r="PXP1" s="786"/>
      <c r="PXQ1" s="786"/>
      <c r="PXR1" s="786"/>
      <c r="PXS1" s="786"/>
      <c r="PXT1" s="786"/>
      <c r="PXU1" s="786"/>
      <c r="PXV1" s="786"/>
      <c r="PXW1" s="786"/>
      <c r="PXX1" s="786"/>
      <c r="PXY1" s="786"/>
      <c r="PXZ1" s="786"/>
      <c r="PYA1" s="786"/>
      <c r="PYB1" s="786"/>
      <c r="PYC1" s="786"/>
      <c r="PYD1" s="786"/>
      <c r="PYE1" s="786"/>
      <c r="PYF1" s="786"/>
      <c r="PYG1" s="786"/>
      <c r="PYH1" s="786"/>
      <c r="PYI1" s="786"/>
      <c r="PYJ1" s="786"/>
      <c r="PYK1" s="786"/>
      <c r="PYL1" s="786"/>
      <c r="PYM1" s="786"/>
      <c r="PYN1" s="786"/>
      <c r="PYO1" s="786"/>
      <c r="PYP1" s="786"/>
      <c r="PYQ1" s="786"/>
      <c r="PYR1" s="786"/>
      <c r="PYS1" s="786"/>
      <c r="PYT1" s="786"/>
      <c r="PYU1" s="786"/>
      <c r="PYV1" s="786"/>
      <c r="PYW1" s="786"/>
      <c r="PYX1" s="786"/>
      <c r="PYY1" s="786"/>
      <c r="PYZ1" s="786"/>
      <c r="PZA1" s="786"/>
      <c r="PZB1" s="786"/>
      <c r="PZC1" s="786"/>
      <c r="PZD1" s="786"/>
      <c r="PZE1" s="786"/>
      <c r="PZF1" s="786"/>
      <c r="PZG1" s="786"/>
      <c r="PZH1" s="786"/>
      <c r="PZI1" s="786"/>
      <c r="PZJ1" s="786"/>
      <c r="PZK1" s="786"/>
      <c r="PZL1" s="786"/>
      <c r="PZM1" s="786"/>
      <c r="PZN1" s="786"/>
      <c r="PZO1" s="786"/>
      <c r="PZP1" s="786"/>
      <c r="PZQ1" s="786"/>
      <c r="PZR1" s="786"/>
      <c r="PZS1" s="786"/>
      <c r="PZT1" s="786"/>
      <c r="PZU1" s="786"/>
      <c r="PZV1" s="786"/>
      <c r="PZW1" s="786"/>
      <c r="PZX1" s="786"/>
      <c r="PZY1" s="786"/>
      <c r="PZZ1" s="786"/>
      <c r="QAA1" s="786"/>
      <c r="QAB1" s="786"/>
      <c r="QAC1" s="786"/>
      <c r="QAD1" s="786"/>
      <c r="QAE1" s="786"/>
      <c r="QAF1" s="786"/>
      <c r="QAG1" s="786"/>
      <c r="QAH1" s="786"/>
      <c r="QAI1" s="786"/>
      <c r="QAJ1" s="786"/>
      <c r="QAK1" s="786"/>
      <c r="QAL1" s="786"/>
      <c r="QAM1" s="786"/>
      <c r="QAN1" s="786"/>
      <c r="QAO1" s="786"/>
      <c r="QAP1" s="786"/>
      <c r="QAQ1" s="786"/>
      <c r="QAR1" s="786"/>
      <c r="QAS1" s="786"/>
      <c r="QAT1" s="786"/>
      <c r="QAU1" s="786"/>
      <c r="QAV1" s="786"/>
      <c r="QAW1" s="786"/>
      <c r="QAX1" s="786"/>
      <c r="QAY1" s="786"/>
      <c r="QAZ1" s="786"/>
      <c r="QBA1" s="786"/>
      <c r="QBB1" s="786"/>
      <c r="QBC1" s="786"/>
      <c r="QBD1" s="786"/>
      <c r="QBE1" s="786"/>
      <c r="QBF1" s="786"/>
      <c r="QBG1" s="786"/>
      <c r="QBH1" s="786"/>
      <c r="QBI1" s="786"/>
      <c r="QBJ1" s="786"/>
      <c r="QBK1" s="786"/>
      <c r="QBL1" s="786"/>
      <c r="QBM1" s="786"/>
      <c r="QBN1" s="786"/>
      <c r="QBO1" s="786"/>
      <c r="QBP1" s="786"/>
      <c r="QBQ1" s="786"/>
      <c r="QBR1" s="786"/>
      <c r="QBS1" s="786"/>
      <c r="QBT1" s="786"/>
      <c r="QBU1" s="786"/>
      <c r="QBV1" s="786"/>
      <c r="QBW1" s="786"/>
      <c r="QBX1" s="786"/>
      <c r="QBY1" s="786"/>
      <c r="QBZ1" s="786"/>
      <c r="QCA1" s="786"/>
      <c r="QCB1" s="786"/>
      <c r="QCC1" s="786"/>
      <c r="QCD1" s="786"/>
      <c r="QCE1" s="786"/>
      <c r="QCF1" s="786"/>
      <c r="QCG1" s="786"/>
      <c r="QCH1" s="786"/>
      <c r="QCI1" s="786"/>
      <c r="QCJ1" s="786"/>
      <c r="QCK1" s="786"/>
      <c r="QCL1" s="786"/>
      <c r="QCM1" s="786"/>
      <c r="QCN1" s="786"/>
      <c r="QCO1" s="786"/>
      <c r="QCP1" s="786"/>
      <c r="QCQ1" s="786"/>
      <c r="QCR1" s="786"/>
      <c r="QCS1" s="786"/>
      <c r="QCT1" s="786"/>
      <c r="QCU1" s="786"/>
      <c r="QCV1" s="786"/>
      <c r="QCW1" s="786"/>
      <c r="QCX1" s="786"/>
      <c r="QCY1" s="786"/>
      <c r="QCZ1" s="786"/>
      <c r="QDA1" s="786"/>
      <c r="QDB1" s="786"/>
      <c r="QDC1" s="786"/>
      <c r="QDD1" s="786"/>
      <c r="QDE1" s="786"/>
      <c r="QDF1" s="786"/>
      <c r="QDG1" s="786"/>
      <c r="QDH1" s="786"/>
      <c r="QDI1" s="786"/>
      <c r="QDJ1" s="786"/>
      <c r="QDK1" s="786"/>
      <c r="QDL1" s="786"/>
      <c r="QDM1" s="786"/>
      <c r="QDN1" s="786"/>
      <c r="QDO1" s="786"/>
      <c r="QDP1" s="786"/>
      <c r="QDQ1" s="786"/>
      <c r="QDR1" s="786"/>
      <c r="QDS1" s="786"/>
      <c r="QDT1" s="786"/>
      <c r="QDU1" s="786"/>
      <c r="QDV1" s="786"/>
      <c r="QDW1" s="786"/>
      <c r="QDX1" s="786"/>
      <c r="QDY1" s="786"/>
      <c r="QDZ1" s="786"/>
      <c r="QEA1" s="786"/>
      <c r="QEB1" s="786"/>
      <c r="QEC1" s="786"/>
      <c r="QED1" s="786"/>
      <c r="QEE1" s="786"/>
      <c r="QEF1" s="786"/>
      <c r="QEG1" s="786"/>
      <c r="QEH1" s="786"/>
      <c r="QEI1" s="786"/>
      <c r="QEJ1" s="786"/>
      <c r="QEK1" s="786"/>
      <c r="QEL1" s="786"/>
      <c r="QEM1" s="786"/>
      <c r="QEN1" s="786"/>
      <c r="QEO1" s="786"/>
      <c r="QEP1" s="786"/>
      <c r="QEQ1" s="786"/>
      <c r="QER1" s="786"/>
      <c r="QES1" s="786"/>
      <c r="QET1" s="786"/>
      <c r="QEU1" s="786"/>
      <c r="QEV1" s="786"/>
      <c r="QEW1" s="786"/>
      <c r="QEX1" s="786"/>
      <c r="QEY1" s="786"/>
      <c r="QEZ1" s="786"/>
      <c r="QFA1" s="786"/>
      <c r="QFB1" s="786"/>
      <c r="QFC1" s="786"/>
      <c r="QFD1" s="786"/>
      <c r="QFE1" s="786"/>
      <c r="QFF1" s="786"/>
      <c r="QFG1" s="786"/>
      <c r="QFH1" s="786"/>
      <c r="QFI1" s="786"/>
      <c r="QFJ1" s="786"/>
      <c r="QFK1" s="786"/>
      <c r="QFL1" s="786"/>
      <c r="QFM1" s="786"/>
      <c r="QFN1" s="786"/>
      <c r="QFO1" s="786"/>
      <c r="QFP1" s="786"/>
      <c r="QFQ1" s="786"/>
      <c r="QFR1" s="786"/>
      <c r="QFS1" s="786"/>
      <c r="QFT1" s="786"/>
      <c r="QFU1" s="786"/>
      <c r="QFV1" s="786"/>
      <c r="QFW1" s="786"/>
      <c r="QFX1" s="786"/>
      <c r="QFY1" s="786"/>
      <c r="QFZ1" s="786"/>
      <c r="QGA1" s="786"/>
      <c r="QGB1" s="786"/>
      <c r="QGC1" s="786"/>
      <c r="QGD1" s="786"/>
      <c r="QGE1" s="786"/>
      <c r="QGF1" s="786"/>
      <c r="QGG1" s="786"/>
      <c r="QGH1" s="786"/>
      <c r="QGI1" s="786"/>
      <c r="QGJ1" s="786"/>
      <c r="QGK1" s="786"/>
      <c r="QGL1" s="786"/>
      <c r="QGM1" s="786"/>
      <c r="QGN1" s="786"/>
      <c r="QGO1" s="786"/>
      <c r="QGP1" s="786"/>
      <c r="QGQ1" s="786"/>
      <c r="QGR1" s="786"/>
      <c r="QGS1" s="786"/>
      <c r="QGT1" s="786"/>
      <c r="QGU1" s="786"/>
      <c r="QGV1" s="786"/>
      <c r="QGW1" s="786"/>
      <c r="QGX1" s="786"/>
      <c r="QGY1" s="786"/>
      <c r="QGZ1" s="786"/>
      <c r="QHA1" s="786"/>
      <c r="QHB1" s="786"/>
      <c r="QHC1" s="786"/>
      <c r="QHD1" s="786"/>
      <c r="QHE1" s="786"/>
      <c r="QHF1" s="786"/>
      <c r="QHG1" s="786"/>
      <c r="QHH1" s="786"/>
      <c r="QHI1" s="786"/>
      <c r="QHJ1" s="786"/>
      <c r="QHK1" s="786"/>
      <c r="QHL1" s="786"/>
      <c r="QHM1" s="786"/>
      <c r="QHN1" s="786"/>
      <c r="QHO1" s="786"/>
      <c r="QHP1" s="786"/>
      <c r="QHQ1" s="786"/>
      <c r="QHR1" s="786"/>
      <c r="QHS1" s="786"/>
      <c r="QHT1" s="786"/>
      <c r="QHU1" s="786"/>
      <c r="QHV1" s="786"/>
      <c r="QHW1" s="786"/>
      <c r="QHX1" s="786"/>
      <c r="QHY1" s="786"/>
      <c r="QHZ1" s="786"/>
      <c r="QIA1" s="786"/>
      <c r="QIB1" s="786"/>
      <c r="QIC1" s="786"/>
      <c r="QID1" s="786"/>
      <c r="QIE1" s="786"/>
      <c r="QIF1" s="786"/>
      <c r="QIG1" s="786"/>
      <c r="QIH1" s="786"/>
      <c r="QII1" s="786"/>
      <c r="QIJ1" s="786"/>
      <c r="QIK1" s="786"/>
      <c r="QIL1" s="786"/>
      <c r="QIM1" s="786"/>
      <c r="QIN1" s="786"/>
      <c r="QIO1" s="786"/>
      <c r="QIP1" s="786"/>
      <c r="QIQ1" s="786"/>
      <c r="QIR1" s="786"/>
      <c r="QIS1" s="786"/>
      <c r="QIT1" s="786"/>
      <c r="QIU1" s="786"/>
      <c r="QIV1" s="786"/>
      <c r="QIW1" s="786"/>
      <c r="QIX1" s="786"/>
      <c r="QIY1" s="786"/>
      <c r="QIZ1" s="786"/>
      <c r="QJA1" s="786"/>
      <c r="QJB1" s="786"/>
      <c r="QJC1" s="786"/>
      <c r="QJD1" s="786"/>
      <c r="QJE1" s="786"/>
      <c r="QJF1" s="786"/>
      <c r="QJG1" s="786"/>
      <c r="QJH1" s="786"/>
      <c r="QJI1" s="786"/>
      <c r="QJJ1" s="786"/>
      <c r="QJK1" s="786"/>
      <c r="QJL1" s="786"/>
      <c r="QJM1" s="786"/>
      <c r="QJN1" s="786"/>
      <c r="QJO1" s="786"/>
      <c r="QJP1" s="786"/>
      <c r="QJQ1" s="786"/>
      <c r="QJR1" s="786"/>
      <c r="QJS1" s="786"/>
      <c r="QJT1" s="786"/>
      <c r="QJU1" s="786"/>
      <c r="QJV1" s="786"/>
      <c r="QJW1" s="786"/>
      <c r="QJX1" s="786"/>
      <c r="QJY1" s="786"/>
      <c r="QJZ1" s="786"/>
      <c r="QKA1" s="786"/>
      <c r="QKB1" s="786"/>
      <c r="QKC1" s="786"/>
      <c r="QKD1" s="786"/>
      <c r="QKE1" s="786"/>
      <c r="QKF1" s="786"/>
      <c r="QKG1" s="786"/>
      <c r="QKH1" s="786"/>
      <c r="QKI1" s="786"/>
      <c r="QKJ1" s="786"/>
      <c r="QKK1" s="786"/>
      <c r="QKL1" s="786"/>
      <c r="QKM1" s="786"/>
      <c r="QKN1" s="786"/>
      <c r="QKO1" s="786"/>
      <c r="QKP1" s="786"/>
      <c r="QKQ1" s="786"/>
      <c r="QKR1" s="786"/>
      <c r="QKS1" s="786"/>
      <c r="QKT1" s="786"/>
      <c r="QKU1" s="786"/>
      <c r="QKV1" s="786"/>
      <c r="QKW1" s="786"/>
      <c r="QKX1" s="786"/>
      <c r="QKY1" s="786"/>
      <c r="QKZ1" s="786"/>
      <c r="QLA1" s="786"/>
      <c r="QLB1" s="786"/>
      <c r="QLC1" s="786"/>
      <c r="QLD1" s="786"/>
      <c r="QLE1" s="786"/>
      <c r="QLF1" s="786"/>
      <c r="QLG1" s="786"/>
      <c r="QLH1" s="786"/>
      <c r="QLI1" s="786"/>
      <c r="QLJ1" s="786"/>
      <c r="QLK1" s="786"/>
      <c r="QLL1" s="786"/>
      <c r="QLM1" s="786"/>
      <c r="QLN1" s="786"/>
      <c r="QLO1" s="786"/>
      <c r="QLP1" s="786"/>
      <c r="QLQ1" s="786"/>
      <c r="QLR1" s="786"/>
      <c r="QLS1" s="786"/>
      <c r="QLT1" s="786"/>
      <c r="QLU1" s="786"/>
      <c r="QLV1" s="786"/>
      <c r="QLW1" s="786"/>
      <c r="QLX1" s="786"/>
      <c r="QLY1" s="786"/>
      <c r="QLZ1" s="786"/>
      <c r="QMA1" s="786"/>
      <c r="QMB1" s="786"/>
      <c r="QMC1" s="786"/>
      <c r="QMD1" s="786"/>
      <c r="QME1" s="786"/>
      <c r="QMF1" s="786"/>
      <c r="QMG1" s="786"/>
      <c r="QMH1" s="786"/>
      <c r="QMI1" s="786"/>
      <c r="QMJ1" s="786"/>
      <c r="QMK1" s="786"/>
      <c r="QML1" s="786"/>
      <c r="QMM1" s="786"/>
      <c r="QMN1" s="786"/>
      <c r="QMO1" s="786"/>
      <c r="QMP1" s="786"/>
      <c r="QMQ1" s="786"/>
      <c r="QMR1" s="786"/>
      <c r="QMS1" s="786"/>
      <c r="QMT1" s="786"/>
      <c r="QMU1" s="786"/>
      <c r="QMV1" s="786"/>
      <c r="QMW1" s="786"/>
      <c r="QMX1" s="786"/>
      <c r="QMY1" s="786"/>
      <c r="QMZ1" s="786"/>
      <c r="QNA1" s="786"/>
      <c r="QNB1" s="786"/>
      <c r="QNC1" s="786"/>
      <c r="QND1" s="786"/>
      <c r="QNE1" s="786"/>
      <c r="QNF1" s="786"/>
      <c r="QNG1" s="786"/>
      <c r="QNH1" s="786"/>
      <c r="QNI1" s="786"/>
      <c r="QNJ1" s="786"/>
      <c r="QNK1" s="786"/>
      <c r="QNL1" s="786"/>
      <c r="QNM1" s="786"/>
      <c r="QNN1" s="786"/>
      <c r="QNO1" s="786"/>
      <c r="QNP1" s="786"/>
      <c r="QNQ1" s="786"/>
      <c r="QNR1" s="786"/>
      <c r="QNS1" s="786"/>
      <c r="QNT1" s="786"/>
      <c r="QNU1" s="786"/>
      <c r="QNV1" s="786"/>
      <c r="QNW1" s="786"/>
      <c r="QNX1" s="786"/>
      <c r="QNY1" s="786"/>
      <c r="QNZ1" s="786"/>
      <c r="QOA1" s="786"/>
      <c r="QOB1" s="786"/>
      <c r="QOC1" s="786"/>
      <c r="QOD1" s="786"/>
      <c r="QOE1" s="786"/>
      <c r="QOF1" s="786"/>
      <c r="QOG1" s="786"/>
      <c r="QOH1" s="786"/>
      <c r="QOI1" s="786"/>
      <c r="QOJ1" s="786"/>
      <c r="QOK1" s="786"/>
      <c r="QOL1" s="786"/>
      <c r="QOM1" s="786"/>
      <c r="QON1" s="786"/>
      <c r="QOO1" s="786"/>
      <c r="QOP1" s="786"/>
      <c r="QOQ1" s="786"/>
      <c r="QOR1" s="786"/>
      <c r="QOS1" s="786"/>
      <c r="QOT1" s="786"/>
      <c r="QOU1" s="786"/>
      <c r="QOV1" s="786"/>
      <c r="QOW1" s="786"/>
      <c r="QOX1" s="786"/>
      <c r="QOY1" s="786"/>
      <c r="QOZ1" s="786"/>
      <c r="QPA1" s="786"/>
      <c r="QPB1" s="786"/>
      <c r="QPC1" s="786"/>
      <c r="QPD1" s="786"/>
      <c r="QPE1" s="786"/>
      <c r="QPF1" s="786"/>
      <c r="QPG1" s="786"/>
      <c r="QPH1" s="786"/>
      <c r="QPI1" s="786"/>
      <c r="QPJ1" s="786"/>
      <c r="QPK1" s="786"/>
      <c r="QPL1" s="786"/>
      <c r="QPM1" s="786"/>
      <c r="QPN1" s="786"/>
      <c r="QPO1" s="786"/>
      <c r="QPP1" s="786"/>
      <c r="QPQ1" s="786"/>
      <c r="QPR1" s="786"/>
      <c r="QPS1" s="786"/>
      <c r="QPT1" s="786"/>
      <c r="QPU1" s="786"/>
      <c r="QPV1" s="786"/>
      <c r="QPW1" s="786"/>
      <c r="QPX1" s="786"/>
      <c r="QPY1" s="786"/>
      <c r="QPZ1" s="786"/>
      <c r="QQA1" s="786"/>
      <c r="QQB1" s="786"/>
      <c r="QQC1" s="786"/>
      <c r="QQD1" s="786"/>
      <c r="QQE1" s="786"/>
      <c r="QQF1" s="786"/>
      <c r="QQG1" s="786"/>
      <c r="QQH1" s="786"/>
      <c r="QQI1" s="786"/>
      <c r="QQJ1" s="786"/>
      <c r="QQK1" s="786"/>
      <c r="QQL1" s="786"/>
      <c r="QQM1" s="786"/>
      <c r="QQN1" s="786"/>
      <c r="QQO1" s="786"/>
      <c r="QQP1" s="786"/>
      <c r="QQQ1" s="786"/>
      <c r="QQR1" s="786"/>
      <c r="QQS1" s="786"/>
      <c r="QQT1" s="786"/>
      <c r="QQU1" s="786"/>
      <c r="QQV1" s="786"/>
      <c r="QQW1" s="786"/>
      <c r="QQX1" s="786"/>
      <c r="QQY1" s="786"/>
      <c r="QQZ1" s="786"/>
      <c r="QRA1" s="786"/>
      <c r="QRB1" s="786"/>
      <c r="QRC1" s="786"/>
      <c r="QRD1" s="786"/>
      <c r="QRE1" s="786"/>
      <c r="QRF1" s="786"/>
      <c r="QRG1" s="786"/>
      <c r="QRH1" s="786"/>
      <c r="QRI1" s="786"/>
      <c r="QRJ1" s="786"/>
      <c r="QRK1" s="786"/>
      <c r="QRL1" s="786"/>
      <c r="QRM1" s="786"/>
      <c r="QRN1" s="786"/>
      <c r="QRO1" s="786"/>
      <c r="QRP1" s="786"/>
      <c r="QRQ1" s="786"/>
      <c r="QRR1" s="786"/>
      <c r="QRS1" s="786"/>
      <c r="QRT1" s="786"/>
      <c r="QRU1" s="786"/>
      <c r="QRV1" s="786"/>
      <c r="QRW1" s="786"/>
      <c r="QRX1" s="786"/>
      <c r="QRY1" s="786"/>
      <c r="QRZ1" s="786"/>
      <c r="QSA1" s="786"/>
      <c r="QSB1" s="786"/>
      <c r="QSC1" s="786"/>
      <c r="QSD1" s="786"/>
      <c r="QSE1" s="786"/>
      <c r="QSF1" s="786"/>
      <c r="QSG1" s="786"/>
      <c r="QSH1" s="786"/>
      <c r="QSI1" s="786"/>
      <c r="QSJ1" s="786"/>
      <c r="QSK1" s="786"/>
      <c r="QSL1" s="786"/>
      <c r="QSM1" s="786"/>
      <c r="QSN1" s="786"/>
      <c r="QSO1" s="786"/>
      <c r="QSP1" s="786"/>
      <c r="QSQ1" s="786"/>
      <c r="QSR1" s="786"/>
      <c r="QSS1" s="786"/>
      <c r="QST1" s="786"/>
      <c r="QSU1" s="786"/>
      <c r="QSV1" s="786"/>
      <c r="QSW1" s="786"/>
      <c r="QSX1" s="786"/>
      <c r="QSY1" s="786"/>
      <c r="QSZ1" s="786"/>
      <c r="QTA1" s="786"/>
      <c r="QTB1" s="786"/>
      <c r="QTC1" s="786"/>
      <c r="QTD1" s="786"/>
      <c r="QTE1" s="786"/>
      <c r="QTF1" s="786"/>
      <c r="QTG1" s="786"/>
      <c r="QTH1" s="786"/>
      <c r="QTI1" s="786"/>
      <c r="QTJ1" s="786"/>
      <c r="QTK1" s="786"/>
      <c r="QTL1" s="786"/>
      <c r="QTM1" s="786"/>
      <c r="QTN1" s="786"/>
      <c r="QTO1" s="786"/>
      <c r="QTP1" s="786"/>
      <c r="QTQ1" s="786"/>
      <c r="QTR1" s="786"/>
      <c r="QTS1" s="786"/>
      <c r="QTT1" s="786"/>
      <c r="QTU1" s="786"/>
      <c r="QTV1" s="786"/>
      <c r="QTW1" s="786"/>
      <c r="QTX1" s="786"/>
      <c r="QTY1" s="786"/>
      <c r="QTZ1" s="786"/>
      <c r="QUA1" s="786"/>
      <c r="QUB1" s="786"/>
      <c r="QUC1" s="786"/>
      <c r="QUD1" s="786"/>
      <c r="QUE1" s="786"/>
      <c r="QUF1" s="786"/>
      <c r="QUG1" s="786"/>
      <c r="QUH1" s="786"/>
      <c r="QUI1" s="786"/>
      <c r="QUJ1" s="786"/>
      <c r="QUK1" s="786"/>
      <c r="QUL1" s="786"/>
      <c r="QUM1" s="786"/>
      <c r="QUN1" s="786"/>
      <c r="QUO1" s="786"/>
      <c r="QUP1" s="786"/>
      <c r="QUQ1" s="786"/>
      <c r="QUR1" s="786"/>
      <c r="QUS1" s="786"/>
      <c r="QUT1" s="786"/>
      <c r="QUU1" s="786"/>
      <c r="QUV1" s="786"/>
      <c r="QUW1" s="786"/>
      <c r="QUX1" s="786"/>
      <c r="QUY1" s="786"/>
      <c r="QUZ1" s="786"/>
      <c r="QVA1" s="786"/>
      <c r="QVB1" s="786"/>
      <c r="QVC1" s="786"/>
      <c r="QVD1" s="786"/>
      <c r="QVE1" s="786"/>
      <c r="QVF1" s="786"/>
      <c r="QVG1" s="786"/>
      <c r="QVH1" s="786"/>
      <c r="QVI1" s="786"/>
      <c r="QVJ1" s="786"/>
      <c r="QVK1" s="786"/>
      <c r="QVL1" s="786"/>
      <c r="QVM1" s="786"/>
      <c r="QVN1" s="786"/>
      <c r="QVO1" s="786"/>
      <c r="QVP1" s="786"/>
      <c r="QVQ1" s="786"/>
      <c r="QVR1" s="786"/>
      <c r="QVS1" s="786"/>
      <c r="QVT1" s="786"/>
      <c r="QVU1" s="786"/>
      <c r="QVV1" s="786"/>
      <c r="QVW1" s="786"/>
      <c r="QVX1" s="786"/>
      <c r="QVY1" s="786"/>
      <c r="QVZ1" s="786"/>
      <c r="QWA1" s="786"/>
      <c r="QWB1" s="786"/>
      <c r="QWC1" s="786"/>
      <c r="QWD1" s="786"/>
      <c r="QWE1" s="786"/>
      <c r="QWF1" s="786"/>
      <c r="QWG1" s="786"/>
      <c r="QWH1" s="786"/>
      <c r="QWI1" s="786"/>
      <c r="QWJ1" s="786"/>
      <c r="QWK1" s="786"/>
      <c r="QWL1" s="786"/>
      <c r="QWM1" s="786"/>
      <c r="QWN1" s="786"/>
      <c r="QWO1" s="786"/>
      <c r="QWP1" s="786"/>
      <c r="QWQ1" s="786"/>
      <c r="QWR1" s="786"/>
      <c r="QWS1" s="786"/>
      <c r="QWT1" s="786"/>
      <c r="QWU1" s="786"/>
      <c r="QWV1" s="786"/>
      <c r="QWW1" s="786"/>
      <c r="QWX1" s="786"/>
      <c r="QWY1" s="786"/>
      <c r="QWZ1" s="786"/>
      <c r="QXA1" s="786"/>
      <c r="QXB1" s="786"/>
      <c r="QXC1" s="786"/>
      <c r="QXD1" s="786"/>
      <c r="QXE1" s="786"/>
      <c r="QXF1" s="786"/>
      <c r="QXG1" s="786"/>
      <c r="QXH1" s="786"/>
      <c r="QXI1" s="786"/>
      <c r="QXJ1" s="786"/>
      <c r="QXK1" s="786"/>
      <c r="QXL1" s="786"/>
      <c r="QXM1" s="786"/>
      <c r="QXN1" s="786"/>
      <c r="QXO1" s="786"/>
      <c r="QXP1" s="786"/>
      <c r="QXQ1" s="786"/>
      <c r="QXR1" s="786"/>
      <c r="QXS1" s="786"/>
      <c r="QXT1" s="786"/>
      <c r="QXU1" s="786"/>
      <c r="QXV1" s="786"/>
      <c r="QXW1" s="786"/>
      <c r="QXX1" s="786"/>
      <c r="QXY1" s="786"/>
      <c r="QXZ1" s="786"/>
      <c r="QYA1" s="786"/>
      <c r="QYB1" s="786"/>
      <c r="QYC1" s="786"/>
      <c r="QYD1" s="786"/>
      <c r="QYE1" s="786"/>
      <c r="QYF1" s="786"/>
      <c r="QYG1" s="786"/>
      <c r="QYH1" s="786"/>
      <c r="QYI1" s="786"/>
      <c r="QYJ1" s="786"/>
      <c r="QYK1" s="786"/>
      <c r="QYL1" s="786"/>
      <c r="QYM1" s="786"/>
      <c r="QYN1" s="786"/>
      <c r="QYO1" s="786"/>
      <c r="QYP1" s="786"/>
      <c r="QYQ1" s="786"/>
      <c r="QYR1" s="786"/>
      <c r="QYS1" s="786"/>
      <c r="QYT1" s="786"/>
      <c r="QYU1" s="786"/>
      <c r="QYV1" s="786"/>
      <c r="QYW1" s="786"/>
      <c r="QYX1" s="786"/>
      <c r="QYY1" s="786"/>
      <c r="QYZ1" s="786"/>
      <c r="QZA1" s="786"/>
      <c r="QZB1" s="786"/>
      <c r="QZC1" s="786"/>
      <c r="QZD1" s="786"/>
      <c r="QZE1" s="786"/>
      <c r="QZF1" s="786"/>
      <c r="QZG1" s="786"/>
      <c r="QZH1" s="786"/>
      <c r="QZI1" s="786"/>
      <c r="QZJ1" s="786"/>
      <c r="QZK1" s="786"/>
      <c r="QZL1" s="786"/>
      <c r="QZM1" s="786"/>
      <c r="QZN1" s="786"/>
      <c r="QZO1" s="786"/>
      <c r="QZP1" s="786"/>
      <c r="QZQ1" s="786"/>
      <c r="QZR1" s="786"/>
      <c r="QZS1" s="786"/>
      <c r="QZT1" s="786"/>
      <c r="QZU1" s="786"/>
      <c r="QZV1" s="786"/>
      <c r="QZW1" s="786"/>
      <c r="QZX1" s="786"/>
      <c r="QZY1" s="786"/>
      <c r="QZZ1" s="786"/>
      <c r="RAA1" s="786"/>
      <c r="RAB1" s="786"/>
      <c r="RAC1" s="786"/>
      <c r="RAD1" s="786"/>
      <c r="RAE1" s="786"/>
      <c r="RAF1" s="786"/>
      <c r="RAG1" s="786"/>
      <c r="RAH1" s="786"/>
      <c r="RAI1" s="786"/>
      <c r="RAJ1" s="786"/>
      <c r="RAK1" s="786"/>
      <c r="RAL1" s="786"/>
      <c r="RAM1" s="786"/>
      <c r="RAN1" s="786"/>
      <c r="RAO1" s="786"/>
      <c r="RAP1" s="786"/>
      <c r="RAQ1" s="786"/>
      <c r="RAR1" s="786"/>
      <c r="RAS1" s="786"/>
      <c r="RAT1" s="786"/>
      <c r="RAU1" s="786"/>
      <c r="RAV1" s="786"/>
      <c r="RAW1" s="786"/>
      <c r="RAX1" s="786"/>
      <c r="RAY1" s="786"/>
      <c r="RAZ1" s="786"/>
      <c r="RBA1" s="786"/>
      <c r="RBB1" s="786"/>
      <c r="RBC1" s="786"/>
      <c r="RBD1" s="786"/>
      <c r="RBE1" s="786"/>
      <c r="RBF1" s="786"/>
      <c r="RBG1" s="786"/>
      <c r="RBH1" s="786"/>
      <c r="RBI1" s="786"/>
      <c r="RBJ1" s="786"/>
      <c r="RBK1" s="786"/>
      <c r="RBL1" s="786"/>
      <c r="RBM1" s="786"/>
      <c r="RBN1" s="786"/>
      <c r="RBO1" s="786"/>
      <c r="RBP1" s="786"/>
      <c r="RBQ1" s="786"/>
      <c r="RBR1" s="786"/>
      <c r="RBS1" s="786"/>
      <c r="RBT1" s="786"/>
      <c r="RBU1" s="786"/>
      <c r="RBV1" s="786"/>
      <c r="RBW1" s="786"/>
      <c r="RBX1" s="786"/>
      <c r="RBY1" s="786"/>
      <c r="RBZ1" s="786"/>
      <c r="RCA1" s="786"/>
      <c r="RCB1" s="786"/>
      <c r="RCC1" s="786"/>
      <c r="RCD1" s="786"/>
      <c r="RCE1" s="786"/>
      <c r="RCF1" s="786"/>
      <c r="RCG1" s="786"/>
      <c r="RCH1" s="786"/>
      <c r="RCI1" s="786"/>
      <c r="RCJ1" s="786"/>
      <c r="RCK1" s="786"/>
      <c r="RCL1" s="786"/>
      <c r="RCM1" s="786"/>
      <c r="RCN1" s="786"/>
      <c r="RCO1" s="786"/>
      <c r="RCP1" s="786"/>
      <c r="RCQ1" s="786"/>
      <c r="RCR1" s="786"/>
      <c r="RCS1" s="786"/>
      <c r="RCT1" s="786"/>
      <c r="RCU1" s="786"/>
      <c r="RCV1" s="786"/>
      <c r="RCW1" s="786"/>
      <c r="RCX1" s="786"/>
      <c r="RCY1" s="786"/>
      <c r="RCZ1" s="786"/>
      <c r="RDA1" s="786"/>
      <c r="RDB1" s="786"/>
      <c r="RDC1" s="786"/>
      <c r="RDD1" s="786"/>
      <c r="RDE1" s="786"/>
      <c r="RDF1" s="786"/>
      <c r="RDG1" s="786"/>
      <c r="RDH1" s="786"/>
      <c r="RDI1" s="786"/>
      <c r="RDJ1" s="786"/>
      <c r="RDK1" s="786"/>
      <c r="RDL1" s="786"/>
      <c r="RDM1" s="786"/>
      <c r="RDN1" s="786"/>
      <c r="RDO1" s="786"/>
      <c r="RDP1" s="786"/>
      <c r="RDQ1" s="786"/>
      <c r="RDR1" s="786"/>
      <c r="RDS1" s="786"/>
      <c r="RDT1" s="786"/>
      <c r="RDU1" s="786"/>
      <c r="RDV1" s="786"/>
      <c r="RDW1" s="786"/>
      <c r="RDX1" s="786"/>
      <c r="RDY1" s="786"/>
      <c r="RDZ1" s="786"/>
      <c r="REA1" s="786"/>
      <c r="REB1" s="786"/>
      <c r="REC1" s="786"/>
      <c r="RED1" s="786"/>
      <c r="REE1" s="786"/>
      <c r="REF1" s="786"/>
      <c r="REG1" s="786"/>
      <c r="REH1" s="786"/>
      <c r="REI1" s="786"/>
      <c r="REJ1" s="786"/>
      <c r="REK1" s="786"/>
      <c r="REL1" s="786"/>
      <c r="REM1" s="786"/>
      <c r="REN1" s="786"/>
      <c r="REO1" s="786"/>
      <c r="REP1" s="786"/>
      <c r="REQ1" s="786"/>
      <c r="RER1" s="786"/>
      <c r="RES1" s="786"/>
      <c r="RET1" s="786"/>
      <c r="REU1" s="786"/>
      <c r="REV1" s="786"/>
      <c r="REW1" s="786"/>
      <c r="REX1" s="786"/>
      <c r="REY1" s="786"/>
      <c r="REZ1" s="786"/>
      <c r="RFA1" s="786"/>
      <c r="RFB1" s="786"/>
      <c r="RFC1" s="786"/>
      <c r="RFD1" s="786"/>
      <c r="RFE1" s="786"/>
      <c r="RFF1" s="786"/>
      <c r="RFG1" s="786"/>
      <c r="RFH1" s="786"/>
      <c r="RFI1" s="786"/>
      <c r="RFJ1" s="786"/>
      <c r="RFK1" s="786"/>
      <c r="RFL1" s="786"/>
      <c r="RFM1" s="786"/>
      <c r="RFN1" s="786"/>
      <c r="RFO1" s="786"/>
      <c r="RFP1" s="786"/>
      <c r="RFQ1" s="786"/>
      <c r="RFR1" s="786"/>
      <c r="RFS1" s="786"/>
      <c r="RFT1" s="786"/>
      <c r="RFU1" s="786"/>
      <c r="RFV1" s="786"/>
      <c r="RFW1" s="786"/>
      <c r="RFX1" s="786"/>
      <c r="RFY1" s="786"/>
      <c r="RFZ1" s="786"/>
      <c r="RGA1" s="786"/>
      <c r="RGB1" s="786"/>
      <c r="RGC1" s="786"/>
      <c r="RGD1" s="786"/>
      <c r="RGE1" s="786"/>
      <c r="RGF1" s="786"/>
      <c r="RGG1" s="786"/>
      <c r="RGH1" s="786"/>
      <c r="RGI1" s="786"/>
      <c r="RGJ1" s="786"/>
      <c r="RGK1" s="786"/>
      <c r="RGL1" s="786"/>
      <c r="RGM1" s="786"/>
      <c r="RGN1" s="786"/>
      <c r="RGO1" s="786"/>
      <c r="RGP1" s="786"/>
      <c r="RGQ1" s="786"/>
      <c r="RGR1" s="786"/>
      <c r="RGS1" s="786"/>
      <c r="RGT1" s="786"/>
      <c r="RGU1" s="786"/>
      <c r="RGV1" s="786"/>
      <c r="RGW1" s="786"/>
      <c r="RGX1" s="786"/>
      <c r="RGY1" s="786"/>
      <c r="RGZ1" s="786"/>
      <c r="RHA1" s="786"/>
      <c r="RHB1" s="786"/>
      <c r="RHC1" s="786"/>
      <c r="RHD1" s="786"/>
      <c r="RHE1" s="786"/>
      <c r="RHF1" s="786"/>
      <c r="RHG1" s="786"/>
      <c r="RHH1" s="786"/>
      <c r="RHI1" s="786"/>
      <c r="RHJ1" s="786"/>
      <c r="RHK1" s="786"/>
      <c r="RHL1" s="786"/>
      <c r="RHM1" s="786"/>
      <c r="RHN1" s="786"/>
      <c r="RHO1" s="786"/>
      <c r="RHP1" s="786"/>
      <c r="RHQ1" s="786"/>
      <c r="RHR1" s="786"/>
      <c r="RHS1" s="786"/>
      <c r="RHT1" s="786"/>
      <c r="RHU1" s="786"/>
      <c r="RHV1" s="786"/>
      <c r="RHW1" s="786"/>
      <c r="RHX1" s="786"/>
      <c r="RHY1" s="786"/>
      <c r="RHZ1" s="786"/>
      <c r="RIA1" s="786"/>
      <c r="RIB1" s="786"/>
      <c r="RIC1" s="786"/>
      <c r="RID1" s="786"/>
      <c r="RIE1" s="786"/>
      <c r="RIF1" s="786"/>
      <c r="RIG1" s="786"/>
      <c r="RIH1" s="786"/>
      <c r="RII1" s="786"/>
      <c r="RIJ1" s="786"/>
      <c r="RIK1" s="786"/>
      <c r="RIL1" s="786"/>
      <c r="RIM1" s="786"/>
      <c r="RIN1" s="786"/>
      <c r="RIO1" s="786"/>
      <c r="RIP1" s="786"/>
      <c r="RIQ1" s="786"/>
      <c r="RIR1" s="786"/>
      <c r="RIS1" s="786"/>
      <c r="RIT1" s="786"/>
      <c r="RIU1" s="786"/>
      <c r="RIV1" s="786"/>
      <c r="RIW1" s="786"/>
      <c r="RIX1" s="786"/>
      <c r="RIY1" s="786"/>
      <c r="RIZ1" s="786"/>
      <c r="RJA1" s="786"/>
      <c r="RJB1" s="786"/>
      <c r="RJC1" s="786"/>
      <c r="RJD1" s="786"/>
      <c r="RJE1" s="786"/>
      <c r="RJF1" s="786"/>
      <c r="RJG1" s="786"/>
      <c r="RJH1" s="786"/>
      <c r="RJI1" s="786"/>
      <c r="RJJ1" s="786"/>
      <c r="RJK1" s="786"/>
      <c r="RJL1" s="786"/>
      <c r="RJM1" s="786"/>
      <c r="RJN1" s="786"/>
      <c r="RJO1" s="786"/>
      <c r="RJP1" s="786"/>
      <c r="RJQ1" s="786"/>
      <c r="RJR1" s="786"/>
      <c r="RJS1" s="786"/>
      <c r="RJT1" s="786"/>
      <c r="RJU1" s="786"/>
      <c r="RJV1" s="786"/>
      <c r="RJW1" s="786"/>
      <c r="RJX1" s="786"/>
      <c r="RJY1" s="786"/>
      <c r="RJZ1" s="786"/>
      <c r="RKA1" s="786"/>
      <c r="RKB1" s="786"/>
      <c r="RKC1" s="786"/>
      <c r="RKD1" s="786"/>
      <c r="RKE1" s="786"/>
      <c r="RKF1" s="786"/>
      <c r="RKG1" s="786"/>
      <c r="RKH1" s="786"/>
      <c r="RKI1" s="786"/>
      <c r="RKJ1" s="786"/>
      <c r="RKK1" s="786"/>
      <c r="RKL1" s="786"/>
      <c r="RKM1" s="786"/>
      <c r="RKN1" s="786"/>
      <c r="RKO1" s="786"/>
      <c r="RKP1" s="786"/>
      <c r="RKQ1" s="786"/>
      <c r="RKR1" s="786"/>
      <c r="RKS1" s="786"/>
      <c r="RKT1" s="786"/>
      <c r="RKU1" s="786"/>
      <c r="RKV1" s="786"/>
      <c r="RKW1" s="786"/>
      <c r="RKX1" s="786"/>
      <c r="RKY1" s="786"/>
      <c r="RKZ1" s="786"/>
      <c r="RLA1" s="786"/>
      <c r="RLB1" s="786"/>
      <c r="RLC1" s="786"/>
      <c r="RLD1" s="786"/>
      <c r="RLE1" s="786"/>
      <c r="RLF1" s="786"/>
      <c r="RLG1" s="786"/>
      <c r="RLH1" s="786"/>
      <c r="RLI1" s="786"/>
      <c r="RLJ1" s="786"/>
      <c r="RLK1" s="786"/>
      <c r="RLL1" s="786"/>
      <c r="RLM1" s="786"/>
      <c r="RLN1" s="786"/>
      <c r="RLO1" s="786"/>
      <c r="RLP1" s="786"/>
      <c r="RLQ1" s="786"/>
      <c r="RLR1" s="786"/>
      <c r="RLS1" s="786"/>
      <c r="RLT1" s="786"/>
      <c r="RLU1" s="786"/>
      <c r="RLV1" s="786"/>
      <c r="RLW1" s="786"/>
      <c r="RLX1" s="786"/>
      <c r="RLY1" s="786"/>
      <c r="RLZ1" s="786"/>
      <c r="RMA1" s="786"/>
      <c r="RMB1" s="786"/>
      <c r="RMC1" s="786"/>
      <c r="RMD1" s="786"/>
      <c r="RME1" s="786"/>
      <c r="RMF1" s="786"/>
      <c r="RMG1" s="786"/>
      <c r="RMH1" s="786"/>
      <c r="RMI1" s="786"/>
      <c r="RMJ1" s="786"/>
      <c r="RMK1" s="786"/>
      <c r="RML1" s="786"/>
      <c r="RMM1" s="786"/>
      <c r="RMN1" s="786"/>
      <c r="RMO1" s="786"/>
      <c r="RMP1" s="786"/>
      <c r="RMQ1" s="786"/>
      <c r="RMR1" s="786"/>
      <c r="RMS1" s="786"/>
      <c r="RMT1" s="786"/>
      <c r="RMU1" s="786"/>
      <c r="RMV1" s="786"/>
      <c r="RMW1" s="786"/>
      <c r="RMX1" s="786"/>
      <c r="RMY1" s="786"/>
      <c r="RMZ1" s="786"/>
      <c r="RNA1" s="786"/>
      <c r="RNB1" s="786"/>
      <c r="RNC1" s="786"/>
      <c r="RND1" s="786"/>
      <c r="RNE1" s="786"/>
      <c r="RNF1" s="786"/>
      <c r="RNG1" s="786"/>
      <c r="RNH1" s="786"/>
      <c r="RNI1" s="786"/>
      <c r="RNJ1" s="786"/>
      <c r="RNK1" s="786"/>
      <c r="RNL1" s="786"/>
      <c r="RNM1" s="786"/>
      <c r="RNN1" s="786"/>
      <c r="RNO1" s="786"/>
      <c r="RNP1" s="786"/>
      <c r="RNQ1" s="786"/>
      <c r="RNR1" s="786"/>
      <c r="RNS1" s="786"/>
      <c r="RNT1" s="786"/>
      <c r="RNU1" s="786"/>
      <c r="RNV1" s="786"/>
      <c r="RNW1" s="786"/>
      <c r="RNX1" s="786"/>
      <c r="RNY1" s="786"/>
      <c r="RNZ1" s="786"/>
      <c r="ROA1" s="786"/>
      <c r="ROB1" s="786"/>
      <c r="ROC1" s="786"/>
      <c r="ROD1" s="786"/>
      <c r="ROE1" s="786"/>
      <c r="ROF1" s="786"/>
      <c r="ROG1" s="786"/>
      <c r="ROH1" s="786"/>
      <c r="ROI1" s="786"/>
      <c r="ROJ1" s="786"/>
      <c r="ROK1" s="786"/>
      <c r="ROL1" s="786"/>
      <c r="ROM1" s="786"/>
      <c r="RON1" s="786"/>
      <c r="ROO1" s="786"/>
      <c r="ROP1" s="786"/>
      <c r="ROQ1" s="786"/>
      <c r="ROR1" s="786"/>
      <c r="ROS1" s="786"/>
      <c r="ROT1" s="786"/>
      <c r="ROU1" s="786"/>
      <c r="ROV1" s="786"/>
      <c r="ROW1" s="786"/>
      <c r="ROX1" s="786"/>
      <c r="ROY1" s="786"/>
      <c r="ROZ1" s="786"/>
      <c r="RPA1" s="786"/>
      <c r="RPB1" s="786"/>
      <c r="RPC1" s="786"/>
      <c r="RPD1" s="786"/>
      <c r="RPE1" s="786"/>
      <c r="RPF1" s="786"/>
      <c r="RPG1" s="786"/>
      <c r="RPH1" s="786"/>
      <c r="RPI1" s="786"/>
      <c r="RPJ1" s="786"/>
      <c r="RPK1" s="786"/>
      <c r="RPL1" s="786"/>
      <c r="RPM1" s="786"/>
      <c r="RPN1" s="786"/>
      <c r="RPO1" s="786"/>
      <c r="RPP1" s="786"/>
      <c r="RPQ1" s="786"/>
      <c r="RPR1" s="786"/>
      <c r="RPS1" s="786"/>
      <c r="RPT1" s="786"/>
      <c r="RPU1" s="786"/>
      <c r="RPV1" s="786"/>
      <c r="RPW1" s="786"/>
      <c r="RPX1" s="786"/>
      <c r="RPY1" s="786"/>
      <c r="RPZ1" s="786"/>
      <c r="RQA1" s="786"/>
      <c r="RQB1" s="786"/>
      <c r="RQC1" s="786"/>
      <c r="RQD1" s="786"/>
      <c r="RQE1" s="786"/>
      <c r="RQF1" s="786"/>
      <c r="RQG1" s="786"/>
      <c r="RQH1" s="786"/>
      <c r="RQI1" s="786"/>
      <c r="RQJ1" s="786"/>
      <c r="RQK1" s="786"/>
      <c r="RQL1" s="786"/>
      <c r="RQM1" s="786"/>
      <c r="RQN1" s="786"/>
      <c r="RQO1" s="786"/>
      <c r="RQP1" s="786"/>
      <c r="RQQ1" s="786"/>
      <c r="RQR1" s="786"/>
      <c r="RQS1" s="786"/>
      <c r="RQT1" s="786"/>
      <c r="RQU1" s="786"/>
      <c r="RQV1" s="786"/>
      <c r="RQW1" s="786"/>
      <c r="RQX1" s="786"/>
      <c r="RQY1" s="786"/>
      <c r="RQZ1" s="786"/>
      <c r="RRA1" s="786"/>
      <c r="RRB1" s="786"/>
      <c r="RRC1" s="786"/>
      <c r="RRD1" s="786"/>
      <c r="RRE1" s="786"/>
      <c r="RRF1" s="786"/>
      <c r="RRG1" s="786"/>
      <c r="RRH1" s="786"/>
      <c r="RRI1" s="786"/>
      <c r="RRJ1" s="786"/>
      <c r="RRK1" s="786"/>
      <c r="RRL1" s="786"/>
      <c r="RRM1" s="786"/>
      <c r="RRN1" s="786"/>
      <c r="RRO1" s="786"/>
      <c r="RRP1" s="786"/>
      <c r="RRQ1" s="786"/>
      <c r="RRR1" s="786"/>
      <c r="RRS1" s="786"/>
      <c r="RRT1" s="786"/>
      <c r="RRU1" s="786"/>
      <c r="RRV1" s="786"/>
      <c r="RRW1" s="786"/>
      <c r="RRX1" s="786"/>
      <c r="RRY1" s="786"/>
      <c r="RRZ1" s="786"/>
      <c r="RSA1" s="786"/>
      <c r="RSB1" s="786"/>
      <c r="RSC1" s="786"/>
      <c r="RSD1" s="786"/>
      <c r="RSE1" s="786"/>
      <c r="RSF1" s="786"/>
      <c r="RSG1" s="786"/>
      <c r="RSH1" s="786"/>
      <c r="RSI1" s="786"/>
      <c r="RSJ1" s="786"/>
      <c r="RSK1" s="786"/>
      <c r="RSL1" s="786"/>
      <c r="RSM1" s="786"/>
      <c r="RSN1" s="786"/>
      <c r="RSO1" s="786"/>
      <c r="RSP1" s="786"/>
      <c r="RSQ1" s="786"/>
      <c r="RSR1" s="786"/>
      <c r="RSS1" s="786"/>
      <c r="RST1" s="786"/>
      <c r="RSU1" s="786"/>
      <c r="RSV1" s="786"/>
      <c r="RSW1" s="786"/>
      <c r="RSX1" s="786"/>
      <c r="RSY1" s="786"/>
      <c r="RSZ1" s="786"/>
      <c r="RTA1" s="786"/>
      <c r="RTB1" s="786"/>
      <c r="RTC1" s="786"/>
      <c r="RTD1" s="786"/>
      <c r="RTE1" s="786"/>
      <c r="RTF1" s="786"/>
      <c r="RTG1" s="786"/>
      <c r="RTH1" s="786"/>
      <c r="RTI1" s="786"/>
      <c r="RTJ1" s="786"/>
      <c r="RTK1" s="786"/>
      <c r="RTL1" s="786"/>
      <c r="RTM1" s="786"/>
      <c r="RTN1" s="786"/>
      <c r="RTO1" s="786"/>
      <c r="RTP1" s="786"/>
      <c r="RTQ1" s="786"/>
      <c r="RTR1" s="786"/>
      <c r="RTS1" s="786"/>
      <c r="RTT1" s="786"/>
      <c r="RTU1" s="786"/>
      <c r="RTV1" s="786"/>
      <c r="RTW1" s="786"/>
      <c r="RTX1" s="786"/>
      <c r="RTY1" s="786"/>
      <c r="RTZ1" s="786"/>
      <c r="RUA1" s="786"/>
      <c r="RUB1" s="786"/>
      <c r="RUC1" s="786"/>
      <c r="RUD1" s="786"/>
      <c r="RUE1" s="786"/>
      <c r="RUF1" s="786"/>
      <c r="RUG1" s="786"/>
      <c r="RUH1" s="786"/>
      <c r="RUI1" s="786"/>
      <c r="RUJ1" s="786"/>
      <c r="RUK1" s="786"/>
      <c r="RUL1" s="786"/>
      <c r="RUM1" s="786"/>
      <c r="RUN1" s="786"/>
      <c r="RUO1" s="786"/>
      <c r="RUP1" s="786"/>
      <c r="RUQ1" s="786"/>
      <c r="RUR1" s="786"/>
      <c r="RUS1" s="786"/>
      <c r="RUT1" s="786"/>
      <c r="RUU1" s="786"/>
      <c r="RUV1" s="786"/>
      <c r="RUW1" s="786"/>
      <c r="RUX1" s="786"/>
      <c r="RUY1" s="786"/>
      <c r="RUZ1" s="786"/>
      <c r="RVA1" s="786"/>
      <c r="RVB1" s="786"/>
      <c r="RVC1" s="786"/>
      <c r="RVD1" s="786"/>
      <c r="RVE1" s="786"/>
      <c r="RVF1" s="786"/>
      <c r="RVG1" s="786"/>
      <c r="RVH1" s="786"/>
      <c r="RVI1" s="786"/>
      <c r="RVJ1" s="786"/>
      <c r="RVK1" s="786"/>
      <c r="RVL1" s="786"/>
      <c r="RVM1" s="786"/>
      <c r="RVN1" s="786"/>
      <c r="RVO1" s="786"/>
      <c r="RVP1" s="786"/>
      <c r="RVQ1" s="786"/>
      <c r="RVR1" s="786"/>
      <c r="RVS1" s="786"/>
      <c r="RVT1" s="786"/>
      <c r="RVU1" s="786"/>
      <c r="RVV1" s="786"/>
      <c r="RVW1" s="786"/>
      <c r="RVX1" s="786"/>
      <c r="RVY1" s="786"/>
      <c r="RVZ1" s="786"/>
      <c r="RWA1" s="786"/>
      <c r="RWB1" s="786"/>
      <c r="RWC1" s="786"/>
      <c r="RWD1" s="786"/>
      <c r="RWE1" s="786"/>
      <c r="RWF1" s="786"/>
      <c r="RWG1" s="786"/>
      <c r="RWH1" s="786"/>
      <c r="RWI1" s="786"/>
      <c r="RWJ1" s="786"/>
      <c r="RWK1" s="786"/>
      <c r="RWL1" s="786"/>
      <c r="RWM1" s="786"/>
      <c r="RWN1" s="786"/>
      <c r="RWO1" s="786"/>
      <c r="RWP1" s="786"/>
      <c r="RWQ1" s="786"/>
      <c r="RWR1" s="786"/>
      <c r="RWS1" s="786"/>
      <c r="RWT1" s="786"/>
      <c r="RWU1" s="786"/>
      <c r="RWV1" s="786"/>
      <c r="RWW1" s="786"/>
      <c r="RWX1" s="786"/>
      <c r="RWY1" s="786"/>
      <c r="RWZ1" s="786"/>
      <c r="RXA1" s="786"/>
      <c r="RXB1" s="786"/>
      <c r="RXC1" s="786"/>
      <c r="RXD1" s="786"/>
      <c r="RXE1" s="786"/>
      <c r="RXF1" s="786"/>
      <c r="RXG1" s="786"/>
      <c r="RXH1" s="786"/>
      <c r="RXI1" s="786"/>
      <c r="RXJ1" s="786"/>
      <c r="RXK1" s="786"/>
      <c r="RXL1" s="786"/>
      <c r="RXM1" s="786"/>
      <c r="RXN1" s="786"/>
      <c r="RXO1" s="786"/>
      <c r="RXP1" s="786"/>
      <c r="RXQ1" s="786"/>
      <c r="RXR1" s="786"/>
      <c r="RXS1" s="786"/>
      <c r="RXT1" s="786"/>
      <c r="RXU1" s="786"/>
      <c r="RXV1" s="786"/>
      <c r="RXW1" s="786"/>
      <c r="RXX1" s="786"/>
      <c r="RXY1" s="786"/>
      <c r="RXZ1" s="786"/>
      <c r="RYA1" s="786"/>
      <c r="RYB1" s="786"/>
      <c r="RYC1" s="786"/>
      <c r="RYD1" s="786"/>
      <c r="RYE1" s="786"/>
      <c r="RYF1" s="786"/>
      <c r="RYG1" s="786"/>
      <c r="RYH1" s="786"/>
      <c r="RYI1" s="786"/>
      <c r="RYJ1" s="786"/>
      <c r="RYK1" s="786"/>
      <c r="RYL1" s="786"/>
      <c r="RYM1" s="786"/>
      <c r="RYN1" s="786"/>
      <c r="RYO1" s="786"/>
      <c r="RYP1" s="786"/>
      <c r="RYQ1" s="786"/>
      <c r="RYR1" s="786"/>
      <c r="RYS1" s="786"/>
      <c r="RYT1" s="786"/>
      <c r="RYU1" s="786"/>
      <c r="RYV1" s="786"/>
      <c r="RYW1" s="786"/>
      <c r="RYX1" s="786"/>
      <c r="RYY1" s="786"/>
      <c r="RYZ1" s="786"/>
      <c r="RZA1" s="786"/>
      <c r="RZB1" s="786"/>
      <c r="RZC1" s="786"/>
      <c r="RZD1" s="786"/>
      <c r="RZE1" s="786"/>
      <c r="RZF1" s="786"/>
      <c r="RZG1" s="786"/>
      <c r="RZH1" s="786"/>
      <c r="RZI1" s="786"/>
      <c r="RZJ1" s="786"/>
      <c r="RZK1" s="786"/>
      <c r="RZL1" s="786"/>
      <c r="RZM1" s="786"/>
      <c r="RZN1" s="786"/>
      <c r="RZO1" s="786"/>
      <c r="RZP1" s="786"/>
      <c r="RZQ1" s="786"/>
      <c r="RZR1" s="786"/>
      <c r="RZS1" s="786"/>
      <c r="RZT1" s="786"/>
      <c r="RZU1" s="786"/>
      <c r="RZV1" s="786"/>
      <c r="RZW1" s="786"/>
      <c r="RZX1" s="786"/>
      <c r="RZY1" s="786"/>
      <c r="RZZ1" s="786"/>
      <c r="SAA1" s="786"/>
      <c r="SAB1" s="786"/>
      <c r="SAC1" s="786"/>
      <c r="SAD1" s="786"/>
      <c r="SAE1" s="786"/>
      <c r="SAF1" s="786"/>
      <c r="SAG1" s="786"/>
      <c r="SAH1" s="786"/>
      <c r="SAI1" s="786"/>
      <c r="SAJ1" s="786"/>
      <c r="SAK1" s="786"/>
      <c r="SAL1" s="786"/>
      <c r="SAM1" s="786"/>
      <c r="SAN1" s="786"/>
      <c r="SAO1" s="786"/>
      <c r="SAP1" s="786"/>
      <c r="SAQ1" s="786"/>
      <c r="SAR1" s="786"/>
      <c r="SAS1" s="786"/>
      <c r="SAT1" s="786"/>
      <c r="SAU1" s="786"/>
      <c r="SAV1" s="786"/>
      <c r="SAW1" s="786"/>
      <c r="SAX1" s="786"/>
      <c r="SAY1" s="786"/>
      <c r="SAZ1" s="786"/>
      <c r="SBA1" s="786"/>
      <c r="SBB1" s="786"/>
      <c r="SBC1" s="786"/>
      <c r="SBD1" s="786"/>
      <c r="SBE1" s="786"/>
      <c r="SBF1" s="786"/>
      <c r="SBG1" s="786"/>
      <c r="SBH1" s="786"/>
      <c r="SBI1" s="786"/>
      <c r="SBJ1" s="786"/>
      <c r="SBK1" s="786"/>
      <c r="SBL1" s="786"/>
      <c r="SBM1" s="786"/>
      <c r="SBN1" s="786"/>
      <c r="SBO1" s="786"/>
      <c r="SBP1" s="786"/>
      <c r="SBQ1" s="786"/>
      <c r="SBR1" s="786"/>
      <c r="SBS1" s="786"/>
      <c r="SBT1" s="786"/>
      <c r="SBU1" s="786"/>
      <c r="SBV1" s="786"/>
      <c r="SBW1" s="786"/>
      <c r="SBX1" s="786"/>
      <c r="SBY1" s="786"/>
      <c r="SBZ1" s="786"/>
      <c r="SCA1" s="786"/>
      <c r="SCB1" s="786"/>
      <c r="SCC1" s="786"/>
      <c r="SCD1" s="786"/>
      <c r="SCE1" s="786"/>
      <c r="SCF1" s="786"/>
      <c r="SCG1" s="786"/>
      <c r="SCH1" s="786"/>
      <c r="SCI1" s="786"/>
      <c r="SCJ1" s="786"/>
      <c r="SCK1" s="786"/>
      <c r="SCL1" s="786"/>
      <c r="SCM1" s="786"/>
      <c r="SCN1" s="786"/>
      <c r="SCO1" s="786"/>
      <c r="SCP1" s="786"/>
      <c r="SCQ1" s="786"/>
      <c r="SCR1" s="786"/>
      <c r="SCS1" s="786"/>
      <c r="SCT1" s="786"/>
      <c r="SCU1" s="786"/>
      <c r="SCV1" s="786"/>
      <c r="SCW1" s="786"/>
      <c r="SCX1" s="786"/>
      <c r="SCY1" s="786"/>
      <c r="SCZ1" s="786"/>
      <c r="SDA1" s="786"/>
      <c r="SDB1" s="786"/>
      <c r="SDC1" s="786"/>
      <c r="SDD1" s="786"/>
      <c r="SDE1" s="786"/>
      <c r="SDF1" s="786"/>
      <c r="SDG1" s="786"/>
      <c r="SDH1" s="786"/>
      <c r="SDI1" s="786"/>
      <c r="SDJ1" s="786"/>
      <c r="SDK1" s="786"/>
      <c r="SDL1" s="786"/>
      <c r="SDM1" s="786"/>
      <c r="SDN1" s="786"/>
      <c r="SDO1" s="786"/>
      <c r="SDP1" s="786"/>
      <c r="SDQ1" s="786"/>
      <c r="SDR1" s="786"/>
      <c r="SDS1" s="786"/>
      <c r="SDT1" s="786"/>
      <c r="SDU1" s="786"/>
      <c r="SDV1" s="786"/>
      <c r="SDW1" s="786"/>
      <c r="SDX1" s="786"/>
      <c r="SDY1" s="786"/>
      <c r="SDZ1" s="786"/>
      <c r="SEA1" s="786"/>
      <c r="SEB1" s="786"/>
      <c r="SEC1" s="786"/>
      <c r="SED1" s="786"/>
      <c r="SEE1" s="786"/>
      <c r="SEF1" s="786"/>
      <c r="SEG1" s="786"/>
      <c r="SEH1" s="786"/>
      <c r="SEI1" s="786"/>
      <c r="SEJ1" s="786"/>
      <c r="SEK1" s="786"/>
      <c r="SEL1" s="786"/>
      <c r="SEM1" s="786"/>
      <c r="SEN1" s="786"/>
      <c r="SEO1" s="786"/>
      <c r="SEP1" s="786"/>
      <c r="SEQ1" s="786"/>
      <c r="SER1" s="786"/>
      <c r="SES1" s="786"/>
      <c r="SET1" s="786"/>
      <c r="SEU1" s="786"/>
      <c r="SEV1" s="786"/>
      <c r="SEW1" s="786"/>
      <c r="SEX1" s="786"/>
      <c r="SEY1" s="786"/>
      <c r="SEZ1" s="786"/>
      <c r="SFA1" s="786"/>
      <c r="SFB1" s="786"/>
      <c r="SFC1" s="786"/>
      <c r="SFD1" s="786"/>
      <c r="SFE1" s="786"/>
      <c r="SFF1" s="786"/>
      <c r="SFG1" s="786"/>
      <c r="SFH1" s="786"/>
      <c r="SFI1" s="786"/>
      <c r="SFJ1" s="786"/>
      <c r="SFK1" s="786"/>
      <c r="SFL1" s="786"/>
      <c r="SFM1" s="786"/>
      <c r="SFN1" s="786"/>
      <c r="SFO1" s="786"/>
      <c r="SFP1" s="786"/>
      <c r="SFQ1" s="786"/>
      <c r="SFR1" s="786"/>
      <c r="SFS1" s="786"/>
      <c r="SFT1" s="786"/>
      <c r="SFU1" s="786"/>
      <c r="SFV1" s="786"/>
      <c r="SFW1" s="786"/>
      <c r="SFX1" s="786"/>
      <c r="SFY1" s="786"/>
      <c r="SFZ1" s="786"/>
      <c r="SGA1" s="786"/>
      <c r="SGB1" s="786"/>
      <c r="SGC1" s="786"/>
      <c r="SGD1" s="786"/>
      <c r="SGE1" s="786"/>
      <c r="SGF1" s="786"/>
      <c r="SGG1" s="786"/>
      <c r="SGH1" s="786"/>
      <c r="SGI1" s="786"/>
      <c r="SGJ1" s="786"/>
      <c r="SGK1" s="786"/>
      <c r="SGL1" s="786"/>
      <c r="SGM1" s="786"/>
      <c r="SGN1" s="786"/>
      <c r="SGO1" s="786"/>
      <c r="SGP1" s="786"/>
      <c r="SGQ1" s="786"/>
      <c r="SGR1" s="786"/>
      <c r="SGS1" s="786"/>
      <c r="SGT1" s="786"/>
      <c r="SGU1" s="786"/>
      <c r="SGV1" s="786"/>
      <c r="SGW1" s="786"/>
      <c r="SGX1" s="786"/>
      <c r="SGY1" s="786"/>
      <c r="SGZ1" s="786"/>
      <c r="SHA1" s="786"/>
      <c r="SHB1" s="786"/>
      <c r="SHC1" s="786"/>
      <c r="SHD1" s="786"/>
      <c r="SHE1" s="786"/>
      <c r="SHF1" s="786"/>
      <c r="SHG1" s="786"/>
      <c r="SHH1" s="786"/>
      <c r="SHI1" s="786"/>
      <c r="SHJ1" s="786"/>
      <c r="SHK1" s="786"/>
      <c r="SHL1" s="786"/>
      <c r="SHM1" s="786"/>
      <c r="SHN1" s="786"/>
      <c r="SHO1" s="786"/>
      <c r="SHP1" s="786"/>
      <c r="SHQ1" s="786"/>
      <c r="SHR1" s="786"/>
      <c r="SHS1" s="786"/>
      <c r="SHT1" s="786"/>
      <c r="SHU1" s="786"/>
      <c r="SHV1" s="786"/>
      <c r="SHW1" s="786"/>
      <c r="SHX1" s="786"/>
      <c r="SHY1" s="786"/>
      <c r="SHZ1" s="786"/>
      <c r="SIA1" s="786"/>
      <c r="SIB1" s="786"/>
      <c r="SIC1" s="786"/>
      <c r="SID1" s="786"/>
      <c r="SIE1" s="786"/>
      <c r="SIF1" s="786"/>
      <c r="SIG1" s="786"/>
      <c r="SIH1" s="786"/>
      <c r="SII1" s="786"/>
      <c r="SIJ1" s="786"/>
      <c r="SIK1" s="786"/>
      <c r="SIL1" s="786"/>
      <c r="SIM1" s="786"/>
      <c r="SIN1" s="786"/>
      <c r="SIO1" s="786"/>
      <c r="SIP1" s="786"/>
      <c r="SIQ1" s="786"/>
      <c r="SIR1" s="786"/>
      <c r="SIS1" s="786"/>
      <c r="SIT1" s="786"/>
      <c r="SIU1" s="786"/>
      <c r="SIV1" s="786"/>
      <c r="SIW1" s="786"/>
      <c r="SIX1" s="786"/>
      <c r="SIY1" s="786"/>
      <c r="SIZ1" s="786"/>
      <c r="SJA1" s="786"/>
      <c r="SJB1" s="786"/>
      <c r="SJC1" s="786"/>
      <c r="SJD1" s="786"/>
      <c r="SJE1" s="786"/>
      <c r="SJF1" s="786"/>
      <c r="SJG1" s="786"/>
      <c r="SJH1" s="786"/>
      <c r="SJI1" s="786"/>
      <c r="SJJ1" s="786"/>
      <c r="SJK1" s="786"/>
      <c r="SJL1" s="786"/>
      <c r="SJM1" s="786"/>
      <c r="SJN1" s="786"/>
      <c r="SJO1" s="786"/>
      <c r="SJP1" s="786"/>
      <c r="SJQ1" s="786"/>
      <c r="SJR1" s="786"/>
      <c r="SJS1" s="786"/>
      <c r="SJT1" s="786"/>
      <c r="SJU1" s="786"/>
      <c r="SJV1" s="786"/>
      <c r="SJW1" s="786"/>
      <c r="SJX1" s="786"/>
      <c r="SJY1" s="786"/>
      <c r="SJZ1" s="786"/>
      <c r="SKA1" s="786"/>
      <c r="SKB1" s="786"/>
      <c r="SKC1" s="786"/>
      <c r="SKD1" s="786"/>
      <c r="SKE1" s="786"/>
      <c r="SKF1" s="786"/>
      <c r="SKG1" s="786"/>
      <c r="SKH1" s="786"/>
      <c r="SKI1" s="786"/>
      <c r="SKJ1" s="786"/>
      <c r="SKK1" s="786"/>
      <c r="SKL1" s="786"/>
      <c r="SKM1" s="786"/>
      <c r="SKN1" s="786"/>
      <c r="SKO1" s="786"/>
      <c r="SKP1" s="786"/>
      <c r="SKQ1" s="786"/>
      <c r="SKR1" s="786"/>
      <c r="SKS1" s="786"/>
      <c r="SKT1" s="786"/>
      <c r="SKU1" s="786"/>
      <c r="SKV1" s="786"/>
      <c r="SKW1" s="786"/>
      <c r="SKX1" s="786"/>
      <c r="SKY1" s="786"/>
      <c r="SKZ1" s="786"/>
      <c r="SLA1" s="786"/>
      <c r="SLB1" s="786"/>
      <c r="SLC1" s="786"/>
      <c r="SLD1" s="786"/>
      <c r="SLE1" s="786"/>
      <c r="SLF1" s="786"/>
      <c r="SLG1" s="786"/>
      <c r="SLH1" s="786"/>
      <c r="SLI1" s="786"/>
      <c r="SLJ1" s="786"/>
      <c r="SLK1" s="786"/>
      <c r="SLL1" s="786"/>
      <c r="SLM1" s="786"/>
      <c r="SLN1" s="786"/>
      <c r="SLO1" s="786"/>
      <c r="SLP1" s="786"/>
      <c r="SLQ1" s="786"/>
      <c r="SLR1" s="786"/>
      <c r="SLS1" s="786"/>
      <c r="SLT1" s="786"/>
      <c r="SLU1" s="786"/>
      <c r="SLV1" s="786"/>
      <c r="SLW1" s="786"/>
      <c r="SLX1" s="786"/>
      <c r="SLY1" s="786"/>
      <c r="SLZ1" s="786"/>
      <c r="SMA1" s="786"/>
      <c r="SMB1" s="786"/>
      <c r="SMC1" s="786"/>
      <c r="SMD1" s="786"/>
      <c r="SME1" s="786"/>
      <c r="SMF1" s="786"/>
      <c r="SMG1" s="786"/>
      <c r="SMH1" s="786"/>
      <c r="SMI1" s="786"/>
      <c r="SMJ1" s="786"/>
      <c r="SMK1" s="786"/>
      <c r="SML1" s="786"/>
      <c r="SMM1" s="786"/>
      <c r="SMN1" s="786"/>
      <c r="SMO1" s="786"/>
      <c r="SMP1" s="786"/>
      <c r="SMQ1" s="786"/>
      <c r="SMR1" s="786"/>
      <c r="SMS1" s="786"/>
      <c r="SMT1" s="786"/>
      <c r="SMU1" s="786"/>
      <c r="SMV1" s="786"/>
      <c r="SMW1" s="786"/>
      <c r="SMX1" s="786"/>
      <c r="SMY1" s="786"/>
      <c r="SMZ1" s="786"/>
      <c r="SNA1" s="786"/>
      <c r="SNB1" s="786"/>
      <c r="SNC1" s="786"/>
      <c r="SND1" s="786"/>
      <c r="SNE1" s="786"/>
      <c r="SNF1" s="786"/>
      <c r="SNG1" s="786"/>
      <c r="SNH1" s="786"/>
      <c r="SNI1" s="786"/>
      <c r="SNJ1" s="786"/>
      <c r="SNK1" s="786"/>
      <c r="SNL1" s="786"/>
      <c r="SNM1" s="786"/>
      <c r="SNN1" s="786"/>
      <c r="SNO1" s="786"/>
      <c r="SNP1" s="786"/>
      <c r="SNQ1" s="786"/>
      <c r="SNR1" s="786"/>
      <c r="SNS1" s="786"/>
      <c r="SNT1" s="786"/>
      <c r="SNU1" s="786"/>
      <c r="SNV1" s="786"/>
      <c r="SNW1" s="786"/>
      <c r="SNX1" s="786"/>
      <c r="SNY1" s="786"/>
      <c r="SNZ1" s="786"/>
      <c r="SOA1" s="786"/>
      <c r="SOB1" s="786"/>
      <c r="SOC1" s="786"/>
      <c r="SOD1" s="786"/>
      <c r="SOE1" s="786"/>
      <c r="SOF1" s="786"/>
      <c r="SOG1" s="786"/>
      <c r="SOH1" s="786"/>
      <c r="SOI1" s="786"/>
      <c r="SOJ1" s="786"/>
      <c r="SOK1" s="786"/>
      <c r="SOL1" s="786"/>
      <c r="SOM1" s="786"/>
      <c r="SON1" s="786"/>
      <c r="SOO1" s="786"/>
      <c r="SOP1" s="786"/>
      <c r="SOQ1" s="786"/>
      <c r="SOR1" s="786"/>
      <c r="SOS1" s="786"/>
      <c r="SOT1" s="786"/>
      <c r="SOU1" s="786"/>
      <c r="SOV1" s="786"/>
      <c r="SOW1" s="786"/>
      <c r="SOX1" s="786"/>
      <c r="SOY1" s="786"/>
      <c r="SOZ1" s="786"/>
      <c r="SPA1" s="786"/>
      <c r="SPB1" s="786"/>
      <c r="SPC1" s="786"/>
      <c r="SPD1" s="786"/>
      <c r="SPE1" s="786"/>
      <c r="SPF1" s="786"/>
      <c r="SPG1" s="786"/>
      <c r="SPH1" s="786"/>
      <c r="SPI1" s="786"/>
      <c r="SPJ1" s="786"/>
      <c r="SPK1" s="786"/>
      <c r="SPL1" s="786"/>
      <c r="SPM1" s="786"/>
      <c r="SPN1" s="786"/>
      <c r="SPO1" s="786"/>
      <c r="SPP1" s="786"/>
      <c r="SPQ1" s="786"/>
      <c r="SPR1" s="786"/>
      <c r="SPS1" s="786"/>
      <c r="SPT1" s="786"/>
      <c r="SPU1" s="786"/>
      <c r="SPV1" s="786"/>
      <c r="SPW1" s="786"/>
      <c r="SPX1" s="786"/>
      <c r="SPY1" s="786"/>
      <c r="SPZ1" s="786"/>
      <c r="SQA1" s="786"/>
      <c r="SQB1" s="786"/>
      <c r="SQC1" s="786"/>
      <c r="SQD1" s="786"/>
      <c r="SQE1" s="786"/>
      <c r="SQF1" s="786"/>
      <c r="SQG1" s="786"/>
      <c r="SQH1" s="786"/>
      <c r="SQI1" s="786"/>
      <c r="SQJ1" s="786"/>
      <c r="SQK1" s="786"/>
      <c r="SQL1" s="786"/>
      <c r="SQM1" s="786"/>
      <c r="SQN1" s="786"/>
      <c r="SQO1" s="786"/>
      <c r="SQP1" s="786"/>
      <c r="SQQ1" s="786"/>
      <c r="SQR1" s="786"/>
      <c r="SQS1" s="786"/>
      <c r="SQT1" s="786"/>
      <c r="SQU1" s="786"/>
      <c r="SQV1" s="786"/>
      <c r="SQW1" s="786"/>
      <c r="SQX1" s="786"/>
      <c r="SQY1" s="786"/>
      <c r="SQZ1" s="786"/>
      <c r="SRA1" s="786"/>
      <c r="SRB1" s="786"/>
      <c r="SRC1" s="786"/>
      <c r="SRD1" s="786"/>
      <c r="SRE1" s="786"/>
      <c r="SRF1" s="786"/>
      <c r="SRG1" s="786"/>
      <c r="SRH1" s="786"/>
      <c r="SRI1" s="786"/>
      <c r="SRJ1" s="786"/>
      <c r="SRK1" s="786"/>
      <c r="SRL1" s="786"/>
      <c r="SRM1" s="786"/>
      <c r="SRN1" s="786"/>
      <c r="SRO1" s="786"/>
      <c r="SRP1" s="786"/>
      <c r="SRQ1" s="786"/>
      <c r="SRR1" s="786"/>
      <c r="SRS1" s="786"/>
      <c r="SRT1" s="786"/>
      <c r="SRU1" s="786"/>
      <c r="SRV1" s="786"/>
      <c r="SRW1" s="786"/>
      <c r="SRX1" s="786"/>
      <c r="SRY1" s="786"/>
      <c r="SRZ1" s="786"/>
      <c r="SSA1" s="786"/>
      <c r="SSB1" s="786"/>
      <c r="SSC1" s="786"/>
      <c r="SSD1" s="786"/>
      <c r="SSE1" s="786"/>
      <c r="SSF1" s="786"/>
      <c r="SSG1" s="786"/>
      <c r="SSH1" s="786"/>
      <c r="SSI1" s="786"/>
      <c r="SSJ1" s="786"/>
      <c r="SSK1" s="786"/>
      <c r="SSL1" s="786"/>
      <c r="SSM1" s="786"/>
      <c r="SSN1" s="786"/>
      <c r="SSO1" s="786"/>
      <c r="SSP1" s="786"/>
      <c r="SSQ1" s="786"/>
      <c r="SSR1" s="786"/>
      <c r="SSS1" s="786"/>
      <c r="SST1" s="786"/>
      <c r="SSU1" s="786"/>
      <c r="SSV1" s="786"/>
      <c r="SSW1" s="786"/>
      <c r="SSX1" s="786"/>
      <c r="SSY1" s="786"/>
      <c r="SSZ1" s="786"/>
      <c r="STA1" s="786"/>
      <c r="STB1" s="786"/>
      <c r="STC1" s="786"/>
      <c r="STD1" s="786"/>
      <c r="STE1" s="786"/>
      <c r="STF1" s="786"/>
      <c r="STG1" s="786"/>
      <c r="STH1" s="786"/>
      <c r="STI1" s="786"/>
      <c r="STJ1" s="786"/>
      <c r="STK1" s="786"/>
      <c r="STL1" s="786"/>
      <c r="STM1" s="786"/>
      <c r="STN1" s="786"/>
      <c r="STO1" s="786"/>
      <c r="STP1" s="786"/>
      <c r="STQ1" s="786"/>
      <c r="STR1" s="786"/>
      <c r="STS1" s="786"/>
      <c r="STT1" s="786"/>
      <c r="STU1" s="786"/>
      <c r="STV1" s="786"/>
      <c r="STW1" s="786"/>
      <c r="STX1" s="786"/>
      <c r="STY1" s="786"/>
      <c r="STZ1" s="786"/>
      <c r="SUA1" s="786"/>
      <c r="SUB1" s="786"/>
      <c r="SUC1" s="786"/>
      <c r="SUD1" s="786"/>
      <c r="SUE1" s="786"/>
      <c r="SUF1" s="786"/>
      <c r="SUG1" s="786"/>
      <c r="SUH1" s="786"/>
      <c r="SUI1" s="786"/>
      <c r="SUJ1" s="786"/>
      <c r="SUK1" s="786"/>
      <c r="SUL1" s="786"/>
      <c r="SUM1" s="786"/>
      <c r="SUN1" s="786"/>
      <c r="SUO1" s="786"/>
      <c r="SUP1" s="786"/>
      <c r="SUQ1" s="786"/>
      <c r="SUR1" s="786"/>
      <c r="SUS1" s="786"/>
      <c r="SUT1" s="786"/>
      <c r="SUU1" s="786"/>
      <c r="SUV1" s="786"/>
      <c r="SUW1" s="786"/>
      <c r="SUX1" s="786"/>
      <c r="SUY1" s="786"/>
      <c r="SUZ1" s="786"/>
      <c r="SVA1" s="786"/>
      <c r="SVB1" s="786"/>
      <c r="SVC1" s="786"/>
      <c r="SVD1" s="786"/>
      <c r="SVE1" s="786"/>
      <c r="SVF1" s="786"/>
      <c r="SVG1" s="786"/>
      <c r="SVH1" s="786"/>
      <c r="SVI1" s="786"/>
      <c r="SVJ1" s="786"/>
      <c r="SVK1" s="786"/>
      <c r="SVL1" s="786"/>
      <c r="SVM1" s="786"/>
      <c r="SVN1" s="786"/>
      <c r="SVO1" s="786"/>
      <c r="SVP1" s="786"/>
      <c r="SVQ1" s="786"/>
      <c r="SVR1" s="786"/>
      <c r="SVS1" s="786"/>
      <c r="SVT1" s="786"/>
      <c r="SVU1" s="786"/>
      <c r="SVV1" s="786"/>
      <c r="SVW1" s="786"/>
      <c r="SVX1" s="786"/>
      <c r="SVY1" s="786"/>
      <c r="SVZ1" s="786"/>
      <c r="SWA1" s="786"/>
      <c r="SWB1" s="786"/>
      <c r="SWC1" s="786"/>
      <c r="SWD1" s="786"/>
      <c r="SWE1" s="786"/>
      <c r="SWF1" s="786"/>
      <c r="SWG1" s="786"/>
      <c r="SWH1" s="786"/>
      <c r="SWI1" s="786"/>
      <c r="SWJ1" s="786"/>
      <c r="SWK1" s="786"/>
      <c r="SWL1" s="786"/>
      <c r="SWM1" s="786"/>
      <c r="SWN1" s="786"/>
      <c r="SWO1" s="786"/>
      <c r="SWP1" s="786"/>
      <c r="SWQ1" s="786"/>
      <c r="SWR1" s="786"/>
      <c r="SWS1" s="786"/>
      <c r="SWT1" s="786"/>
      <c r="SWU1" s="786"/>
      <c r="SWV1" s="786"/>
      <c r="SWW1" s="786"/>
      <c r="SWX1" s="786"/>
      <c r="SWY1" s="786"/>
      <c r="SWZ1" s="786"/>
      <c r="SXA1" s="786"/>
      <c r="SXB1" s="786"/>
      <c r="SXC1" s="786"/>
      <c r="SXD1" s="786"/>
      <c r="SXE1" s="786"/>
      <c r="SXF1" s="786"/>
      <c r="SXG1" s="786"/>
      <c r="SXH1" s="786"/>
      <c r="SXI1" s="786"/>
      <c r="SXJ1" s="786"/>
      <c r="SXK1" s="786"/>
      <c r="SXL1" s="786"/>
      <c r="SXM1" s="786"/>
      <c r="SXN1" s="786"/>
      <c r="SXO1" s="786"/>
      <c r="SXP1" s="786"/>
      <c r="SXQ1" s="786"/>
      <c r="SXR1" s="786"/>
      <c r="SXS1" s="786"/>
      <c r="SXT1" s="786"/>
      <c r="SXU1" s="786"/>
      <c r="SXV1" s="786"/>
      <c r="SXW1" s="786"/>
      <c r="SXX1" s="786"/>
      <c r="SXY1" s="786"/>
      <c r="SXZ1" s="786"/>
      <c r="SYA1" s="786"/>
      <c r="SYB1" s="786"/>
      <c r="SYC1" s="786"/>
      <c r="SYD1" s="786"/>
      <c r="SYE1" s="786"/>
      <c r="SYF1" s="786"/>
      <c r="SYG1" s="786"/>
      <c r="SYH1" s="786"/>
      <c r="SYI1" s="786"/>
      <c r="SYJ1" s="786"/>
      <c r="SYK1" s="786"/>
      <c r="SYL1" s="786"/>
      <c r="SYM1" s="786"/>
      <c r="SYN1" s="786"/>
      <c r="SYO1" s="786"/>
      <c r="SYP1" s="786"/>
      <c r="SYQ1" s="786"/>
      <c r="SYR1" s="786"/>
      <c r="SYS1" s="786"/>
      <c r="SYT1" s="786"/>
      <c r="SYU1" s="786"/>
      <c r="SYV1" s="786"/>
      <c r="SYW1" s="786"/>
      <c r="SYX1" s="786"/>
      <c r="SYY1" s="786"/>
      <c r="SYZ1" s="786"/>
      <c r="SZA1" s="786"/>
      <c r="SZB1" s="786"/>
      <c r="SZC1" s="786"/>
      <c r="SZD1" s="786"/>
      <c r="SZE1" s="786"/>
      <c r="SZF1" s="786"/>
      <c r="SZG1" s="786"/>
      <c r="SZH1" s="786"/>
      <c r="SZI1" s="786"/>
      <c r="SZJ1" s="786"/>
      <c r="SZK1" s="786"/>
      <c r="SZL1" s="786"/>
      <c r="SZM1" s="786"/>
      <c r="SZN1" s="786"/>
      <c r="SZO1" s="786"/>
      <c r="SZP1" s="786"/>
      <c r="SZQ1" s="786"/>
      <c r="SZR1" s="786"/>
      <c r="SZS1" s="786"/>
      <c r="SZT1" s="786"/>
      <c r="SZU1" s="786"/>
      <c r="SZV1" s="786"/>
      <c r="SZW1" s="786"/>
      <c r="SZX1" s="786"/>
      <c r="SZY1" s="786"/>
      <c r="SZZ1" s="786"/>
      <c r="TAA1" s="786"/>
      <c r="TAB1" s="786"/>
      <c r="TAC1" s="786"/>
      <c r="TAD1" s="786"/>
      <c r="TAE1" s="786"/>
      <c r="TAF1" s="786"/>
      <c r="TAG1" s="786"/>
      <c r="TAH1" s="786"/>
      <c r="TAI1" s="786"/>
      <c r="TAJ1" s="786"/>
      <c r="TAK1" s="786"/>
      <c r="TAL1" s="786"/>
      <c r="TAM1" s="786"/>
      <c r="TAN1" s="786"/>
      <c r="TAO1" s="786"/>
      <c r="TAP1" s="786"/>
      <c r="TAQ1" s="786"/>
      <c r="TAR1" s="786"/>
      <c r="TAS1" s="786"/>
      <c r="TAT1" s="786"/>
      <c r="TAU1" s="786"/>
      <c r="TAV1" s="786"/>
      <c r="TAW1" s="786"/>
      <c r="TAX1" s="786"/>
      <c r="TAY1" s="786"/>
      <c r="TAZ1" s="786"/>
      <c r="TBA1" s="786"/>
      <c r="TBB1" s="786"/>
      <c r="TBC1" s="786"/>
      <c r="TBD1" s="786"/>
      <c r="TBE1" s="786"/>
      <c r="TBF1" s="786"/>
      <c r="TBG1" s="786"/>
      <c r="TBH1" s="786"/>
      <c r="TBI1" s="786"/>
      <c r="TBJ1" s="786"/>
      <c r="TBK1" s="786"/>
      <c r="TBL1" s="786"/>
      <c r="TBM1" s="786"/>
      <c r="TBN1" s="786"/>
      <c r="TBO1" s="786"/>
      <c r="TBP1" s="786"/>
      <c r="TBQ1" s="786"/>
      <c r="TBR1" s="786"/>
      <c r="TBS1" s="786"/>
      <c r="TBT1" s="786"/>
      <c r="TBU1" s="786"/>
      <c r="TBV1" s="786"/>
      <c r="TBW1" s="786"/>
      <c r="TBX1" s="786"/>
      <c r="TBY1" s="786"/>
      <c r="TBZ1" s="786"/>
      <c r="TCA1" s="786"/>
      <c r="TCB1" s="786"/>
      <c r="TCC1" s="786"/>
      <c r="TCD1" s="786"/>
      <c r="TCE1" s="786"/>
      <c r="TCF1" s="786"/>
      <c r="TCG1" s="786"/>
      <c r="TCH1" s="786"/>
      <c r="TCI1" s="786"/>
      <c r="TCJ1" s="786"/>
      <c r="TCK1" s="786"/>
      <c r="TCL1" s="786"/>
      <c r="TCM1" s="786"/>
      <c r="TCN1" s="786"/>
      <c r="TCO1" s="786"/>
      <c r="TCP1" s="786"/>
      <c r="TCQ1" s="786"/>
      <c r="TCR1" s="786"/>
      <c r="TCS1" s="786"/>
      <c r="TCT1" s="786"/>
      <c r="TCU1" s="786"/>
      <c r="TCV1" s="786"/>
      <c r="TCW1" s="786"/>
      <c r="TCX1" s="786"/>
      <c r="TCY1" s="786"/>
      <c r="TCZ1" s="786"/>
      <c r="TDA1" s="786"/>
      <c r="TDB1" s="786"/>
      <c r="TDC1" s="786"/>
      <c r="TDD1" s="786"/>
      <c r="TDE1" s="786"/>
      <c r="TDF1" s="786"/>
      <c r="TDG1" s="786"/>
      <c r="TDH1" s="786"/>
      <c r="TDI1" s="786"/>
      <c r="TDJ1" s="786"/>
      <c r="TDK1" s="786"/>
      <c r="TDL1" s="786"/>
      <c r="TDM1" s="786"/>
      <c r="TDN1" s="786"/>
      <c r="TDO1" s="786"/>
      <c r="TDP1" s="786"/>
      <c r="TDQ1" s="786"/>
      <c r="TDR1" s="786"/>
      <c r="TDS1" s="786"/>
      <c r="TDT1" s="786"/>
      <c r="TDU1" s="786"/>
      <c r="TDV1" s="786"/>
      <c r="TDW1" s="786"/>
      <c r="TDX1" s="786"/>
      <c r="TDY1" s="786"/>
      <c r="TDZ1" s="786"/>
      <c r="TEA1" s="786"/>
      <c r="TEB1" s="786"/>
      <c r="TEC1" s="786"/>
      <c r="TED1" s="786"/>
      <c r="TEE1" s="786"/>
      <c r="TEF1" s="786"/>
      <c r="TEG1" s="786"/>
      <c r="TEH1" s="786"/>
      <c r="TEI1" s="786"/>
      <c r="TEJ1" s="786"/>
      <c r="TEK1" s="786"/>
      <c r="TEL1" s="786"/>
      <c r="TEM1" s="786"/>
      <c r="TEN1" s="786"/>
      <c r="TEO1" s="786"/>
      <c r="TEP1" s="786"/>
      <c r="TEQ1" s="786"/>
      <c r="TER1" s="786"/>
      <c r="TES1" s="786"/>
      <c r="TET1" s="786"/>
      <c r="TEU1" s="786"/>
      <c r="TEV1" s="786"/>
      <c r="TEW1" s="786"/>
      <c r="TEX1" s="786"/>
      <c r="TEY1" s="786"/>
      <c r="TEZ1" s="786"/>
      <c r="TFA1" s="786"/>
      <c r="TFB1" s="786"/>
      <c r="TFC1" s="786"/>
      <c r="TFD1" s="786"/>
      <c r="TFE1" s="786"/>
      <c r="TFF1" s="786"/>
      <c r="TFG1" s="786"/>
      <c r="TFH1" s="786"/>
      <c r="TFI1" s="786"/>
      <c r="TFJ1" s="786"/>
      <c r="TFK1" s="786"/>
      <c r="TFL1" s="786"/>
      <c r="TFM1" s="786"/>
      <c r="TFN1" s="786"/>
      <c r="TFO1" s="786"/>
      <c r="TFP1" s="786"/>
      <c r="TFQ1" s="786"/>
      <c r="TFR1" s="786"/>
      <c r="TFS1" s="786"/>
      <c r="TFT1" s="786"/>
      <c r="TFU1" s="786"/>
      <c r="TFV1" s="786"/>
      <c r="TFW1" s="786"/>
      <c r="TFX1" s="786"/>
      <c r="TFY1" s="786"/>
      <c r="TFZ1" s="786"/>
      <c r="TGA1" s="786"/>
      <c r="TGB1" s="786"/>
      <c r="TGC1" s="786"/>
      <c r="TGD1" s="786"/>
      <c r="TGE1" s="786"/>
      <c r="TGF1" s="786"/>
      <c r="TGG1" s="786"/>
      <c r="TGH1" s="786"/>
      <c r="TGI1" s="786"/>
      <c r="TGJ1" s="786"/>
      <c r="TGK1" s="786"/>
      <c r="TGL1" s="786"/>
      <c r="TGM1" s="786"/>
      <c r="TGN1" s="786"/>
      <c r="TGO1" s="786"/>
      <c r="TGP1" s="786"/>
      <c r="TGQ1" s="786"/>
      <c r="TGR1" s="786"/>
      <c r="TGS1" s="786"/>
      <c r="TGT1" s="786"/>
      <c r="TGU1" s="786"/>
      <c r="TGV1" s="786"/>
      <c r="TGW1" s="786"/>
      <c r="TGX1" s="786"/>
      <c r="TGY1" s="786"/>
      <c r="TGZ1" s="786"/>
      <c r="THA1" s="786"/>
      <c r="THB1" s="786"/>
      <c r="THC1" s="786"/>
      <c r="THD1" s="786"/>
      <c r="THE1" s="786"/>
      <c r="THF1" s="786"/>
      <c r="THG1" s="786"/>
      <c r="THH1" s="786"/>
      <c r="THI1" s="786"/>
      <c r="THJ1" s="786"/>
      <c r="THK1" s="786"/>
      <c r="THL1" s="786"/>
      <c r="THM1" s="786"/>
      <c r="THN1" s="786"/>
      <c r="THO1" s="786"/>
      <c r="THP1" s="786"/>
      <c r="THQ1" s="786"/>
      <c r="THR1" s="786"/>
      <c r="THS1" s="786"/>
      <c r="THT1" s="786"/>
      <c r="THU1" s="786"/>
      <c r="THV1" s="786"/>
      <c r="THW1" s="786"/>
      <c r="THX1" s="786"/>
      <c r="THY1" s="786"/>
      <c r="THZ1" s="786"/>
      <c r="TIA1" s="786"/>
      <c r="TIB1" s="786"/>
      <c r="TIC1" s="786"/>
      <c r="TID1" s="786"/>
      <c r="TIE1" s="786"/>
      <c r="TIF1" s="786"/>
      <c r="TIG1" s="786"/>
      <c r="TIH1" s="786"/>
      <c r="TII1" s="786"/>
      <c r="TIJ1" s="786"/>
      <c r="TIK1" s="786"/>
      <c r="TIL1" s="786"/>
      <c r="TIM1" s="786"/>
      <c r="TIN1" s="786"/>
      <c r="TIO1" s="786"/>
      <c r="TIP1" s="786"/>
      <c r="TIQ1" s="786"/>
      <c r="TIR1" s="786"/>
      <c r="TIS1" s="786"/>
      <c r="TIT1" s="786"/>
      <c r="TIU1" s="786"/>
      <c r="TIV1" s="786"/>
      <c r="TIW1" s="786"/>
      <c r="TIX1" s="786"/>
      <c r="TIY1" s="786"/>
      <c r="TIZ1" s="786"/>
      <c r="TJA1" s="786"/>
      <c r="TJB1" s="786"/>
      <c r="TJC1" s="786"/>
      <c r="TJD1" s="786"/>
      <c r="TJE1" s="786"/>
      <c r="TJF1" s="786"/>
      <c r="TJG1" s="786"/>
      <c r="TJH1" s="786"/>
      <c r="TJI1" s="786"/>
      <c r="TJJ1" s="786"/>
      <c r="TJK1" s="786"/>
      <c r="TJL1" s="786"/>
      <c r="TJM1" s="786"/>
      <c r="TJN1" s="786"/>
      <c r="TJO1" s="786"/>
      <c r="TJP1" s="786"/>
      <c r="TJQ1" s="786"/>
      <c r="TJR1" s="786"/>
      <c r="TJS1" s="786"/>
      <c r="TJT1" s="786"/>
      <c r="TJU1" s="786"/>
      <c r="TJV1" s="786"/>
      <c r="TJW1" s="786"/>
      <c r="TJX1" s="786"/>
      <c r="TJY1" s="786"/>
      <c r="TJZ1" s="786"/>
      <c r="TKA1" s="786"/>
      <c r="TKB1" s="786"/>
      <c r="TKC1" s="786"/>
      <c r="TKD1" s="786"/>
      <c r="TKE1" s="786"/>
      <c r="TKF1" s="786"/>
      <c r="TKG1" s="786"/>
      <c r="TKH1" s="786"/>
      <c r="TKI1" s="786"/>
      <c r="TKJ1" s="786"/>
      <c r="TKK1" s="786"/>
      <c r="TKL1" s="786"/>
      <c r="TKM1" s="786"/>
      <c r="TKN1" s="786"/>
      <c r="TKO1" s="786"/>
      <c r="TKP1" s="786"/>
      <c r="TKQ1" s="786"/>
      <c r="TKR1" s="786"/>
      <c r="TKS1" s="786"/>
      <c r="TKT1" s="786"/>
      <c r="TKU1" s="786"/>
      <c r="TKV1" s="786"/>
      <c r="TKW1" s="786"/>
      <c r="TKX1" s="786"/>
      <c r="TKY1" s="786"/>
      <c r="TKZ1" s="786"/>
      <c r="TLA1" s="786"/>
      <c r="TLB1" s="786"/>
      <c r="TLC1" s="786"/>
      <c r="TLD1" s="786"/>
      <c r="TLE1" s="786"/>
      <c r="TLF1" s="786"/>
      <c r="TLG1" s="786"/>
      <c r="TLH1" s="786"/>
      <c r="TLI1" s="786"/>
      <c r="TLJ1" s="786"/>
      <c r="TLK1" s="786"/>
      <c r="TLL1" s="786"/>
      <c r="TLM1" s="786"/>
      <c r="TLN1" s="786"/>
      <c r="TLO1" s="786"/>
      <c r="TLP1" s="786"/>
      <c r="TLQ1" s="786"/>
      <c r="TLR1" s="786"/>
      <c r="TLS1" s="786"/>
      <c r="TLT1" s="786"/>
      <c r="TLU1" s="786"/>
      <c r="TLV1" s="786"/>
      <c r="TLW1" s="786"/>
      <c r="TLX1" s="786"/>
      <c r="TLY1" s="786"/>
      <c r="TLZ1" s="786"/>
      <c r="TMA1" s="786"/>
      <c r="TMB1" s="786"/>
      <c r="TMC1" s="786"/>
      <c r="TMD1" s="786"/>
      <c r="TME1" s="786"/>
      <c r="TMF1" s="786"/>
      <c r="TMG1" s="786"/>
      <c r="TMH1" s="786"/>
      <c r="TMI1" s="786"/>
      <c r="TMJ1" s="786"/>
      <c r="TMK1" s="786"/>
      <c r="TML1" s="786"/>
      <c r="TMM1" s="786"/>
      <c r="TMN1" s="786"/>
      <c r="TMO1" s="786"/>
      <c r="TMP1" s="786"/>
      <c r="TMQ1" s="786"/>
      <c r="TMR1" s="786"/>
      <c r="TMS1" s="786"/>
      <c r="TMT1" s="786"/>
      <c r="TMU1" s="786"/>
      <c r="TMV1" s="786"/>
      <c r="TMW1" s="786"/>
      <c r="TMX1" s="786"/>
      <c r="TMY1" s="786"/>
      <c r="TMZ1" s="786"/>
      <c r="TNA1" s="786"/>
      <c r="TNB1" s="786"/>
      <c r="TNC1" s="786"/>
      <c r="TND1" s="786"/>
      <c r="TNE1" s="786"/>
      <c r="TNF1" s="786"/>
      <c r="TNG1" s="786"/>
      <c r="TNH1" s="786"/>
      <c r="TNI1" s="786"/>
      <c r="TNJ1" s="786"/>
      <c r="TNK1" s="786"/>
      <c r="TNL1" s="786"/>
      <c r="TNM1" s="786"/>
      <c r="TNN1" s="786"/>
      <c r="TNO1" s="786"/>
      <c r="TNP1" s="786"/>
      <c r="TNQ1" s="786"/>
      <c r="TNR1" s="786"/>
      <c r="TNS1" s="786"/>
      <c r="TNT1" s="786"/>
      <c r="TNU1" s="786"/>
      <c r="TNV1" s="786"/>
      <c r="TNW1" s="786"/>
      <c r="TNX1" s="786"/>
      <c r="TNY1" s="786"/>
      <c r="TNZ1" s="786"/>
      <c r="TOA1" s="786"/>
      <c r="TOB1" s="786"/>
      <c r="TOC1" s="786"/>
      <c r="TOD1" s="786"/>
      <c r="TOE1" s="786"/>
      <c r="TOF1" s="786"/>
      <c r="TOG1" s="786"/>
      <c r="TOH1" s="786"/>
      <c r="TOI1" s="786"/>
      <c r="TOJ1" s="786"/>
      <c r="TOK1" s="786"/>
      <c r="TOL1" s="786"/>
      <c r="TOM1" s="786"/>
      <c r="TON1" s="786"/>
      <c r="TOO1" s="786"/>
      <c r="TOP1" s="786"/>
      <c r="TOQ1" s="786"/>
      <c r="TOR1" s="786"/>
      <c r="TOS1" s="786"/>
      <c r="TOT1" s="786"/>
      <c r="TOU1" s="786"/>
      <c r="TOV1" s="786"/>
      <c r="TOW1" s="786"/>
      <c r="TOX1" s="786"/>
      <c r="TOY1" s="786"/>
      <c r="TOZ1" s="786"/>
      <c r="TPA1" s="786"/>
      <c r="TPB1" s="786"/>
      <c r="TPC1" s="786"/>
      <c r="TPD1" s="786"/>
      <c r="TPE1" s="786"/>
      <c r="TPF1" s="786"/>
      <c r="TPG1" s="786"/>
      <c r="TPH1" s="786"/>
      <c r="TPI1" s="786"/>
      <c r="TPJ1" s="786"/>
      <c r="TPK1" s="786"/>
      <c r="TPL1" s="786"/>
      <c r="TPM1" s="786"/>
      <c r="TPN1" s="786"/>
      <c r="TPO1" s="786"/>
      <c r="TPP1" s="786"/>
      <c r="TPQ1" s="786"/>
      <c r="TPR1" s="786"/>
      <c r="TPS1" s="786"/>
      <c r="TPT1" s="786"/>
      <c r="TPU1" s="786"/>
      <c r="TPV1" s="786"/>
      <c r="TPW1" s="786"/>
      <c r="TPX1" s="786"/>
      <c r="TPY1" s="786"/>
      <c r="TPZ1" s="786"/>
      <c r="TQA1" s="786"/>
      <c r="TQB1" s="786"/>
      <c r="TQC1" s="786"/>
      <c r="TQD1" s="786"/>
      <c r="TQE1" s="786"/>
      <c r="TQF1" s="786"/>
      <c r="TQG1" s="786"/>
      <c r="TQH1" s="786"/>
      <c r="TQI1" s="786"/>
      <c r="TQJ1" s="786"/>
      <c r="TQK1" s="786"/>
      <c r="TQL1" s="786"/>
      <c r="TQM1" s="786"/>
      <c r="TQN1" s="786"/>
      <c r="TQO1" s="786"/>
      <c r="TQP1" s="786"/>
      <c r="TQQ1" s="786"/>
      <c r="TQR1" s="786"/>
      <c r="TQS1" s="786"/>
      <c r="TQT1" s="786"/>
      <c r="TQU1" s="786"/>
      <c r="TQV1" s="786"/>
      <c r="TQW1" s="786"/>
      <c r="TQX1" s="786"/>
      <c r="TQY1" s="786"/>
      <c r="TQZ1" s="786"/>
      <c r="TRA1" s="786"/>
      <c r="TRB1" s="786"/>
      <c r="TRC1" s="786"/>
      <c r="TRD1" s="786"/>
      <c r="TRE1" s="786"/>
      <c r="TRF1" s="786"/>
      <c r="TRG1" s="786"/>
      <c r="TRH1" s="786"/>
      <c r="TRI1" s="786"/>
      <c r="TRJ1" s="786"/>
      <c r="TRK1" s="786"/>
      <c r="TRL1" s="786"/>
      <c r="TRM1" s="786"/>
      <c r="TRN1" s="786"/>
      <c r="TRO1" s="786"/>
      <c r="TRP1" s="786"/>
      <c r="TRQ1" s="786"/>
      <c r="TRR1" s="786"/>
      <c r="TRS1" s="786"/>
      <c r="TRT1" s="786"/>
      <c r="TRU1" s="786"/>
      <c r="TRV1" s="786"/>
      <c r="TRW1" s="786"/>
      <c r="TRX1" s="786"/>
      <c r="TRY1" s="786"/>
      <c r="TRZ1" s="786"/>
      <c r="TSA1" s="786"/>
      <c r="TSB1" s="786"/>
      <c r="TSC1" s="786"/>
      <c r="TSD1" s="786"/>
      <c r="TSE1" s="786"/>
      <c r="TSF1" s="786"/>
      <c r="TSG1" s="786"/>
      <c r="TSH1" s="786"/>
      <c r="TSI1" s="786"/>
      <c r="TSJ1" s="786"/>
      <c r="TSK1" s="786"/>
      <c r="TSL1" s="786"/>
      <c r="TSM1" s="786"/>
      <c r="TSN1" s="786"/>
      <c r="TSO1" s="786"/>
      <c r="TSP1" s="786"/>
      <c r="TSQ1" s="786"/>
      <c r="TSR1" s="786"/>
      <c r="TSS1" s="786"/>
      <c r="TST1" s="786"/>
      <c r="TSU1" s="786"/>
      <c r="TSV1" s="786"/>
      <c r="TSW1" s="786"/>
      <c r="TSX1" s="786"/>
      <c r="TSY1" s="786"/>
      <c r="TSZ1" s="786"/>
      <c r="TTA1" s="786"/>
      <c r="TTB1" s="786"/>
      <c r="TTC1" s="786"/>
      <c r="TTD1" s="786"/>
      <c r="TTE1" s="786"/>
      <c r="TTF1" s="786"/>
      <c r="TTG1" s="786"/>
      <c r="TTH1" s="786"/>
      <c r="TTI1" s="786"/>
      <c r="TTJ1" s="786"/>
      <c r="TTK1" s="786"/>
      <c r="TTL1" s="786"/>
      <c r="TTM1" s="786"/>
      <c r="TTN1" s="786"/>
      <c r="TTO1" s="786"/>
      <c r="TTP1" s="786"/>
      <c r="TTQ1" s="786"/>
      <c r="TTR1" s="786"/>
      <c r="TTS1" s="786"/>
      <c r="TTT1" s="786"/>
      <c r="TTU1" s="786"/>
      <c r="TTV1" s="786"/>
      <c r="TTW1" s="786"/>
      <c r="TTX1" s="786"/>
      <c r="TTY1" s="786"/>
      <c r="TTZ1" s="786"/>
      <c r="TUA1" s="786"/>
      <c r="TUB1" s="786"/>
      <c r="TUC1" s="786"/>
      <c r="TUD1" s="786"/>
      <c r="TUE1" s="786"/>
      <c r="TUF1" s="786"/>
      <c r="TUG1" s="786"/>
      <c r="TUH1" s="786"/>
      <c r="TUI1" s="786"/>
      <c r="TUJ1" s="786"/>
      <c r="TUK1" s="786"/>
      <c r="TUL1" s="786"/>
      <c r="TUM1" s="786"/>
      <c r="TUN1" s="786"/>
      <c r="TUO1" s="786"/>
      <c r="TUP1" s="786"/>
      <c r="TUQ1" s="786"/>
      <c r="TUR1" s="786"/>
      <c r="TUS1" s="786"/>
      <c r="TUT1" s="786"/>
      <c r="TUU1" s="786"/>
      <c r="TUV1" s="786"/>
      <c r="TUW1" s="786"/>
      <c r="TUX1" s="786"/>
      <c r="TUY1" s="786"/>
      <c r="TUZ1" s="786"/>
      <c r="TVA1" s="786"/>
      <c r="TVB1" s="786"/>
      <c r="TVC1" s="786"/>
      <c r="TVD1" s="786"/>
      <c r="TVE1" s="786"/>
      <c r="TVF1" s="786"/>
      <c r="TVG1" s="786"/>
      <c r="TVH1" s="786"/>
      <c r="TVI1" s="786"/>
      <c r="TVJ1" s="786"/>
      <c r="TVK1" s="786"/>
      <c r="TVL1" s="786"/>
      <c r="TVM1" s="786"/>
      <c r="TVN1" s="786"/>
      <c r="TVO1" s="786"/>
      <c r="TVP1" s="786"/>
      <c r="TVQ1" s="786"/>
      <c r="TVR1" s="786"/>
      <c r="TVS1" s="786"/>
      <c r="TVT1" s="786"/>
      <c r="TVU1" s="786"/>
      <c r="TVV1" s="786"/>
      <c r="TVW1" s="786"/>
      <c r="TVX1" s="786"/>
      <c r="TVY1" s="786"/>
      <c r="TVZ1" s="786"/>
      <c r="TWA1" s="786"/>
      <c r="TWB1" s="786"/>
      <c r="TWC1" s="786"/>
      <c r="TWD1" s="786"/>
      <c r="TWE1" s="786"/>
      <c r="TWF1" s="786"/>
      <c r="TWG1" s="786"/>
      <c r="TWH1" s="786"/>
      <c r="TWI1" s="786"/>
      <c r="TWJ1" s="786"/>
      <c r="TWK1" s="786"/>
      <c r="TWL1" s="786"/>
      <c r="TWM1" s="786"/>
      <c r="TWN1" s="786"/>
      <c r="TWO1" s="786"/>
      <c r="TWP1" s="786"/>
      <c r="TWQ1" s="786"/>
      <c r="TWR1" s="786"/>
      <c r="TWS1" s="786"/>
      <c r="TWT1" s="786"/>
      <c r="TWU1" s="786"/>
      <c r="TWV1" s="786"/>
      <c r="TWW1" s="786"/>
      <c r="TWX1" s="786"/>
      <c r="TWY1" s="786"/>
      <c r="TWZ1" s="786"/>
      <c r="TXA1" s="786"/>
      <c r="TXB1" s="786"/>
      <c r="TXC1" s="786"/>
      <c r="TXD1" s="786"/>
      <c r="TXE1" s="786"/>
      <c r="TXF1" s="786"/>
      <c r="TXG1" s="786"/>
      <c r="TXH1" s="786"/>
      <c r="TXI1" s="786"/>
      <c r="TXJ1" s="786"/>
      <c r="TXK1" s="786"/>
      <c r="TXL1" s="786"/>
      <c r="TXM1" s="786"/>
      <c r="TXN1" s="786"/>
      <c r="TXO1" s="786"/>
      <c r="TXP1" s="786"/>
      <c r="TXQ1" s="786"/>
      <c r="TXR1" s="786"/>
      <c r="TXS1" s="786"/>
      <c r="TXT1" s="786"/>
      <c r="TXU1" s="786"/>
      <c r="TXV1" s="786"/>
      <c r="TXW1" s="786"/>
      <c r="TXX1" s="786"/>
      <c r="TXY1" s="786"/>
      <c r="TXZ1" s="786"/>
      <c r="TYA1" s="786"/>
      <c r="TYB1" s="786"/>
      <c r="TYC1" s="786"/>
      <c r="TYD1" s="786"/>
      <c r="TYE1" s="786"/>
      <c r="TYF1" s="786"/>
      <c r="TYG1" s="786"/>
      <c r="TYH1" s="786"/>
      <c r="TYI1" s="786"/>
      <c r="TYJ1" s="786"/>
      <c r="TYK1" s="786"/>
      <c r="TYL1" s="786"/>
      <c r="TYM1" s="786"/>
      <c r="TYN1" s="786"/>
      <c r="TYO1" s="786"/>
      <c r="TYP1" s="786"/>
      <c r="TYQ1" s="786"/>
      <c r="TYR1" s="786"/>
      <c r="TYS1" s="786"/>
      <c r="TYT1" s="786"/>
      <c r="TYU1" s="786"/>
      <c r="TYV1" s="786"/>
      <c r="TYW1" s="786"/>
      <c r="TYX1" s="786"/>
      <c r="TYY1" s="786"/>
      <c r="TYZ1" s="786"/>
      <c r="TZA1" s="786"/>
      <c r="TZB1" s="786"/>
      <c r="TZC1" s="786"/>
      <c r="TZD1" s="786"/>
      <c r="TZE1" s="786"/>
      <c r="TZF1" s="786"/>
      <c r="TZG1" s="786"/>
      <c r="TZH1" s="786"/>
      <c r="TZI1" s="786"/>
      <c r="TZJ1" s="786"/>
      <c r="TZK1" s="786"/>
      <c r="TZL1" s="786"/>
      <c r="TZM1" s="786"/>
      <c r="TZN1" s="786"/>
      <c r="TZO1" s="786"/>
      <c r="TZP1" s="786"/>
      <c r="TZQ1" s="786"/>
      <c r="TZR1" s="786"/>
      <c r="TZS1" s="786"/>
      <c r="TZT1" s="786"/>
      <c r="TZU1" s="786"/>
      <c r="TZV1" s="786"/>
      <c r="TZW1" s="786"/>
      <c r="TZX1" s="786"/>
      <c r="TZY1" s="786"/>
      <c r="TZZ1" s="786"/>
      <c r="UAA1" s="786"/>
      <c r="UAB1" s="786"/>
      <c r="UAC1" s="786"/>
      <c r="UAD1" s="786"/>
      <c r="UAE1" s="786"/>
      <c r="UAF1" s="786"/>
      <c r="UAG1" s="786"/>
      <c r="UAH1" s="786"/>
      <c r="UAI1" s="786"/>
      <c r="UAJ1" s="786"/>
      <c r="UAK1" s="786"/>
      <c r="UAL1" s="786"/>
      <c r="UAM1" s="786"/>
      <c r="UAN1" s="786"/>
      <c r="UAO1" s="786"/>
      <c r="UAP1" s="786"/>
      <c r="UAQ1" s="786"/>
      <c r="UAR1" s="786"/>
      <c r="UAS1" s="786"/>
      <c r="UAT1" s="786"/>
      <c r="UAU1" s="786"/>
      <c r="UAV1" s="786"/>
      <c r="UAW1" s="786"/>
      <c r="UAX1" s="786"/>
      <c r="UAY1" s="786"/>
      <c r="UAZ1" s="786"/>
      <c r="UBA1" s="786"/>
      <c r="UBB1" s="786"/>
      <c r="UBC1" s="786"/>
      <c r="UBD1" s="786"/>
      <c r="UBE1" s="786"/>
      <c r="UBF1" s="786"/>
      <c r="UBG1" s="786"/>
      <c r="UBH1" s="786"/>
      <c r="UBI1" s="786"/>
      <c r="UBJ1" s="786"/>
      <c r="UBK1" s="786"/>
      <c r="UBL1" s="786"/>
      <c r="UBM1" s="786"/>
      <c r="UBN1" s="786"/>
      <c r="UBO1" s="786"/>
      <c r="UBP1" s="786"/>
      <c r="UBQ1" s="786"/>
      <c r="UBR1" s="786"/>
      <c r="UBS1" s="786"/>
      <c r="UBT1" s="786"/>
      <c r="UBU1" s="786"/>
      <c r="UBV1" s="786"/>
      <c r="UBW1" s="786"/>
      <c r="UBX1" s="786"/>
      <c r="UBY1" s="786"/>
      <c r="UBZ1" s="786"/>
      <c r="UCA1" s="786"/>
      <c r="UCB1" s="786"/>
      <c r="UCC1" s="786"/>
      <c r="UCD1" s="786"/>
      <c r="UCE1" s="786"/>
      <c r="UCF1" s="786"/>
      <c r="UCG1" s="786"/>
      <c r="UCH1" s="786"/>
      <c r="UCI1" s="786"/>
      <c r="UCJ1" s="786"/>
      <c r="UCK1" s="786"/>
      <c r="UCL1" s="786"/>
      <c r="UCM1" s="786"/>
      <c r="UCN1" s="786"/>
      <c r="UCO1" s="786"/>
      <c r="UCP1" s="786"/>
      <c r="UCQ1" s="786"/>
      <c r="UCR1" s="786"/>
      <c r="UCS1" s="786"/>
      <c r="UCT1" s="786"/>
      <c r="UCU1" s="786"/>
      <c r="UCV1" s="786"/>
      <c r="UCW1" s="786"/>
      <c r="UCX1" s="786"/>
      <c r="UCY1" s="786"/>
      <c r="UCZ1" s="786"/>
      <c r="UDA1" s="786"/>
      <c r="UDB1" s="786"/>
      <c r="UDC1" s="786"/>
      <c r="UDD1" s="786"/>
      <c r="UDE1" s="786"/>
      <c r="UDF1" s="786"/>
      <c r="UDG1" s="786"/>
      <c r="UDH1" s="786"/>
      <c r="UDI1" s="786"/>
      <c r="UDJ1" s="786"/>
      <c r="UDK1" s="786"/>
      <c r="UDL1" s="786"/>
      <c r="UDM1" s="786"/>
      <c r="UDN1" s="786"/>
      <c r="UDO1" s="786"/>
      <c r="UDP1" s="786"/>
      <c r="UDQ1" s="786"/>
      <c r="UDR1" s="786"/>
      <c r="UDS1" s="786"/>
      <c r="UDT1" s="786"/>
      <c r="UDU1" s="786"/>
      <c r="UDV1" s="786"/>
      <c r="UDW1" s="786"/>
      <c r="UDX1" s="786"/>
      <c r="UDY1" s="786"/>
      <c r="UDZ1" s="786"/>
      <c r="UEA1" s="786"/>
      <c r="UEB1" s="786"/>
      <c r="UEC1" s="786"/>
      <c r="UED1" s="786"/>
      <c r="UEE1" s="786"/>
      <c r="UEF1" s="786"/>
      <c r="UEG1" s="786"/>
      <c r="UEH1" s="786"/>
      <c r="UEI1" s="786"/>
      <c r="UEJ1" s="786"/>
      <c r="UEK1" s="786"/>
      <c r="UEL1" s="786"/>
      <c r="UEM1" s="786"/>
      <c r="UEN1" s="786"/>
      <c r="UEO1" s="786"/>
      <c r="UEP1" s="786"/>
      <c r="UEQ1" s="786"/>
      <c r="UER1" s="786"/>
      <c r="UES1" s="786"/>
      <c r="UET1" s="786"/>
      <c r="UEU1" s="786"/>
      <c r="UEV1" s="786"/>
      <c r="UEW1" s="786"/>
      <c r="UEX1" s="786"/>
      <c r="UEY1" s="786"/>
      <c r="UEZ1" s="786"/>
      <c r="UFA1" s="786"/>
      <c r="UFB1" s="786"/>
      <c r="UFC1" s="786"/>
      <c r="UFD1" s="786"/>
      <c r="UFE1" s="786"/>
      <c r="UFF1" s="786"/>
      <c r="UFG1" s="786"/>
      <c r="UFH1" s="786"/>
      <c r="UFI1" s="786"/>
      <c r="UFJ1" s="786"/>
      <c r="UFK1" s="786"/>
      <c r="UFL1" s="786"/>
      <c r="UFM1" s="786"/>
      <c r="UFN1" s="786"/>
      <c r="UFO1" s="786"/>
      <c r="UFP1" s="786"/>
      <c r="UFQ1" s="786"/>
      <c r="UFR1" s="786"/>
      <c r="UFS1" s="786"/>
      <c r="UFT1" s="786"/>
      <c r="UFU1" s="786"/>
      <c r="UFV1" s="786"/>
      <c r="UFW1" s="786"/>
      <c r="UFX1" s="786"/>
      <c r="UFY1" s="786"/>
      <c r="UFZ1" s="786"/>
      <c r="UGA1" s="786"/>
      <c r="UGB1" s="786"/>
      <c r="UGC1" s="786"/>
      <c r="UGD1" s="786"/>
      <c r="UGE1" s="786"/>
      <c r="UGF1" s="786"/>
      <c r="UGG1" s="786"/>
      <c r="UGH1" s="786"/>
      <c r="UGI1" s="786"/>
      <c r="UGJ1" s="786"/>
      <c r="UGK1" s="786"/>
      <c r="UGL1" s="786"/>
      <c r="UGM1" s="786"/>
      <c r="UGN1" s="786"/>
      <c r="UGO1" s="786"/>
      <c r="UGP1" s="786"/>
      <c r="UGQ1" s="786"/>
      <c r="UGR1" s="786"/>
      <c r="UGS1" s="786"/>
      <c r="UGT1" s="786"/>
      <c r="UGU1" s="786"/>
      <c r="UGV1" s="786"/>
      <c r="UGW1" s="786"/>
      <c r="UGX1" s="786"/>
      <c r="UGY1" s="786"/>
      <c r="UGZ1" s="786"/>
      <c r="UHA1" s="786"/>
      <c r="UHB1" s="786"/>
      <c r="UHC1" s="786"/>
      <c r="UHD1" s="786"/>
      <c r="UHE1" s="786"/>
      <c r="UHF1" s="786"/>
      <c r="UHG1" s="786"/>
      <c r="UHH1" s="786"/>
      <c r="UHI1" s="786"/>
      <c r="UHJ1" s="786"/>
      <c r="UHK1" s="786"/>
      <c r="UHL1" s="786"/>
      <c r="UHM1" s="786"/>
      <c r="UHN1" s="786"/>
      <c r="UHO1" s="786"/>
      <c r="UHP1" s="786"/>
      <c r="UHQ1" s="786"/>
      <c r="UHR1" s="786"/>
      <c r="UHS1" s="786"/>
      <c r="UHT1" s="786"/>
      <c r="UHU1" s="786"/>
      <c r="UHV1" s="786"/>
      <c r="UHW1" s="786"/>
      <c r="UHX1" s="786"/>
      <c r="UHY1" s="786"/>
      <c r="UHZ1" s="786"/>
      <c r="UIA1" s="786"/>
      <c r="UIB1" s="786"/>
      <c r="UIC1" s="786"/>
      <c r="UID1" s="786"/>
      <c r="UIE1" s="786"/>
      <c r="UIF1" s="786"/>
      <c r="UIG1" s="786"/>
      <c r="UIH1" s="786"/>
      <c r="UII1" s="786"/>
      <c r="UIJ1" s="786"/>
      <c r="UIK1" s="786"/>
      <c r="UIL1" s="786"/>
      <c r="UIM1" s="786"/>
      <c r="UIN1" s="786"/>
      <c r="UIO1" s="786"/>
      <c r="UIP1" s="786"/>
      <c r="UIQ1" s="786"/>
      <c r="UIR1" s="786"/>
      <c r="UIS1" s="786"/>
      <c r="UIT1" s="786"/>
      <c r="UIU1" s="786"/>
      <c r="UIV1" s="786"/>
      <c r="UIW1" s="786"/>
      <c r="UIX1" s="786"/>
      <c r="UIY1" s="786"/>
      <c r="UIZ1" s="786"/>
      <c r="UJA1" s="786"/>
      <c r="UJB1" s="786"/>
      <c r="UJC1" s="786"/>
      <c r="UJD1" s="786"/>
      <c r="UJE1" s="786"/>
      <c r="UJF1" s="786"/>
      <c r="UJG1" s="786"/>
      <c r="UJH1" s="786"/>
      <c r="UJI1" s="786"/>
      <c r="UJJ1" s="786"/>
      <c r="UJK1" s="786"/>
      <c r="UJL1" s="786"/>
      <c r="UJM1" s="786"/>
      <c r="UJN1" s="786"/>
      <c r="UJO1" s="786"/>
      <c r="UJP1" s="786"/>
      <c r="UJQ1" s="786"/>
      <c r="UJR1" s="786"/>
      <c r="UJS1" s="786"/>
      <c r="UJT1" s="786"/>
      <c r="UJU1" s="786"/>
      <c r="UJV1" s="786"/>
      <c r="UJW1" s="786"/>
      <c r="UJX1" s="786"/>
      <c r="UJY1" s="786"/>
      <c r="UJZ1" s="786"/>
      <c r="UKA1" s="786"/>
      <c r="UKB1" s="786"/>
      <c r="UKC1" s="786"/>
      <c r="UKD1" s="786"/>
      <c r="UKE1" s="786"/>
      <c r="UKF1" s="786"/>
      <c r="UKG1" s="786"/>
      <c r="UKH1" s="786"/>
      <c r="UKI1" s="786"/>
      <c r="UKJ1" s="786"/>
      <c r="UKK1" s="786"/>
      <c r="UKL1" s="786"/>
      <c r="UKM1" s="786"/>
      <c r="UKN1" s="786"/>
      <c r="UKO1" s="786"/>
      <c r="UKP1" s="786"/>
      <c r="UKQ1" s="786"/>
      <c r="UKR1" s="786"/>
      <c r="UKS1" s="786"/>
      <c r="UKT1" s="786"/>
      <c r="UKU1" s="786"/>
      <c r="UKV1" s="786"/>
      <c r="UKW1" s="786"/>
      <c r="UKX1" s="786"/>
      <c r="UKY1" s="786"/>
      <c r="UKZ1" s="786"/>
      <c r="ULA1" s="786"/>
      <c r="ULB1" s="786"/>
      <c r="ULC1" s="786"/>
      <c r="ULD1" s="786"/>
      <c r="ULE1" s="786"/>
      <c r="ULF1" s="786"/>
      <c r="ULG1" s="786"/>
      <c r="ULH1" s="786"/>
      <c r="ULI1" s="786"/>
      <c r="ULJ1" s="786"/>
      <c r="ULK1" s="786"/>
      <c r="ULL1" s="786"/>
      <c r="ULM1" s="786"/>
      <c r="ULN1" s="786"/>
      <c r="ULO1" s="786"/>
      <c r="ULP1" s="786"/>
      <c r="ULQ1" s="786"/>
      <c r="ULR1" s="786"/>
      <c r="ULS1" s="786"/>
      <c r="ULT1" s="786"/>
      <c r="ULU1" s="786"/>
      <c r="ULV1" s="786"/>
      <c r="ULW1" s="786"/>
      <c r="ULX1" s="786"/>
      <c r="ULY1" s="786"/>
      <c r="ULZ1" s="786"/>
      <c r="UMA1" s="786"/>
      <c r="UMB1" s="786"/>
      <c r="UMC1" s="786"/>
      <c r="UMD1" s="786"/>
      <c r="UME1" s="786"/>
      <c r="UMF1" s="786"/>
      <c r="UMG1" s="786"/>
      <c r="UMH1" s="786"/>
      <c r="UMI1" s="786"/>
      <c r="UMJ1" s="786"/>
      <c r="UMK1" s="786"/>
      <c r="UML1" s="786"/>
      <c r="UMM1" s="786"/>
      <c r="UMN1" s="786"/>
      <c r="UMO1" s="786"/>
      <c r="UMP1" s="786"/>
      <c r="UMQ1" s="786"/>
      <c r="UMR1" s="786"/>
      <c r="UMS1" s="786"/>
      <c r="UMT1" s="786"/>
      <c r="UMU1" s="786"/>
      <c r="UMV1" s="786"/>
      <c r="UMW1" s="786"/>
      <c r="UMX1" s="786"/>
      <c r="UMY1" s="786"/>
      <c r="UMZ1" s="786"/>
      <c r="UNA1" s="786"/>
      <c r="UNB1" s="786"/>
      <c r="UNC1" s="786"/>
      <c r="UND1" s="786"/>
      <c r="UNE1" s="786"/>
      <c r="UNF1" s="786"/>
      <c r="UNG1" s="786"/>
      <c r="UNH1" s="786"/>
      <c r="UNI1" s="786"/>
      <c r="UNJ1" s="786"/>
      <c r="UNK1" s="786"/>
      <c r="UNL1" s="786"/>
      <c r="UNM1" s="786"/>
      <c r="UNN1" s="786"/>
      <c r="UNO1" s="786"/>
      <c r="UNP1" s="786"/>
      <c r="UNQ1" s="786"/>
      <c r="UNR1" s="786"/>
      <c r="UNS1" s="786"/>
      <c r="UNT1" s="786"/>
      <c r="UNU1" s="786"/>
      <c r="UNV1" s="786"/>
      <c r="UNW1" s="786"/>
      <c r="UNX1" s="786"/>
      <c r="UNY1" s="786"/>
      <c r="UNZ1" s="786"/>
      <c r="UOA1" s="786"/>
      <c r="UOB1" s="786"/>
      <c r="UOC1" s="786"/>
      <c r="UOD1" s="786"/>
      <c r="UOE1" s="786"/>
      <c r="UOF1" s="786"/>
      <c r="UOG1" s="786"/>
      <c r="UOH1" s="786"/>
      <c r="UOI1" s="786"/>
      <c r="UOJ1" s="786"/>
      <c r="UOK1" s="786"/>
      <c r="UOL1" s="786"/>
      <c r="UOM1" s="786"/>
      <c r="UON1" s="786"/>
      <c r="UOO1" s="786"/>
      <c r="UOP1" s="786"/>
      <c r="UOQ1" s="786"/>
      <c r="UOR1" s="786"/>
      <c r="UOS1" s="786"/>
      <c r="UOT1" s="786"/>
      <c r="UOU1" s="786"/>
      <c r="UOV1" s="786"/>
      <c r="UOW1" s="786"/>
      <c r="UOX1" s="786"/>
      <c r="UOY1" s="786"/>
      <c r="UOZ1" s="786"/>
      <c r="UPA1" s="786"/>
      <c r="UPB1" s="786"/>
      <c r="UPC1" s="786"/>
      <c r="UPD1" s="786"/>
      <c r="UPE1" s="786"/>
      <c r="UPF1" s="786"/>
      <c r="UPG1" s="786"/>
      <c r="UPH1" s="786"/>
      <c r="UPI1" s="786"/>
      <c r="UPJ1" s="786"/>
      <c r="UPK1" s="786"/>
      <c r="UPL1" s="786"/>
      <c r="UPM1" s="786"/>
      <c r="UPN1" s="786"/>
      <c r="UPO1" s="786"/>
      <c r="UPP1" s="786"/>
      <c r="UPQ1" s="786"/>
      <c r="UPR1" s="786"/>
      <c r="UPS1" s="786"/>
      <c r="UPT1" s="786"/>
      <c r="UPU1" s="786"/>
      <c r="UPV1" s="786"/>
      <c r="UPW1" s="786"/>
      <c r="UPX1" s="786"/>
      <c r="UPY1" s="786"/>
      <c r="UPZ1" s="786"/>
      <c r="UQA1" s="786"/>
      <c r="UQB1" s="786"/>
      <c r="UQC1" s="786"/>
      <c r="UQD1" s="786"/>
      <c r="UQE1" s="786"/>
      <c r="UQF1" s="786"/>
      <c r="UQG1" s="786"/>
      <c r="UQH1" s="786"/>
      <c r="UQI1" s="786"/>
      <c r="UQJ1" s="786"/>
      <c r="UQK1" s="786"/>
      <c r="UQL1" s="786"/>
      <c r="UQM1" s="786"/>
      <c r="UQN1" s="786"/>
      <c r="UQO1" s="786"/>
      <c r="UQP1" s="786"/>
      <c r="UQQ1" s="786"/>
      <c r="UQR1" s="786"/>
      <c r="UQS1" s="786"/>
      <c r="UQT1" s="786"/>
      <c r="UQU1" s="786"/>
      <c r="UQV1" s="786"/>
      <c r="UQW1" s="786"/>
      <c r="UQX1" s="786"/>
      <c r="UQY1" s="786"/>
      <c r="UQZ1" s="786"/>
      <c r="URA1" s="786"/>
      <c r="URB1" s="786"/>
      <c r="URC1" s="786"/>
      <c r="URD1" s="786"/>
      <c r="URE1" s="786"/>
      <c r="URF1" s="786"/>
      <c r="URG1" s="786"/>
      <c r="URH1" s="786"/>
      <c r="URI1" s="786"/>
      <c r="URJ1" s="786"/>
      <c r="URK1" s="786"/>
      <c r="URL1" s="786"/>
      <c r="URM1" s="786"/>
      <c r="URN1" s="786"/>
      <c r="URO1" s="786"/>
      <c r="URP1" s="786"/>
      <c r="URQ1" s="786"/>
      <c r="URR1" s="786"/>
      <c r="URS1" s="786"/>
      <c r="URT1" s="786"/>
      <c r="URU1" s="786"/>
      <c r="URV1" s="786"/>
      <c r="URW1" s="786"/>
      <c r="URX1" s="786"/>
      <c r="URY1" s="786"/>
      <c r="URZ1" s="786"/>
      <c r="USA1" s="786"/>
      <c r="USB1" s="786"/>
      <c r="USC1" s="786"/>
      <c r="USD1" s="786"/>
      <c r="USE1" s="786"/>
      <c r="USF1" s="786"/>
      <c r="USG1" s="786"/>
      <c r="USH1" s="786"/>
      <c r="USI1" s="786"/>
      <c r="USJ1" s="786"/>
      <c r="USK1" s="786"/>
      <c r="USL1" s="786"/>
      <c r="USM1" s="786"/>
      <c r="USN1" s="786"/>
      <c r="USO1" s="786"/>
      <c r="USP1" s="786"/>
      <c r="USQ1" s="786"/>
      <c r="USR1" s="786"/>
      <c r="USS1" s="786"/>
      <c r="UST1" s="786"/>
      <c r="USU1" s="786"/>
      <c r="USV1" s="786"/>
      <c r="USW1" s="786"/>
      <c r="USX1" s="786"/>
      <c r="USY1" s="786"/>
      <c r="USZ1" s="786"/>
      <c r="UTA1" s="786"/>
      <c r="UTB1" s="786"/>
      <c r="UTC1" s="786"/>
      <c r="UTD1" s="786"/>
      <c r="UTE1" s="786"/>
      <c r="UTF1" s="786"/>
      <c r="UTG1" s="786"/>
      <c r="UTH1" s="786"/>
      <c r="UTI1" s="786"/>
      <c r="UTJ1" s="786"/>
      <c r="UTK1" s="786"/>
      <c r="UTL1" s="786"/>
      <c r="UTM1" s="786"/>
      <c r="UTN1" s="786"/>
      <c r="UTO1" s="786"/>
      <c r="UTP1" s="786"/>
      <c r="UTQ1" s="786"/>
      <c r="UTR1" s="786"/>
      <c r="UTS1" s="786"/>
      <c r="UTT1" s="786"/>
      <c r="UTU1" s="786"/>
      <c r="UTV1" s="786"/>
      <c r="UTW1" s="786"/>
      <c r="UTX1" s="786"/>
      <c r="UTY1" s="786"/>
      <c r="UTZ1" s="786"/>
      <c r="UUA1" s="786"/>
      <c r="UUB1" s="786"/>
      <c r="UUC1" s="786"/>
      <c r="UUD1" s="786"/>
      <c r="UUE1" s="786"/>
      <c r="UUF1" s="786"/>
      <c r="UUG1" s="786"/>
      <c r="UUH1" s="786"/>
      <c r="UUI1" s="786"/>
      <c r="UUJ1" s="786"/>
      <c r="UUK1" s="786"/>
      <c r="UUL1" s="786"/>
      <c r="UUM1" s="786"/>
      <c r="UUN1" s="786"/>
      <c r="UUO1" s="786"/>
      <c r="UUP1" s="786"/>
      <c r="UUQ1" s="786"/>
      <c r="UUR1" s="786"/>
      <c r="UUS1" s="786"/>
      <c r="UUT1" s="786"/>
      <c r="UUU1" s="786"/>
      <c r="UUV1" s="786"/>
      <c r="UUW1" s="786"/>
      <c r="UUX1" s="786"/>
      <c r="UUY1" s="786"/>
      <c r="UUZ1" s="786"/>
      <c r="UVA1" s="786"/>
      <c r="UVB1" s="786"/>
      <c r="UVC1" s="786"/>
      <c r="UVD1" s="786"/>
      <c r="UVE1" s="786"/>
      <c r="UVF1" s="786"/>
      <c r="UVG1" s="786"/>
      <c r="UVH1" s="786"/>
      <c r="UVI1" s="786"/>
      <c r="UVJ1" s="786"/>
      <c r="UVK1" s="786"/>
      <c r="UVL1" s="786"/>
      <c r="UVM1" s="786"/>
      <c r="UVN1" s="786"/>
      <c r="UVO1" s="786"/>
      <c r="UVP1" s="786"/>
      <c r="UVQ1" s="786"/>
      <c r="UVR1" s="786"/>
      <c r="UVS1" s="786"/>
      <c r="UVT1" s="786"/>
      <c r="UVU1" s="786"/>
      <c r="UVV1" s="786"/>
      <c r="UVW1" s="786"/>
      <c r="UVX1" s="786"/>
      <c r="UVY1" s="786"/>
      <c r="UVZ1" s="786"/>
      <c r="UWA1" s="786"/>
      <c r="UWB1" s="786"/>
      <c r="UWC1" s="786"/>
      <c r="UWD1" s="786"/>
      <c r="UWE1" s="786"/>
      <c r="UWF1" s="786"/>
      <c r="UWG1" s="786"/>
      <c r="UWH1" s="786"/>
      <c r="UWI1" s="786"/>
      <c r="UWJ1" s="786"/>
      <c r="UWK1" s="786"/>
      <c r="UWL1" s="786"/>
      <c r="UWM1" s="786"/>
      <c r="UWN1" s="786"/>
      <c r="UWO1" s="786"/>
      <c r="UWP1" s="786"/>
      <c r="UWQ1" s="786"/>
      <c r="UWR1" s="786"/>
      <c r="UWS1" s="786"/>
      <c r="UWT1" s="786"/>
      <c r="UWU1" s="786"/>
      <c r="UWV1" s="786"/>
      <c r="UWW1" s="786"/>
      <c r="UWX1" s="786"/>
      <c r="UWY1" s="786"/>
      <c r="UWZ1" s="786"/>
      <c r="UXA1" s="786"/>
      <c r="UXB1" s="786"/>
      <c r="UXC1" s="786"/>
      <c r="UXD1" s="786"/>
      <c r="UXE1" s="786"/>
      <c r="UXF1" s="786"/>
      <c r="UXG1" s="786"/>
      <c r="UXH1" s="786"/>
      <c r="UXI1" s="786"/>
      <c r="UXJ1" s="786"/>
      <c r="UXK1" s="786"/>
      <c r="UXL1" s="786"/>
      <c r="UXM1" s="786"/>
      <c r="UXN1" s="786"/>
      <c r="UXO1" s="786"/>
      <c r="UXP1" s="786"/>
      <c r="UXQ1" s="786"/>
      <c r="UXR1" s="786"/>
      <c r="UXS1" s="786"/>
      <c r="UXT1" s="786"/>
      <c r="UXU1" s="786"/>
      <c r="UXV1" s="786"/>
      <c r="UXW1" s="786"/>
      <c r="UXX1" s="786"/>
      <c r="UXY1" s="786"/>
      <c r="UXZ1" s="786"/>
      <c r="UYA1" s="786"/>
      <c r="UYB1" s="786"/>
      <c r="UYC1" s="786"/>
      <c r="UYD1" s="786"/>
      <c r="UYE1" s="786"/>
      <c r="UYF1" s="786"/>
      <c r="UYG1" s="786"/>
      <c r="UYH1" s="786"/>
      <c r="UYI1" s="786"/>
      <c r="UYJ1" s="786"/>
      <c r="UYK1" s="786"/>
      <c r="UYL1" s="786"/>
      <c r="UYM1" s="786"/>
      <c r="UYN1" s="786"/>
      <c r="UYO1" s="786"/>
      <c r="UYP1" s="786"/>
      <c r="UYQ1" s="786"/>
      <c r="UYR1" s="786"/>
      <c r="UYS1" s="786"/>
      <c r="UYT1" s="786"/>
      <c r="UYU1" s="786"/>
      <c r="UYV1" s="786"/>
      <c r="UYW1" s="786"/>
      <c r="UYX1" s="786"/>
      <c r="UYY1" s="786"/>
      <c r="UYZ1" s="786"/>
      <c r="UZA1" s="786"/>
      <c r="UZB1" s="786"/>
      <c r="UZC1" s="786"/>
      <c r="UZD1" s="786"/>
      <c r="UZE1" s="786"/>
      <c r="UZF1" s="786"/>
      <c r="UZG1" s="786"/>
      <c r="UZH1" s="786"/>
      <c r="UZI1" s="786"/>
      <c r="UZJ1" s="786"/>
      <c r="UZK1" s="786"/>
      <c r="UZL1" s="786"/>
      <c r="UZM1" s="786"/>
      <c r="UZN1" s="786"/>
      <c r="UZO1" s="786"/>
      <c r="UZP1" s="786"/>
      <c r="UZQ1" s="786"/>
      <c r="UZR1" s="786"/>
      <c r="UZS1" s="786"/>
      <c r="UZT1" s="786"/>
      <c r="UZU1" s="786"/>
      <c r="UZV1" s="786"/>
      <c r="UZW1" s="786"/>
      <c r="UZX1" s="786"/>
      <c r="UZY1" s="786"/>
      <c r="UZZ1" s="786"/>
      <c r="VAA1" s="786"/>
      <c r="VAB1" s="786"/>
      <c r="VAC1" s="786"/>
      <c r="VAD1" s="786"/>
      <c r="VAE1" s="786"/>
      <c r="VAF1" s="786"/>
      <c r="VAG1" s="786"/>
      <c r="VAH1" s="786"/>
      <c r="VAI1" s="786"/>
      <c r="VAJ1" s="786"/>
      <c r="VAK1" s="786"/>
      <c r="VAL1" s="786"/>
      <c r="VAM1" s="786"/>
      <c r="VAN1" s="786"/>
      <c r="VAO1" s="786"/>
      <c r="VAP1" s="786"/>
      <c r="VAQ1" s="786"/>
      <c r="VAR1" s="786"/>
      <c r="VAS1" s="786"/>
      <c r="VAT1" s="786"/>
      <c r="VAU1" s="786"/>
      <c r="VAV1" s="786"/>
      <c r="VAW1" s="786"/>
      <c r="VAX1" s="786"/>
      <c r="VAY1" s="786"/>
      <c r="VAZ1" s="786"/>
      <c r="VBA1" s="786"/>
      <c r="VBB1" s="786"/>
      <c r="VBC1" s="786"/>
      <c r="VBD1" s="786"/>
      <c r="VBE1" s="786"/>
      <c r="VBF1" s="786"/>
      <c r="VBG1" s="786"/>
      <c r="VBH1" s="786"/>
      <c r="VBI1" s="786"/>
      <c r="VBJ1" s="786"/>
      <c r="VBK1" s="786"/>
      <c r="VBL1" s="786"/>
      <c r="VBM1" s="786"/>
      <c r="VBN1" s="786"/>
      <c r="VBO1" s="786"/>
      <c r="VBP1" s="786"/>
      <c r="VBQ1" s="786"/>
      <c r="VBR1" s="786"/>
      <c r="VBS1" s="786"/>
      <c r="VBT1" s="786"/>
      <c r="VBU1" s="786"/>
      <c r="VBV1" s="786"/>
      <c r="VBW1" s="786"/>
      <c r="VBX1" s="786"/>
      <c r="VBY1" s="786"/>
      <c r="VBZ1" s="786"/>
      <c r="VCA1" s="786"/>
      <c r="VCB1" s="786"/>
      <c r="VCC1" s="786"/>
      <c r="VCD1" s="786"/>
      <c r="VCE1" s="786"/>
      <c r="VCF1" s="786"/>
      <c r="VCG1" s="786"/>
      <c r="VCH1" s="786"/>
      <c r="VCI1" s="786"/>
      <c r="VCJ1" s="786"/>
      <c r="VCK1" s="786"/>
      <c r="VCL1" s="786"/>
      <c r="VCM1" s="786"/>
      <c r="VCN1" s="786"/>
      <c r="VCO1" s="786"/>
      <c r="VCP1" s="786"/>
      <c r="VCQ1" s="786"/>
      <c r="VCR1" s="786"/>
      <c r="VCS1" s="786"/>
      <c r="VCT1" s="786"/>
      <c r="VCU1" s="786"/>
      <c r="VCV1" s="786"/>
      <c r="VCW1" s="786"/>
      <c r="VCX1" s="786"/>
      <c r="VCY1" s="786"/>
      <c r="VCZ1" s="786"/>
      <c r="VDA1" s="786"/>
      <c r="VDB1" s="786"/>
      <c r="VDC1" s="786"/>
      <c r="VDD1" s="786"/>
      <c r="VDE1" s="786"/>
      <c r="VDF1" s="786"/>
      <c r="VDG1" s="786"/>
      <c r="VDH1" s="786"/>
      <c r="VDI1" s="786"/>
      <c r="VDJ1" s="786"/>
      <c r="VDK1" s="786"/>
      <c r="VDL1" s="786"/>
      <c r="VDM1" s="786"/>
      <c r="VDN1" s="786"/>
      <c r="VDO1" s="786"/>
      <c r="VDP1" s="786"/>
      <c r="VDQ1" s="786"/>
      <c r="VDR1" s="786"/>
      <c r="VDS1" s="786"/>
      <c r="VDT1" s="786"/>
      <c r="VDU1" s="786"/>
      <c r="VDV1" s="786"/>
      <c r="VDW1" s="786"/>
      <c r="VDX1" s="786"/>
      <c r="VDY1" s="786"/>
      <c r="VDZ1" s="786"/>
      <c r="VEA1" s="786"/>
      <c r="VEB1" s="786"/>
      <c r="VEC1" s="786"/>
      <c r="VED1" s="786"/>
      <c r="VEE1" s="786"/>
      <c r="VEF1" s="786"/>
      <c r="VEG1" s="786"/>
      <c r="VEH1" s="786"/>
      <c r="VEI1" s="786"/>
      <c r="VEJ1" s="786"/>
      <c r="VEK1" s="786"/>
      <c r="VEL1" s="786"/>
      <c r="VEM1" s="786"/>
      <c r="VEN1" s="786"/>
      <c r="VEO1" s="786"/>
      <c r="VEP1" s="786"/>
      <c r="VEQ1" s="786"/>
      <c r="VER1" s="786"/>
      <c r="VES1" s="786"/>
      <c r="VET1" s="786"/>
      <c r="VEU1" s="786"/>
      <c r="VEV1" s="786"/>
      <c r="VEW1" s="786"/>
      <c r="VEX1" s="786"/>
      <c r="VEY1" s="786"/>
      <c r="VEZ1" s="786"/>
      <c r="VFA1" s="786"/>
      <c r="VFB1" s="786"/>
      <c r="VFC1" s="786"/>
      <c r="VFD1" s="786"/>
      <c r="VFE1" s="786"/>
      <c r="VFF1" s="786"/>
      <c r="VFG1" s="786"/>
      <c r="VFH1" s="786"/>
      <c r="VFI1" s="786"/>
      <c r="VFJ1" s="786"/>
      <c r="VFK1" s="786"/>
      <c r="VFL1" s="786"/>
      <c r="VFM1" s="786"/>
      <c r="VFN1" s="786"/>
      <c r="VFO1" s="786"/>
      <c r="VFP1" s="786"/>
      <c r="VFQ1" s="786"/>
      <c r="VFR1" s="786"/>
      <c r="VFS1" s="786"/>
      <c r="VFT1" s="786"/>
      <c r="VFU1" s="786"/>
      <c r="VFV1" s="786"/>
      <c r="VFW1" s="786"/>
      <c r="VFX1" s="786"/>
      <c r="VFY1" s="786"/>
      <c r="VFZ1" s="786"/>
      <c r="VGA1" s="786"/>
      <c r="VGB1" s="786"/>
      <c r="VGC1" s="786"/>
      <c r="VGD1" s="786"/>
      <c r="VGE1" s="786"/>
      <c r="VGF1" s="786"/>
      <c r="VGG1" s="786"/>
      <c r="VGH1" s="786"/>
      <c r="VGI1" s="786"/>
      <c r="VGJ1" s="786"/>
      <c r="VGK1" s="786"/>
      <c r="VGL1" s="786"/>
      <c r="VGM1" s="786"/>
      <c r="VGN1" s="786"/>
      <c r="VGO1" s="786"/>
      <c r="VGP1" s="786"/>
      <c r="VGQ1" s="786"/>
      <c r="VGR1" s="786"/>
      <c r="VGS1" s="786"/>
      <c r="VGT1" s="786"/>
      <c r="VGU1" s="786"/>
      <c r="VGV1" s="786"/>
      <c r="VGW1" s="786"/>
      <c r="VGX1" s="786"/>
      <c r="VGY1" s="786"/>
      <c r="VGZ1" s="786"/>
      <c r="VHA1" s="786"/>
      <c r="VHB1" s="786"/>
      <c r="VHC1" s="786"/>
      <c r="VHD1" s="786"/>
      <c r="VHE1" s="786"/>
      <c r="VHF1" s="786"/>
      <c r="VHG1" s="786"/>
      <c r="VHH1" s="786"/>
      <c r="VHI1" s="786"/>
      <c r="VHJ1" s="786"/>
      <c r="VHK1" s="786"/>
      <c r="VHL1" s="786"/>
      <c r="VHM1" s="786"/>
      <c r="VHN1" s="786"/>
      <c r="VHO1" s="786"/>
      <c r="VHP1" s="786"/>
      <c r="VHQ1" s="786"/>
      <c r="VHR1" s="786"/>
      <c r="VHS1" s="786"/>
      <c r="VHT1" s="786"/>
      <c r="VHU1" s="786"/>
      <c r="VHV1" s="786"/>
      <c r="VHW1" s="786"/>
      <c r="VHX1" s="786"/>
      <c r="VHY1" s="786"/>
      <c r="VHZ1" s="786"/>
      <c r="VIA1" s="786"/>
      <c r="VIB1" s="786"/>
      <c r="VIC1" s="786"/>
      <c r="VID1" s="786"/>
      <c r="VIE1" s="786"/>
      <c r="VIF1" s="786"/>
      <c r="VIG1" s="786"/>
      <c r="VIH1" s="786"/>
      <c r="VII1" s="786"/>
      <c r="VIJ1" s="786"/>
      <c r="VIK1" s="786"/>
      <c r="VIL1" s="786"/>
      <c r="VIM1" s="786"/>
      <c r="VIN1" s="786"/>
      <c r="VIO1" s="786"/>
      <c r="VIP1" s="786"/>
      <c r="VIQ1" s="786"/>
      <c r="VIR1" s="786"/>
      <c r="VIS1" s="786"/>
      <c r="VIT1" s="786"/>
      <c r="VIU1" s="786"/>
      <c r="VIV1" s="786"/>
      <c r="VIW1" s="786"/>
      <c r="VIX1" s="786"/>
      <c r="VIY1" s="786"/>
      <c r="VIZ1" s="786"/>
      <c r="VJA1" s="786"/>
      <c r="VJB1" s="786"/>
      <c r="VJC1" s="786"/>
      <c r="VJD1" s="786"/>
      <c r="VJE1" s="786"/>
      <c r="VJF1" s="786"/>
      <c r="VJG1" s="786"/>
      <c r="VJH1" s="786"/>
      <c r="VJI1" s="786"/>
      <c r="VJJ1" s="786"/>
      <c r="VJK1" s="786"/>
      <c r="VJL1" s="786"/>
      <c r="VJM1" s="786"/>
      <c r="VJN1" s="786"/>
      <c r="VJO1" s="786"/>
      <c r="VJP1" s="786"/>
      <c r="VJQ1" s="786"/>
      <c r="VJR1" s="786"/>
      <c r="VJS1" s="786"/>
      <c r="VJT1" s="786"/>
      <c r="VJU1" s="786"/>
      <c r="VJV1" s="786"/>
      <c r="VJW1" s="786"/>
      <c r="VJX1" s="786"/>
      <c r="VJY1" s="786"/>
      <c r="VJZ1" s="786"/>
      <c r="VKA1" s="786"/>
      <c r="VKB1" s="786"/>
      <c r="VKC1" s="786"/>
      <c r="VKD1" s="786"/>
      <c r="VKE1" s="786"/>
      <c r="VKF1" s="786"/>
      <c r="VKG1" s="786"/>
      <c r="VKH1" s="786"/>
      <c r="VKI1" s="786"/>
      <c r="VKJ1" s="786"/>
      <c r="VKK1" s="786"/>
      <c r="VKL1" s="786"/>
      <c r="VKM1" s="786"/>
      <c r="VKN1" s="786"/>
      <c r="VKO1" s="786"/>
      <c r="VKP1" s="786"/>
      <c r="VKQ1" s="786"/>
      <c r="VKR1" s="786"/>
      <c r="VKS1" s="786"/>
      <c r="VKT1" s="786"/>
      <c r="VKU1" s="786"/>
      <c r="VKV1" s="786"/>
      <c r="VKW1" s="786"/>
      <c r="VKX1" s="786"/>
      <c r="VKY1" s="786"/>
      <c r="VKZ1" s="786"/>
      <c r="VLA1" s="786"/>
      <c r="VLB1" s="786"/>
      <c r="VLC1" s="786"/>
      <c r="VLD1" s="786"/>
      <c r="VLE1" s="786"/>
      <c r="VLF1" s="786"/>
      <c r="VLG1" s="786"/>
      <c r="VLH1" s="786"/>
      <c r="VLI1" s="786"/>
      <c r="VLJ1" s="786"/>
      <c r="VLK1" s="786"/>
      <c r="VLL1" s="786"/>
      <c r="VLM1" s="786"/>
      <c r="VLN1" s="786"/>
      <c r="VLO1" s="786"/>
      <c r="VLP1" s="786"/>
      <c r="VLQ1" s="786"/>
      <c r="VLR1" s="786"/>
      <c r="VLS1" s="786"/>
      <c r="VLT1" s="786"/>
      <c r="VLU1" s="786"/>
      <c r="VLV1" s="786"/>
      <c r="VLW1" s="786"/>
      <c r="VLX1" s="786"/>
      <c r="VLY1" s="786"/>
      <c r="VLZ1" s="786"/>
      <c r="VMA1" s="786"/>
      <c r="VMB1" s="786"/>
      <c r="VMC1" s="786"/>
      <c r="VMD1" s="786"/>
      <c r="VME1" s="786"/>
      <c r="VMF1" s="786"/>
      <c r="VMG1" s="786"/>
      <c r="VMH1" s="786"/>
      <c r="VMI1" s="786"/>
      <c r="VMJ1" s="786"/>
      <c r="VMK1" s="786"/>
      <c r="VML1" s="786"/>
      <c r="VMM1" s="786"/>
      <c r="VMN1" s="786"/>
      <c r="VMO1" s="786"/>
      <c r="VMP1" s="786"/>
      <c r="VMQ1" s="786"/>
      <c r="VMR1" s="786"/>
      <c r="VMS1" s="786"/>
      <c r="VMT1" s="786"/>
      <c r="VMU1" s="786"/>
      <c r="VMV1" s="786"/>
      <c r="VMW1" s="786"/>
      <c r="VMX1" s="786"/>
      <c r="VMY1" s="786"/>
      <c r="VMZ1" s="786"/>
      <c r="VNA1" s="786"/>
      <c r="VNB1" s="786"/>
      <c r="VNC1" s="786"/>
      <c r="VND1" s="786"/>
      <c r="VNE1" s="786"/>
      <c r="VNF1" s="786"/>
      <c r="VNG1" s="786"/>
      <c r="VNH1" s="786"/>
      <c r="VNI1" s="786"/>
      <c r="VNJ1" s="786"/>
      <c r="VNK1" s="786"/>
      <c r="VNL1" s="786"/>
      <c r="VNM1" s="786"/>
      <c r="VNN1" s="786"/>
      <c r="VNO1" s="786"/>
      <c r="VNP1" s="786"/>
      <c r="VNQ1" s="786"/>
      <c r="VNR1" s="786"/>
      <c r="VNS1" s="786"/>
      <c r="VNT1" s="786"/>
      <c r="VNU1" s="786"/>
      <c r="VNV1" s="786"/>
      <c r="VNW1" s="786"/>
      <c r="VNX1" s="786"/>
      <c r="VNY1" s="786"/>
      <c r="VNZ1" s="786"/>
      <c r="VOA1" s="786"/>
      <c r="VOB1" s="786"/>
      <c r="VOC1" s="786"/>
      <c r="VOD1" s="786"/>
      <c r="VOE1" s="786"/>
      <c r="VOF1" s="786"/>
      <c r="VOG1" s="786"/>
      <c r="VOH1" s="786"/>
      <c r="VOI1" s="786"/>
      <c r="VOJ1" s="786"/>
      <c r="VOK1" s="786"/>
      <c r="VOL1" s="786"/>
      <c r="VOM1" s="786"/>
      <c r="VON1" s="786"/>
      <c r="VOO1" s="786"/>
      <c r="VOP1" s="786"/>
      <c r="VOQ1" s="786"/>
      <c r="VOR1" s="786"/>
      <c r="VOS1" s="786"/>
      <c r="VOT1" s="786"/>
      <c r="VOU1" s="786"/>
      <c r="VOV1" s="786"/>
      <c r="VOW1" s="786"/>
      <c r="VOX1" s="786"/>
      <c r="VOY1" s="786"/>
      <c r="VOZ1" s="786"/>
      <c r="VPA1" s="786"/>
      <c r="VPB1" s="786"/>
      <c r="VPC1" s="786"/>
      <c r="VPD1" s="786"/>
      <c r="VPE1" s="786"/>
      <c r="VPF1" s="786"/>
      <c r="VPG1" s="786"/>
      <c r="VPH1" s="786"/>
      <c r="VPI1" s="786"/>
      <c r="VPJ1" s="786"/>
      <c r="VPK1" s="786"/>
      <c r="VPL1" s="786"/>
      <c r="VPM1" s="786"/>
      <c r="VPN1" s="786"/>
      <c r="VPO1" s="786"/>
      <c r="VPP1" s="786"/>
      <c r="VPQ1" s="786"/>
      <c r="VPR1" s="786"/>
      <c r="VPS1" s="786"/>
      <c r="VPT1" s="786"/>
      <c r="VPU1" s="786"/>
      <c r="VPV1" s="786"/>
      <c r="VPW1" s="786"/>
      <c r="VPX1" s="786"/>
      <c r="VPY1" s="786"/>
      <c r="VPZ1" s="786"/>
      <c r="VQA1" s="786"/>
      <c r="VQB1" s="786"/>
      <c r="VQC1" s="786"/>
      <c r="VQD1" s="786"/>
      <c r="VQE1" s="786"/>
      <c r="VQF1" s="786"/>
      <c r="VQG1" s="786"/>
      <c r="VQH1" s="786"/>
      <c r="VQI1" s="786"/>
      <c r="VQJ1" s="786"/>
      <c r="VQK1" s="786"/>
      <c r="VQL1" s="786"/>
      <c r="VQM1" s="786"/>
      <c r="VQN1" s="786"/>
      <c r="VQO1" s="786"/>
      <c r="VQP1" s="786"/>
      <c r="VQQ1" s="786"/>
      <c r="VQR1" s="786"/>
      <c r="VQS1" s="786"/>
      <c r="VQT1" s="786"/>
      <c r="VQU1" s="786"/>
      <c r="VQV1" s="786"/>
      <c r="VQW1" s="786"/>
      <c r="VQX1" s="786"/>
      <c r="VQY1" s="786"/>
      <c r="VQZ1" s="786"/>
      <c r="VRA1" s="786"/>
      <c r="VRB1" s="786"/>
      <c r="VRC1" s="786"/>
      <c r="VRD1" s="786"/>
      <c r="VRE1" s="786"/>
      <c r="VRF1" s="786"/>
      <c r="VRG1" s="786"/>
      <c r="VRH1" s="786"/>
      <c r="VRI1" s="786"/>
      <c r="VRJ1" s="786"/>
      <c r="VRK1" s="786"/>
      <c r="VRL1" s="786"/>
      <c r="VRM1" s="786"/>
      <c r="VRN1" s="786"/>
      <c r="VRO1" s="786"/>
      <c r="VRP1" s="786"/>
      <c r="VRQ1" s="786"/>
      <c r="VRR1" s="786"/>
      <c r="VRS1" s="786"/>
      <c r="VRT1" s="786"/>
      <c r="VRU1" s="786"/>
      <c r="VRV1" s="786"/>
      <c r="VRW1" s="786"/>
      <c r="VRX1" s="786"/>
      <c r="VRY1" s="786"/>
      <c r="VRZ1" s="786"/>
      <c r="VSA1" s="786"/>
      <c r="VSB1" s="786"/>
      <c r="VSC1" s="786"/>
      <c r="VSD1" s="786"/>
      <c r="VSE1" s="786"/>
      <c r="VSF1" s="786"/>
      <c r="VSG1" s="786"/>
      <c r="VSH1" s="786"/>
      <c r="VSI1" s="786"/>
      <c r="VSJ1" s="786"/>
      <c r="VSK1" s="786"/>
      <c r="VSL1" s="786"/>
      <c r="VSM1" s="786"/>
      <c r="VSN1" s="786"/>
      <c r="VSO1" s="786"/>
      <c r="VSP1" s="786"/>
      <c r="VSQ1" s="786"/>
      <c r="VSR1" s="786"/>
      <c r="VSS1" s="786"/>
      <c r="VST1" s="786"/>
      <c r="VSU1" s="786"/>
      <c r="VSV1" s="786"/>
      <c r="VSW1" s="786"/>
      <c r="VSX1" s="786"/>
      <c r="VSY1" s="786"/>
      <c r="VSZ1" s="786"/>
      <c r="VTA1" s="786"/>
      <c r="VTB1" s="786"/>
      <c r="VTC1" s="786"/>
      <c r="VTD1" s="786"/>
      <c r="VTE1" s="786"/>
      <c r="VTF1" s="786"/>
      <c r="VTG1" s="786"/>
      <c r="VTH1" s="786"/>
      <c r="VTI1" s="786"/>
      <c r="VTJ1" s="786"/>
      <c r="VTK1" s="786"/>
      <c r="VTL1" s="786"/>
      <c r="VTM1" s="786"/>
      <c r="VTN1" s="786"/>
      <c r="VTO1" s="786"/>
      <c r="VTP1" s="786"/>
      <c r="VTQ1" s="786"/>
      <c r="VTR1" s="786"/>
      <c r="VTS1" s="786"/>
      <c r="VTT1" s="786"/>
      <c r="VTU1" s="786"/>
      <c r="VTV1" s="786"/>
      <c r="VTW1" s="786"/>
      <c r="VTX1" s="786"/>
      <c r="VTY1" s="786"/>
      <c r="VTZ1" s="786"/>
      <c r="VUA1" s="786"/>
      <c r="VUB1" s="786"/>
      <c r="VUC1" s="786"/>
      <c r="VUD1" s="786"/>
      <c r="VUE1" s="786"/>
      <c r="VUF1" s="786"/>
      <c r="VUG1" s="786"/>
      <c r="VUH1" s="786"/>
      <c r="VUI1" s="786"/>
      <c r="VUJ1" s="786"/>
      <c r="VUK1" s="786"/>
      <c r="VUL1" s="786"/>
      <c r="VUM1" s="786"/>
      <c r="VUN1" s="786"/>
      <c r="VUO1" s="786"/>
      <c r="VUP1" s="786"/>
      <c r="VUQ1" s="786"/>
      <c r="VUR1" s="786"/>
      <c r="VUS1" s="786"/>
      <c r="VUT1" s="786"/>
      <c r="VUU1" s="786"/>
      <c r="VUV1" s="786"/>
      <c r="VUW1" s="786"/>
      <c r="VUX1" s="786"/>
      <c r="VUY1" s="786"/>
      <c r="VUZ1" s="786"/>
      <c r="VVA1" s="786"/>
      <c r="VVB1" s="786"/>
      <c r="VVC1" s="786"/>
      <c r="VVD1" s="786"/>
      <c r="VVE1" s="786"/>
      <c r="VVF1" s="786"/>
      <c r="VVG1" s="786"/>
      <c r="VVH1" s="786"/>
      <c r="VVI1" s="786"/>
      <c r="VVJ1" s="786"/>
      <c r="VVK1" s="786"/>
      <c r="VVL1" s="786"/>
      <c r="VVM1" s="786"/>
      <c r="VVN1" s="786"/>
      <c r="VVO1" s="786"/>
      <c r="VVP1" s="786"/>
      <c r="VVQ1" s="786"/>
      <c r="VVR1" s="786"/>
      <c r="VVS1" s="786"/>
      <c r="VVT1" s="786"/>
      <c r="VVU1" s="786"/>
      <c r="VVV1" s="786"/>
      <c r="VVW1" s="786"/>
      <c r="VVX1" s="786"/>
      <c r="VVY1" s="786"/>
      <c r="VVZ1" s="786"/>
      <c r="VWA1" s="786"/>
      <c r="VWB1" s="786"/>
      <c r="VWC1" s="786"/>
      <c r="VWD1" s="786"/>
      <c r="VWE1" s="786"/>
      <c r="VWF1" s="786"/>
      <c r="VWG1" s="786"/>
      <c r="VWH1" s="786"/>
      <c r="VWI1" s="786"/>
      <c r="VWJ1" s="786"/>
      <c r="VWK1" s="786"/>
      <c r="VWL1" s="786"/>
      <c r="VWM1" s="786"/>
      <c r="VWN1" s="786"/>
      <c r="VWO1" s="786"/>
      <c r="VWP1" s="786"/>
      <c r="VWQ1" s="786"/>
      <c r="VWR1" s="786"/>
      <c r="VWS1" s="786"/>
      <c r="VWT1" s="786"/>
      <c r="VWU1" s="786"/>
      <c r="VWV1" s="786"/>
      <c r="VWW1" s="786"/>
      <c r="VWX1" s="786"/>
      <c r="VWY1" s="786"/>
      <c r="VWZ1" s="786"/>
      <c r="VXA1" s="786"/>
      <c r="VXB1" s="786"/>
      <c r="VXC1" s="786"/>
      <c r="VXD1" s="786"/>
      <c r="VXE1" s="786"/>
      <c r="VXF1" s="786"/>
      <c r="VXG1" s="786"/>
      <c r="VXH1" s="786"/>
      <c r="VXI1" s="786"/>
      <c r="VXJ1" s="786"/>
      <c r="VXK1" s="786"/>
      <c r="VXL1" s="786"/>
      <c r="VXM1" s="786"/>
      <c r="VXN1" s="786"/>
      <c r="VXO1" s="786"/>
      <c r="VXP1" s="786"/>
      <c r="VXQ1" s="786"/>
      <c r="VXR1" s="786"/>
      <c r="VXS1" s="786"/>
      <c r="VXT1" s="786"/>
      <c r="VXU1" s="786"/>
      <c r="VXV1" s="786"/>
      <c r="VXW1" s="786"/>
      <c r="VXX1" s="786"/>
      <c r="VXY1" s="786"/>
      <c r="VXZ1" s="786"/>
      <c r="VYA1" s="786"/>
      <c r="VYB1" s="786"/>
      <c r="VYC1" s="786"/>
      <c r="VYD1" s="786"/>
      <c r="VYE1" s="786"/>
      <c r="VYF1" s="786"/>
      <c r="VYG1" s="786"/>
      <c r="VYH1" s="786"/>
      <c r="VYI1" s="786"/>
      <c r="VYJ1" s="786"/>
      <c r="VYK1" s="786"/>
      <c r="VYL1" s="786"/>
      <c r="VYM1" s="786"/>
      <c r="VYN1" s="786"/>
      <c r="VYO1" s="786"/>
      <c r="VYP1" s="786"/>
      <c r="VYQ1" s="786"/>
      <c r="VYR1" s="786"/>
      <c r="VYS1" s="786"/>
      <c r="VYT1" s="786"/>
      <c r="VYU1" s="786"/>
      <c r="VYV1" s="786"/>
      <c r="VYW1" s="786"/>
      <c r="VYX1" s="786"/>
      <c r="VYY1" s="786"/>
      <c r="VYZ1" s="786"/>
      <c r="VZA1" s="786"/>
      <c r="VZB1" s="786"/>
      <c r="VZC1" s="786"/>
      <c r="VZD1" s="786"/>
      <c r="VZE1" s="786"/>
      <c r="VZF1" s="786"/>
      <c r="VZG1" s="786"/>
      <c r="VZH1" s="786"/>
      <c r="VZI1" s="786"/>
      <c r="VZJ1" s="786"/>
      <c r="VZK1" s="786"/>
      <c r="VZL1" s="786"/>
      <c r="VZM1" s="786"/>
      <c r="VZN1" s="786"/>
      <c r="VZO1" s="786"/>
      <c r="VZP1" s="786"/>
      <c r="VZQ1" s="786"/>
      <c r="VZR1" s="786"/>
      <c r="VZS1" s="786"/>
      <c r="VZT1" s="786"/>
      <c r="VZU1" s="786"/>
      <c r="VZV1" s="786"/>
      <c r="VZW1" s="786"/>
      <c r="VZX1" s="786"/>
      <c r="VZY1" s="786"/>
      <c r="VZZ1" s="786"/>
      <c r="WAA1" s="786"/>
      <c r="WAB1" s="786"/>
      <c r="WAC1" s="786"/>
      <c r="WAD1" s="786"/>
      <c r="WAE1" s="786"/>
      <c r="WAF1" s="786"/>
      <c r="WAG1" s="786"/>
      <c r="WAH1" s="786"/>
      <c r="WAI1" s="786"/>
      <c r="WAJ1" s="786"/>
      <c r="WAK1" s="786"/>
      <c r="WAL1" s="786"/>
      <c r="WAM1" s="786"/>
      <c r="WAN1" s="786"/>
      <c r="WAO1" s="786"/>
      <c r="WAP1" s="786"/>
      <c r="WAQ1" s="786"/>
      <c r="WAR1" s="786"/>
      <c r="WAS1" s="786"/>
      <c r="WAT1" s="786"/>
      <c r="WAU1" s="786"/>
      <c r="WAV1" s="786"/>
      <c r="WAW1" s="786"/>
      <c r="WAX1" s="786"/>
      <c r="WAY1" s="786"/>
      <c r="WAZ1" s="786"/>
      <c r="WBA1" s="786"/>
      <c r="WBB1" s="786"/>
      <c r="WBC1" s="786"/>
      <c r="WBD1" s="786"/>
      <c r="WBE1" s="786"/>
      <c r="WBF1" s="786"/>
      <c r="WBG1" s="786"/>
      <c r="WBH1" s="786"/>
      <c r="WBI1" s="786"/>
      <c r="WBJ1" s="786"/>
      <c r="WBK1" s="786"/>
      <c r="WBL1" s="786"/>
      <c r="WBM1" s="786"/>
      <c r="WBN1" s="786"/>
      <c r="WBO1" s="786"/>
      <c r="WBP1" s="786"/>
      <c r="WBQ1" s="786"/>
      <c r="WBR1" s="786"/>
      <c r="WBS1" s="786"/>
      <c r="WBT1" s="786"/>
      <c r="WBU1" s="786"/>
      <c r="WBV1" s="786"/>
      <c r="WBW1" s="786"/>
      <c r="WBX1" s="786"/>
      <c r="WBY1" s="786"/>
      <c r="WBZ1" s="786"/>
      <c r="WCA1" s="786"/>
      <c r="WCB1" s="786"/>
      <c r="WCC1" s="786"/>
      <c r="WCD1" s="786"/>
      <c r="WCE1" s="786"/>
      <c r="WCF1" s="786"/>
      <c r="WCG1" s="786"/>
      <c r="WCH1" s="786"/>
      <c r="WCI1" s="786"/>
      <c r="WCJ1" s="786"/>
      <c r="WCK1" s="786"/>
      <c r="WCL1" s="786"/>
      <c r="WCM1" s="786"/>
      <c r="WCN1" s="786"/>
      <c r="WCO1" s="786"/>
      <c r="WCP1" s="786"/>
      <c r="WCQ1" s="786"/>
      <c r="WCR1" s="786"/>
      <c r="WCS1" s="786"/>
      <c r="WCT1" s="786"/>
      <c r="WCU1" s="786"/>
      <c r="WCV1" s="786"/>
      <c r="WCW1" s="786"/>
      <c r="WCX1" s="786"/>
      <c r="WCY1" s="786"/>
      <c r="WCZ1" s="786"/>
      <c r="WDA1" s="786"/>
      <c r="WDB1" s="786"/>
      <c r="WDC1" s="786"/>
      <c r="WDD1" s="786"/>
      <c r="WDE1" s="786"/>
      <c r="WDF1" s="786"/>
      <c r="WDG1" s="786"/>
      <c r="WDH1" s="786"/>
      <c r="WDI1" s="786"/>
      <c r="WDJ1" s="786"/>
      <c r="WDK1" s="786"/>
      <c r="WDL1" s="786"/>
      <c r="WDM1" s="786"/>
      <c r="WDN1" s="786"/>
      <c r="WDO1" s="786"/>
      <c r="WDP1" s="786"/>
      <c r="WDQ1" s="786"/>
      <c r="WDR1" s="786"/>
      <c r="WDS1" s="786"/>
      <c r="WDT1" s="786"/>
      <c r="WDU1" s="786"/>
      <c r="WDV1" s="786"/>
      <c r="WDW1" s="786"/>
      <c r="WDX1" s="786"/>
      <c r="WDY1" s="786"/>
      <c r="WDZ1" s="786"/>
      <c r="WEA1" s="786"/>
      <c r="WEB1" s="786"/>
      <c r="WEC1" s="786"/>
      <c r="WED1" s="786"/>
      <c r="WEE1" s="786"/>
      <c r="WEF1" s="786"/>
      <c r="WEG1" s="786"/>
      <c r="WEH1" s="786"/>
      <c r="WEI1" s="786"/>
      <c r="WEJ1" s="786"/>
      <c r="WEK1" s="786"/>
      <c r="WEL1" s="786"/>
      <c r="WEM1" s="786"/>
      <c r="WEN1" s="786"/>
      <c r="WEO1" s="786"/>
      <c r="WEP1" s="786"/>
      <c r="WEQ1" s="786"/>
      <c r="WER1" s="786"/>
      <c r="WES1" s="786"/>
      <c r="WET1" s="786"/>
      <c r="WEU1" s="786"/>
      <c r="WEV1" s="786"/>
      <c r="WEW1" s="786"/>
      <c r="WEX1" s="786"/>
      <c r="WEY1" s="786"/>
      <c r="WEZ1" s="786"/>
      <c r="WFA1" s="786"/>
      <c r="WFB1" s="786"/>
      <c r="WFC1" s="786"/>
      <c r="WFD1" s="786"/>
      <c r="WFE1" s="786"/>
      <c r="WFF1" s="786"/>
      <c r="WFG1" s="786"/>
      <c r="WFH1" s="786"/>
      <c r="WFI1" s="786"/>
      <c r="WFJ1" s="786"/>
      <c r="WFK1" s="786"/>
      <c r="WFL1" s="786"/>
      <c r="WFM1" s="786"/>
      <c r="WFN1" s="786"/>
      <c r="WFO1" s="786"/>
      <c r="WFP1" s="786"/>
      <c r="WFQ1" s="786"/>
      <c r="WFR1" s="786"/>
      <c r="WFS1" s="786"/>
      <c r="WFT1" s="786"/>
      <c r="WFU1" s="786"/>
      <c r="WFV1" s="786"/>
      <c r="WFW1" s="786"/>
      <c r="WFX1" s="786"/>
      <c r="WFY1" s="786"/>
      <c r="WFZ1" s="786"/>
      <c r="WGA1" s="786"/>
      <c r="WGB1" s="786"/>
      <c r="WGC1" s="786"/>
      <c r="WGD1" s="786"/>
      <c r="WGE1" s="786"/>
      <c r="WGF1" s="786"/>
      <c r="WGG1" s="786"/>
      <c r="WGH1" s="786"/>
      <c r="WGI1" s="786"/>
      <c r="WGJ1" s="786"/>
      <c r="WGK1" s="786"/>
      <c r="WGL1" s="786"/>
      <c r="WGM1" s="786"/>
      <c r="WGN1" s="786"/>
      <c r="WGO1" s="786"/>
      <c r="WGP1" s="786"/>
      <c r="WGQ1" s="786"/>
      <c r="WGR1" s="786"/>
      <c r="WGS1" s="786"/>
      <c r="WGT1" s="786"/>
      <c r="WGU1" s="786"/>
      <c r="WGV1" s="786"/>
      <c r="WGW1" s="786"/>
      <c r="WGX1" s="786"/>
      <c r="WGY1" s="786"/>
      <c r="WGZ1" s="786"/>
      <c r="WHA1" s="786"/>
      <c r="WHB1" s="786"/>
      <c r="WHC1" s="786"/>
      <c r="WHD1" s="786"/>
      <c r="WHE1" s="786"/>
      <c r="WHF1" s="786"/>
      <c r="WHG1" s="786"/>
      <c r="WHH1" s="786"/>
      <c r="WHI1" s="786"/>
      <c r="WHJ1" s="786"/>
      <c r="WHK1" s="786"/>
      <c r="WHL1" s="786"/>
      <c r="WHM1" s="786"/>
      <c r="WHN1" s="786"/>
      <c r="WHO1" s="786"/>
      <c r="WHP1" s="786"/>
      <c r="WHQ1" s="786"/>
      <c r="WHR1" s="786"/>
      <c r="WHS1" s="786"/>
      <c r="WHT1" s="786"/>
      <c r="WHU1" s="786"/>
      <c r="WHV1" s="786"/>
      <c r="WHW1" s="786"/>
      <c r="WHX1" s="786"/>
      <c r="WHY1" s="786"/>
      <c r="WHZ1" s="786"/>
      <c r="WIA1" s="786"/>
      <c r="WIB1" s="786"/>
      <c r="WIC1" s="786"/>
      <c r="WID1" s="786"/>
      <c r="WIE1" s="786"/>
      <c r="WIF1" s="786"/>
      <c r="WIG1" s="786"/>
      <c r="WIH1" s="786"/>
      <c r="WII1" s="786"/>
      <c r="WIJ1" s="786"/>
      <c r="WIK1" s="786"/>
      <c r="WIL1" s="786"/>
      <c r="WIM1" s="786"/>
      <c r="WIN1" s="786"/>
      <c r="WIO1" s="786"/>
      <c r="WIP1" s="786"/>
      <c r="WIQ1" s="786"/>
      <c r="WIR1" s="786"/>
      <c r="WIS1" s="786"/>
      <c r="WIT1" s="786"/>
      <c r="WIU1" s="786"/>
      <c r="WIV1" s="786"/>
      <c r="WIW1" s="786"/>
      <c r="WIX1" s="786"/>
      <c r="WIY1" s="786"/>
      <c r="WIZ1" s="786"/>
      <c r="WJA1" s="786"/>
      <c r="WJB1" s="786"/>
      <c r="WJC1" s="786"/>
      <c r="WJD1" s="786"/>
      <c r="WJE1" s="786"/>
      <c r="WJF1" s="786"/>
      <c r="WJG1" s="786"/>
      <c r="WJH1" s="786"/>
      <c r="WJI1" s="786"/>
      <c r="WJJ1" s="786"/>
      <c r="WJK1" s="786"/>
      <c r="WJL1" s="786"/>
      <c r="WJM1" s="786"/>
      <c r="WJN1" s="786"/>
      <c r="WJO1" s="786"/>
      <c r="WJP1" s="786"/>
      <c r="WJQ1" s="786"/>
      <c r="WJR1" s="786"/>
      <c r="WJS1" s="786"/>
      <c r="WJT1" s="786"/>
      <c r="WJU1" s="786"/>
      <c r="WJV1" s="786"/>
      <c r="WJW1" s="786"/>
      <c r="WJX1" s="786"/>
      <c r="WJY1" s="786"/>
      <c r="WJZ1" s="786"/>
      <c r="WKA1" s="786"/>
      <c r="WKB1" s="786"/>
      <c r="WKC1" s="786"/>
      <c r="WKD1" s="786"/>
      <c r="WKE1" s="786"/>
      <c r="WKF1" s="786"/>
      <c r="WKG1" s="786"/>
      <c r="WKH1" s="786"/>
      <c r="WKI1" s="786"/>
      <c r="WKJ1" s="786"/>
      <c r="WKK1" s="786"/>
      <c r="WKL1" s="786"/>
      <c r="WKM1" s="786"/>
      <c r="WKN1" s="786"/>
      <c r="WKO1" s="786"/>
      <c r="WKP1" s="786"/>
      <c r="WKQ1" s="786"/>
      <c r="WKR1" s="786"/>
      <c r="WKS1" s="786"/>
      <c r="WKT1" s="786"/>
      <c r="WKU1" s="786"/>
      <c r="WKV1" s="786"/>
      <c r="WKW1" s="786"/>
      <c r="WKX1" s="786"/>
      <c r="WKY1" s="786"/>
      <c r="WKZ1" s="786"/>
      <c r="WLA1" s="786"/>
      <c r="WLB1" s="786"/>
      <c r="WLC1" s="786"/>
      <c r="WLD1" s="786"/>
      <c r="WLE1" s="786"/>
      <c r="WLF1" s="786"/>
      <c r="WLG1" s="786"/>
      <c r="WLH1" s="786"/>
      <c r="WLI1" s="786"/>
      <c r="WLJ1" s="786"/>
      <c r="WLK1" s="786"/>
      <c r="WLL1" s="786"/>
      <c r="WLM1" s="786"/>
      <c r="WLN1" s="786"/>
      <c r="WLO1" s="786"/>
      <c r="WLP1" s="786"/>
      <c r="WLQ1" s="786"/>
      <c r="WLR1" s="786"/>
      <c r="WLS1" s="786"/>
      <c r="WLT1" s="786"/>
      <c r="WLU1" s="786"/>
      <c r="WLV1" s="786"/>
      <c r="WLW1" s="786"/>
      <c r="WLX1" s="786"/>
      <c r="WLY1" s="786"/>
      <c r="WLZ1" s="786"/>
      <c r="WMA1" s="786"/>
      <c r="WMB1" s="786"/>
      <c r="WMC1" s="786"/>
      <c r="WMD1" s="786"/>
      <c r="WME1" s="786"/>
      <c r="WMF1" s="786"/>
      <c r="WMG1" s="786"/>
      <c r="WMH1" s="786"/>
      <c r="WMI1" s="786"/>
      <c r="WMJ1" s="786"/>
      <c r="WMK1" s="786"/>
      <c r="WML1" s="786"/>
      <c r="WMM1" s="786"/>
      <c r="WMN1" s="786"/>
      <c r="WMO1" s="786"/>
      <c r="WMP1" s="786"/>
      <c r="WMQ1" s="786"/>
      <c r="WMR1" s="786"/>
      <c r="WMS1" s="786"/>
      <c r="WMT1" s="786"/>
      <c r="WMU1" s="786"/>
      <c r="WMV1" s="786"/>
      <c r="WMW1" s="786"/>
      <c r="WMX1" s="786"/>
      <c r="WMY1" s="786"/>
      <c r="WMZ1" s="786"/>
      <c r="WNA1" s="786"/>
      <c r="WNB1" s="786"/>
      <c r="WNC1" s="786"/>
      <c r="WND1" s="786"/>
      <c r="WNE1" s="786"/>
      <c r="WNF1" s="786"/>
      <c r="WNG1" s="786"/>
      <c r="WNH1" s="786"/>
      <c r="WNI1" s="786"/>
      <c r="WNJ1" s="786"/>
      <c r="WNK1" s="786"/>
      <c r="WNL1" s="786"/>
      <c r="WNM1" s="786"/>
      <c r="WNN1" s="786"/>
      <c r="WNO1" s="786"/>
      <c r="WNP1" s="786"/>
      <c r="WNQ1" s="786"/>
      <c r="WNR1" s="786"/>
      <c r="WNS1" s="786"/>
      <c r="WNT1" s="786"/>
      <c r="WNU1" s="786"/>
      <c r="WNV1" s="786"/>
      <c r="WNW1" s="786"/>
      <c r="WNX1" s="786"/>
      <c r="WNY1" s="786"/>
      <c r="WNZ1" s="786"/>
      <c r="WOA1" s="786"/>
      <c r="WOB1" s="786"/>
      <c r="WOC1" s="786"/>
      <c r="WOD1" s="786"/>
      <c r="WOE1" s="786"/>
      <c r="WOF1" s="786"/>
      <c r="WOG1" s="786"/>
      <c r="WOH1" s="786"/>
      <c r="WOI1" s="786"/>
      <c r="WOJ1" s="786"/>
      <c r="WOK1" s="786"/>
      <c r="WOL1" s="786"/>
      <c r="WOM1" s="786"/>
      <c r="WON1" s="786"/>
      <c r="WOO1" s="786"/>
      <c r="WOP1" s="786"/>
      <c r="WOQ1" s="786"/>
      <c r="WOR1" s="786"/>
      <c r="WOS1" s="786"/>
      <c r="WOT1" s="786"/>
      <c r="WOU1" s="786"/>
      <c r="WOV1" s="786"/>
      <c r="WOW1" s="786"/>
      <c r="WOX1" s="786"/>
      <c r="WOY1" s="786"/>
      <c r="WOZ1" s="786"/>
      <c r="WPA1" s="786"/>
      <c r="WPB1" s="786"/>
      <c r="WPC1" s="786"/>
      <c r="WPD1" s="786"/>
      <c r="WPE1" s="786"/>
      <c r="WPF1" s="786"/>
      <c r="WPG1" s="786"/>
      <c r="WPH1" s="786"/>
      <c r="WPI1" s="786"/>
      <c r="WPJ1" s="786"/>
      <c r="WPK1" s="786"/>
      <c r="WPL1" s="786"/>
      <c r="WPM1" s="786"/>
      <c r="WPN1" s="786"/>
      <c r="WPO1" s="786"/>
      <c r="WPP1" s="786"/>
      <c r="WPQ1" s="786"/>
      <c r="WPR1" s="786"/>
      <c r="WPS1" s="786"/>
      <c r="WPT1" s="786"/>
      <c r="WPU1" s="786"/>
      <c r="WPV1" s="786"/>
      <c r="WPW1" s="786"/>
      <c r="WPX1" s="786"/>
      <c r="WPY1" s="786"/>
      <c r="WPZ1" s="786"/>
      <c r="WQA1" s="786"/>
      <c r="WQB1" s="786"/>
      <c r="WQC1" s="786"/>
      <c r="WQD1" s="786"/>
      <c r="WQE1" s="786"/>
      <c r="WQF1" s="786"/>
      <c r="WQG1" s="786"/>
      <c r="WQH1" s="786"/>
      <c r="WQI1" s="786"/>
      <c r="WQJ1" s="786"/>
      <c r="WQK1" s="786"/>
      <c r="WQL1" s="786"/>
      <c r="WQM1" s="786"/>
      <c r="WQN1" s="786"/>
      <c r="WQO1" s="786"/>
      <c r="WQP1" s="786"/>
      <c r="WQQ1" s="786"/>
      <c r="WQR1" s="786"/>
      <c r="WQS1" s="786"/>
      <c r="WQT1" s="786"/>
      <c r="WQU1" s="786"/>
      <c r="WQV1" s="786"/>
      <c r="WQW1" s="786"/>
      <c r="WQX1" s="786"/>
      <c r="WQY1" s="786"/>
      <c r="WQZ1" s="786"/>
      <c r="WRA1" s="786"/>
      <c r="WRB1" s="786"/>
      <c r="WRC1" s="786"/>
      <c r="WRD1" s="786"/>
      <c r="WRE1" s="786"/>
      <c r="WRF1" s="786"/>
      <c r="WRG1" s="786"/>
      <c r="WRH1" s="786"/>
      <c r="WRI1" s="786"/>
      <c r="WRJ1" s="786"/>
      <c r="WRK1" s="786"/>
      <c r="WRL1" s="786"/>
      <c r="WRM1" s="786"/>
      <c r="WRN1" s="786"/>
      <c r="WRO1" s="786"/>
      <c r="WRP1" s="786"/>
      <c r="WRQ1" s="786"/>
      <c r="WRR1" s="786"/>
      <c r="WRS1" s="786"/>
      <c r="WRT1" s="786"/>
      <c r="WRU1" s="786"/>
      <c r="WRV1" s="786"/>
      <c r="WRW1" s="786"/>
      <c r="WRX1" s="786"/>
      <c r="WRY1" s="786"/>
      <c r="WRZ1" s="786"/>
      <c r="WSA1" s="786"/>
      <c r="WSB1" s="786"/>
      <c r="WSC1" s="786"/>
      <c r="WSD1" s="786"/>
      <c r="WSE1" s="786"/>
      <c r="WSF1" s="786"/>
      <c r="WSG1" s="786"/>
      <c r="WSH1" s="786"/>
      <c r="WSI1" s="786"/>
      <c r="WSJ1" s="786"/>
      <c r="WSK1" s="786"/>
      <c r="WSL1" s="786"/>
      <c r="WSM1" s="786"/>
      <c r="WSN1" s="786"/>
      <c r="WSO1" s="786"/>
      <c r="WSP1" s="786"/>
      <c r="WSQ1" s="786"/>
      <c r="WSR1" s="786"/>
      <c r="WSS1" s="786"/>
      <c r="WST1" s="786"/>
      <c r="WSU1" s="786"/>
      <c r="WSV1" s="786"/>
      <c r="WSW1" s="786"/>
      <c r="WSX1" s="786"/>
      <c r="WSY1" s="786"/>
      <c r="WSZ1" s="786"/>
      <c r="WTA1" s="786"/>
      <c r="WTB1" s="786"/>
      <c r="WTC1" s="786"/>
      <c r="WTD1" s="786"/>
      <c r="WTE1" s="786"/>
      <c r="WTF1" s="786"/>
      <c r="WTG1" s="786"/>
      <c r="WTH1" s="786"/>
      <c r="WTI1" s="786"/>
      <c r="WTJ1" s="786"/>
      <c r="WTK1" s="786"/>
      <c r="WTL1" s="786"/>
      <c r="WTM1" s="786"/>
      <c r="WTN1" s="786"/>
      <c r="WTO1" s="786"/>
      <c r="WTP1" s="786"/>
      <c r="WTQ1" s="786"/>
      <c r="WTR1" s="786"/>
      <c r="WTS1" s="786"/>
      <c r="WTT1" s="786"/>
      <c r="WTU1" s="786"/>
      <c r="WTV1" s="786"/>
      <c r="WTW1" s="786"/>
      <c r="WTX1" s="786"/>
      <c r="WTY1" s="786"/>
      <c r="WTZ1" s="786"/>
      <c r="WUA1" s="786"/>
      <c r="WUB1" s="786"/>
      <c r="WUC1" s="786"/>
      <c r="WUD1" s="786"/>
      <c r="WUE1" s="786"/>
      <c r="WUF1" s="786"/>
      <c r="WUG1" s="786"/>
      <c r="WUH1" s="786"/>
      <c r="WUI1" s="786"/>
      <c r="WUJ1" s="786"/>
      <c r="WUK1" s="786"/>
      <c r="WUL1" s="786"/>
      <c r="WUM1" s="786"/>
      <c r="WUN1" s="786"/>
      <c r="WUO1" s="786"/>
      <c r="WUP1" s="786"/>
      <c r="WUQ1" s="786"/>
      <c r="WUR1" s="786"/>
      <c r="WUS1" s="786"/>
      <c r="WUT1" s="786"/>
      <c r="WUU1" s="786"/>
      <c r="WUV1" s="786"/>
      <c r="WUW1" s="786"/>
      <c r="WUX1" s="786"/>
      <c r="WUY1" s="786"/>
      <c r="WUZ1" s="786"/>
      <c r="WVA1" s="786"/>
      <c r="WVB1" s="786"/>
      <c r="WVC1" s="786"/>
      <c r="WVD1" s="786"/>
      <c r="WVE1" s="786"/>
      <c r="WVF1" s="786"/>
      <c r="WVG1" s="786"/>
      <c r="WVH1" s="786"/>
      <c r="WVI1" s="786"/>
      <c r="WVJ1" s="786"/>
      <c r="WVK1" s="786"/>
      <c r="WVL1" s="786"/>
      <c r="WVM1" s="786"/>
      <c r="WVN1" s="786"/>
      <c r="WVO1" s="786"/>
      <c r="WVP1" s="786"/>
      <c r="WVQ1" s="786"/>
      <c r="WVR1" s="786"/>
      <c r="WVS1" s="786"/>
      <c r="WVT1" s="786"/>
      <c r="WVU1" s="786"/>
      <c r="WVV1" s="786"/>
      <c r="WVW1" s="786"/>
      <c r="WVX1" s="786"/>
      <c r="WVY1" s="786"/>
      <c r="WVZ1" s="786"/>
      <c r="WWA1" s="786"/>
      <c r="WWB1" s="786"/>
      <c r="WWC1" s="786"/>
      <c r="WWD1" s="786"/>
      <c r="WWE1" s="786"/>
      <c r="WWF1" s="786"/>
      <c r="WWG1" s="786"/>
      <c r="WWH1" s="786"/>
      <c r="WWI1" s="786"/>
      <c r="WWJ1" s="786"/>
      <c r="WWK1" s="786"/>
      <c r="WWL1" s="786"/>
      <c r="WWM1" s="786"/>
      <c r="WWN1" s="786"/>
      <c r="WWO1" s="786"/>
      <c r="WWP1" s="786"/>
      <c r="WWQ1" s="786"/>
      <c r="WWR1" s="786"/>
      <c r="WWS1" s="786"/>
      <c r="WWT1" s="786"/>
      <c r="WWU1" s="786"/>
      <c r="WWV1" s="786"/>
      <c r="WWW1" s="786"/>
      <c r="WWX1" s="786"/>
      <c r="WWY1" s="786"/>
      <c r="WWZ1" s="786"/>
      <c r="WXA1" s="786"/>
      <c r="WXB1" s="786"/>
      <c r="WXC1" s="786"/>
      <c r="WXD1" s="786"/>
      <c r="WXE1" s="786"/>
      <c r="WXF1" s="786"/>
      <c r="WXG1" s="786"/>
      <c r="WXH1" s="786"/>
      <c r="WXI1" s="786"/>
      <c r="WXJ1" s="786"/>
      <c r="WXK1" s="786"/>
      <c r="WXL1" s="786"/>
      <c r="WXM1" s="786"/>
      <c r="WXN1" s="786"/>
      <c r="WXO1" s="786"/>
      <c r="WXP1" s="786"/>
      <c r="WXQ1" s="786"/>
      <c r="WXR1" s="786"/>
      <c r="WXS1" s="786"/>
      <c r="WXT1" s="786"/>
      <c r="WXU1" s="786"/>
      <c r="WXV1" s="786"/>
      <c r="WXW1" s="786"/>
      <c r="WXX1" s="786"/>
      <c r="WXY1" s="786"/>
      <c r="WXZ1" s="786"/>
      <c r="WYA1" s="786"/>
      <c r="WYB1" s="786"/>
      <c r="WYC1" s="786"/>
      <c r="WYD1" s="786"/>
      <c r="WYE1" s="786"/>
      <c r="WYF1" s="786"/>
      <c r="WYG1" s="786"/>
      <c r="WYH1" s="786"/>
      <c r="WYI1" s="786"/>
      <c r="WYJ1" s="786"/>
      <c r="WYK1" s="786"/>
      <c r="WYL1" s="786"/>
      <c r="WYM1" s="786"/>
      <c r="WYN1" s="786"/>
      <c r="WYO1" s="786"/>
      <c r="WYP1" s="786"/>
      <c r="WYQ1" s="786"/>
      <c r="WYR1" s="786"/>
      <c r="WYS1" s="786"/>
      <c r="WYT1" s="786"/>
      <c r="WYU1" s="786"/>
      <c r="WYV1" s="786"/>
      <c r="WYW1" s="786"/>
      <c r="WYX1" s="786"/>
      <c r="WYY1" s="786"/>
      <c r="WYZ1" s="786"/>
      <c r="WZA1" s="786"/>
      <c r="WZB1" s="786"/>
      <c r="WZC1" s="786"/>
      <c r="WZD1" s="786"/>
      <c r="WZE1" s="786"/>
      <c r="WZF1" s="786"/>
      <c r="WZG1" s="786"/>
      <c r="WZH1" s="786"/>
      <c r="WZI1" s="786"/>
      <c r="WZJ1" s="786"/>
      <c r="WZK1" s="786"/>
      <c r="WZL1" s="786"/>
      <c r="WZM1" s="786"/>
      <c r="WZN1" s="786"/>
      <c r="WZO1" s="786"/>
      <c r="WZP1" s="786"/>
      <c r="WZQ1" s="786"/>
      <c r="WZR1" s="786"/>
      <c r="WZS1" s="786"/>
      <c r="WZT1" s="786"/>
      <c r="WZU1" s="786"/>
      <c r="WZV1" s="786"/>
      <c r="WZW1" s="786"/>
      <c r="WZX1" s="786"/>
      <c r="WZY1" s="786"/>
      <c r="WZZ1" s="786"/>
      <c r="XAA1" s="786"/>
      <c r="XAB1" s="786"/>
      <c r="XAC1" s="786"/>
      <c r="XAD1" s="786"/>
      <c r="XAE1" s="786"/>
      <c r="XAF1" s="786"/>
      <c r="XAG1" s="786"/>
      <c r="XAH1" s="786"/>
      <c r="XAI1" s="786"/>
      <c r="XAJ1" s="786"/>
      <c r="XAK1" s="786"/>
      <c r="XAL1" s="786"/>
      <c r="XAM1" s="786"/>
      <c r="XAN1" s="786"/>
      <c r="XAO1" s="786"/>
      <c r="XAP1" s="786"/>
      <c r="XAQ1" s="786"/>
      <c r="XAR1" s="786"/>
      <c r="XAS1" s="786"/>
      <c r="XAT1" s="786"/>
      <c r="XAU1" s="786"/>
      <c r="XAV1" s="786"/>
      <c r="XAW1" s="786"/>
      <c r="XAX1" s="786"/>
      <c r="XAY1" s="786"/>
      <c r="XAZ1" s="786"/>
      <c r="XBA1" s="786"/>
      <c r="XBB1" s="786"/>
      <c r="XBC1" s="786"/>
      <c r="XBD1" s="786"/>
      <c r="XBE1" s="786"/>
      <c r="XBF1" s="786"/>
      <c r="XBG1" s="786"/>
      <c r="XBH1" s="786"/>
      <c r="XBI1" s="786"/>
      <c r="XBJ1" s="786"/>
      <c r="XBK1" s="786"/>
      <c r="XBL1" s="786"/>
      <c r="XBM1" s="786"/>
      <c r="XBN1" s="786"/>
      <c r="XBO1" s="786"/>
      <c r="XBP1" s="786"/>
      <c r="XBQ1" s="786"/>
      <c r="XBR1" s="786"/>
      <c r="XBS1" s="786"/>
      <c r="XBT1" s="786"/>
      <c r="XBU1" s="786"/>
      <c r="XBV1" s="786"/>
      <c r="XBW1" s="786"/>
      <c r="XBX1" s="786"/>
      <c r="XBY1" s="786"/>
      <c r="XBZ1" s="786"/>
      <c r="XCA1" s="786"/>
      <c r="XCB1" s="786"/>
      <c r="XCC1" s="786"/>
      <c r="XCD1" s="786"/>
      <c r="XCE1" s="786"/>
      <c r="XCF1" s="786"/>
      <c r="XCG1" s="786"/>
      <c r="XCH1" s="786"/>
      <c r="XCI1" s="786"/>
      <c r="XCJ1" s="786"/>
      <c r="XCK1" s="786"/>
      <c r="XCL1" s="786"/>
      <c r="XCM1" s="786"/>
      <c r="XCN1" s="786"/>
      <c r="XCO1" s="786"/>
      <c r="XCP1" s="786"/>
      <c r="XCQ1" s="786"/>
      <c r="XCR1" s="786"/>
      <c r="XCS1" s="786"/>
      <c r="XCT1" s="786"/>
      <c r="XCU1" s="786"/>
      <c r="XCV1" s="786"/>
      <c r="XCW1" s="786"/>
      <c r="XCX1" s="786"/>
      <c r="XCY1" s="786"/>
      <c r="XCZ1" s="786"/>
      <c r="XDA1" s="786"/>
      <c r="XDB1" s="786"/>
      <c r="XDC1" s="786"/>
      <c r="XDD1" s="786"/>
      <c r="XDE1" s="786"/>
      <c r="XDF1" s="786"/>
      <c r="XDG1" s="786"/>
      <c r="XDH1" s="786"/>
      <c r="XDI1" s="786"/>
      <c r="XDJ1" s="786"/>
      <c r="XDK1" s="786"/>
      <c r="XDL1" s="786"/>
      <c r="XDM1" s="786"/>
      <c r="XDN1" s="786"/>
      <c r="XDO1" s="786"/>
      <c r="XDP1" s="786"/>
      <c r="XDQ1" s="786"/>
      <c r="XDR1" s="786"/>
      <c r="XDS1" s="786"/>
      <c r="XDT1" s="786"/>
      <c r="XDU1" s="786"/>
      <c r="XDV1" s="786"/>
      <c r="XDW1" s="786"/>
      <c r="XDX1" s="786"/>
      <c r="XDY1" s="786"/>
      <c r="XDZ1" s="786"/>
      <c r="XEA1" s="786"/>
      <c r="XEB1" s="786"/>
      <c r="XEC1" s="786"/>
      <c r="XED1" s="786"/>
      <c r="XEE1" s="786"/>
      <c r="XEF1" s="786"/>
      <c r="XEG1" s="786"/>
      <c r="XEH1" s="786"/>
      <c r="XEI1" s="786"/>
      <c r="XEJ1" s="786"/>
      <c r="XEK1" s="786"/>
      <c r="XEL1" s="786"/>
      <c r="XEM1" s="786"/>
      <c r="XEN1" s="786"/>
      <c r="XEO1" s="786"/>
      <c r="XEP1" s="786"/>
      <c r="XEQ1" s="786"/>
      <c r="XER1" s="786"/>
      <c r="XES1" s="786"/>
      <c r="XET1" s="786"/>
      <c r="XEU1" s="786"/>
      <c r="XEV1" s="786"/>
      <c r="XEW1" s="786"/>
      <c r="XEX1" s="786"/>
      <c r="XEY1" s="786"/>
      <c r="XEZ1" s="786"/>
      <c r="XFA1" s="786"/>
      <c r="XFB1" s="786"/>
      <c r="XFC1" s="786"/>
      <c r="XFD1" s="786"/>
    </row>
    <row r="2" spans="1:16384" s="380" customFormat="1" ht="15.75" customHeight="1">
      <c r="A2" s="765" t="s">
        <v>551</v>
      </c>
      <c r="B2" s="765"/>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c r="AF2" s="765"/>
      <c r="AG2" s="765"/>
      <c r="AH2" s="765"/>
      <c r="AI2" s="765"/>
      <c r="AJ2" s="765"/>
      <c r="AK2" s="765"/>
      <c r="AL2" s="765"/>
      <c r="AM2" s="765"/>
      <c r="AN2" s="765"/>
      <c r="AO2" s="765"/>
      <c r="AP2" s="765"/>
      <c r="AQ2" s="765"/>
      <c r="AR2" s="765"/>
      <c r="AS2" s="765"/>
      <c r="AT2" s="765"/>
      <c r="AU2" s="765"/>
      <c r="AV2" s="765"/>
      <c r="AW2" s="765"/>
      <c r="AX2" s="765"/>
      <c r="AY2" s="765"/>
      <c r="AZ2" s="765"/>
      <c r="BA2" s="765"/>
      <c r="BB2" s="765"/>
      <c r="BC2" s="765"/>
      <c r="BD2" s="765"/>
    </row>
    <row r="3" spans="1:16384" s="380" customFormat="1" ht="13.5" customHeight="1">
      <c r="A3" s="765" t="s">
        <v>443</v>
      </c>
      <c r="B3" s="765"/>
      <c r="C3" s="765"/>
      <c r="D3" s="765"/>
      <c r="E3" s="765"/>
      <c r="F3" s="765"/>
      <c r="G3" s="765"/>
      <c r="H3" s="765"/>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I3" s="765"/>
      <c r="AJ3" s="765"/>
      <c r="AK3" s="765"/>
      <c r="AL3" s="765"/>
      <c r="AM3" s="765"/>
      <c r="AN3" s="765"/>
      <c r="AO3" s="765"/>
      <c r="AP3" s="765"/>
      <c r="AQ3" s="765"/>
      <c r="AR3" s="765"/>
      <c r="AS3" s="765"/>
      <c r="AT3" s="765"/>
      <c r="AU3" s="765"/>
      <c r="AV3" s="765"/>
      <c r="AW3" s="765"/>
      <c r="AX3" s="765"/>
      <c r="AY3" s="765"/>
      <c r="AZ3" s="765"/>
      <c r="BA3" s="765"/>
      <c r="BB3" s="765"/>
      <c r="BC3" s="765"/>
      <c r="BD3" s="765"/>
    </row>
    <row r="4" spans="1:16384" s="380" customFormat="1" ht="17.25" customHeight="1">
      <c r="A4" s="806" t="s">
        <v>233</v>
      </c>
      <c r="B4" s="806"/>
      <c r="C4" s="806"/>
      <c r="D4" s="806"/>
      <c r="E4" s="806"/>
      <c r="F4" s="806"/>
      <c r="G4" s="806"/>
      <c r="H4" s="806"/>
      <c r="I4" s="806"/>
      <c r="J4" s="806"/>
      <c r="K4" s="806"/>
      <c r="L4" s="806"/>
      <c r="M4" s="806"/>
      <c r="N4" s="806"/>
      <c r="O4" s="806"/>
      <c r="P4" s="806"/>
      <c r="Q4" s="806"/>
      <c r="R4" s="806"/>
      <c r="S4" s="806"/>
      <c r="T4" s="806"/>
      <c r="U4" s="806"/>
      <c r="V4" s="806"/>
      <c r="W4" s="806"/>
      <c r="X4" s="806"/>
      <c r="Y4" s="806"/>
      <c r="Z4" s="806"/>
      <c r="AA4" s="806"/>
      <c r="AB4" s="806"/>
      <c r="AC4" s="806"/>
      <c r="AD4" s="806"/>
      <c r="AE4" s="806"/>
      <c r="AF4" s="806"/>
      <c r="AG4" s="806"/>
      <c r="AH4" s="806"/>
      <c r="AI4" s="806"/>
      <c r="AJ4" s="806"/>
      <c r="AK4" s="806"/>
      <c r="AL4" s="806"/>
      <c r="AM4" s="806"/>
      <c r="AN4" s="806"/>
      <c r="AO4" s="806"/>
      <c r="AP4" s="806"/>
      <c r="AQ4" s="806"/>
      <c r="AR4" s="806"/>
      <c r="AS4" s="806"/>
      <c r="AT4" s="806"/>
      <c r="AU4" s="806"/>
      <c r="AV4" s="806"/>
      <c r="AW4" s="806"/>
      <c r="AX4" s="806"/>
      <c r="AY4" s="806"/>
      <c r="AZ4" s="806"/>
      <c r="BA4" s="806"/>
      <c r="BB4" s="806"/>
      <c r="BC4" s="806"/>
      <c r="BD4" s="806"/>
    </row>
    <row r="5" spans="1:16384" s="380" customFormat="1" ht="3" customHeight="1">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row>
    <row r="6" spans="1:16384" s="380" customFormat="1" ht="32.25" customHeight="1">
      <c r="A6" s="745" t="s">
        <v>0</v>
      </c>
      <c r="B6" s="858" t="s">
        <v>452</v>
      </c>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3"/>
      <c r="AH6" s="843"/>
      <c r="AI6" s="843"/>
      <c r="AJ6" s="843"/>
      <c r="AK6" s="843"/>
      <c r="AL6" s="843"/>
      <c r="AM6" s="843"/>
      <c r="AN6" s="843"/>
      <c r="AO6" s="843"/>
      <c r="AP6" s="843"/>
      <c r="AQ6" s="843"/>
      <c r="AR6" s="843"/>
      <c r="AS6" s="843"/>
      <c r="AT6" s="843"/>
      <c r="AU6" s="843"/>
      <c r="AV6" s="843"/>
      <c r="AW6" s="843"/>
      <c r="AX6" s="843"/>
      <c r="AY6" s="843"/>
      <c r="AZ6" s="843"/>
      <c r="BA6" s="416"/>
      <c r="BB6" s="249"/>
      <c r="BC6" s="749" t="s">
        <v>225</v>
      </c>
      <c r="BD6" s="749" t="s">
        <v>322</v>
      </c>
    </row>
    <row r="7" spans="1:16384" s="380" customFormat="1" ht="33" customHeight="1">
      <c r="A7" s="746"/>
      <c r="B7" s="249">
        <v>2021</v>
      </c>
      <c r="C7" s="335"/>
      <c r="D7" s="333">
        <v>2022</v>
      </c>
      <c r="E7" s="333"/>
      <c r="F7" s="333"/>
      <c r="G7" s="333"/>
      <c r="H7" s="333"/>
      <c r="I7" s="115"/>
      <c r="J7" s="251" t="s">
        <v>309</v>
      </c>
      <c r="K7" s="251"/>
      <c r="L7" s="416" t="s">
        <v>312</v>
      </c>
      <c r="M7" s="252"/>
      <c r="N7" s="735">
        <v>2023</v>
      </c>
      <c r="O7" s="735"/>
      <c r="P7" s="735"/>
      <c r="Q7" s="735"/>
      <c r="R7" s="735"/>
      <c r="S7" s="115"/>
      <c r="T7" s="736" t="s">
        <v>309</v>
      </c>
      <c r="U7" s="251"/>
      <c r="V7" s="731" t="s">
        <v>312</v>
      </c>
      <c r="W7" s="240"/>
      <c r="X7" s="240"/>
      <c r="Y7" s="240"/>
      <c r="Z7" s="240"/>
      <c r="AA7" s="252"/>
      <c r="AB7" s="252"/>
      <c r="AC7" s="735">
        <v>2024</v>
      </c>
      <c r="AD7" s="735"/>
      <c r="AE7" s="735"/>
      <c r="AF7" s="735"/>
      <c r="AG7" s="735"/>
      <c r="AH7" s="115"/>
      <c r="AI7" s="736" t="s">
        <v>309</v>
      </c>
      <c r="AJ7" s="251"/>
      <c r="AK7" s="731" t="s">
        <v>312</v>
      </c>
      <c r="AL7" s="240"/>
      <c r="AM7" s="240"/>
      <c r="AN7" s="240"/>
      <c r="AO7" s="240"/>
      <c r="AP7" s="252"/>
      <c r="AQ7" s="252"/>
      <c r="AR7" s="735">
        <v>2025</v>
      </c>
      <c r="AS7" s="735"/>
      <c r="AT7" s="735"/>
      <c r="AU7" s="735"/>
      <c r="AV7" s="735"/>
      <c r="AW7" s="115"/>
      <c r="AX7" s="736" t="s">
        <v>309</v>
      </c>
      <c r="AY7" s="251"/>
      <c r="AZ7" s="731" t="s">
        <v>312</v>
      </c>
      <c r="BA7" s="240"/>
      <c r="BB7" s="240"/>
      <c r="BC7" s="751"/>
      <c r="BD7" s="751"/>
    </row>
    <row r="8" spans="1:16384" s="380" customFormat="1" ht="29.25" customHeight="1">
      <c r="A8" s="746"/>
      <c r="B8" s="731" t="s">
        <v>313</v>
      </c>
      <c r="C8" s="252"/>
      <c r="D8" s="731" t="s">
        <v>313</v>
      </c>
      <c r="E8" s="731" t="s">
        <v>314</v>
      </c>
      <c r="F8" s="778" t="s">
        <v>315</v>
      </c>
      <c r="G8" s="778"/>
      <c r="H8" s="736" t="s">
        <v>316</v>
      </c>
      <c r="I8" s="244"/>
      <c r="J8" s="253"/>
      <c r="K8" s="254"/>
      <c r="L8" s="242"/>
      <c r="M8" s="252"/>
      <c r="N8" s="731" t="s">
        <v>313</v>
      </c>
      <c r="O8" s="731" t="s">
        <v>314</v>
      </c>
      <c r="P8" s="778" t="s">
        <v>315</v>
      </c>
      <c r="Q8" s="778"/>
      <c r="R8" s="736" t="s">
        <v>316</v>
      </c>
      <c r="S8" s="244"/>
      <c r="T8" s="733"/>
      <c r="U8" s="254"/>
      <c r="V8" s="732"/>
      <c r="W8" s="240"/>
      <c r="X8" s="240"/>
      <c r="Y8" s="240"/>
      <c r="Z8" s="240"/>
      <c r="AA8" s="252"/>
      <c r="AB8" s="252"/>
      <c r="AC8" s="731" t="s">
        <v>313</v>
      </c>
      <c r="AD8" s="731" t="s">
        <v>314</v>
      </c>
      <c r="AE8" s="778" t="s">
        <v>315</v>
      </c>
      <c r="AF8" s="778"/>
      <c r="AG8" s="736" t="s">
        <v>316</v>
      </c>
      <c r="AH8" s="244"/>
      <c r="AI8" s="733"/>
      <c r="AJ8" s="254"/>
      <c r="AK8" s="732"/>
      <c r="AL8" s="240"/>
      <c r="AM8" s="240"/>
      <c r="AN8" s="240"/>
      <c r="AO8" s="240"/>
      <c r="AP8" s="252"/>
      <c r="AQ8" s="252"/>
      <c r="AR8" s="731" t="s">
        <v>313</v>
      </c>
      <c r="AS8" s="731" t="s">
        <v>314</v>
      </c>
      <c r="AT8" s="778" t="s">
        <v>315</v>
      </c>
      <c r="AU8" s="778"/>
      <c r="AV8" s="736" t="s">
        <v>316</v>
      </c>
      <c r="AW8" s="244"/>
      <c r="AX8" s="733"/>
      <c r="AY8" s="254"/>
      <c r="AZ8" s="732"/>
      <c r="BA8" s="240"/>
      <c r="BB8" s="240"/>
      <c r="BC8" s="751"/>
      <c r="BD8" s="751"/>
    </row>
    <row r="9" spans="1:16384" s="380" customFormat="1" ht="26.25" customHeight="1">
      <c r="A9" s="747"/>
      <c r="B9" s="732"/>
      <c r="C9" s="255"/>
      <c r="D9" s="732"/>
      <c r="E9" s="732"/>
      <c r="F9" s="253" t="s">
        <v>317</v>
      </c>
      <c r="G9" s="253" t="s">
        <v>16</v>
      </c>
      <c r="H9" s="733"/>
      <c r="I9" s="243"/>
      <c r="J9" s="253" t="s">
        <v>318</v>
      </c>
      <c r="K9" s="253"/>
      <c r="L9" s="253" t="s">
        <v>318</v>
      </c>
      <c r="M9" s="255"/>
      <c r="N9" s="732"/>
      <c r="O9" s="732"/>
      <c r="P9" s="253" t="s">
        <v>317</v>
      </c>
      <c r="Q9" s="253" t="s">
        <v>16</v>
      </c>
      <c r="R9" s="733"/>
      <c r="S9" s="243"/>
      <c r="T9" s="253" t="s">
        <v>355</v>
      </c>
      <c r="U9" s="253"/>
      <c r="V9" s="253" t="s">
        <v>355</v>
      </c>
      <c r="W9" s="253"/>
      <c r="X9" s="253"/>
      <c r="Y9" s="253"/>
      <c r="Z9" s="253"/>
      <c r="AA9" s="255"/>
      <c r="AB9" s="255"/>
      <c r="AC9" s="732"/>
      <c r="AD9" s="732"/>
      <c r="AE9" s="253" t="s">
        <v>317</v>
      </c>
      <c r="AF9" s="253" t="s">
        <v>16</v>
      </c>
      <c r="AG9" s="733"/>
      <c r="AH9" s="243"/>
      <c r="AI9" s="253" t="s">
        <v>355</v>
      </c>
      <c r="AJ9" s="253"/>
      <c r="AK9" s="253" t="s">
        <v>355</v>
      </c>
      <c r="AL9" s="253"/>
      <c r="AM9" s="253"/>
      <c r="AN9" s="253"/>
      <c r="AO9" s="253"/>
      <c r="AP9" s="255"/>
      <c r="AQ9" s="255"/>
      <c r="AR9" s="732"/>
      <c r="AS9" s="732"/>
      <c r="AT9" s="253" t="s">
        <v>317</v>
      </c>
      <c r="AU9" s="253" t="s">
        <v>16</v>
      </c>
      <c r="AV9" s="733"/>
      <c r="AW9" s="243"/>
      <c r="AX9" s="253" t="s">
        <v>529</v>
      </c>
      <c r="AY9" s="253"/>
      <c r="AZ9" s="253" t="s">
        <v>529</v>
      </c>
      <c r="BA9" s="253"/>
      <c r="BB9" s="253"/>
      <c r="BC9" s="752"/>
      <c r="BD9" s="752"/>
    </row>
    <row r="10" spans="1:16384" s="380" customFormat="1" ht="16.5" customHeight="1">
      <c r="A10" s="738" t="s">
        <v>294</v>
      </c>
      <c r="B10" s="738"/>
      <c r="C10" s="738"/>
      <c r="D10" s="738"/>
      <c r="E10" s="738"/>
      <c r="F10" s="738"/>
      <c r="G10" s="738"/>
      <c r="H10" s="738"/>
      <c r="I10" s="738"/>
      <c r="J10" s="738"/>
      <c r="K10" s="738"/>
      <c r="L10" s="738"/>
      <c r="M10" s="738"/>
      <c r="N10" s="738"/>
      <c r="O10" s="738"/>
      <c r="P10" s="738"/>
      <c r="Q10" s="738"/>
      <c r="R10" s="738"/>
      <c r="S10" s="738"/>
      <c r="T10" s="738"/>
      <c r="U10" s="738"/>
      <c r="V10" s="738"/>
      <c r="W10" s="738"/>
      <c r="X10" s="738"/>
      <c r="Y10" s="738"/>
      <c r="Z10" s="738"/>
      <c r="AA10" s="738"/>
      <c r="AB10" s="738"/>
      <c r="AC10" s="738"/>
      <c r="AD10" s="738"/>
      <c r="AE10" s="738"/>
      <c r="AF10" s="738"/>
      <c r="AG10" s="738"/>
      <c r="AH10" s="738"/>
      <c r="AI10" s="738"/>
      <c r="AJ10" s="738"/>
      <c r="AK10" s="738"/>
      <c r="AL10" s="738"/>
      <c r="AM10" s="738"/>
      <c r="AN10" s="738"/>
      <c r="AO10" s="738"/>
      <c r="AP10" s="738"/>
      <c r="AQ10" s="738"/>
      <c r="AR10" s="738"/>
      <c r="AS10" s="738"/>
      <c r="AT10" s="738"/>
      <c r="AU10" s="738"/>
      <c r="AV10" s="738"/>
      <c r="AW10" s="738"/>
      <c r="AX10" s="738"/>
      <c r="AY10" s="738"/>
      <c r="AZ10" s="738"/>
      <c r="BA10" s="738"/>
      <c r="BB10" s="738"/>
      <c r="BC10" s="738"/>
      <c r="BD10" s="738"/>
    </row>
    <row r="11" spans="1:16384" s="380" customFormat="1" ht="9.75" customHeight="1">
      <c r="A11" s="109"/>
      <c r="B11" s="17"/>
      <c r="C11" s="17"/>
      <c r="D11" s="17"/>
      <c r="E11" s="17"/>
      <c r="F11" s="17"/>
      <c r="G11" s="17"/>
      <c r="H11" s="17"/>
      <c r="I11" s="17"/>
      <c r="J11" s="17"/>
      <c r="K11" s="17"/>
      <c r="L11" s="17"/>
      <c r="M11" s="17"/>
      <c r="N11" s="17"/>
      <c r="O11" s="17"/>
      <c r="P11" s="17"/>
      <c r="Q11" s="17"/>
      <c r="R11" s="17"/>
      <c r="S11" s="17"/>
      <c r="T11" s="17"/>
      <c r="U11" s="17"/>
      <c r="V11" s="17"/>
      <c r="W11" s="17"/>
      <c r="X11" s="17"/>
      <c r="Y11" s="311"/>
      <c r="Z11" s="311"/>
      <c r="AA11" s="109"/>
      <c r="AB11" s="17"/>
      <c r="AC11" s="17"/>
      <c r="AD11" s="17"/>
      <c r="AE11" s="17"/>
      <c r="AF11" s="17"/>
      <c r="AG11" s="17"/>
      <c r="AH11" s="17"/>
      <c r="AI11" s="17"/>
      <c r="AJ11" s="17"/>
      <c r="AK11" s="17"/>
      <c r="AL11" s="17"/>
      <c r="AM11" s="17"/>
      <c r="AN11" s="17"/>
      <c r="AO11" s="17"/>
      <c r="AP11"/>
      <c r="AQ11"/>
      <c r="AR11"/>
      <c r="AS11"/>
      <c r="AT11"/>
      <c r="AU11"/>
      <c r="AV11"/>
      <c r="AW11"/>
      <c r="AX11"/>
      <c r="AY11"/>
      <c r="AZ11"/>
      <c r="BA11"/>
      <c r="BB11"/>
      <c r="BC11"/>
      <c r="BD11"/>
    </row>
    <row r="12" spans="1:16384" s="380" customFormat="1" ht="13.5" customHeight="1">
      <c r="A12" s="540" t="s">
        <v>59</v>
      </c>
      <c r="B12" s="329">
        <v>40.051487395173154</v>
      </c>
      <c r="C12" s="256"/>
      <c r="D12" s="295">
        <v>40.944625682230466</v>
      </c>
      <c r="E12" s="295">
        <v>0.547914364742219</v>
      </c>
      <c r="F12" s="295">
        <v>39.870300543161306</v>
      </c>
      <c r="G12" s="295">
        <v>42.018950821299626</v>
      </c>
      <c r="H12" s="295">
        <v>1.3381838412556499</v>
      </c>
      <c r="I12" s="256"/>
      <c r="J12" s="295">
        <v>0.8</v>
      </c>
      <c r="K12" s="321"/>
      <c r="L12" s="300"/>
      <c r="M12" s="256"/>
      <c r="N12" s="295">
        <v>39.140253133151006</v>
      </c>
      <c r="O12" s="295">
        <v>0.53699908810950892</v>
      </c>
      <c r="P12" s="295">
        <v>38.08733086830636</v>
      </c>
      <c r="Q12" s="295">
        <v>40.193175397995645</v>
      </c>
      <c r="R12" s="295">
        <v>1.371986753081782</v>
      </c>
      <c r="S12" s="256"/>
      <c r="T12" s="295">
        <v>-1.8</v>
      </c>
      <c r="U12" s="256"/>
      <c r="V12" s="300" t="s">
        <v>351</v>
      </c>
      <c r="W12" s="300"/>
      <c r="X12" s="319"/>
      <c r="Y12" s="328">
        <v>32049.68160099932</v>
      </c>
      <c r="Z12" s="328">
        <v>32146</v>
      </c>
      <c r="AA12" s="540"/>
      <c r="AB12" s="329"/>
      <c r="AC12" s="295">
        <v>39.390983572809787</v>
      </c>
      <c r="AD12" s="295">
        <v>0.59504534684462151</v>
      </c>
      <c r="AE12" s="295">
        <v>38.224246965322031</v>
      </c>
      <c r="AF12" s="295">
        <v>40.557720180297537</v>
      </c>
      <c r="AG12" s="295">
        <v>1.5106130715033996</v>
      </c>
      <c r="AH12" s="256"/>
      <c r="AI12" s="295">
        <v>0.25073043965878128</v>
      </c>
      <c r="AJ12" s="321"/>
      <c r="AK12" s="300"/>
      <c r="AL12" s="300"/>
      <c r="AM12" s="300"/>
      <c r="AN12" s="328">
        <v>30776.763914999727</v>
      </c>
      <c r="AO12" s="328">
        <v>30872</v>
      </c>
      <c r="AP12" s="300"/>
      <c r="AQ12" s="300"/>
      <c r="AR12" s="295">
        <v>38.674781380455052</v>
      </c>
      <c r="AS12" s="295">
        <v>0.65356720545080316</v>
      </c>
      <c r="AT12" s="295">
        <v>37.393296867087706</v>
      </c>
      <c r="AU12" s="295">
        <v>39.956265893822405</v>
      </c>
      <c r="AV12" s="295">
        <v>1.6899053650012208</v>
      </c>
      <c r="AW12" s="256"/>
      <c r="AX12" s="295">
        <v>-0.69999999999999574</v>
      </c>
      <c r="AY12" s="321"/>
      <c r="AZ12" s="300"/>
      <c r="BA12" s="300"/>
      <c r="BB12" s="300"/>
      <c r="BC12" s="328">
        <v>29413.732907999962</v>
      </c>
      <c r="BD12" s="328">
        <v>29452</v>
      </c>
    </row>
    <row r="13" spans="1:16384" s="380" customFormat="1" ht="9.75" customHeight="1">
      <c r="A13" s="111"/>
      <c r="B13" s="257"/>
      <c r="C13" s="17"/>
      <c r="D13" s="17"/>
      <c r="E13" s="17"/>
      <c r="F13" s="17"/>
      <c r="G13" s="17"/>
      <c r="H13" s="17"/>
      <c r="I13" s="17"/>
      <c r="J13" s="17"/>
      <c r="K13" s="17"/>
      <c r="L13" s="17"/>
      <c r="M13" s="17"/>
      <c r="N13" s="17"/>
      <c r="O13" s="17"/>
      <c r="P13" s="17"/>
      <c r="Q13" s="17"/>
      <c r="R13" s="17"/>
      <c r="S13" s="17"/>
      <c r="T13" s="17"/>
      <c r="U13" s="17"/>
      <c r="V13" s="17"/>
      <c r="W13" s="17"/>
      <c r="X13" s="28"/>
      <c r="Y13" s="17"/>
      <c r="Z13" s="17"/>
      <c r="AA13" s="111"/>
      <c r="AB13" s="257"/>
      <c r="AC13" s="17"/>
      <c r="AD13" s="17"/>
      <c r="AE13" s="17"/>
      <c r="AF13" s="17"/>
      <c r="AG13" s="17"/>
      <c r="AH13" s="17"/>
      <c r="AI13" s="17"/>
      <c r="AJ13" s="17"/>
      <c r="AK13" s="17"/>
      <c r="AL13" s="17"/>
      <c r="AM13" s="28"/>
      <c r="AN13" s="17"/>
      <c r="AO13" s="17"/>
      <c r="AP13"/>
      <c r="AQ13"/>
      <c r="AR13" s="17"/>
      <c r="AS13" s="17"/>
      <c r="AT13" s="17"/>
      <c r="AU13" s="17"/>
      <c r="AV13" s="17"/>
      <c r="AW13" s="17"/>
      <c r="AX13" s="17"/>
      <c r="AY13" s="17"/>
      <c r="AZ13" s="17"/>
      <c r="BA13" s="17"/>
      <c r="BB13" s="28"/>
      <c r="BC13" s="17"/>
      <c r="BD13" s="17"/>
    </row>
    <row r="14" spans="1:16384" s="380" customFormat="1" ht="13.5" customHeight="1">
      <c r="A14" s="110" t="s">
        <v>3</v>
      </c>
      <c r="B14" s="73">
        <v>13.008056683944069</v>
      </c>
      <c r="C14" s="17"/>
      <c r="D14" s="296">
        <v>14.545101146183296</v>
      </c>
      <c r="E14" s="296">
        <v>0.82837822406032091</v>
      </c>
      <c r="F14" s="297">
        <v>12.920855446430252</v>
      </c>
      <c r="G14" s="297">
        <v>16.169346845936339</v>
      </c>
      <c r="H14" s="297">
        <v>5.6952386630717342</v>
      </c>
      <c r="I14" s="256"/>
      <c r="J14" s="300">
        <v>1.5</v>
      </c>
      <c r="K14" s="321"/>
      <c r="L14" s="300" t="s">
        <v>350</v>
      </c>
      <c r="M14" s="17"/>
      <c r="N14" s="296">
        <v>14.59647195829066</v>
      </c>
      <c r="O14" s="296">
        <v>0.87137628516011401</v>
      </c>
      <c r="P14" s="297">
        <v>12.8879187930838</v>
      </c>
      <c r="Q14" s="297">
        <v>16.305025123497522</v>
      </c>
      <c r="R14" s="297">
        <v>5.9697732962462915</v>
      </c>
      <c r="S14" s="256"/>
      <c r="T14" s="300">
        <v>0.1</v>
      </c>
      <c r="U14" s="321"/>
      <c r="V14" s="300" t="s">
        <v>350</v>
      </c>
      <c r="W14" s="300"/>
      <c r="X14" s="347"/>
      <c r="Y14" s="311">
        <v>5271.3865460000206</v>
      </c>
      <c r="Z14" s="311">
        <v>4715</v>
      </c>
      <c r="AA14" s="110"/>
      <c r="AB14" s="73"/>
      <c r="AC14" s="309">
        <v>12.73650854896205</v>
      </c>
      <c r="AD14" s="309">
        <v>0.80050628558599091</v>
      </c>
      <c r="AE14" s="309">
        <v>11.166913907360554</v>
      </c>
      <c r="AF14" s="309">
        <v>14.306103190563546</v>
      </c>
      <c r="AG14" s="309">
        <v>6.2851313019471684</v>
      </c>
      <c r="AH14" s="28"/>
      <c r="AI14" s="347">
        <v>-1.8599634093286106</v>
      </c>
      <c r="AJ14" s="299"/>
      <c r="AK14" s="347"/>
      <c r="AL14" s="347"/>
      <c r="AM14" s="347"/>
      <c r="AN14" s="337">
        <v>4949.6418000000067</v>
      </c>
      <c r="AO14" s="337">
        <v>4461</v>
      </c>
      <c r="AP14"/>
      <c r="AQ14"/>
      <c r="AR14" s="309">
        <v>13.787974964046876</v>
      </c>
      <c r="AS14" s="309">
        <v>1.0068615816230133</v>
      </c>
      <c r="AT14" s="309">
        <v>11.813767088875924</v>
      </c>
      <c r="AU14" s="309">
        <v>15.762182839217829</v>
      </c>
      <c r="AV14" s="309">
        <v>7.3024616323171196</v>
      </c>
      <c r="AW14" s="28"/>
      <c r="AX14" s="347">
        <v>1.1000000000000014</v>
      </c>
      <c r="AY14" s="299"/>
      <c r="AZ14" s="347"/>
      <c r="BA14" s="347"/>
      <c r="BB14" s="347"/>
      <c r="BC14" s="337">
        <v>4954.1505099999995</v>
      </c>
      <c r="BD14" s="337">
        <v>4314</v>
      </c>
    </row>
    <row r="15" spans="1:16384" s="380" customFormat="1" ht="13.5" customHeight="1">
      <c r="A15" s="110" t="s">
        <v>4</v>
      </c>
      <c r="B15" s="73">
        <v>43.313975571285532</v>
      </c>
      <c r="C15" s="17"/>
      <c r="D15" s="296">
        <v>46.748812108974796</v>
      </c>
      <c r="E15" s="296">
        <v>1.5234492000846798</v>
      </c>
      <c r="F15" s="297">
        <v>43.761703394429965</v>
      </c>
      <c r="G15" s="297">
        <v>49.735920823519628</v>
      </c>
      <c r="H15" s="297">
        <v>3.25879767069463</v>
      </c>
      <c r="I15" s="256"/>
      <c r="J15" s="300">
        <v>3.4</v>
      </c>
      <c r="K15" s="321"/>
      <c r="L15" s="300" t="s">
        <v>261</v>
      </c>
      <c r="M15" s="17"/>
      <c r="N15" s="296">
        <v>42.412611161301406</v>
      </c>
      <c r="O15" s="296">
        <v>1.5499964244425501</v>
      </c>
      <c r="P15" s="297">
        <v>39.373451911570363</v>
      </c>
      <c r="Q15" s="297">
        <v>45.451770411032449</v>
      </c>
      <c r="R15" s="297">
        <v>3.6545649560402813</v>
      </c>
      <c r="S15" s="256"/>
      <c r="T15" s="300">
        <v>-4.3</v>
      </c>
      <c r="U15" s="321"/>
      <c r="V15" s="300" t="s">
        <v>351</v>
      </c>
      <c r="W15" s="300"/>
      <c r="X15" s="347"/>
      <c r="Y15" s="311">
        <v>4165.4136319999852</v>
      </c>
      <c r="Z15" s="311">
        <v>4511</v>
      </c>
      <c r="AA15" s="110"/>
      <c r="AB15" s="73"/>
      <c r="AC15" s="309">
        <v>44.888835674451059</v>
      </c>
      <c r="AD15" s="309">
        <v>1.6178994397232633</v>
      </c>
      <c r="AE15" s="309">
        <v>41.716535422766263</v>
      </c>
      <c r="AF15" s="309">
        <v>48.061135926135847</v>
      </c>
      <c r="AG15" s="309">
        <v>3.6042356978399144</v>
      </c>
      <c r="AH15" s="28"/>
      <c r="AI15" s="347">
        <v>2.4762245131496528</v>
      </c>
      <c r="AJ15" s="299"/>
      <c r="AK15" s="347"/>
      <c r="AL15" s="347"/>
      <c r="AM15" s="347"/>
      <c r="AN15" s="337">
        <v>3917.2576979999972</v>
      </c>
      <c r="AO15" s="337">
        <v>4226</v>
      </c>
      <c r="AP15"/>
      <c r="AQ15"/>
      <c r="AR15" s="309">
        <v>43.214083336851708</v>
      </c>
      <c r="AS15" s="309">
        <v>1.7946268084726695</v>
      </c>
      <c r="AT15" s="309">
        <v>39.695261640855954</v>
      </c>
      <c r="AU15" s="309">
        <v>46.732905032847455</v>
      </c>
      <c r="AV15" s="309">
        <v>4.1528748729520411</v>
      </c>
      <c r="AW15" s="28"/>
      <c r="AX15" s="347">
        <v>-1.6999999999999957</v>
      </c>
      <c r="AY15" s="299"/>
      <c r="AZ15" s="347"/>
      <c r="BA15" s="347"/>
      <c r="BB15" s="347"/>
      <c r="BC15" s="337">
        <v>3793.3277150000167</v>
      </c>
      <c r="BD15" s="337">
        <v>4000</v>
      </c>
    </row>
    <row r="16" spans="1:16384" s="380" customFormat="1" ht="13.5" customHeight="1">
      <c r="A16" s="110" t="s">
        <v>5</v>
      </c>
      <c r="B16" s="73">
        <v>54.923297278749125</v>
      </c>
      <c r="C16" s="17"/>
      <c r="D16" s="296">
        <v>55.974870321173498</v>
      </c>
      <c r="E16" s="296">
        <v>1.3749385514721666</v>
      </c>
      <c r="F16" s="297">
        <v>53.278954416108945</v>
      </c>
      <c r="G16" s="297">
        <v>58.67078622623805</v>
      </c>
      <c r="H16" s="297">
        <v>2.4563496861770688</v>
      </c>
      <c r="I16" s="256"/>
      <c r="J16" s="300">
        <v>1.1000000000000001</v>
      </c>
      <c r="K16" s="321"/>
      <c r="L16" s="300" t="s">
        <v>350</v>
      </c>
      <c r="M16" s="17"/>
      <c r="N16" s="296">
        <v>54.108314118927339</v>
      </c>
      <c r="O16" s="296">
        <v>1.5056259774680756</v>
      </c>
      <c r="P16" s="297">
        <v>51.156154330750326</v>
      </c>
      <c r="Q16" s="297">
        <v>57.060473907104345</v>
      </c>
      <c r="R16" s="297">
        <v>2.782614838375459</v>
      </c>
      <c r="S16" s="256"/>
      <c r="T16" s="300">
        <v>-1.9</v>
      </c>
      <c r="U16" s="321"/>
      <c r="V16" s="300" t="s">
        <v>350</v>
      </c>
      <c r="W16" s="300"/>
      <c r="X16" s="347"/>
      <c r="Y16" s="311">
        <v>4653.7715949999856</v>
      </c>
      <c r="Z16" s="311">
        <v>5612</v>
      </c>
      <c r="AA16" s="110"/>
      <c r="AB16" s="73"/>
      <c r="AC16" s="309">
        <v>54.613481801463472</v>
      </c>
      <c r="AD16" s="309">
        <v>1.6234896627375612</v>
      </c>
      <c r="AE16" s="309">
        <v>51.43022050644074</v>
      </c>
      <c r="AF16" s="309">
        <v>57.796743096486203</v>
      </c>
      <c r="AG16" s="309">
        <v>2.972690275707814</v>
      </c>
      <c r="AH16" s="28"/>
      <c r="AI16" s="347">
        <v>0.50516768253613265</v>
      </c>
      <c r="AJ16" s="299"/>
      <c r="AK16" s="347"/>
      <c r="AL16" s="347"/>
      <c r="AM16" s="347"/>
      <c r="AN16" s="337">
        <v>4340.6354380000021</v>
      </c>
      <c r="AO16" s="337">
        <v>5296</v>
      </c>
      <c r="AP16"/>
      <c r="AQ16"/>
      <c r="AR16" s="309">
        <v>54.651510646182054</v>
      </c>
      <c r="AS16" s="309">
        <v>1.6697658794446968</v>
      </c>
      <c r="AT16" s="309">
        <v>51.377510516414738</v>
      </c>
      <c r="AU16" s="309">
        <v>57.925510775949377</v>
      </c>
      <c r="AV16" s="309">
        <v>3.0552968430367557</v>
      </c>
      <c r="AW16" s="28"/>
      <c r="AX16" s="347">
        <v>0.10000000000000142</v>
      </c>
      <c r="AY16" s="299"/>
      <c r="AZ16" s="347"/>
      <c r="BA16" s="347"/>
      <c r="BB16" s="347"/>
      <c r="BC16" s="337">
        <v>3998.3925899999913</v>
      </c>
      <c r="BD16" s="337">
        <v>4937</v>
      </c>
    </row>
    <row r="17" spans="1:16384" s="380" customFormat="1" ht="13.5" customHeight="1">
      <c r="A17" s="110" t="s">
        <v>6</v>
      </c>
      <c r="B17" s="73">
        <v>52.266788864807033</v>
      </c>
      <c r="C17" s="17"/>
      <c r="D17" s="296">
        <v>56.80304064809161</v>
      </c>
      <c r="E17" s="296">
        <v>1.3031983435883077</v>
      </c>
      <c r="F17" s="297">
        <v>54.247789623839118</v>
      </c>
      <c r="G17" s="297">
        <v>59.358291672344102</v>
      </c>
      <c r="H17" s="297">
        <v>2.2942404644531837</v>
      </c>
      <c r="I17" s="256"/>
      <c r="J17" s="300">
        <v>4.5</v>
      </c>
      <c r="K17" s="321"/>
      <c r="L17" s="300" t="s">
        <v>349</v>
      </c>
      <c r="M17" s="17"/>
      <c r="N17" s="296">
        <v>51.891377984292951</v>
      </c>
      <c r="O17" s="296">
        <v>1.22898451490927</v>
      </c>
      <c r="P17" s="297">
        <v>49.481643614998497</v>
      </c>
      <c r="Q17" s="297">
        <v>54.301112353587413</v>
      </c>
      <c r="R17" s="297">
        <v>2.3683790306768739</v>
      </c>
      <c r="S17" s="256"/>
      <c r="T17" s="300">
        <v>-4.9000000000000004</v>
      </c>
      <c r="U17" s="321"/>
      <c r="V17" s="300" t="s">
        <v>349</v>
      </c>
      <c r="W17" s="300"/>
      <c r="X17" s="347"/>
      <c r="Y17" s="311">
        <v>4736.2379040000187</v>
      </c>
      <c r="Z17" s="311">
        <v>5811</v>
      </c>
      <c r="AA17" s="110"/>
      <c r="AB17" s="73"/>
      <c r="AC17" s="309">
        <v>52.407827536480724</v>
      </c>
      <c r="AD17" s="309">
        <v>1.3958628559783317</v>
      </c>
      <c r="AE17" s="309">
        <v>49.67088605506521</v>
      </c>
      <c r="AF17" s="309">
        <v>55.14476901789623</v>
      </c>
      <c r="AG17" s="309">
        <v>2.6634625428933902</v>
      </c>
      <c r="AH17" s="28"/>
      <c r="AI17" s="347">
        <v>0.51644955218777255</v>
      </c>
      <c r="AJ17" s="299"/>
      <c r="AK17" s="347"/>
      <c r="AL17" s="347"/>
      <c r="AM17" s="347"/>
      <c r="AN17" s="337">
        <v>4579.087033000008</v>
      </c>
      <c r="AO17" s="337">
        <v>5632</v>
      </c>
      <c r="AP17"/>
      <c r="AQ17"/>
      <c r="AR17" s="309">
        <v>52.084022009624832</v>
      </c>
      <c r="AS17" s="309">
        <v>1.538680909565241</v>
      </c>
      <c r="AT17" s="309">
        <v>49.067047259091282</v>
      </c>
      <c r="AU17" s="309">
        <v>55.100996760158374</v>
      </c>
      <c r="AV17" s="309">
        <v>2.9542282838312706</v>
      </c>
      <c r="AW17" s="28"/>
      <c r="AX17" s="347">
        <v>-0.29999999999999716</v>
      </c>
      <c r="AY17" s="299"/>
      <c r="AZ17" s="347"/>
      <c r="BA17" s="347"/>
      <c r="BB17" s="347"/>
      <c r="BC17" s="337">
        <v>4405.0297969999947</v>
      </c>
      <c r="BD17" s="337">
        <v>5519</v>
      </c>
    </row>
    <row r="18" spans="1:16384" s="380" customFormat="1" ht="13.5" customHeight="1">
      <c r="A18" s="110" t="s">
        <v>7</v>
      </c>
      <c r="B18" s="73">
        <v>48.810680117763816</v>
      </c>
      <c r="C18" s="17"/>
      <c r="D18" s="296">
        <v>47.292815179590228</v>
      </c>
      <c r="E18" s="296">
        <v>1.4491124797458468</v>
      </c>
      <c r="F18" s="297">
        <v>44.451462467360713</v>
      </c>
      <c r="G18" s="297">
        <v>50.134167891819736</v>
      </c>
      <c r="H18" s="297">
        <v>3.0641281857359774</v>
      </c>
      <c r="I18" s="256"/>
      <c r="J18" s="300">
        <v>-1.5</v>
      </c>
      <c r="K18" s="321"/>
      <c r="L18" s="300" t="s">
        <v>350</v>
      </c>
      <c r="M18" s="17"/>
      <c r="N18" s="296">
        <v>50.52094349076485</v>
      </c>
      <c r="O18" s="296">
        <v>1.3868871779994045</v>
      </c>
      <c r="P18" s="297">
        <v>47.801601091722752</v>
      </c>
      <c r="Q18" s="297">
        <v>53.240285889806941</v>
      </c>
      <c r="R18" s="297">
        <v>2.7451727584084518</v>
      </c>
      <c r="S18" s="256"/>
      <c r="T18" s="300">
        <v>3.2</v>
      </c>
      <c r="U18" s="321"/>
      <c r="V18" s="300" t="s">
        <v>350</v>
      </c>
      <c r="W18" s="300"/>
      <c r="X18" s="347"/>
      <c r="Y18" s="311">
        <v>4522.7316240000046</v>
      </c>
      <c r="Z18" s="311">
        <v>5080</v>
      </c>
      <c r="AA18" s="110"/>
      <c r="AB18" s="73"/>
      <c r="AC18" s="309">
        <v>49.140625257372648</v>
      </c>
      <c r="AD18" s="309">
        <v>1.5644256092395128</v>
      </c>
      <c r="AE18" s="309">
        <v>46.073173948543769</v>
      </c>
      <c r="AF18" s="309">
        <v>52.208076566201534</v>
      </c>
      <c r="AG18" s="309">
        <v>3.183568790681595</v>
      </c>
      <c r="AH18" s="28"/>
      <c r="AI18" s="347">
        <v>-1.3803182333922024</v>
      </c>
      <c r="AJ18" s="299"/>
      <c r="AK18" s="347"/>
      <c r="AL18" s="347"/>
      <c r="AM18" s="347"/>
      <c r="AN18" s="337">
        <v>4681.0161510000089</v>
      </c>
      <c r="AO18" s="337">
        <v>4943</v>
      </c>
      <c r="AP18"/>
      <c r="AQ18"/>
      <c r="AR18" s="309">
        <v>47.469496151233614</v>
      </c>
      <c r="AS18" s="309">
        <v>1.6509024161462609</v>
      </c>
      <c r="AT18" s="309">
        <v>44.232482632611735</v>
      </c>
      <c r="AU18" s="309">
        <v>50.706509669855492</v>
      </c>
      <c r="AV18" s="309">
        <v>3.4778174406710187</v>
      </c>
      <c r="AW18" s="28"/>
      <c r="AX18" s="347">
        <v>-1.6000000000000014</v>
      </c>
      <c r="AY18" s="299"/>
      <c r="AZ18" s="347"/>
      <c r="BA18" s="347"/>
      <c r="BB18" s="347"/>
      <c r="BC18" s="337">
        <v>4174.7091810000147</v>
      </c>
      <c r="BD18" s="337">
        <v>4739</v>
      </c>
    </row>
    <row r="19" spans="1:16384" s="380" customFormat="1" ht="13.5" customHeight="1">
      <c r="A19" s="110" t="s">
        <v>8</v>
      </c>
      <c r="B19" s="73">
        <v>42.361090243052395</v>
      </c>
      <c r="C19" s="17"/>
      <c r="D19" s="296">
        <v>40.25545568383582</v>
      </c>
      <c r="E19" s="296">
        <v>1.5188414736219673</v>
      </c>
      <c r="F19" s="297">
        <v>37.277381586178933</v>
      </c>
      <c r="G19" s="297">
        <v>43.233529781492699</v>
      </c>
      <c r="H19" s="297">
        <v>3.7730077770100694</v>
      </c>
      <c r="I19" s="256"/>
      <c r="J19" s="300">
        <v>-2.1</v>
      </c>
      <c r="K19" s="321"/>
      <c r="L19" s="300" t="s">
        <v>350</v>
      </c>
      <c r="M19" s="17"/>
      <c r="N19" s="296">
        <v>38.492159833619226</v>
      </c>
      <c r="O19" s="296">
        <v>1.445412203918748</v>
      </c>
      <c r="P19" s="297">
        <v>35.658064348015991</v>
      </c>
      <c r="Q19" s="297">
        <v>41.326255319222469</v>
      </c>
      <c r="R19" s="297">
        <v>3.7550821002679058</v>
      </c>
      <c r="S19" s="256"/>
      <c r="T19" s="300">
        <v>-1.8</v>
      </c>
      <c r="U19" s="321"/>
      <c r="V19" s="300" t="s">
        <v>350</v>
      </c>
      <c r="W19" s="300"/>
      <c r="X19" s="347"/>
      <c r="Y19" s="311">
        <v>4513.4514730000028</v>
      </c>
      <c r="Z19" s="311">
        <v>3799</v>
      </c>
      <c r="AA19" s="110"/>
      <c r="AB19" s="73"/>
      <c r="AC19" s="309">
        <v>39.017058265329879</v>
      </c>
      <c r="AD19" s="309">
        <v>1.6050879202055854</v>
      </c>
      <c r="AE19" s="309">
        <v>35.86987823162189</v>
      </c>
      <c r="AF19" s="309">
        <v>42.164238299037869</v>
      </c>
      <c r="AG19" s="309">
        <v>4.1138107063080378</v>
      </c>
      <c r="AH19" s="28"/>
      <c r="AI19" s="347">
        <v>0.52489843171065331</v>
      </c>
      <c r="AJ19" s="299"/>
      <c r="AK19" s="347"/>
      <c r="AL19" s="347"/>
      <c r="AM19" s="347"/>
      <c r="AN19" s="337">
        <v>4210.2470920000105</v>
      </c>
      <c r="AO19" s="337">
        <v>3701</v>
      </c>
      <c r="AP19"/>
      <c r="AQ19"/>
      <c r="AR19" s="309">
        <v>39.55773057085284</v>
      </c>
      <c r="AS19" s="309">
        <v>1.729338701383178</v>
      </c>
      <c r="AT19" s="309">
        <v>36.166922792086218</v>
      </c>
      <c r="AU19" s="309">
        <v>42.948538349619461</v>
      </c>
      <c r="AV19" s="309">
        <v>4.3716833003999467</v>
      </c>
      <c r="AW19" s="28"/>
      <c r="AX19" s="347">
        <v>0.60000000000000142</v>
      </c>
      <c r="AY19" s="299"/>
      <c r="AZ19" s="347"/>
      <c r="BA19" s="347"/>
      <c r="BB19" s="347"/>
      <c r="BC19" s="337">
        <v>4072.7646120000018</v>
      </c>
      <c r="BD19" s="337">
        <v>3525</v>
      </c>
    </row>
    <row r="20" spans="1:16384" s="380" customFormat="1" ht="13.5" customHeight="1">
      <c r="A20" s="110" t="s">
        <v>9</v>
      </c>
      <c r="B20" s="73">
        <v>24.648063551989186</v>
      </c>
      <c r="C20" s="17"/>
      <c r="D20" s="296">
        <v>23.79856133744104</v>
      </c>
      <c r="E20" s="296">
        <v>1.3865783061777541</v>
      </c>
      <c r="F20" s="297">
        <v>21.0798227398218</v>
      </c>
      <c r="G20" s="297">
        <v>26.517299935060279</v>
      </c>
      <c r="H20" s="297">
        <v>5.8263114585683899</v>
      </c>
      <c r="I20" s="256"/>
      <c r="J20" s="300">
        <v>-0.8</v>
      </c>
      <c r="K20" s="321"/>
      <c r="L20" s="300" t="s">
        <v>350</v>
      </c>
      <c r="M20" s="17"/>
      <c r="N20" s="296">
        <v>24.128883080232782</v>
      </c>
      <c r="O20" s="296">
        <v>1.3574713924052861</v>
      </c>
      <c r="P20" s="297">
        <v>21.467217754161112</v>
      </c>
      <c r="Q20" s="297">
        <v>26.790548406304453</v>
      </c>
      <c r="R20" s="297">
        <v>5.6259188951741148</v>
      </c>
      <c r="S20" s="256"/>
      <c r="T20" s="300">
        <v>0.3</v>
      </c>
      <c r="U20" s="321"/>
      <c r="V20" s="300" t="s">
        <v>350</v>
      </c>
      <c r="W20" s="300"/>
      <c r="X20" s="347"/>
      <c r="Y20" s="311">
        <v>4186.6888270000009</v>
      </c>
      <c r="Z20" s="311">
        <v>2618</v>
      </c>
      <c r="AA20" s="110"/>
      <c r="AB20" s="73"/>
      <c r="AC20" s="309">
        <v>24.911197036708206</v>
      </c>
      <c r="AD20" s="309">
        <v>1.5236241497964371</v>
      </c>
      <c r="AE20" s="309">
        <v>21.923747288472313</v>
      </c>
      <c r="AF20" s="309">
        <v>27.898646784944102</v>
      </c>
      <c r="AG20" s="309">
        <v>6.1162221452115748</v>
      </c>
      <c r="AH20" s="28"/>
      <c r="AI20" s="347">
        <v>0.78231395647542357</v>
      </c>
      <c r="AJ20" s="299"/>
      <c r="AK20" s="347"/>
      <c r="AL20" s="347"/>
      <c r="AM20" s="347"/>
      <c r="AN20" s="337">
        <v>4098.8787030000012</v>
      </c>
      <c r="AO20" s="337">
        <v>2613</v>
      </c>
      <c r="AP20"/>
      <c r="AQ20"/>
      <c r="AR20" s="309">
        <v>24.432756334634124</v>
      </c>
      <c r="AS20" s="309">
        <v>1.6935162508028265</v>
      </c>
      <c r="AT20" s="309">
        <v>21.112187569188134</v>
      </c>
      <c r="AU20" s="309">
        <v>27.753325100080112</v>
      </c>
      <c r="AV20" s="309">
        <v>6.93133524358944</v>
      </c>
      <c r="AW20" s="28"/>
      <c r="AX20" s="347">
        <v>-0.5</v>
      </c>
      <c r="AY20" s="299"/>
      <c r="AZ20" s="347"/>
      <c r="BA20" s="347"/>
      <c r="BB20" s="347"/>
      <c r="BC20" s="337">
        <v>4015.3585029999954</v>
      </c>
      <c r="BD20" s="337">
        <v>2418</v>
      </c>
    </row>
    <row r="21" spans="1:16384" s="380" customFormat="1" ht="9.75" customHeight="1">
      <c r="A21" s="111"/>
      <c r="B21" s="257"/>
      <c r="C21" s="17"/>
      <c r="D21" s="17"/>
      <c r="E21" s="17"/>
      <c r="F21" s="17"/>
      <c r="G21" s="17"/>
      <c r="H21" s="17"/>
      <c r="I21" s="17"/>
      <c r="J21" s="17"/>
      <c r="K21" s="17"/>
      <c r="L21" s="17"/>
      <c r="M21" s="17"/>
      <c r="N21" s="17"/>
      <c r="O21" s="17"/>
      <c r="P21" s="17"/>
      <c r="Q21" s="17"/>
      <c r="R21" s="17"/>
      <c r="S21" s="17"/>
      <c r="T21" s="17"/>
      <c r="U21" s="17"/>
      <c r="V21" s="17"/>
      <c r="W21" s="17"/>
      <c r="X21" s="28"/>
      <c r="Y21" s="17"/>
      <c r="Z21" s="17"/>
      <c r="AA21" s="111"/>
      <c r="AB21" s="257"/>
      <c r="AC21" s="17"/>
      <c r="AD21" s="17"/>
      <c r="AE21" s="17"/>
      <c r="AF21" s="17"/>
      <c r="AG21" s="17"/>
      <c r="AH21" s="17"/>
      <c r="AI21" s="17"/>
      <c r="AJ21" s="17"/>
      <c r="AK21" s="17"/>
      <c r="AL21" s="17"/>
      <c r="AM21" s="17"/>
      <c r="AN21" s="17"/>
      <c r="AO21" s="17"/>
      <c r="AP21"/>
      <c r="AQ21"/>
      <c r="AR21"/>
      <c r="AS21"/>
      <c r="AT21"/>
      <c r="AU21"/>
      <c r="AV21"/>
      <c r="AW21"/>
      <c r="AX21"/>
      <c r="AY21"/>
      <c r="AZ21"/>
      <c r="BA21"/>
      <c r="BB21"/>
      <c r="BC21"/>
      <c r="BD21"/>
    </row>
    <row r="22" spans="1:16384" s="380" customFormat="1" ht="16.5" customHeight="1">
      <c r="A22" s="738" t="s">
        <v>264</v>
      </c>
      <c r="B22" s="738"/>
      <c r="C22" s="738"/>
      <c r="D22" s="738"/>
      <c r="E22" s="738"/>
      <c r="F22" s="738"/>
      <c r="G22" s="738"/>
      <c r="H22" s="738"/>
      <c r="I22" s="738"/>
      <c r="J22" s="738"/>
      <c r="K22" s="738"/>
      <c r="L22" s="738"/>
      <c r="M22" s="738"/>
      <c r="N22" s="738"/>
      <c r="O22" s="738"/>
      <c r="P22" s="738"/>
      <c r="Q22" s="738"/>
      <c r="R22" s="738"/>
      <c r="S22" s="738"/>
      <c r="T22" s="738"/>
      <c r="U22" s="738"/>
      <c r="V22" s="738"/>
      <c r="W22" s="738"/>
      <c r="X22" s="738"/>
      <c r="Y22" s="738"/>
      <c r="Z22" s="738"/>
      <c r="AA22" s="738"/>
      <c r="AB22" s="738"/>
      <c r="AC22" s="738"/>
      <c r="AD22" s="738"/>
      <c r="AE22" s="738"/>
      <c r="AF22" s="738"/>
      <c r="AG22" s="738"/>
      <c r="AH22" s="738"/>
      <c r="AI22" s="738"/>
      <c r="AJ22" s="738"/>
      <c r="AK22" s="738"/>
      <c r="AL22" s="738"/>
      <c r="AM22" s="738"/>
      <c r="AN22" s="738"/>
      <c r="AO22" s="738"/>
      <c r="AP22" s="738"/>
      <c r="AQ22" s="738"/>
      <c r="AR22" s="738"/>
      <c r="AS22" s="738"/>
      <c r="AT22" s="738"/>
      <c r="AU22" s="738"/>
      <c r="AV22" s="738"/>
      <c r="AW22" s="738"/>
      <c r="AX22" s="738"/>
      <c r="AY22" s="738"/>
      <c r="AZ22" s="738"/>
      <c r="BA22" s="738"/>
      <c r="BB22" s="738"/>
      <c r="BC22" s="738"/>
      <c r="BD22" s="738"/>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c r="CI22" s="44"/>
      <c r="CJ22" s="44"/>
      <c r="CK22" s="44"/>
      <c r="CL22" s="44"/>
      <c r="CM22" s="44"/>
      <c r="CN22" s="44"/>
      <c r="CO22" s="44"/>
      <c r="CP22" s="44"/>
      <c r="CQ22" s="44"/>
      <c r="CR22" s="44"/>
      <c r="CS22" s="44"/>
      <c r="CT22" s="44"/>
      <c r="CU22" s="44"/>
      <c r="CV22" s="44"/>
      <c r="CW22" s="44"/>
      <c r="CX22" s="44"/>
      <c r="CY22" s="44"/>
      <c r="CZ22" s="44"/>
      <c r="DA22" s="44"/>
      <c r="DB22" s="44"/>
      <c r="DC22" s="44"/>
      <c r="DD22" s="44"/>
      <c r="DE22" s="44"/>
      <c r="DF22" s="44"/>
      <c r="DG22" s="44"/>
      <c r="DH22" s="44"/>
      <c r="DI22" s="860"/>
      <c r="DJ22" s="860"/>
      <c r="DK22" s="860"/>
      <c r="DL22" s="860"/>
      <c r="DM22" s="860"/>
      <c r="DN22" s="860"/>
      <c r="DO22" s="860"/>
      <c r="DP22" s="860"/>
      <c r="DQ22" s="860"/>
      <c r="DR22" s="860"/>
      <c r="DS22" s="860"/>
      <c r="DT22" s="860"/>
      <c r="DU22" s="860"/>
      <c r="DV22" s="860"/>
      <c r="DW22" s="860"/>
      <c r="DX22" s="860"/>
      <c r="DY22" s="860"/>
      <c r="DZ22" s="860"/>
      <c r="EA22" s="860"/>
      <c r="EB22" s="860"/>
      <c r="EC22" s="860"/>
      <c r="ED22" s="860"/>
      <c r="EE22" s="860"/>
      <c r="EF22" s="860"/>
      <c r="EG22" s="860"/>
      <c r="EH22" s="860"/>
      <c r="EI22" s="860"/>
      <c r="EJ22" s="860"/>
      <c r="EK22" s="860"/>
      <c r="EL22" s="860"/>
      <c r="EM22" s="860"/>
      <c r="EN22" s="860"/>
      <c r="EO22" s="860"/>
      <c r="EP22" s="860"/>
      <c r="EQ22" s="860"/>
      <c r="ER22" s="860"/>
      <c r="ES22" s="860"/>
      <c r="ET22" s="860"/>
      <c r="EU22" s="860"/>
      <c r="EV22" s="860"/>
      <c r="EW22" s="860"/>
      <c r="EX22" s="860"/>
      <c r="EY22" s="860"/>
      <c r="EZ22" s="860"/>
      <c r="FA22" s="860"/>
      <c r="FB22" s="860"/>
      <c r="FC22" s="860"/>
      <c r="FD22" s="860"/>
      <c r="FE22" s="860"/>
      <c r="FF22" s="860"/>
      <c r="FG22" s="860"/>
      <c r="FH22" s="860"/>
      <c r="FI22" s="860"/>
      <c r="FJ22" s="860"/>
      <c r="FK22" s="860"/>
      <c r="FL22" s="860"/>
      <c r="FM22" s="860"/>
      <c r="FN22" s="860"/>
      <c r="FO22" s="860"/>
      <c r="FP22" s="860"/>
      <c r="FQ22" s="860"/>
      <c r="FR22" s="860"/>
      <c r="FS22" s="860"/>
      <c r="FT22" s="860"/>
      <c r="FU22" s="860"/>
      <c r="FV22" s="860"/>
      <c r="FW22" s="860"/>
      <c r="FX22" s="860"/>
      <c r="FY22" s="860"/>
      <c r="FZ22" s="860"/>
      <c r="GA22" s="860"/>
      <c r="GB22" s="860"/>
      <c r="GC22" s="860"/>
      <c r="GD22" s="860"/>
      <c r="GE22" s="860"/>
      <c r="GF22" s="860"/>
      <c r="GG22" s="860"/>
      <c r="GH22" s="860"/>
      <c r="GI22" s="860"/>
      <c r="GJ22" s="860"/>
      <c r="GK22" s="860"/>
      <c r="GL22" s="860"/>
      <c r="GM22" s="860"/>
      <c r="GN22" s="860"/>
      <c r="GO22" s="860"/>
      <c r="GP22" s="860"/>
      <c r="GQ22" s="860"/>
      <c r="GR22" s="860"/>
      <c r="GS22" s="860"/>
      <c r="GT22" s="860"/>
      <c r="GU22" s="860"/>
      <c r="GV22" s="860"/>
      <c r="GW22" s="860"/>
      <c r="GX22" s="860"/>
      <c r="GY22" s="860"/>
      <c r="GZ22" s="860"/>
      <c r="HA22" s="860"/>
      <c r="HB22" s="860"/>
      <c r="HC22" s="860"/>
      <c r="HD22" s="860"/>
      <c r="HE22" s="860"/>
      <c r="HF22" s="860"/>
      <c r="HG22" s="860"/>
      <c r="HH22" s="860"/>
      <c r="HI22" s="860"/>
      <c r="HJ22" s="860"/>
      <c r="HK22" s="860"/>
      <c r="HL22" s="860"/>
      <c r="HM22" s="860"/>
      <c r="HN22" s="860"/>
      <c r="HO22" s="860"/>
      <c r="HP22" s="860"/>
      <c r="HQ22" s="860"/>
      <c r="HR22" s="860"/>
      <c r="HS22" s="860"/>
      <c r="HT22" s="860"/>
      <c r="HU22" s="860"/>
      <c r="HV22" s="860"/>
      <c r="HW22" s="860"/>
      <c r="HX22" s="860"/>
      <c r="HY22" s="860"/>
      <c r="HZ22" s="860"/>
      <c r="IA22" s="860"/>
      <c r="IB22" s="860"/>
      <c r="IC22" s="860"/>
      <c r="ID22" s="860"/>
      <c r="IE22" s="860"/>
      <c r="IF22" s="860"/>
      <c r="IG22" s="860"/>
      <c r="IH22" s="860"/>
      <c r="II22" s="860"/>
      <c r="IJ22" s="860"/>
      <c r="IK22" s="860"/>
      <c r="IL22" s="860"/>
      <c r="IM22" s="860"/>
      <c r="IN22" s="860"/>
      <c r="IO22" s="860"/>
      <c r="IP22" s="860"/>
      <c r="IQ22" s="860"/>
      <c r="IR22" s="860"/>
      <c r="IS22" s="860"/>
      <c r="IT22" s="860"/>
      <c r="IU22" s="860"/>
      <c r="IV22" s="860"/>
      <c r="IW22" s="860"/>
      <c r="IX22" s="860"/>
      <c r="IY22" s="860"/>
      <c r="IZ22" s="860"/>
      <c r="JA22" s="860"/>
      <c r="JB22" s="860"/>
      <c r="JC22" s="860"/>
      <c r="JD22" s="860"/>
      <c r="JE22" s="860"/>
      <c r="JF22" s="860"/>
      <c r="JG22" s="860"/>
      <c r="JH22" s="860"/>
      <c r="JI22" s="860"/>
      <c r="JJ22" s="860"/>
      <c r="JK22" s="860"/>
      <c r="JL22" s="860"/>
      <c r="JM22" s="860"/>
      <c r="JN22" s="860"/>
      <c r="JO22" s="860"/>
      <c r="JP22" s="860"/>
      <c r="JQ22" s="860"/>
      <c r="JR22" s="860"/>
      <c r="JS22" s="860"/>
      <c r="JT22" s="860"/>
      <c r="JU22" s="860"/>
      <c r="JV22" s="860"/>
      <c r="JW22" s="860"/>
      <c r="JX22" s="860"/>
      <c r="JY22" s="860"/>
      <c r="JZ22" s="860"/>
      <c r="KA22" s="860"/>
      <c r="KB22" s="860"/>
      <c r="KC22" s="860"/>
      <c r="KD22" s="860"/>
      <c r="KE22" s="860"/>
      <c r="KF22" s="860"/>
      <c r="KG22" s="860"/>
      <c r="KH22" s="860"/>
      <c r="KI22" s="860"/>
      <c r="KJ22" s="860"/>
      <c r="KK22" s="860"/>
      <c r="KL22" s="860"/>
      <c r="KM22" s="860"/>
      <c r="KN22" s="860"/>
      <c r="KO22" s="860"/>
      <c r="KP22" s="860"/>
      <c r="KQ22" s="860"/>
      <c r="KR22" s="860"/>
      <c r="KS22" s="860"/>
      <c r="KT22" s="860"/>
      <c r="KU22" s="860"/>
      <c r="KV22" s="860"/>
      <c r="KW22" s="860"/>
      <c r="KX22" s="860"/>
      <c r="KY22" s="860"/>
      <c r="KZ22" s="860"/>
      <c r="LA22" s="860"/>
      <c r="LB22" s="860"/>
      <c r="LC22" s="860"/>
      <c r="LD22" s="860"/>
      <c r="LE22" s="860"/>
      <c r="LF22" s="860"/>
      <c r="LG22" s="860"/>
      <c r="LH22" s="860"/>
      <c r="LI22" s="860"/>
      <c r="LJ22" s="860"/>
      <c r="LK22" s="860"/>
      <c r="LL22" s="860"/>
      <c r="LM22" s="860"/>
      <c r="LN22" s="860"/>
      <c r="LO22" s="860"/>
      <c r="LP22" s="860"/>
      <c r="LQ22" s="860"/>
      <c r="LR22" s="860"/>
      <c r="LS22" s="860"/>
      <c r="LT22" s="860"/>
      <c r="LU22" s="860"/>
      <c r="LV22" s="860"/>
      <c r="LW22" s="860"/>
      <c r="LX22" s="860"/>
      <c r="LY22" s="860"/>
      <c r="LZ22" s="860"/>
      <c r="MA22" s="860"/>
      <c r="MB22" s="860"/>
      <c r="MC22" s="860"/>
      <c r="MD22" s="860"/>
      <c r="ME22" s="860"/>
      <c r="MF22" s="860"/>
      <c r="MG22" s="860"/>
      <c r="MH22" s="860"/>
      <c r="MI22" s="860"/>
      <c r="MJ22" s="860"/>
      <c r="MK22" s="860"/>
      <c r="ML22" s="860"/>
      <c r="MM22" s="860"/>
      <c r="MN22" s="860"/>
      <c r="MO22" s="860"/>
      <c r="MP22" s="860"/>
      <c r="MQ22" s="860"/>
      <c r="MR22" s="860"/>
      <c r="MS22" s="860"/>
      <c r="MT22" s="860"/>
      <c r="MU22" s="860"/>
      <c r="MV22" s="860"/>
      <c r="MW22" s="860"/>
      <c r="MX22" s="860"/>
      <c r="MY22" s="860"/>
      <c r="MZ22" s="860"/>
      <c r="NA22" s="860"/>
      <c r="NB22" s="860"/>
      <c r="NC22" s="860"/>
      <c r="ND22" s="860"/>
      <c r="NE22" s="860"/>
      <c r="NF22" s="860"/>
      <c r="NG22" s="860"/>
      <c r="NH22" s="860"/>
      <c r="NI22" s="860"/>
      <c r="NJ22" s="860"/>
      <c r="NK22" s="860"/>
      <c r="NL22" s="860"/>
      <c r="NM22" s="860"/>
      <c r="NN22" s="860"/>
      <c r="NO22" s="860"/>
      <c r="NP22" s="860"/>
      <c r="NQ22" s="860"/>
      <c r="NR22" s="860"/>
      <c r="NS22" s="860"/>
      <c r="NT22" s="860"/>
      <c r="NU22" s="860"/>
      <c r="NV22" s="860"/>
      <c r="NW22" s="860"/>
      <c r="NX22" s="860"/>
      <c r="NY22" s="860"/>
      <c r="NZ22" s="860"/>
      <c r="OA22" s="860"/>
      <c r="OB22" s="860"/>
      <c r="OC22" s="860"/>
      <c r="OD22" s="860"/>
      <c r="OE22" s="860"/>
      <c r="OF22" s="860"/>
      <c r="OG22" s="860"/>
      <c r="OH22" s="860"/>
      <c r="OI22" s="860"/>
      <c r="OJ22" s="860"/>
      <c r="OK22" s="860"/>
      <c r="OL22" s="860"/>
      <c r="OM22" s="860"/>
      <c r="ON22" s="860"/>
      <c r="OO22" s="860"/>
      <c r="OP22" s="860"/>
      <c r="OQ22" s="860"/>
      <c r="OR22" s="860"/>
      <c r="OS22" s="860"/>
      <c r="OT22" s="860"/>
      <c r="OU22" s="860"/>
      <c r="OV22" s="860"/>
      <c r="OW22" s="860"/>
      <c r="OX22" s="860"/>
      <c r="OY22" s="860"/>
      <c r="OZ22" s="860"/>
      <c r="PA22" s="860"/>
      <c r="PB22" s="860"/>
      <c r="PC22" s="860"/>
      <c r="PD22" s="860"/>
      <c r="PE22" s="860"/>
      <c r="PF22" s="860"/>
      <c r="PG22" s="860"/>
      <c r="PH22" s="860"/>
      <c r="PI22" s="860"/>
      <c r="PJ22" s="860"/>
      <c r="PK22" s="860"/>
      <c r="PL22" s="860"/>
      <c r="PM22" s="860"/>
      <c r="PN22" s="860"/>
      <c r="PO22" s="860"/>
      <c r="PP22" s="860"/>
      <c r="PQ22" s="860"/>
      <c r="PR22" s="860"/>
      <c r="PS22" s="860"/>
      <c r="PT22" s="860"/>
      <c r="PU22" s="860"/>
      <c r="PV22" s="860"/>
      <c r="PW22" s="860"/>
      <c r="PX22" s="860"/>
      <c r="PY22" s="860"/>
      <c r="PZ22" s="860"/>
      <c r="QA22" s="860"/>
      <c r="QB22" s="860"/>
      <c r="QC22" s="860"/>
      <c r="QD22" s="860"/>
      <c r="QE22" s="860"/>
      <c r="QF22" s="860"/>
      <c r="QG22" s="860"/>
      <c r="QH22" s="860"/>
      <c r="QI22" s="860"/>
      <c r="QJ22" s="860"/>
      <c r="QK22" s="860"/>
      <c r="QL22" s="860"/>
      <c r="QM22" s="860"/>
      <c r="QN22" s="860"/>
      <c r="QO22" s="860"/>
      <c r="QP22" s="860"/>
      <c r="QQ22" s="860"/>
      <c r="QR22" s="860"/>
      <c r="QS22" s="860"/>
      <c r="QT22" s="860"/>
      <c r="QU22" s="860"/>
      <c r="QV22" s="860"/>
      <c r="QW22" s="860"/>
      <c r="QX22" s="860"/>
      <c r="QY22" s="860"/>
      <c r="QZ22" s="860"/>
      <c r="RA22" s="860"/>
      <c r="RB22" s="860"/>
      <c r="RC22" s="860"/>
      <c r="RD22" s="860"/>
      <c r="RE22" s="860"/>
      <c r="RF22" s="860"/>
      <c r="RG22" s="860"/>
      <c r="RH22" s="860"/>
      <c r="RI22" s="860"/>
      <c r="RJ22" s="860"/>
      <c r="RK22" s="860"/>
      <c r="RL22" s="860"/>
      <c r="RM22" s="860"/>
      <c r="RN22" s="860"/>
      <c r="RO22" s="860"/>
      <c r="RP22" s="860"/>
      <c r="RQ22" s="860"/>
      <c r="RR22" s="860"/>
      <c r="RS22" s="860"/>
      <c r="RT22" s="860"/>
      <c r="RU22" s="860"/>
      <c r="RV22" s="860"/>
      <c r="RW22" s="860"/>
      <c r="RX22" s="860"/>
      <c r="RY22" s="860"/>
      <c r="RZ22" s="860"/>
      <c r="SA22" s="860"/>
      <c r="SB22" s="860"/>
      <c r="SC22" s="860"/>
      <c r="SD22" s="860"/>
      <c r="SE22" s="860"/>
      <c r="SF22" s="860"/>
      <c r="SG22" s="860"/>
      <c r="SH22" s="860"/>
      <c r="SI22" s="860"/>
      <c r="SJ22" s="860"/>
      <c r="SK22" s="860"/>
      <c r="SL22" s="860"/>
      <c r="SM22" s="860"/>
      <c r="SN22" s="860"/>
      <c r="SO22" s="860"/>
      <c r="SP22" s="860"/>
      <c r="SQ22" s="860"/>
      <c r="SR22" s="860"/>
      <c r="SS22" s="860"/>
      <c r="ST22" s="860"/>
      <c r="SU22" s="860"/>
      <c r="SV22" s="860"/>
      <c r="SW22" s="860"/>
      <c r="SX22" s="860"/>
      <c r="SY22" s="860"/>
      <c r="SZ22" s="860"/>
      <c r="TA22" s="860"/>
      <c r="TB22" s="860"/>
      <c r="TC22" s="860"/>
      <c r="TD22" s="860"/>
      <c r="TE22" s="860"/>
      <c r="TF22" s="860"/>
      <c r="TG22" s="860"/>
      <c r="TH22" s="860"/>
      <c r="TI22" s="860"/>
      <c r="TJ22" s="860"/>
      <c r="TK22" s="860"/>
      <c r="TL22" s="860"/>
      <c r="TM22" s="860"/>
      <c r="TN22" s="860"/>
      <c r="TO22" s="860"/>
      <c r="TP22" s="860"/>
      <c r="TQ22" s="860"/>
      <c r="TR22" s="860"/>
      <c r="TS22" s="860"/>
      <c r="TT22" s="860"/>
      <c r="TU22" s="860"/>
      <c r="TV22" s="860"/>
      <c r="TW22" s="860"/>
      <c r="TX22" s="860"/>
      <c r="TY22" s="860"/>
      <c r="TZ22" s="860"/>
      <c r="UA22" s="860"/>
      <c r="UB22" s="860"/>
      <c r="UC22" s="860"/>
      <c r="UD22" s="860"/>
      <c r="UE22" s="860"/>
      <c r="UF22" s="860"/>
      <c r="UG22" s="860"/>
      <c r="UH22" s="860"/>
      <c r="UI22" s="860"/>
      <c r="UJ22" s="860"/>
      <c r="UK22" s="860"/>
      <c r="UL22" s="860"/>
      <c r="UM22" s="860"/>
      <c r="UN22" s="860"/>
      <c r="UO22" s="860"/>
      <c r="UP22" s="860"/>
      <c r="UQ22" s="860"/>
      <c r="UR22" s="860"/>
      <c r="US22" s="860"/>
      <c r="UT22" s="860"/>
      <c r="UU22" s="860"/>
      <c r="UV22" s="860"/>
      <c r="UW22" s="860"/>
      <c r="UX22" s="860"/>
      <c r="UY22" s="860"/>
      <c r="UZ22" s="860"/>
      <c r="VA22" s="860"/>
      <c r="VB22" s="860"/>
      <c r="VC22" s="860"/>
      <c r="VD22" s="860"/>
      <c r="VE22" s="860"/>
      <c r="VF22" s="860"/>
      <c r="VG22" s="860"/>
      <c r="VH22" s="860"/>
      <c r="VI22" s="860"/>
      <c r="VJ22" s="860"/>
      <c r="VK22" s="860"/>
      <c r="VL22" s="860"/>
      <c r="VM22" s="860"/>
      <c r="VN22" s="860"/>
      <c r="VO22" s="860"/>
      <c r="VP22" s="860"/>
      <c r="VQ22" s="860"/>
      <c r="VR22" s="860"/>
      <c r="VS22" s="860"/>
      <c r="VT22" s="860"/>
      <c r="VU22" s="860"/>
      <c r="VV22" s="860"/>
      <c r="VW22" s="860"/>
      <c r="VX22" s="860"/>
      <c r="VY22" s="860"/>
      <c r="VZ22" s="860"/>
      <c r="WA22" s="860"/>
      <c r="WB22" s="860"/>
      <c r="WC22" s="860"/>
      <c r="WD22" s="860"/>
      <c r="WE22" s="860"/>
      <c r="WF22" s="860"/>
      <c r="WG22" s="860"/>
      <c r="WH22" s="860"/>
      <c r="WI22" s="860"/>
      <c r="WJ22" s="860"/>
      <c r="WK22" s="860"/>
      <c r="WL22" s="860"/>
      <c r="WM22" s="860"/>
      <c r="WN22" s="860"/>
      <c r="WO22" s="860"/>
      <c r="WP22" s="860"/>
      <c r="WQ22" s="860"/>
      <c r="WR22" s="860"/>
      <c r="WS22" s="860"/>
      <c r="WT22" s="860"/>
      <c r="WU22" s="860"/>
      <c r="WV22" s="860"/>
      <c r="WW22" s="860"/>
      <c r="WX22" s="860"/>
      <c r="WY22" s="860"/>
      <c r="WZ22" s="860"/>
      <c r="XA22" s="860"/>
      <c r="XB22" s="860"/>
      <c r="XC22" s="860"/>
      <c r="XD22" s="860"/>
      <c r="XE22" s="860"/>
      <c r="XF22" s="860"/>
      <c r="XG22" s="860"/>
      <c r="XH22" s="860"/>
      <c r="XI22" s="860"/>
      <c r="XJ22" s="860"/>
      <c r="XK22" s="860"/>
      <c r="XL22" s="860"/>
      <c r="XM22" s="860"/>
      <c r="XN22" s="860"/>
      <c r="XO22" s="860"/>
      <c r="XP22" s="860"/>
      <c r="XQ22" s="860"/>
      <c r="XR22" s="860"/>
      <c r="XS22" s="860"/>
      <c r="XT22" s="860"/>
      <c r="XU22" s="860"/>
      <c r="XV22" s="860"/>
      <c r="XW22" s="860"/>
      <c r="XX22" s="860"/>
      <c r="XY22" s="860"/>
      <c r="XZ22" s="860"/>
      <c r="YA22" s="860"/>
      <c r="YB22" s="860"/>
      <c r="YC22" s="860"/>
      <c r="YD22" s="860"/>
      <c r="YE22" s="860"/>
      <c r="YF22" s="860"/>
      <c r="YG22" s="860"/>
      <c r="YH22" s="860"/>
      <c r="YI22" s="860"/>
      <c r="YJ22" s="860"/>
      <c r="YK22" s="860"/>
      <c r="YL22" s="860"/>
      <c r="YM22" s="860"/>
      <c r="YN22" s="860"/>
      <c r="YO22" s="860"/>
      <c r="YP22" s="860"/>
      <c r="YQ22" s="860"/>
      <c r="YR22" s="860"/>
      <c r="YS22" s="860"/>
      <c r="YT22" s="860"/>
      <c r="YU22" s="860"/>
      <c r="YV22" s="860"/>
      <c r="YW22" s="860"/>
      <c r="YX22" s="860"/>
      <c r="YY22" s="860"/>
      <c r="YZ22" s="860"/>
      <c r="ZA22" s="860"/>
      <c r="ZB22" s="860"/>
      <c r="ZC22" s="860"/>
      <c r="ZD22" s="860"/>
      <c r="ZE22" s="860"/>
      <c r="ZF22" s="860"/>
      <c r="ZG22" s="860"/>
      <c r="ZH22" s="860"/>
      <c r="ZI22" s="860"/>
      <c r="ZJ22" s="860"/>
      <c r="ZK22" s="860"/>
      <c r="ZL22" s="860"/>
      <c r="ZM22" s="860"/>
      <c r="ZN22" s="860"/>
      <c r="ZO22" s="860"/>
      <c r="ZP22" s="860"/>
      <c r="ZQ22" s="860"/>
      <c r="ZR22" s="860"/>
      <c r="ZS22" s="860"/>
      <c r="ZT22" s="860"/>
      <c r="ZU22" s="860"/>
      <c r="ZV22" s="860"/>
      <c r="ZW22" s="860"/>
      <c r="ZX22" s="860"/>
      <c r="ZY22" s="860"/>
      <c r="ZZ22" s="860"/>
      <c r="AAA22" s="860"/>
      <c r="AAB22" s="860"/>
      <c r="AAC22" s="860"/>
      <c r="AAD22" s="860"/>
      <c r="AAE22" s="860"/>
      <c r="AAF22" s="860"/>
      <c r="AAG22" s="860"/>
      <c r="AAH22" s="860"/>
      <c r="AAI22" s="860"/>
      <c r="AAJ22" s="860"/>
      <c r="AAK22" s="860"/>
      <c r="AAL22" s="860"/>
      <c r="AAM22" s="860"/>
      <c r="AAN22" s="860"/>
      <c r="AAO22" s="860"/>
      <c r="AAP22" s="860"/>
      <c r="AAQ22" s="860"/>
      <c r="AAR22" s="860"/>
      <c r="AAS22" s="860"/>
      <c r="AAT22" s="860"/>
      <c r="AAU22" s="860"/>
      <c r="AAV22" s="860"/>
      <c r="AAW22" s="860"/>
      <c r="AAX22" s="860"/>
      <c r="AAY22" s="860"/>
      <c r="AAZ22" s="860"/>
      <c r="ABA22" s="860"/>
      <c r="ABB22" s="860"/>
      <c r="ABC22" s="860"/>
      <c r="ABD22" s="860"/>
      <c r="ABE22" s="860"/>
      <c r="ABF22" s="860"/>
      <c r="ABG22" s="860"/>
      <c r="ABH22" s="860"/>
      <c r="ABI22" s="860"/>
      <c r="ABJ22" s="860"/>
      <c r="ABK22" s="860"/>
      <c r="ABL22" s="860"/>
      <c r="ABM22" s="860"/>
      <c r="ABN22" s="860"/>
      <c r="ABO22" s="860"/>
      <c r="ABP22" s="860"/>
      <c r="ABQ22" s="860"/>
      <c r="ABR22" s="860"/>
      <c r="ABS22" s="860"/>
      <c r="ABT22" s="860"/>
      <c r="ABU22" s="860"/>
      <c r="ABV22" s="860"/>
      <c r="ABW22" s="860"/>
      <c r="ABX22" s="860"/>
      <c r="ABY22" s="860"/>
      <c r="ABZ22" s="860"/>
      <c r="ACA22" s="860"/>
      <c r="ACB22" s="860"/>
      <c r="ACC22" s="860"/>
      <c r="ACD22" s="860"/>
      <c r="ACE22" s="860"/>
      <c r="ACF22" s="860"/>
      <c r="ACG22" s="860"/>
      <c r="ACH22" s="860"/>
      <c r="ACI22" s="860"/>
      <c r="ACJ22" s="860"/>
      <c r="ACK22" s="860"/>
      <c r="ACL22" s="860"/>
      <c r="ACM22" s="860"/>
      <c r="ACN22" s="860"/>
      <c r="ACO22" s="860"/>
      <c r="ACP22" s="860"/>
      <c r="ACQ22" s="860"/>
      <c r="ACR22" s="860"/>
      <c r="ACS22" s="860"/>
      <c r="ACT22" s="860"/>
      <c r="ACU22" s="860"/>
      <c r="ACV22" s="860"/>
      <c r="ACW22" s="860"/>
      <c r="ACX22" s="860"/>
      <c r="ACY22" s="860"/>
      <c r="ACZ22" s="860"/>
      <c r="ADA22" s="860"/>
      <c r="ADB22" s="860"/>
      <c r="ADC22" s="860"/>
      <c r="ADD22" s="860"/>
      <c r="ADE22" s="860"/>
      <c r="ADF22" s="860"/>
      <c r="ADG22" s="860"/>
      <c r="ADH22" s="860"/>
      <c r="ADI22" s="860"/>
      <c r="ADJ22" s="860"/>
      <c r="ADK22" s="860"/>
      <c r="ADL22" s="860"/>
      <c r="ADM22" s="860"/>
      <c r="ADN22" s="860"/>
      <c r="ADO22" s="860"/>
      <c r="ADP22" s="860"/>
      <c r="ADQ22" s="860"/>
      <c r="ADR22" s="860"/>
      <c r="ADS22" s="860"/>
      <c r="ADT22" s="860"/>
      <c r="ADU22" s="860"/>
      <c r="ADV22" s="860"/>
      <c r="ADW22" s="860"/>
      <c r="ADX22" s="860"/>
      <c r="ADY22" s="860"/>
      <c r="ADZ22" s="860"/>
      <c r="AEA22" s="860"/>
      <c r="AEB22" s="860"/>
      <c r="AEC22" s="860"/>
      <c r="AED22" s="860"/>
      <c r="AEE22" s="860"/>
      <c r="AEF22" s="860"/>
      <c r="AEG22" s="860"/>
      <c r="AEH22" s="860"/>
      <c r="AEI22" s="860"/>
      <c r="AEJ22" s="860"/>
      <c r="AEK22" s="860"/>
      <c r="AEL22" s="860"/>
      <c r="AEM22" s="860"/>
      <c r="AEN22" s="860"/>
      <c r="AEO22" s="860"/>
      <c r="AEP22" s="860"/>
      <c r="AEQ22" s="860"/>
      <c r="AER22" s="860"/>
      <c r="AES22" s="860"/>
      <c r="AET22" s="860"/>
      <c r="AEU22" s="860"/>
      <c r="AEV22" s="860"/>
      <c r="AEW22" s="860"/>
      <c r="AEX22" s="860"/>
      <c r="AEY22" s="860"/>
      <c r="AEZ22" s="860"/>
      <c r="AFA22" s="860"/>
      <c r="AFB22" s="860"/>
      <c r="AFC22" s="860"/>
      <c r="AFD22" s="860"/>
      <c r="AFE22" s="860"/>
      <c r="AFF22" s="860"/>
      <c r="AFG22" s="860"/>
      <c r="AFH22" s="860"/>
      <c r="AFI22" s="860"/>
      <c r="AFJ22" s="860"/>
      <c r="AFK22" s="860"/>
      <c r="AFL22" s="860"/>
      <c r="AFM22" s="860"/>
      <c r="AFN22" s="860"/>
      <c r="AFO22" s="860"/>
      <c r="AFP22" s="860"/>
      <c r="AFQ22" s="860"/>
      <c r="AFR22" s="860"/>
      <c r="AFS22" s="860"/>
      <c r="AFT22" s="860"/>
      <c r="AFU22" s="860"/>
      <c r="AFV22" s="860"/>
      <c r="AFW22" s="860"/>
      <c r="AFX22" s="860"/>
      <c r="AFY22" s="860"/>
      <c r="AFZ22" s="860"/>
      <c r="AGA22" s="860"/>
      <c r="AGB22" s="860"/>
      <c r="AGC22" s="860"/>
      <c r="AGD22" s="860"/>
      <c r="AGE22" s="860"/>
      <c r="AGF22" s="860"/>
      <c r="AGG22" s="860"/>
      <c r="AGH22" s="860"/>
      <c r="AGI22" s="860"/>
      <c r="AGJ22" s="860"/>
      <c r="AGK22" s="860"/>
      <c r="AGL22" s="860"/>
      <c r="AGM22" s="860"/>
      <c r="AGN22" s="860"/>
      <c r="AGO22" s="860"/>
      <c r="AGP22" s="860"/>
      <c r="AGQ22" s="860"/>
      <c r="AGR22" s="860"/>
      <c r="AGS22" s="860"/>
      <c r="AGT22" s="860"/>
      <c r="AGU22" s="860"/>
      <c r="AGV22" s="860"/>
      <c r="AGW22" s="860"/>
      <c r="AGX22" s="860"/>
      <c r="AGY22" s="860"/>
      <c r="AGZ22" s="860"/>
      <c r="AHA22" s="860"/>
      <c r="AHB22" s="860"/>
      <c r="AHC22" s="860"/>
      <c r="AHD22" s="860"/>
      <c r="AHE22" s="860"/>
      <c r="AHF22" s="860"/>
      <c r="AHG22" s="860"/>
      <c r="AHH22" s="860"/>
      <c r="AHI22" s="860"/>
      <c r="AHJ22" s="860"/>
      <c r="AHK22" s="860"/>
      <c r="AHL22" s="860"/>
      <c r="AHM22" s="860"/>
      <c r="AHN22" s="860"/>
      <c r="AHO22" s="860"/>
      <c r="AHP22" s="860"/>
      <c r="AHQ22" s="860"/>
      <c r="AHR22" s="860"/>
      <c r="AHS22" s="860"/>
      <c r="AHT22" s="860"/>
      <c r="AHU22" s="860"/>
      <c r="AHV22" s="860"/>
      <c r="AHW22" s="860"/>
      <c r="AHX22" s="860"/>
      <c r="AHY22" s="860"/>
      <c r="AHZ22" s="860"/>
      <c r="AIA22" s="860"/>
      <c r="AIB22" s="860"/>
      <c r="AIC22" s="860"/>
      <c r="AID22" s="860"/>
      <c r="AIE22" s="860"/>
      <c r="AIF22" s="860"/>
      <c r="AIG22" s="860"/>
      <c r="AIH22" s="860"/>
      <c r="AII22" s="860"/>
      <c r="AIJ22" s="860"/>
      <c r="AIK22" s="860"/>
      <c r="AIL22" s="860"/>
      <c r="AIM22" s="860"/>
      <c r="AIN22" s="860"/>
      <c r="AIO22" s="860"/>
      <c r="AIP22" s="860"/>
      <c r="AIQ22" s="860"/>
      <c r="AIR22" s="860"/>
      <c r="AIS22" s="860"/>
      <c r="AIT22" s="860"/>
      <c r="AIU22" s="860"/>
      <c r="AIV22" s="860"/>
      <c r="AIW22" s="860"/>
      <c r="AIX22" s="860"/>
      <c r="AIY22" s="860"/>
      <c r="AIZ22" s="860"/>
      <c r="AJA22" s="860"/>
      <c r="AJB22" s="860"/>
      <c r="AJC22" s="860"/>
      <c r="AJD22" s="860"/>
      <c r="AJE22" s="860"/>
      <c r="AJF22" s="860"/>
      <c r="AJG22" s="860"/>
      <c r="AJH22" s="860"/>
      <c r="AJI22" s="860"/>
      <c r="AJJ22" s="860"/>
      <c r="AJK22" s="860"/>
      <c r="AJL22" s="860"/>
      <c r="AJM22" s="860"/>
      <c r="AJN22" s="860"/>
      <c r="AJO22" s="860"/>
      <c r="AJP22" s="860"/>
      <c r="AJQ22" s="860"/>
      <c r="AJR22" s="860"/>
      <c r="AJS22" s="860"/>
      <c r="AJT22" s="860"/>
      <c r="AJU22" s="860"/>
      <c r="AJV22" s="860"/>
      <c r="AJW22" s="860"/>
      <c r="AJX22" s="860"/>
      <c r="AJY22" s="860"/>
      <c r="AJZ22" s="860"/>
      <c r="AKA22" s="860"/>
      <c r="AKB22" s="860"/>
      <c r="AKC22" s="860"/>
      <c r="AKD22" s="860"/>
      <c r="AKE22" s="860"/>
      <c r="AKF22" s="860"/>
      <c r="AKG22" s="860"/>
      <c r="AKH22" s="860"/>
      <c r="AKI22" s="860"/>
      <c r="AKJ22" s="860"/>
      <c r="AKK22" s="860"/>
      <c r="AKL22" s="860"/>
      <c r="AKM22" s="860"/>
      <c r="AKN22" s="860"/>
      <c r="AKO22" s="860"/>
      <c r="AKP22" s="860"/>
      <c r="AKQ22" s="860"/>
      <c r="AKR22" s="860"/>
      <c r="AKS22" s="860"/>
      <c r="AKT22" s="860"/>
      <c r="AKU22" s="860"/>
      <c r="AKV22" s="860"/>
      <c r="AKW22" s="860"/>
      <c r="AKX22" s="860"/>
      <c r="AKY22" s="860"/>
      <c r="AKZ22" s="860"/>
      <c r="ALA22" s="860"/>
      <c r="ALB22" s="860"/>
      <c r="ALC22" s="860"/>
      <c r="ALD22" s="860"/>
      <c r="ALE22" s="860"/>
      <c r="ALF22" s="860"/>
      <c r="ALG22" s="860"/>
      <c r="ALH22" s="860"/>
      <c r="ALI22" s="860"/>
      <c r="ALJ22" s="860"/>
      <c r="ALK22" s="860"/>
      <c r="ALL22" s="860"/>
      <c r="ALM22" s="860"/>
      <c r="ALN22" s="860"/>
      <c r="ALO22" s="860"/>
      <c r="ALP22" s="860"/>
      <c r="ALQ22" s="860"/>
      <c r="ALR22" s="860"/>
      <c r="ALS22" s="860"/>
      <c r="ALT22" s="860"/>
      <c r="ALU22" s="860"/>
      <c r="ALV22" s="860"/>
      <c r="ALW22" s="860"/>
      <c r="ALX22" s="860"/>
      <c r="ALY22" s="860"/>
      <c r="ALZ22" s="860"/>
      <c r="AMA22" s="860"/>
      <c r="AMB22" s="860"/>
      <c r="AMC22" s="860"/>
      <c r="AMD22" s="860"/>
      <c r="AME22" s="860"/>
      <c r="AMF22" s="860"/>
      <c r="AMG22" s="860"/>
      <c r="AMH22" s="860"/>
      <c r="AMI22" s="860"/>
      <c r="AMJ22" s="860"/>
      <c r="AMK22" s="860"/>
      <c r="AML22" s="860"/>
      <c r="AMM22" s="860"/>
      <c r="AMN22" s="860"/>
      <c r="AMO22" s="860"/>
      <c r="AMP22" s="860"/>
      <c r="AMQ22" s="860"/>
      <c r="AMR22" s="860"/>
      <c r="AMS22" s="860"/>
      <c r="AMT22" s="860"/>
      <c r="AMU22" s="860"/>
      <c r="AMV22" s="860"/>
      <c r="AMW22" s="860"/>
      <c r="AMX22" s="860"/>
      <c r="AMY22" s="860"/>
      <c r="AMZ22" s="860"/>
      <c r="ANA22" s="860"/>
      <c r="ANB22" s="860"/>
      <c r="ANC22" s="860"/>
      <c r="AND22" s="860"/>
      <c r="ANE22" s="860"/>
      <c r="ANF22" s="860"/>
      <c r="ANG22" s="860"/>
      <c r="ANH22" s="860"/>
      <c r="ANI22" s="860"/>
      <c r="ANJ22" s="860"/>
      <c r="ANK22" s="860"/>
      <c r="ANL22" s="860"/>
      <c r="ANM22" s="860"/>
      <c r="ANN22" s="860"/>
      <c r="ANO22" s="860"/>
      <c r="ANP22" s="860"/>
      <c r="ANQ22" s="860"/>
      <c r="ANR22" s="860"/>
      <c r="ANS22" s="860"/>
      <c r="ANT22" s="860"/>
      <c r="ANU22" s="860"/>
      <c r="ANV22" s="860"/>
      <c r="ANW22" s="860"/>
      <c r="ANX22" s="860"/>
      <c r="ANY22" s="860"/>
      <c r="ANZ22" s="860"/>
      <c r="AOA22" s="860"/>
      <c r="AOB22" s="860"/>
      <c r="AOC22" s="860"/>
      <c r="AOD22" s="860"/>
      <c r="AOE22" s="860"/>
      <c r="AOF22" s="860"/>
      <c r="AOG22" s="860"/>
      <c r="AOH22" s="860"/>
      <c r="AOI22" s="860"/>
      <c r="AOJ22" s="860"/>
      <c r="AOK22" s="860"/>
      <c r="AOL22" s="860"/>
      <c r="AOM22" s="860"/>
      <c r="AON22" s="860"/>
      <c r="AOO22" s="860"/>
      <c r="AOP22" s="860"/>
      <c r="AOQ22" s="860"/>
      <c r="AOR22" s="860"/>
      <c r="AOS22" s="860"/>
      <c r="AOT22" s="860"/>
      <c r="AOU22" s="860"/>
      <c r="AOV22" s="860"/>
      <c r="AOW22" s="860"/>
      <c r="AOX22" s="860"/>
      <c r="AOY22" s="860"/>
      <c r="AOZ22" s="860"/>
      <c r="APA22" s="860"/>
      <c r="APB22" s="860"/>
      <c r="APC22" s="860"/>
      <c r="APD22" s="860"/>
      <c r="APE22" s="860"/>
      <c r="APF22" s="860"/>
      <c r="APG22" s="860"/>
      <c r="APH22" s="860"/>
      <c r="API22" s="860"/>
      <c r="APJ22" s="860"/>
      <c r="APK22" s="860"/>
      <c r="APL22" s="860"/>
      <c r="APM22" s="860"/>
      <c r="APN22" s="860"/>
      <c r="APO22" s="860"/>
      <c r="APP22" s="860"/>
      <c r="APQ22" s="860"/>
      <c r="APR22" s="860"/>
      <c r="APS22" s="860"/>
      <c r="APT22" s="860"/>
      <c r="APU22" s="860"/>
      <c r="APV22" s="860"/>
      <c r="APW22" s="860"/>
      <c r="APX22" s="860"/>
      <c r="APY22" s="860"/>
      <c r="APZ22" s="860"/>
      <c r="AQA22" s="860"/>
      <c r="AQB22" s="860"/>
      <c r="AQC22" s="860"/>
      <c r="AQD22" s="860"/>
      <c r="AQE22" s="860"/>
      <c r="AQF22" s="860"/>
      <c r="AQG22" s="860"/>
      <c r="AQH22" s="860"/>
      <c r="AQI22" s="860"/>
      <c r="AQJ22" s="860"/>
      <c r="AQK22" s="860"/>
      <c r="AQL22" s="860"/>
      <c r="AQM22" s="860"/>
      <c r="AQN22" s="860"/>
      <c r="AQO22" s="860"/>
      <c r="AQP22" s="860"/>
      <c r="AQQ22" s="860"/>
      <c r="AQR22" s="860"/>
      <c r="AQS22" s="860"/>
      <c r="AQT22" s="860"/>
      <c r="AQU22" s="860"/>
      <c r="AQV22" s="860"/>
      <c r="AQW22" s="860"/>
      <c r="AQX22" s="860"/>
      <c r="AQY22" s="860"/>
      <c r="AQZ22" s="860"/>
      <c r="ARA22" s="860"/>
      <c r="ARB22" s="860"/>
      <c r="ARC22" s="860"/>
      <c r="ARD22" s="860"/>
      <c r="ARE22" s="860"/>
      <c r="ARF22" s="860"/>
      <c r="ARG22" s="860"/>
      <c r="ARH22" s="860"/>
      <c r="ARI22" s="860"/>
      <c r="ARJ22" s="860"/>
      <c r="ARK22" s="860"/>
      <c r="ARL22" s="860"/>
      <c r="ARM22" s="860"/>
      <c r="ARN22" s="860"/>
      <c r="ARO22" s="860"/>
      <c r="ARP22" s="860"/>
      <c r="ARQ22" s="860"/>
      <c r="ARR22" s="860"/>
      <c r="ARS22" s="860"/>
      <c r="ART22" s="860"/>
      <c r="ARU22" s="860"/>
      <c r="ARV22" s="860"/>
      <c r="ARW22" s="860"/>
      <c r="ARX22" s="860"/>
      <c r="ARY22" s="860"/>
      <c r="ARZ22" s="860"/>
      <c r="ASA22" s="860"/>
      <c r="ASB22" s="860"/>
      <c r="ASC22" s="860"/>
      <c r="ASD22" s="860"/>
      <c r="ASE22" s="860"/>
      <c r="ASF22" s="860"/>
      <c r="ASG22" s="860"/>
      <c r="ASH22" s="860"/>
      <c r="ASI22" s="860"/>
      <c r="ASJ22" s="860"/>
      <c r="ASK22" s="860"/>
      <c r="ASL22" s="860"/>
      <c r="ASM22" s="860"/>
      <c r="ASN22" s="860"/>
      <c r="ASO22" s="860"/>
      <c r="ASP22" s="860"/>
      <c r="ASQ22" s="860"/>
      <c r="ASR22" s="860"/>
      <c r="ASS22" s="860"/>
      <c r="AST22" s="860"/>
      <c r="ASU22" s="860"/>
      <c r="ASV22" s="860"/>
      <c r="ASW22" s="860"/>
      <c r="ASX22" s="860"/>
      <c r="ASY22" s="860"/>
      <c r="ASZ22" s="860"/>
      <c r="ATA22" s="860"/>
      <c r="ATB22" s="860"/>
      <c r="ATC22" s="860"/>
      <c r="ATD22" s="860"/>
      <c r="ATE22" s="860"/>
      <c r="ATF22" s="860"/>
      <c r="ATG22" s="860"/>
      <c r="ATH22" s="860"/>
      <c r="ATI22" s="860"/>
      <c r="ATJ22" s="860"/>
      <c r="ATK22" s="860"/>
      <c r="ATL22" s="860"/>
      <c r="ATM22" s="860"/>
      <c r="ATN22" s="860"/>
      <c r="ATO22" s="860"/>
      <c r="ATP22" s="860"/>
      <c r="ATQ22" s="860"/>
      <c r="ATR22" s="860"/>
      <c r="ATS22" s="860"/>
      <c r="ATT22" s="860"/>
      <c r="ATU22" s="860"/>
      <c r="ATV22" s="860"/>
      <c r="ATW22" s="860"/>
      <c r="ATX22" s="860"/>
      <c r="ATY22" s="860"/>
      <c r="ATZ22" s="860"/>
      <c r="AUA22" s="860"/>
      <c r="AUB22" s="860"/>
      <c r="AUC22" s="860"/>
      <c r="AUD22" s="860"/>
      <c r="AUE22" s="860"/>
      <c r="AUF22" s="860"/>
      <c r="AUG22" s="860"/>
      <c r="AUH22" s="860"/>
      <c r="AUI22" s="860"/>
      <c r="AUJ22" s="860"/>
      <c r="AUK22" s="860"/>
      <c r="AUL22" s="860"/>
      <c r="AUM22" s="860"/>
      <c r="AUN22" s="860"/>
      <c r="AUO22" s="860"/>
      <c r="AUP22" s="860"/>
      <c r="AUQ22" s="860"/>
      <c r="AUR22" s="860"/>
      <c r="AUS22" s="860"/>
      <c r="AUT22" s="860"/>
      <c r="AUU22" s="860"/>
      <c r="AUV22" s="860"/>
      <c r="AUW22" s="860"/>
      <c r="AUX22" s="860"/>
      <c r="AUY22" s="860"/>
      <c r="AUZ22" s="860"/>
      <c r="AVA22" s="860"/>
      <c r="AVB22" s="860"/>
      <c r="AVC22" s="860"/>
      <c r="AVD22" s="860"/>
      <c r="AVE22" s="860"/>
      <c r="AVF22" s="860"/>
      <c r="AVG22" s="860"/>
      <c r="AVH22" s="860"/>
      <c r="AVI22" s="860"/>
      <c r="AVJ22" s="860"/>
      <c r="AVK22" s="860"/>
      <c r="AVL22" s="860"/>
      <c r="AVM22" s="860"/>
      <c r="AVN22" s="860"/>
      <c r="AVO22" s="860"/>
      <c r="AVP22" s="860"/>
      <c r="AVQ22" s="860"/>
      <c r="AVR22" s="860"/>
      <c r="AVS22" s="860"/>
      <c r="AVT22" s="860"/>
      <c r="AVU22" s="860"/>
      <c r="AVV22" s="860"/>
      <c r="AVW22" s="860"/>
      <c r="AVX22" s="860"/>
      <c r="AVY22" s="860"/>
      <c r="AVZ22" s="860"/>
      <c r="AWA22" s="860"/>
      <c r="AWB22" s="860"/>
      <c r="AWC22" s="860"/>
      <c r="AWD22" s="860"/>
      <c r="AWE22" s="860"/>
      <c r="AWF22" s="860"/>
      <c r="AWG22" s="860"/>
      <c r="AWH22" s="860"/>
      <c r="AWI22" s="860"/>
      <c r="AWJ22" s="860"/>
      <c r="AWK22" s="860"/>
      <c r="AWL22" s="860"/>
      <c r="AWM22" s="860"/>
      <c r="AWN22" s="860"/>
      <c r="AWO22" s="860"/>
      <c r="AWP22" s="860"/>
      <c r="AWQ22" s="860"/>
      <c r="AWR22" s="860"/>
      <c r="AWS22" s="860"/>
      <c r="AWT22" s="860"/>
      <c r="AWU22" s="860"/>
      <c r="AWV22" s="860"/>
      <c r="AWW22" s="860"/>
      <c r="AWX22" s="860"/>
      <c r="AWY22" s="860"/>
      <c r="AWZ22" s="860"/>
      <c r="AXA22" s="860"/>
      <c r="AXB22" s="860"/>
      <c r="AXC22" s="860"/>
      <c r="AXD22" s="860"/>
      <c r="AXE22" s="860"/>
      <c r="AXF22" s="860"/>
      <c r="AXG22" s="860"/>
      <c r="AXH22" s="860"/>
      <c r="AXI22" s="860"/>
      <c r="AXJ22" s="860"/>
      <c r="AXK22" s="860"/>
      <c r="AXL22" s="860"/>
      <c r="AXM22" s="860"/>
      <c r="AXN22" s="860"/>
      <c r="AXO22" s="860"/>
      <c r="AXP22" s="860"/>
      <c r="AXQ22" s="860"/>
      <c r="AXR22" s="860"/>
      <c r="AXS22" s="860"/>
      <c r="AXT22" s="860"/>
      <c r="AXU22" s="860"/>
      <c r="AXV22" s="860"/>
      <c r="AXW22" s="860"/>
      <c r="AXX22" s="860"/>
      <c r="AXY22" s="860"/>
      <c r="AXZ22" s="860"/>
      <c r="AYA22" s="860"/>
      <c r="AYB22" s="860"/>
      <c r="AYC22" s="860"/>
      <c r="AYD22" s="860"/>
      <c r="AYE22" s="860"/>
      <c r="AYF22" s="860"/>
      <c r="AYG22" s="860"/>
      <c r="AYH22" s="860"/>
      <c r="AYI22" s="860"/>
      <c r="AYJ22" s="860"/>
      <c r="AYK22" s="860"/>
      <c r="AYL22" s="860"/>
      <c r="AYM22" s="860"/>
      <c r="AYN22" s="860"/>
      <c r="AYO22" s="860"/>
      <c r="AYP22" s="860"/>
      <c r="AYQ22" s="860"/>
      <c r="AYR22" s="860"/>
      <c r="AYS22" s="860"/>
      <c r="AYT22" s="860"/>
      <c r="AYU22" s="860"/>
      <c r="AYV22" s="860"/>
      <c r="AYW22" s="860"/>
      <c r="AYX22" s="860"/>
      <c r="AYY22" s="860"/>
      <c r="AYZ22" s="860"/>
      <c r="AZA22" s="860"/>
      <c r="AZB22" s="860"/>
      <c r="AZC22" s="860"/>
      <c r="AZD22" s="860"/>
      <c r="AZE22" s="860"/>
      <c r="AZF22" s="860"/>
      <c r="AZG22" s="860"/>
      <c r="AZH22" s="860"/>
      <c r="AZI22" s="860"/>
      <c r="AZJ22" s="860"/>
      <c r="AZK22" s="860"/>
      <c r="AZL22" s="860"/>
      <c r="AZM22" s="860"/>
      <c r="AZN22" s="860"/>
      <c r="AZO22" s="860"/>
      <c r="AZP22" s="860"/>
      <c r="AZQ22" s="860"/>
      <c r="AZR22" s="860"/>
      <c r="AZS22" s="860"/>
      <c r="AZT22" s="860"/>
      <c r="AZU22" s="860"/>
      <c r="AZV22" s="860"/>
      <c r="AZW22" s="860"/>
      <c r="AZX22" s="860"/>
      <c r="AZY22" s="860"/>
      <c r="AZZ22" s="860"/>
      <c r="BAA22" s="860"/>
      <c r="BAB22" s="860"/>
      <c r="BAC22" s="860"/>
      <c r="BAD22" s="860"/>
      <c r="BAE22" s="860"/>
      <c r="BAF22" s="860"/>
      <c r="BAG22" s="860"/>
      <c r="BAH22" s="860"/>
      <c r="BAI22" s="860"/>
      <c r="BAJ22" s="860"/>
      <c r="BAK22" s="860"/>
      <c r="BAL22" s="860"/>
      <c r="BAM22" s="860"/>
      <c r="BAN22" s="860"/>
      <c r="BAO22" s="860"/>
      <c r="BAP22" s="860"/>
      <c r="BAQ22" s="860"/>
      <c r="BAR22" s="860"/>
      <c r="BAS22" s="860"/>
      <c r="BAT22" s="860"/>
      <c r="BAU22" s="860"/>
      <c r="BAV22" s="860"/>
      <c r="BAW22" s="860"/>
      <c r="BAX22" s="860"/>
      <c r="BAY22" s="860"/>
      <c r="BAZ22" s="860"/>
      <c r="BBA22" s="860"/>
      <c r="BBB22" s="860"/>
      <c r="BBC22" s="860"/>
      <c r="BBD22" s="860"/>
      <c r="BBE22" s="860"/>
      <c r="BBF22" s="860"/>
      <c r="BBG22" s="860"/>
      <c r="BBH22" s="860"/>
      <c r="BBI22" s="860"/>
      <c r="BBJ22" s="860"/>
      <c r="BBK22" s="860"/>
      <c r="BBL22" s="860"/>
      <c r="BBM22" s="860"/>
      <c r="BBN22" s="860"/>
      <c r="BBO22" s="860"/>
      <c r="BBP22" s="860"/>
      <c r="BBQ22" s="860"/>
      <c r="BBR22" s="860"/>
      <c r="BBS22" s="860"/>
      <c r="BBT22" s="860"/>
      <c r="BBU22" s="860"/>
      <c r="BBV22" s="860"/>
      <c r="BBW22" s="860"/>
      <c r="BBX22" s="860"/>
      <c r="BBY22" s="860"/>
      <c r="BBZ22" s="860"/>
      <c r="BCA22" s="860"/>
      <c r="BCB22" s="860"/>
      <c r="BCC22" s="860"/>
      <c r="BCD22" s="860"/>
      <c r="BCE22" s="860"/>
      <c r="BCF22" s="860"/>
      <c r="BCG22" s="860"/>
      <c r="BCH22" s="860"/>
      <c r="BCI22" s="860"/>
      <c r="BCJ22" s="860"/>
      <c r="BCK22" s="860"/>
      <c r="BCL22" s="860"/>
      <c r="BCM22" s="860"/>
      <c r="BCN22" s="860"/>
      <c r="BCO22" s="860"/>
      <c r="BCP22" s="860"/>
      <c r="BCQ22" s="860"/>
      <c r="BCR22" s="860"/>
      <c r="BCS22" s="860"/>
      <c r="BCT22" s="860"/>
      <c r="BCU22" s="860"/>
      <c r="BCV22" s="860"/>
      <c r="BCW22" s="860"/>
      <c r="BCX22" s="860"/>
      <c r="BCY22" s="860"/>
      <c r="BCZ22" s="860"/>
      <c r="BDA22" s="860"/>
      <c r="BDB22" s="860"/>
      <c r="BDC22" s="860"/>
      <c r="BDD22" s="860"/>
      <c r="BDE22" s="860"/>
      <c r="BDF22" s="860"/>
      <c r="BDG22" s="860"/>
      <c r="BDH22" s="860"/>
      <c r="BDI22" s="860"/>
      <c r="BDJ22" s="860"/>
      <c r="BDK22" s="860"/>
      <c r="BDL22" s="860"/>
      <c r="BDM22" s="860"/>
      <c r="BDN22" s="860"/>
      <c r="BDO22" s="860"/>
      <c r="BDP22" s="860"/>
      <c r="BDQ22" s="860"/>
      <c r="BDR22" s="860"/>
      <c r="BDS22" s="860"/>
      <c r="BDT22" s="860"/>
      <c r="BDU22" s="860"/>
      <c r="BDV22" s="860"/>
      <c r="BDW22" s="860"/>
      <c r="BDX22" s="860"/>
      <c r="BDY22" s="860"/>
      <c r="BDZ22" s="860"/>
      <c r="BEA22" s="860"/>
      <c r="BEB22" s="860"/>
      <c r="BEC22" s="860"/>
      <c r="BED22" s="860"/>
      <c r="BEE22" s="860"/>
      <c r="BEF22" s="860"/>
      <c r="BEG22" s="860"/>
      <c r="BEH22" s="860"/>
      <c r="BEI22" s="860"/>
      <c r="BEJ22" s="860"/>
      <c r="BEK22" s="860"/>
      <c r="BEL22" s="860"/>
      <c r="BEM22" s="860"/>
      <c r="BEN22" s="860"/>
      <c r="BEO22" s="860"/>
      <c r="BEP22" s="860"/>
      <c r="BEQ22" s="860"/>
      <c r="BER22" s="860"/>
      <c r="BES22" s="860"/>
      <c r="BET22" s="860"/>
      <c r="BEU22" s="860"/>
      <c r="BEV22" s="860"/>
      <c r="BEW22" s="860"/>
      <c r="BEX22" s="860"/>
      <c r="BEY22" s="860"/>
      <c r="BEZ22" s="860"/>
      <c r="BFA22" s="860"/>
      <c r="BFB22" s="860"/>
      <c r="BFC22" s="860"/>
      <c r="BFD22" s="860"/>
      <c r="BFE22" s="860"/>
      <c r="BFF22" s="860"/>
      <c r="BFG22" s="860"/>
      <c r="BFH22" s="860"/>
      <c r="BFI22" s="860"/>
      <c r="BFJ22" s="860"/>
      <c r="BFK22" s="860"/>
      <c r="BFL22" s="860"/>
      <c r="BFM22" s="860"/>
      <c r="BFN22" s="860"/>
      <c r="BFO22" s="860"/>
      <c r="BFP22" s="860"/>
      <c r="BFQ22" s="860"/>
      <c r="BFR22" s="860"/>
      <c r="BFS22" s="860"/>
      <c r="BFT22" s="860"/>
      <c r="BFU22" s="860"/>
      <c r="BFV22" s="860"/>
      <c r="BFW22" s="860"/>
      <c r="BFX22" s="860"/>
      <c r="BFY22" s="860"/>
      <c r="BFZ22" s="860"/>
      <c r="BGA22" s="860"/>
      <c r="BGB22" s="860"/>
      <c r="BGC22" s="860"/>
      <c r="BGD22" s="860"/>
      <c r="BGE22" s="860"/>
      <c r="BGF22" s="860"/>
      <c r="BGG22" s="860"/>
      <c r="BGH22" s="860"/>
      <c r="BGI22" s="860"/>
      <c r="BGJ22" s="860"/>
      <c r="BGK22" s="860"/>
      <c r="BGL22" s="860"/>
      <c r="BGM22" s="860"/>
      <c r="BGN22" s="860"/>
      <c r="BGO22" s="860"/>
      <c r="BGP22" s="860"/>
      <c r="BGQ22" s="860"/>
      <c r="BGR22" s="860"/>
      <c r="BGS22" s="860"/>
      <c r="BGT22" s="860"/>
      <c r="BGU22" s="860"/>
      <c r="BGV22" s="860"/>
      <c r="BGW22" s="860"/>
      <c r="BGX22" s="860"/>
      <c r="BGY22" s="860"/>
      <c r="BGZ22" s="860"/>
      <c r="BHA22" s="860"/>
      <c r="BHB22" s="860"/>
      <c r="BHC22" s="860"/>
      <c r="BHD22" s="860"/>
      <c r="BHE22" s="860"/>
      <c r="BHF22" s="860"/>
      <c r="BHG22" s="860"/>
      <c r="BHH22" s="860"/>
      <c r="BHI22" s="860"/>
      <c r="BHJ22" s="860"/>
      <c r="BHK22" s="860"/>
      <c r="BHL22" s="860"/>
      <c r="BHM22" s="860"/>
      <c r="BHN22" s="860"/>
      <c r="BHO22" s="860"/>
      <c r="BHP22" s="860"/>
      <c r="BHQ22" s="860"/>
      <c r="BHR22" s="860"/>
      <c r="BHS22" s="860"/>
      <c r="BHT22" s="860"/>
      <c r="BHU22" s="860"/>
      <c r="BHV22" s="860"/>
      <c r="BHW22" s="860"/>
      <c r="BHX22" s="860"/>
      <c r="BHY22" s="860"/>
      <c r="BHZ22" s="860"/>
      <c r="BIA22" s="860"/>
      <c r="BIB22" s="860"/>
      <c r="BIC22" s="860"/>
      <c r="BID22" s="860"/>
      <c r="BIE22" s="860"/>
      <c r="BIF22" s="860"/>
      <c r="BIG22" s="860"/>
      <c r="BIH22" s="860"/>
      <c r="BII22" s="860"/>
      <c r="BIJ22" s="860"/>
      <c r="BIK22" s="860"/>
      <c r="BIL22" s="860"/>
      <c r="BIM22" s="860"/>
      <c r="BIN22" s="860"/>
      <c r="BIO22" s="860"/>
      <c r="BIP22" s="860"/>
      <c r="BIQ22" s="860"/>
      <c r="BIR22" s="860"/>
      <c r="BIS22" s="860"/>
      <c r="BIT22" s="860"/>
      <c r="BIU22" s="860"/>
      <c r="BIV22" s="860"/>
      <c r="BIW22" s="860"/>
      <c r="BIX22" s="860"/>
      <c r="BIY22" s="860"/>
      <c r="BIZ22" s="860"/>
      <c r="BJA22" s="860"/>
      <c r="BJB22" s="860"/>
      <c r="BJC22" s="860"/>
      <c r="BJD22" s="860"/>
      <c r="BJE22" s="860"/>
      <c r="BJF22" s="860"/>
      <c r="BJG22" s="860"/>
      <c r="BJH22" s="860"/>
      <c r="BJI22" s="860"/>
      <c r="BJJ22" s="860"/>
      <c r="BJK22" s="860"/>
      <c r="BJL22" s="860"/>
      <c r="BJM22" s="860"/>
      <c r="BJN22" s="860"/>
      <c r="BJO22" s="860"/>
      <c r="BJP22" s="860"/>
      <c r="BJQ22" s="860"/>
      <c r="BJR22" s="860"/>
      <c r="BJS22" s="860"/>
      <c r="BJT22" s="860"/>
      <c r="BJU22" s="860"/>
      <c r="BJV22" s="860"/>
      <c r="BJW22" s="860"/>
      <c r="BJX22" s="860"/>
      <c r="BJY22" s="860"/>
      <c r="BJZ22" s="860"/>
      <c r="BKA22" s="860"/>
      <c r="BKB22" s="860"/>
      <c r="BKC22" s="860"/>
      <c r="BKD22" s="860"/>
      <c r="BKE22" s="860"/>
      <c r="BKF22" s="860"/>
      <c r="BKG22" s="860"/>
      <c r="BKH22" s="860"/>
      <c r="BKI22" s="860"/>
      <c r="BKJ22" s="860"/>
      <c r="BKK22" s="860"/>
      <c r="BKL22" s="860"/>
      <c r="BKM22" s="860"/>
      <c r="BKN22" s="860"/>
      <c r="BKO22" s="860"/>
      <c r="BKP22" s="860"/>
      <c r="BKQ22" s="860"/>
      <c r="BKR22" s="860"/>
      <c r="BKS22" s="860"/>
      <c r="BKT22" s="860"/>
      <c r="BKU22" s="860"/>
      <c r="BKV22" s="860"/>
      <c r="BKW22" s="860"/>
      <c r="BKX22" s="860"/>
      <c r="BKY22" s="860"/>
      <c r="BKZ22" s="860"/>
      <c r="BLA22" s="860"/>
      <c r="BLB22" s="860"/>
      <c r="BLC22" s="860"/>
      <c r="BLD22" s="860"/>
      <c r="BLE22" s="860"/>
      <c r="BLF22" s="860"/>
      <c r="BLG22" s="860"/>
      <c r="BLH22" s="860"/>
      <c r="BLI22" s="860"/>
      <c r="BLJ22" s="860"/>
      <c r="BLK22" s="860"/>
      <c r="BLL22" s="860"/>
      <c r="BLM22" s="860"/>
      <c r="BLN22" s="860"/>
      <c r="BLO22" s="860"/>
      <c r="BLP22" s="860"/>
      <c r="BLQ22" s="860"/>
      <c r="BLR22" s="860"/>
      <c r="BLS22" s="860"/>
      <c r="BLT22" s="860"/>
      <c r="BLU22" s="860"/>
      <c r="BLV22" s="860"/>
      <c r="BLW22" s="860"/>
      <c r="BLX22" s="860"/>
      <c r="BLY22" s="860"/>
      <c r="BLZ22" s="860"/>
      <c r="BMA22" s="860"/>
      <c r="BMB22" s="860"/>
      <c r="BMC22" s="860"/>
      <c r="BMD22" s="860"/>
      <c r="BME22" s="860"/>
      <c r="BMF22" s="860"/>
      <c r="BMG22" s="860"/>
      <c r="BMH22" s="860"/>
      <c r="BMI22" s="860"/>
      <c r="BMJ22" s="860"/>
      <c r="BMK22" s="860"/>
      <c r="BML22" s="860"/>
      <c r="BMM22" s="860"/>
      <c r="BMN22" s="860"/>
      <c r="BMO22" s="860"/>
      <c r="BMP22" s="860"/>
      <c r="BMQ22" s="860"/>
      <c r="BMR22" s="860"/>
      <c r="BMS22" s="860"/>
      <c r="BMT22" s="860"/>
      <c r="BMU22" s="860"/>
      <c r="BMV22" s="860"/>
      <c r="BMW22" s="860"/>
      <c r="BMX22" s="860"/>
      <c r="BMY22" s="860"/>
      <c r="BMZ22" s="860"/>
      <c r="BNA22" s="860"/>
      <c r="BNB22" s="860"/>
      <c r="BNC22" s="860"/>
      <c r="BND22" s="860"/>
      <c r="BNE22" s="860"/>
      <c r="BNF22" s="860"/>
      <c r="BNG22" s="860"/>
      <c r="BNH22" s="860"/>
      <c r="BNI22" s="860"/>
      <c r="BNJ22" s="860"/>
      <c r="BNK22" s="860"/>
      <c r="BNL22" s="860"/>
      <c r="BNM22" s="860"/>
      <c r="BNN22" s="860"/>
      <c r="BNO22" s="860"/>
      <c r="BNP22" s="860"/>
      <c r="BNQ22" s="860"/>
      <c r="BNR22" s="860"/>
      <c r="BNS22" s="860"/>
      <c r="BNT22" s="860"/>
      <c r="BNU22" s="860"/>
      <c r="BNV22" s="860"/>
      <c r="BNW22" s="860"/>
      <c r="BNX22" s="860"/>
      <c r="BNY22" s="860"/>
      <c r="BNZ22" s="860"/>
      <c r="BOA22" s="860"/>
      <c r="BOB22" s="860"/>
      <c r="BOC22" s="860"/>
      <c r="BOD22" s="860"/>
      <c r="BOE22" s="860"/>
      <c r="BOF22" s="860"/>
      <c r="BOG22" s="860"/>
      <c r="BOH22" s="860"/>
      <c r="BOI22" s="860"/>
      <c r="BOJ22" s="860"/>
      <c r="BOK22" s="860"/>
      <c r="BOL22" s="860"/>
      <c r="BOM22" s="860"/>
      <c r="BON22" s="860"/>
      <c r="BOO22" s="860"/>
      <c r="BOP22" s="860"/>
      <c r="BOQ22" s="860"/>
      <c r="BOR22" s="860"/>
      <c r="BOS22" s="860"/>
      <c r="BOT22" s="860"/>
      <c r="BOU22" s="860"/>
      <c r="BOV22" s="860"/>
      <c r="BOW22" s="860"/>
      <c r="BOX22" s="860"/>
      <c r="BOY22" s="860"/>
      <c r="BOZ22" s="860"/>
      <c r="BPA22" s="860"/>
      <c r="BPB22" s="860"/>
      <c r="BPC22" s="860"/>
      <c r="BPD22" s="860"/>
      <c r="BPE22" s="860"/>
      <c r="BPF22" s="860"/>
      <c r="BPG22" s="860"/>
      <c r="BPH22" s="860"/>
      <c r="BPI22" s="860"/>
      <c r="BPJ22" s="860"/>
      <c r="BPK22" s="860"/>
      <c r="BPL22" s="860"/>
      <c r="BPM22" s="860"/>
      <c r="BPN22" s="860"/>
      <c r="BPO22" s="860"/>
      <c r="BPP22" s="860"/>
      <c r="BPQ22" s="860"/>
      <c r="BPR22" s="860"/>
      <c r="BPS22" s="860"/>
      <c r="BPT22" s="860"/>
      <c r="BPU22" s="860"/>
      <c r="BPV22" s="860"/>
      <c r="BPW22" s="860"/>
      <c r="BPX22" s="860"/>
      <c r="BPY22" s="860"/>
      <c r="BPZ22" s="860"/>
      <c r="BQA22" s="860"/>
      <c r="BQB22" s="860"/>
      <c r="BQC22" s="860"/>
      <c r="BQD22" s="860"/>
      <c r="BQE22" s="860"/>
      <c r="BQF22" s="860"/>
      <c r="BQG22" s="860"/>
      <c r="BQH22" s="860"/>
      <c r="BQI22" s="860"/>
      <c r="BQJ22" s="860"/>
      <c r="BQK22" s="860"/>
      <c r="BQL22" s="860"/>
      <c r="BQM22" s="860"/>
      <c r="BQN22" s="860"/>
      <c r="BQO22" s="860"/>
      <c r="BQP22" s="860"/>
      <c r="BQQ22" s="860"/>
      <c r="BQR22" s="860"/>
      <c r="BQS22" s="860"/>
      <c r="BQT22" s="860"/>
      <c r="BQU22" s="860"/>
      <c r="BQV22" s="860"/>
      <c r="BQW22" s="860"/>
      <c r="BQX22" s="860"/>
      <c r="BQY22" s="860"/>
      <c r="BQZ22" s="860"/>
      <c r="BRA22" s="860"/>
      <c r="BRB22" s="860"/>
      <c r="BRC22" s="860"/>
      <c r="BRD22" s="860"/>
      <c r="BRE22" s="860"/>
      <c r="BRF22" s="860"/>
      <c r="BRG22" s="860"/>
      <c r="BRH22" s="860"/>
      <c r="BRI22" s="860"/>
      <c r="BRJ22" s="860"/>
      <c r="BRK22" s="860"/>
      <c r="BRL22" s="860"/>
      <c r="BRM22" s="860"/>
      <c r="BRN22" s="860"/>
      <c r="BRO22" s="860"/>
      <c r="BRP22" s="860"/>
      <c r="BRQ22" s="860"/>
      <c r="BRR22" s="860"/>
      <c r="BRS22" s="860"/>
      <c r="BRT22" s="860"/>
      <c r="BRU22" s="860"/>
      <c r="BRV22" s="860"/>
      <c r="BRW22" s="860"/>
      <c r="BRX22" s="860"/>
      <c r="BRY22" s="860"/>
      <c r="BRZ22" s="860"/>
      <c r="BSA22" s="860"/>
      <c r="BSB22" s="860"/>
      <c r="BSC22" s="860"/>
      <c r="BSD22" s="860"/>
      <c r="BSE22" s="860"/>
      <c r="BSF22" s="860"/>
      <c r="BSG22" s="860"/>
      <c r="BSH22" s="860"/>
      <c r="BSI22" s="860"/>
      <c r="BSJ22" s="860"/>
      <c r="BSK22" s="860"/>
      <c r="BSL22" s="860"/>
      <c r="BSM22" s="860"/>
      <c r="BSN22" s="860"/>
      <c r="BSO22" s="860"/>
      <c r="BSP22" s="860"/>
      <c r="BSQ22" s="860"/>
      <c r="BSR22" s="860"/>
      <c r="BSS22" s="860"/>
      <c r="BST22" s="860"/>
      <c r="BSU22" s="860"/>
      <c r="BSV22" s="860"/>
      <c r="BSW22" s="860"/>
      <c r="BSX22" s="860"/>
      <c r="BSY22" s="860"/>
      <c r="BSZ22" s="860"/>
      <c r="BTA22" s="860"/>
      <c r="BTB22" s="860"/>
      <c r="BTC22" s="860"/>
      <c r="BTD22" s="860"/>
      <c r="BTE22" s="860"/>
      <c r="BTF22" s="860"/>
      <c r="BTG22" s="860"/>
      <c r="BTH22" s="860"/>
      <c r="BTI22" s="860"/>
      <c r="BTJ22" s="860"/>
      <c r="BTK22" s="860"/>
      <c r="BTL22" s="860"/>
      <c r="BTM22" s="860"/>
      <c r="BTN22" s="860"/>
      <c r="BTO22" s="860"/>
      <c r="BTP22" s="860"/>
      <c r="BTQ22" s="860"/>
      <c r="BTR22" s="860"/>
      <c r="BTS22" s="860"/>
      <c r="BTT22" s="860"/>
      <c r="BTU22" s="860"/>
      <c r="BTV22" s="860"/>
      <c r="BTW22" s="860"/>
      <c r="BTX22" s="860"/>
      <c r="BTY22" s="860"/>
      <c r="BTZ22" s="860"/>
      <c r="BUA22" s="860"/>
      <c r="BUB22" s="860"/>
      <c r="BUC22" s="860"/>
      <c r="BUD22" s="860"/>
      <c r="BUE22" s="860"/>
      <c r="BUF22" s="860"/>
      <c r="BUG22" s="860"/>
      <c r="BUH22" s="860"/>
      <c r="BUI22" s="860"/>
      <c r="BUJ22" s="860"/>
      <c r="BUK22" s="860"/>
      <c r="BUL22" s="860"/>
      <c r="BUM22" s="860"/>
      <c r="BUN22" s="860"/>
      <c r="BUO22" s="860"/>
      <c r="BUP22" s="860"/>
      <c r="BUQ22" s="860"/>
      <c r="BUR22" s="860"/>
      <c r="BUS22" s="860"/>
      <c r="BUT22" s="860"/>
      <c r="BUU22" s="860"/>
      <c r="BUV22" s="860"/>
      <c r="BUW22" s="860"/>
      <c r="BUX22" s="860"/>
      <c r="BUY22" s="860"/>
      <c r="BUZ22" s="860"/>
      <c r="BVA22" s="860"/>
      <c r="BVB22" s="860"/>
      <c r="BVC22" s="860"/>
      <c r="BVD22" s="860"/>
      <c r="BVE22" s="860"/>
      <c r="BVF22" s="860"/>
      <c r="BVG22" s="860"/>
      <c r="BVH22" s="860"/>
      <c r="BVI22" s="860"/>
      <c r="BVJ22" s="860"/>
      <c r="BVK22" s="860"/>
      <c r="BVL22" s="860"/>
      <c r="BVM22" s="860"/>
      <c r="BVN22" s="860"/>
      <c r="BVO22" s="860"/>
      <c r="BVP22" s="860"/>
      <c r="BVQ22" s="860"/>
      <c r="BVR22" s="860"/>
      <c r="BVS22" s="860"/>
      <c r="BVT22" s="860"/>
      <c r="BVU22" s="860"/>
      <c r="BVV22" s="860"/>
      <c r="BVW22" s="860"/>
      <c r="BVX22" s="860"/>
      <c r="BVY22" s="860"/>
      <c r="BVZ22" s="860"/>
      <c r="BWA22" s="860"/>
      <c r="BWB22" s="860"/>
      <c r="BWC22" s="860"/>
      <c r="BWD22" s="860"/>
      <c r="BWE22" s="860"/>
      <c r="BWF22" s="860"/>
      <c r="BWG22" s="860"/>
      <c r="BWH22" s="860"/>
      <c r="BWI22" s="860"/>
      <c r="BWJ22" s="860"/>
      <c r="BWK22" s="860"/>
      <c r="BWL22" s="860"/>
      <c r="BWM22" s="860"/>
      <c r="BWN22" s="860"/>
      <c r="BWO22" s="860"/>
      <c r="BWP22" s="860"/>
      <c r="BWQ22" s="860"/>
      <c r="BWR22" s="860"/>
      <c r="BWS22" s="860"/>
      <c r="BWT22" s="860"/>
      <c r="BWU22" s="860"/>
      <c r="BWV22" s="860"/>
      <c r="BWW22" s="860"/>
      <c r="BWX22" s="860"/>
      <c r="BWY22" s="860"/>
      <c r="BWZ22" s="860"/>
      <c r="BXA22" s="860"/>
      <c r="BXB22" s="860"/>
      <c r="BXC22" s="860"/>
      <c r="BXD22" s="860"/>
      <c r="BXE22" s="860"/>
      <c r="BXF22" s="860"/>
      <c r="BXG22" s="860"/>
      <c r="BXH22" s="860"/>
      <c r="BXI22" s="860"/>
      <c r="BXJ22" s="860"/>
      <c r="BXK22" s="860"/>
      <c r="BXL22" s="860"/>
      <c r="BXM22" s="860"/>
      <c r="BXN22" s="860"/>
      <c r="BXO22" s="860"/>
      <c r="BXP22" s="860"/>
      <c r="BXQ22" s="860"/>
      <c r="BXR22" s="860"/>
      <c r="BXS22" s="860"/>
      <c r="BXT22" s="860"/>
      <c r="BXU22" s="860"/>
      <c r="BXV22" s="860"/>
      <c r="BXW22" s="860"/>
      <c r="BXX22" s="860"/>
      <c r="BXY22" s="860"/>
      <c r="BXZ22" s="860"/>
      <c r="BYA22" s="860"/>
      <c r="BYB22" s="860"/>
      <c r="BYC22" s="860"/>
      <c r="BYD22" s="860"/>
      <c r="BYE22" s="860"/>
      <c r="BYF22" s="860"/>
      <c r="BYG22" s="860"/>
      <c r="BYH22" s="860"/>
      <c r="BYI22" s="860"/>
      <c r="BYJ22" s="860"/>
      <c r="BYK22" s="860"/>
      <c r="BYL22" s="860"/>
      <c r="BYM22" s="860"/>
      <c r="BYN22" s="860"/>
      <c r="BYO22" s="860"/>
      <c r="BYP22" s="860"/>
      <c r="BYQ22" s="860"/>
      <c r="BYR22" s="860"/>
      <c r="BYS22" s="860"/>
      <c r="BYT22" s="860"/>
      <c r="BYU22" s="860"/>
      <c r="BYV22" s="860"/>
      <c r="BYW22" s="860"/>
      <c r="BYX22" s="860"/>
      <c r="BYY22" s="860"/>
      <c r="BYZ22" s="860"/>
      <c r="BZA22" s="860"/>
      <c r="BZB22" s="860"/>
      <c r="BZC22" s="860"/>
      <c r="BZD22" s="860"/>
      <c r="BZE22" s="860"/>
      <c r="BZF22" s="860"/>
      <c r="BZG22" s="860"/>
      <c r="BZH22" s="860"/>
      <c r="BZI22" s="860"/>
      <c r="BZJ22" s="860"/>
      <c r="BZK22" s="860"/>
      <c r="BZL22" s="860"/>
      <c r="BZM22" s="860"/>
      <c r="BZN22" s="860"/>
      <c r="BZO22" s="860"/>
      <c r="BZP22" s="860"/>
      <c r="BZQ22" s="860"/>
      <c r="BZR22" s="860"/>
      <c r="BZS22" s="860"/>
      <c r="BZT22" s="860"/>
      <c r="BZU22" s="860"/>
      <c r="BZV22" s="860"/>
      <c r="BZW22" s="860"/>
      <c r="BZX22" s="860"/>
      <c r="BZY22" s="860"/>
      <c r="BZZ22" s="860"/>
      <c r="CAA22" s="860"/>
      <c r="CAB22" s="860"/>
      <c r="CAC22" s="860"/>
      <c r="CAD22" s="860"/>
      <c r="CAE22" s="860"/>
      <c r="CAF22" s="860"/>
      <c r="CAG22" s="860"/>
      <c r="CAH22" s="860"/>
      <c r="CAI22" s="860"/>
      <c r="CAJ22" s="860"/>
      <c r="CAK22" s="860"/>
      <c r="CAL22" s="860"/>
      <c r="CAM22" s="860"/>
      <c r="CAN22" s="860"/>
      <c r="CAO22" s="860"/>
      <c r="CAP22" s="860"/>
      <c r="CAQ22" s="860"/>
      <c r="CAR22" s="860"/>
      <c r="CAS22" s="860"/>
      <c r="CAT22" s="860"/>
      <c r="CAU22" s="860"/>
      <c r="CAV22" s="860"/>
      <c r="CAW22" s="860"/>
      <c r="CAX22" s="860"/>
      <c r="CAY22" s="860"/>
      <c r="CAZ22" s="860"/>
      <c r="CBA22" s="860"/>
      <c r="CBB22" s="860"/>
      <c r="CBC22" s="860"/>
      <c r="CBD22" s="860"/>
      <c r="CBE22" s="860"/>
      <c r="CBF22" s="860"/>
      <c r="CBG22" s="860"/>
      <c r="CBH22" s="860"/>
      <c r="CBI22" s="860"/>
      <c r="CBJ22" s="860"/>
      <c r="CBK22" s="860"/>
      <c r="CBL22" s="860"/>
      <c r="CBM22" s="860"/>
      <c r="CBN22" s="860"/>
      <c r="CBO22" s="860"/>
      <c r="CBP22" s="860"/>
      <c r="CBQ22" s="860"/>
      <c r="CBR22" s="860"/>
      <c r="CBS22" s="860"/>
      <c r="CBT22" s="860"/>
      <c r="CBU22" s="860"/>
      <c r="CBV22" s="860"/>
      <c r="CBW22" s="860"/>
      <c r="CBX22" s="860"/>
      <c r="CBY22" s="860"/>
      <c r="CBZ22" s="860"/>
      <c r="CCA22" s="860"/>
      <c r="CCB22" s="860"/>
      <c r="CCC22" s="860"/>
      <c r="CCD22" s="860"/>
      <c r="CCE22" s="860"/>
      <c r="CCF22" s="860"/>
      <c r="CCG22" s="860"/>
      <c r="CCH22" s="860"/>
      <c r="CCI22" s="860"/>
      <c r="CCJ22" s="860"/>
      <c r="CCK22" s="860"/>
      <c r="CCL22" s="860"/>
      <c r="CCM22" s="860"/>
      <c r="CCN22" s="860"/>
      <c r="CCO22" s="860"/>
      <c r="CCP22" s="860"/>
      <c r="CCQ22" s="860"/>
      <c r="CCR22" s="860"/>
      <c r="CCS22" s="860"/>
      <c r="CCT22" s="860"/>
      <c r="CCU22" s="860"/>
      <c r="CCV22" s="860"/>
      <c r="CCW22" s="860"/>
      <c r="CCX22" s="860"/>
      <c r="CCY22" s="860"/>
      <c r="CCZ22" s="860"/>
      <c r="CDA22" s="860"/>
      <c r="CDB22" s="860"/>
      <c r="CDC22" s="860"/>
      <c r="CDD22" s="860"/>
      <c r="CDE22" s="860"/>
      <c r="CDF22" s="860"/>
      <c r="CDG22" s="860"/>
      <c r="CDH22" s="860"/>
      <c r="CDI22" s="860"/>
      <c r="CDJ22" s="860"/>
      <c r="CDK22" s="860"/>
      <c r="CDL22" s="860"/>
      <c r="CDM22" s="860"/>
      <c r="CDN22" s="860"/>
      <c r="CDO22" s="860"/>
      <c r="CDP22" s="860"/>
      <c r="CDQ22" s="860"/>
      <c r="CDR22" s="860"/>
      <c r="CDS22" s="860"/>
      <c r="CDT22" s="860"/>
      <c r="CDU22" s="860"/>
      <c r="CDV22" s="860"/>
      <c r="CDW22" s="860"/>
      <c r="CDX22" s="860"/>
      <c r="CDY22" s="860"/>
      <c r="CDZ22" s="860"/>
      <c r="CEA22" s="860"/>
      <c r="CEB22" s="860"/>
      <c r="CEC22" s="860"/>
      <c r="CED22" s="860"/>
      <c r="CEE22" s="860"/>
      <c r="CEF22" s="860"/>
      <c r="CEG22" s="860"/>
      <c r="CEH22" s="860"/>
      <c r="CEI22" s="860"/>
      <c r="CEJ22" s="860"/>
      <c r="CEK22" s="860"/>
      <c r="CEL22" s="860"/>
      <c r="CEM22" s="860"/>
      <c r="CEN22" s="860"/>
      <c r="CEO22" s="860"/>
      <c r="CEP22" s="860"/>
      <c r="CEQ22" s="860"/>
      <c r="CER22" s="860"/>
      <c r="CES22" s="860"/>
      <c r="CET22" s="860"/>
      <c r="CEU22" s="860"/>
      <c r="CEV22" s="860"/>
      <c r="CEW22" s="860"/>
      <c r="CEX22" s="860"/>
      <c r="CEY22" s="860"/>
      <c r="CEZ22" s="860"/>
      <c r="CFA22" s="860"/>
      <c r="CFB22" s="860"/>
      <c r="CFC22" s="860"/>
      <c r="CFD22" s="860"/>
      <c r="CFE22" s="860"/>
      <c r="CFF22" s="860"/>
      <c r="CFG22" s="860"/>
      <c r="CFH22" s="860"/>
      <c r="CFI22" s="860"/>
      <c r="CFJ22" s="860"/>
      <c r="CFK22" s="860"/>
      <c r="CFL22" s="860"/>
      <c r="CFM22" s="860"/>
      <c r="CFN22" s="860"/>
      <c r="CFO22" s="860"/>
      <c r="CFP22" s="860"/>
      <c r="CFQ22" s="860"/>
      <c r="CFR22" s="860"/>
      <c r="CFS22" s="860"/>
      <c r="CFT22" s="860"/>
      <c r="CFU22" s="860"/>
      <c r="CFV22" s="860"/>
      <c r="CFW22" s="860"/>
      <c r="CFX22" s="860"/>
      <c r="CFY22" s="860"/>
      <c r="CFZ22" s="860"/>
      <c r="CGA22" s="860"/>
      <c r="CGB22" s="860"/>
      <c r="CGC22" s="860"/>
      <c r="CGD22" s="860"/>
      <c r="CGE22" s="860"/>
      <c r="CGF22" s="860"/>
      <c r="CGG22" s="860"/>
      <c r="CGH22" s="860"/>
      <c r="CGI22" s="860"/>
      <c r="CGJ22" s="860"/>
      <c r="CGK22" s="860"/>
      <c r="CGL22" s="860"/>
      <c r="CGM22" s="860"/>
      <c r="CGN22" s="860"/>
      <c r="CGO22" s="860"/>
      <c r="CGP22" s="860"/>
      <c r="CGQ22" s="860"/>
      <c r="CGR22" s="860"/>
      <c r="CGS22" s="860"/>
      <c r="CGT22" s="860"/>
      <c r="CGU22" s="860"/>
      <c r="CGV22" s="860"/>
      <c r="CGW22" s="860"/>
      <c r="CGX22" s="860"/>
      <c r="CGY22" s="860"/>
      <c r="CGZ22" s="860"/>
      <c r="CHA22" s="860"/>
      <c r="CHB22" s="860"/>
      <c r="CHC22" s="860"/>
      <c r="CHD22" s="860"/>
      <c r="CHE22" s="860"/>
      <c r="CHF22" s="860"/>
      <c r="CHG22" s="860"/>
      <c r="CHH22" s="860"/>
      <c r="CHI22" s="860"/>
      <c r="CHJ22" s="860"/>
      <c r="CHK22" s="860"/>
      <c r="CHL22" s="860"/>
      <c r="CHM22" s="860"/>
      <c r="CHN22" s="860"/>
      <c r="CHO22" s="860"/>
      <c r="CHP22" s="860"/>
      <c r="CHQ22" s="860"/>
      <c r="CHR22" s="860"/>
      <c r="CHS22" s="860"/>
      <c r="CHT22" s="860"/>
      <c r="CHU22" s="860"/>
      <c r="CHV22" s="860"/>
      <c r="CHW22" s="860"/>
      <c r="CHX22" s="860"/>
      <c r="CHY22" s="860"/>
      <c r="CHZ22" s="860"/>
      <c r="CIA22" s="860"/>
      <c r="CIB22" s="860"/>
      <c r="CIC22" s="860"/>
      <c r="CID22" s="860"/>
      <c r="CIE22" s="860"/>
      <c r="CIF22" s="860"/>
      <c r="CIG22" s="860"/>
      <c r="CIH22" s="860"/>
      <c r="CII22" s="860"/>
      <c r="CIJ22" s="860"/>
      <c r="CIK22" s="860"/>
      <c r="CIL22" s="860"/>
      <c r="CIM22" s="860"/>
      <c r="CIN22" s="860"/>
      <c r="CIO22" s="860"/>
      <c r="CIP22" s="860"/>
      <c r="CIQ22" s="860"/>
      <c r="CIR22" s="860"/>
      <c r="CIS22" s="860"/>
      <c r="CIT22" s="860"/>
      <c r="CIU22" s="860"/>
      <c r="CIV22" s="860"/>
      <c r="CIW22" s="860"/>
      <c r="CIX22" s="860"/>
      <c r="CIY22" s="860"/>
      <c r="CIZ22" s="860"/>
      <c r="CJA22" s="860"/>
      <c r="CJB22" s="860"/>
      <c r="CJC22" s="860"/>
      <c r="CJD22" s="860"/>
      <c r="CJE22" s="860"/>
      <c r="CJF22" s="860"/>
      <c r="CJG22" s="860"/>
      <c r="CJH22" s="860"/>
      <c r="CJI22" s="860"/>
      <c r="CJJ22" s="860"/>
      <c r="CJK22" s="860"/>
      <c r="CJL22" s="860"/>
      <c r="CJM22" s="860"/>
      <c r="CJN22" s="860"/>
      <c r="CJO22" s="860"/>
      <c r="CJP22" s="860"/>
      <c r="CJQ22" s="860"/>
      <c r="CJR22" s="860"/>
      <c r="CJS22" s="860"/>
      <c r="CJT22" s="860"/>
      <c r="CJU22" s="860"/>
      <c r="CJV22" s="860"/>
      <c r="CJW22" s="860"/>
      <c r="CJX22" s="860"/>
      <c r="CJY22" s="860"/>
      <c r="CJZ22" s="860"/>
      <c r="CKA22" s="860"/>
      <c r="CKB22" s="860"/>
      <c r="CKC22" s="860"/>
      <c r="CKD22" s="860"/>
      <c r="CKE22" s="860"/>
      <c r="CKF22" s="860"/>
      <c r="CKG22" s="860"/>
      <c r="CKH22" s="860"/>
      <c r="CKI22" s="860"/>
      <c r="CKJ22" s="860"/>
      <c r="CKK22" s="860"/>
      <c r="CKL22" s="860"/>
      <c r="CKM22" s="860"/>
      <c r="CKN22" s="860"/>
      <c r="CKO22" s="860"/>
      <c r="CKP22" s="860"/>
      <c r="CKQ22" s="860"/>
      <c r="CKR22" s="860"/>
      <c r="CKS22" s="860"/>
      <c r="CKT22" s="860"/>
      <c r="CKU22" s="860"/>
      <c r="CKV22" s="860"/>
      <c r="CKW22" s="860"/>
      <c r="CKX22" s="860"/>
      <c r="CKY22" s="860"/>
      <c r="CKZ22" s="860"/>
      <c r="CLA22" s="860"/>
      <c r="CLB22" s="860"/>
      <c r="CLC22" s="860"/>
      <c r="CLD22" s="860"/>
      <c r="CLE22" s="860"/>
      <c r="CLF22" s="860"/>
      <c r="CLG22" s="860"/>
      <c r="CLH22" s="860"/>
      <c r="CLI22" s="860"/>
      <c r="CLJ22" s="860"/>
      <c r="CLK22" s="860"/>
      <c r="CLL22" s="860"/>
      <c r="CLM22" s="860"/>
      <c r="CLN22" s="860"/>
      <c r="CLO22" s="860"/>
      <c r="CLP22" s="860"/>
      <c r="CLQ22" s="860"/>
      <c r="CLR22" s="860"/>
      <c r="CLS22" s="860"/>
      <c r="CLT22" s="860"/>
      <c r="CLU22" s="860"/>
      <c r="CLV22" s="860"/>
      <c r="CLW22" s="860"/>
      <c r="CLX22" s="860"/>
      <c r="CLY22" s="860"/>
      <c r="CLZ22" s="860"/>
      <c r="CMA22" s="860"/>
      <c r="CMB22" s="860"/>
      <c r="CMC22" s="860"/>
      <c r="CMD22" s="860"/>
      <c r="CME22" s="860"/>
      <c r="CMF22" s="860"/>
      <c r="CMG22" s="860"/>
      <c r="CMH22" s="860"/>
      <c r="CMI22" s="860"/>
      <c r="CMJ22" s="860"/>
      <c r="CMK22" s="860"/>
      <c r="CML22" s="860"/>
      <c r="CMM22" s="860"/>
      <c r="CMN22" s="860"/>
      <c r="CMO22" s="860"/>
      <c r="CMP22" s="860"/>
      <c r="CMQ22" s="860"/>
      <c r="CMR22" s="860"/>
      <c r="CMS22" s="860"/>
      <c r="CMT22" s="860"/>
      <c r="CMU22" s="860"/>
      <c r="CMV22" s="860"/>
      <c r="CMW22" s="860"/>
      <c r="CMX22" s="860"/>
      <c r="CMY22" s="860"/>
      <c r="CMZ22" s="860"/>
      <c r="CNA22" s="860"/>
      <c r="CNB22" s="860"/>
      <c r="CNC22" s="860"/>
      <c r="CND22" s="860"/>
      <c r="CNE22" s="860"/>
      <c r="CNF22" s="860"/>
      <c r="CNG22" s="860"/>
      <c r="CNH22" s="860"/>
      <c r="CNI22" s="860"/>
      <c r="CNJ22" s="860"/>
      <c r="CNK22" s="860"/>
      <c r="CNL22" s="860"/>
      <c r="CNM22" s="860"/>
      <c r="CNN22" s="860"/>
      <c r="CNO22" s="860"/>
      <c r="CNP22" s="860"/>
      <c r="CNQ22" s="860"/>
      <c r="CNR22" s="860"/>
      <c r="CNS22" s="860"/>
      <c r="CNT22" s="860"/>
      <c r="CNU22" s="860"/>
      <c r="CNV22" s="860"/>
      <c r="CNW22" s="860"/>
      <c r="CNX22" s="860"/>
      <c r="CNY22" s="860"/>
      <c r="CNZ22" s="860"/>
      <c r="COA22" s="860"/>
      <c r="COB22" s="860"/>
      <c r="COC22" s="860"/>
      <c r="COD22" s="860"/>
      <c r="COE22" s="860"/>
      <c r="COF22" s="860"/>
      <c r="COG22" s="860"/>
      <c r="COH22" s="860"/>
      <c r="COI22" s="860"/>
      <c r="COJ22" s="860"/>
      <c r="COK22" s="860"/>
      <c r="COL22" s="860"/>
      <c r="COM22" s="860"/>
      <c r="CON22" s="860"/>
      <c r="COO22" s="860"/>
      <c r="COP22" s="860"/>
      <c r="COQ22" s="860"/>
      <c r="COR22" s="860"/>
      <c r="COS22" s="860"/>
      <c r="COT22" s="860"/>
      <c r="COU22" s="860"/>
      <c r="COV22" s="860"/>
      <c r="COW22" s="860"/>
      <c r="COX22" s="860"/>
      <c r="COY22" s="860"/>
      <c r="COZ22" s="860"/>
      <c r="CPA22" s="860"/>
      <c r="CPB22" s="860"/>
      <c r="CPC22" s="860"/>
      <c r="CPD22" s="860"/>
      <c r="CPE22" s="860"/>
      <c r="CPF22" s="860"/>
      <c r="CPG22" s="860"/>
      <c r="CPH22" s="860"/>
      <c r="CPI22" s="860"/>
      <c r="CPJ22" s="860"/>
      <c r="CPK22" s="860"/>
      <c r="CPL22" s="860"/>
      <c r="CPM22" s="860"/>
      <c r="CPN22" s="860"/>
      <c r="CPO22" s="860"/>
      <c r="CPP22" s="860"/>
      <c r="CPQ22" s="860"/>
      <c r="CPR22" s="860"/>
      <c r="CPS22" s="860"/>
      <c r="CPT22" s="860"/>
      <c r="CPU22" s="860"/>
      <c r="CPV22" s="860"/>
      <c r="CPW22" s="860"/>
      <c r="CPX22" s="860"/>
      <c r="CPY22" s="860"/>
      <c r="CPZ22" s="860"/>
      <c r="CQA22" s="860"/>
      <c r="CQB22" s="860"/>
      <c r="CQC22" s="860"/>
      <c r="CQD22" s="860"/>
      <c r="CQE22" s="860"/>
      <c r="CQF22" s="860"/>
      <c r="CQG22" s="860"/>
      <c r="CQH22" s="860"/>
      <c r="CQI22" s="860"/>
      <c r="CQJ22" s="860"/>
      <c r="CQK22" s="860"/>
      <c r="CQL22" s="860"/>
      <c r="CQM22" s="860"/>
      <c r="CQN22" s="860"/>
      <c r="CQO22" s="860"/>
      <c r="CQP22" s="860"/>
      <c r="CQQ22" s="860"/>
      <c r="CQR22" s="860"/>
      <c r="CQS22" s="860"/>
      <c r="CQT22" s="860"/>
      <c r="CQU22" s="860"/>
      <c r="CQV22" s="860"/>
      <c r="CQW22" s="860"/>
      <c r="CQX22" s="860"/>
      <c r="CQY22" s="860"/>
      <c r="CQZ22" s="860"/>
      <c r="CRA22" s="860"/>
      <c r="CRB22" s="860"/>
      <c r="CRC22" s="860"/>
      <c r="CRD22" s="860"/>
      <c r="CRE22" s="860"/>
      <c r="CRF22" s="860"/>
      <c r="CRG22" s="860"/>
      <c r="CRH22" s="860"/>
      <c r="CRI22" s="860"/>
      <c r="CRJ22" s="860"/>
      <c r="CRK22" s="860"/>
      <c r="CRL22" s="860"/>
      <c r="CRM22" s="860"/>
      <c r="CRN22" s="860"/>
      <c r="CRO22" s="860"/>
      <c r="CRP22" s="860"/>
      <c r="CRQ22" s="860"/>
      <c r="CRR22" s="860"/>
      <c r="CRS22" s="860"/>
      <c r="CRT22" s="860"/>
      <c r="CRU22" s="860"/>
      <c r="CRV22" s="860"/>
      <c r="CRW22" s="860"/>
      <c r="CRX22" s="860"/>
      <c r="CRY22" s="860"/>
      <c r="CRZ22" s="860"/>
      <c r="CSA22" s="860"/>
      <c r="CSB22" s="860"/>
      <c r="CSC22" s="860"/>
      <c r="CSD22" s="860"/>
      <c r="CSE22" s="860"/>
      <c r="CSF22" s="860"/>
      <c r="CSG22" s="860"/>
      <c r="CSH22" s="860"/>
      <c r="CSI22" s="860"/>
      <c r="CSJ22" s="860"/>
      <c r="CSK22" s="860"/>
      <c r="CSL22" s="860"/>
      <c r="CSM22" s="860"/>
      <c r="CSN22" s="860"/>
      <c r="CSO22" s="860"/>
      <c r="CSP22" s="860"/>
      <c r="CSQ22" s="860"/>
      <c r="CSR22" s="860"/>
      <c r="CSS22" s="860"/>
      <c r="CST22" s="860"/>
      <c r="CSU22" s="860"/>
      <c r="CSV22" s="860"/>
      <c r="CSW22" s="860"/>
      <c r="CSX22" s="860"/>
      <c r="CSY22" s="860"/>
      <c r="CSZ22" s="860"/>
      <c r="CTA22" s="860"/>
      <c r="CTB22" s="860"/>
      <c r="CTC22" s="860"/>
      <c r="CTD22" s="860"/>
      <c r="CTE22" s="860"/>
      <c r="CTF22" s="860"/>
      <c r="CTG22" s="860"/>
      <c r="CTH22" s="860"/>
      <c r="CTI22" s="860"/>
      <c r="CTJ22" s="860"/>
      <c r="CTK22" s="860"/>
      <c r="CTL22" s="860"/>
      <c r="CTM22" s="860"/>
      <c r="CTN22" s="860"/>
      <c r="CTO22" s="860"/>
      <c r="CTP22" s="860"/>
      <c r="CTQ22" s="860"/>
      <c r="CTR22" s="860"/>
      <c r="CTS22" s="860"/>
      <c r="CTT22" s="860"/>
      <c r="CTU22" s="860"/>
      <c r="CTV22" s="860"/>
      <c r="CTW22" s="860"/>
      <c r="CTX22" s="860"/>
      <c r="CTY22" s="860"/>
      <c r="CTZ22" s="860"/>
      <c r="CUA22" s="860"/>
      <c r="CUB22" s="860"/>
      <c r="CUC22" s="860"/>
      <c r="CUD22" s="860"/>
      <c r="CUE22" s="860"/>
      <c r="CUF22" s="860"/>
      <c r="CUG22" s="860"/>
      <c r="CUH22" s="860"/>
      <c r="CUI22" s="860"/>
      <c r="CUJ22" s="860"/>
      <c r="CUK22" s="860"/>
      <c r="CUL22" s="860"/>
      <c r="CUM22" s="860"/>
      <c r="CUN22" s="860"/>
      <c r="CUO22" s="860"/>
      <c r="CUP22" s="860"/>
      <c r="CUQ22" s="860"/>
      <c r="CUR22" s="860"/>
      <c r="CUS22" s="860"/>
      <c r="CUT22" s="860"/>
      <c r="CUU22" s="860"/>
      <c r="CUV22" s="860"/>
      <c r="CUW22" s="860"/>
      <c r="CUX22" s="860"/>
      <c r="CUY22" s="860"/>
      <c r="CUZ22" s="860"/>
      <c r="CVA22" s="860"/>
      <c r="CVB22" s="860"/>
      <c r="CVC22" s="860"/>
      <c r="CVD22" s="860"/>
      <c r="CVE22" s="860"/>
      <c r="CVF22" s="860"/>
      <c r="CVG22" s="860"/>
      <c r="CVH22" s="860"/>
      <c r="CVI22" s="860"/>
      <c r="CVJ22" s="860"/>
      <c r="CVK22" s="860"/>
      <c r="CVL22" s="860"/>
      <c r="CVM22" s="860"/>
      <c r="CVN22" s="860"/>
      <c r="CVO22" s="860"/>
      <c r="CVP22" s="860"/>
      <c r="CVQ22" s="860"/>
      <c r="CVR22" s="860"/>
      <c r="CVS22" s="860"/>
      <c r="CVT22" s="860"/>
      <c r="CVU22" s="860"/>
      <c r="CVV22" s="860"/>
      <c r="CVW22" s="860"/>
      <c r="CVX22" s="860"/>
      <c r="CVY22" s="860"/>
      <c r="CVZ22" s="860"/>
      <c r="CWA22" s="860"/>
      <c r="CWB22" s="860"/>
      <c r="CWC22" s="860"/>
      <c r="CWD22" s="860"/>
      <c r="CWE22" s="860"/>
      <c r="CWF22" s="860"/>
      <c r="CWG22" s="860"/>
      <c r="CWH22" s="860"/>
      <c r="CWI22" s="860"/>
      <c r="CWJ22" s="860"/>
      <c r="CWK22" s="860"/>
      <c r="CWL22" s="860"/>
      <c r="CWM22" s="860"/>
      <c r="CWN22" s="860"/>
      <c r="CWO22" s="860"/>
      <c r="CWP22" s="860"/>
      <c r="CWQ22" s="860"/>
      <c r="CWR22" s="860"/>
      <c r="CWS22" s="860"/>
      <c r="CWT22" s="860"/>
      <c r="CWU22" s="860"/>
      <c r="CWV22" s="860"/>
      <c r="CWW22" s="860"/>
      <c r="CWX22" s="860"/>
      <c r="CWY22" s="860"/>
      <c r="CWZ22" s="860"/>
      <c r="CXA22" s="860"/>
      <c r="CXB22" s="860"/>
      <c r="CXC22" s="860"/>
      <c r="CXD22" s="860"/>
      <c r="CXE22" s="860"/>
      <c r="CXF22" s="860"/>
      <c r="CXG22" s="860"/>
      <c r="CXH22" s="860"/>
      <c r="CXI22" s="860"/>
      <c r="CXJ22" s="860"/>
      <c r="CXK22" s="860"/>
      <c r="CXL22" s="860"/>
      <c r="CXM22" s="860"/>
      <c r="CXN22" s="860"/>
      <c r="CXO22" s="860"/>
      <c r="CXP22" s="860"/>
      <c r="CXQ22" s="860"/>
      <c r="CXR22" s="860"/>
      <c r="CXS22" s="860"/>
      <c r="CXT22" s="860"/>
      <c r="CXU22" s="860"/>
      <c r="CXV22" s="860"/>
      <c r="CXW22" s="860"/>
      <c r="CXX22" s="860"/>
      <c r="CXY22" s="860"/>
      <c r="CXZ22" s="860"/>
      <c r="CYA22" s="860"/>
      <c r="CYB22" s="860"/>
      <c r="CYC22" s="860"/>
      <c r="CYD22" s="860"/>
      <c r="CYE22" s="860"/>
      <c r="CYF22" s="860"/>
      <c r="CYG22" s="860"/>
      <c r="CYH22" s="860"/>
      <c r="CYI22" s="860"/>
      <c r="CYJ22" s="860"/>
      <c r="CYK22" s="860"/>
      <c r="CYL22" s="860"/>
      <c r="CYM22" s="860"/>
      <c r="CYN22" s="860"/>
      <c r="CYO22" s="860"/>
      <c r="CYP22" s="860"/>
      <c r="CYQ22" s="860"/>
      <c r="CYR22" s="860"/>
      <c r="CYS22" s="860"/>
      <c r="CYT22" s="860"/>
      <c r="CYU22" s="860"/>
      <c r="CYV22" s="860"/>
      <c r="CYW22" s="860"/>
      <c r="CYX22" s="860"/>
      <c r="CYY22" s="860"/>
      <c r="CYZ22" s="860"/>
      <c r="CZA22" s="860"/>
      <c r="CZB22" s="860"/>
      <c r="CZC22" s="860"/>
      <c r="CZD22" s="860"/>
      <c r="CZE22" s="860"/>
      <c r="CZF22" s="860"/>
      <c r="CZG22" s="860"/>
      <c r="CZH22" s="860"/>
      <c r="CZI22" s="860"/>
      <c r="CZJ22" s="860"/>
      <c r="CZK22" s="860"/>
      <c r="CZL22" s="860"/>
      <c r="CZM22" s="860"/>
      <c r="CZN22" s="860"/>
      <c r="CZO22" s="860"/>
      <c r="CZP22" s="860"/>
      <c r="CZQ22" s="860"/>
      <c r="CZR22" s="860"/>
      <c r="CZS22" s="860"/>
      <c r="CZT22" s="860"/>
      <c r="CZU22" s="860"/>
      <c r="CZV22" s="860"/>
      <c r="CZW22" s="860"/>
      <c r="CZX22" s="860"/>
      <c r="CZY22" s="860"/>
      <c r="CZZ22" s="860"/>
      <c r="DAA22" s="860"/>
      <c r="DAB22" s="860"/>
      <c r="DAC22" s="860"/>
      <c r="DAD22" s="860"/>
      <c r="DAE22" s="860"/>
      <c r="DAF22" s="860"/>
      <c r="DAG22" s="860"/>
      <c r="DAH22" s="860"/>
      <c r="DAI22" s="860"/>
      <c r="DAJ22" s="860"/>
      <c r="DAK22" s="860"/>
      <c r="DAL22" s="860"/>
      <c r="DAM22" s="860"/>
      <c r="DAN22" s="860"/>
      <c r="DAO22" s="860"/>
      <c r="DAP22" s="860"/>
      <c r="DAQ22" s="860"/>
      <c r="DAR22" s="860"/>
      <c r="DAS22" s="860"/>
      <c r="DAT22" s="860"/>
      <c r="DAU22" s="860"/>
      <c r="DAV22" s="860"/>
      <c r="DAW22" s="860"/>
      <c r="DAX22" s="860"/>
      <c r="DAY22" s="860"/>
      <c r="DAZ22" s="860"/>
      <c r="DBA22" s="860"/>
      <c r="DBB22" s="860"/>
      <c r="DBC22" s="860"/>
      <c r="DBD22" s="860"/>
      <c r="DBE22" s="860"/>
      <c r="DBF22" s="860"/>
      <c r="DBG22" s="860"/>
      <c r="DBH22" s="860"/>
      <c r="DBI22" s="860"/>
      <c r="DBJ22" s="860"/>
      <c r="DBK22" s="860"/>
      <c r="DBL22" s="860"/>
      <c r="DBM22" s="860"/>
      <c r="DBN22" s="860"/>
      <c r="DBO22" s="860"/>
      <c r="DBP22" s="860"/>
      <c r="DBQ22" s="860"/>
      <c r="DBR22" s="860"/>
      <c r="DBS22" s="860"/>
      <c r="DBT22" s="860"/>
      <c r="DBU22" s="860"/>
      <c r="DBV22" s="860"/>
      <c r="DBW22" s="860"/>
      <c r="DBX22" s="860"/>
      <c r="DBY22" s="860"/>
      <c r="DBZ22" s="860"/>
      <c r="DCA22" s="860"/>
      <c r="DCB22" s="860"/>
      <c r="DCC22" s="860"/>
      <c r="DCD22" s="860"/>
      <c r="DCE22" s="860"/>
      <c r="DCF22" s="860"/>
      <c r="DCG22" s="860"/>
      <c r="DCH22" s="860"/>
      <c r="DCI22" s="860"/>
      <c r="DCJ22" s="860"/>
      <c r="DCK22" s="860"/>
      <c r="DCL22" s="860"/>
      <c r="DCM22" s="860"/>
      <c r="DCN22" s="860"/>
      <c r="DCO22" s="860"/>
      <c r="DCP22" s="860"/>
      <c r="DCQ22" s="860"/>
      <c r="DCR22" s="860"/>
      <c r="DCS22" s="860"/>
      <c r="DCT22" s="860"/>
      <c r="DCU22" s="860"/>
      <c r="DCV22" s="860"/>
      <c r="DCW22" s="860"/>
      <c r="DCX22" s="860"/>
      <c r="DCY22" s="860"/>
      <c r="DCZ22" s="860"/>
      <c r="DDA22" s="860"/>
      <c r="DDB22" s="860"/>
      <c r="DDC22" s="860"/>
      <c r="DDD22" s="860"/>
      <c r="DDE22" s="860"/>
      <c r="DDF22" s="860"/>
      <c r="DDG22" s="860"/>
      <c r="DDH22" s="860"/>
      <c r="DDI22" s="860"/>
      <c r="DDJ22" s="860"/>
      <c r="DDK22" s="860"/>
      <c r="DDL22" s="860"/>
      <c r="DDM22" s="860"/>
      <c r="DDN22" s="860"/>
      <c r="DDO22" s="860"/>
      <c r="DDP22" s="860"/>
      <c r="DDQ22" s="860"/>
      <c r="DDR22" s="860"/>
      <c r="DDS22" s="860"/>
      <c r="DDT22" s="860"/>
      <c r="DDU22" s="860"/>
      <c r="DDV22" s="860"/>
      <c r="DDW22" s="860"/>
      <c r="DDX22" s="860"/>
      <c r="DDY22" s="860"/>
      <c r="DDZ22" s="860"/>
      <c r="DEA22" s="860"/>
      <c r="DEB22" s="860"/>
      <c r="DEC22" s="860"/>
      <c r="DED22" s="860"/>
      <c r="DEE22" s="860"/>
      <c r="DEF22" s="860"/>
      <c r="DEG22" s="860"/>
      <c r="DEH22" s="860"/>
      <c r="DEI22" s="860"/>
      <c r="DEJ22" s="860"/>
      <c r="DEK22" s="860"/>
      <c r="DEL22" s="860"/>
      <c r="DEM22" s="860"/>
      <c r="DEN22" s="860"/>
      <c r="DEO22" s="860"/>
      <c r="DEP22" s="860"/>
      <c r="DEQ22" s="860"/>
      <c r="DER22" s="860"/>
      <c r="DES22" s="860"/>
      <c r="DET22" s="860"/>
      <c r="DEU22" s="860"/>
      <c r="DEV22" s="860"/>
      <c r="DEW22" s="860"/>
      <c r="DEX22" s="860"/>
      <c r="DEY22" s="860"/>
      <c r="DEZ22" s="860"/>
      <c r="DFA22" s="860"/>
      <c r="DFB22" s="860"/>
      <c r="DFC22" s="860"/>
      <c r="DFD22" s="860"/>
      <c r="DFE22" s="860"/>
      <c r="DFF22" s="860"/>
      <c r="DFG22" s="860"/>
      <c r="DFH22" s="860"/>
      <c r="DFI22" s="860"/>
      <c r="DFJ22" s="860"/>
      <c r="DFK22" s="860"/>
      <c r="DFL22" s="860"/>
      <c r="DFM22" s="860"/>
      <c r="DFN22" s="860"/>
      <c r="DFO22" s="860"/>
      <c r="DFP22" s="860"/>
      <c r="DFQ22" s="860"/>
      <c r="DFR22" s="860"/>
      <c r="DFS22" s="860"/>
      <c r="DFT22" s="860"/>
      <c r="DFU22" s="860"/>
      <c r="DFV22" s="860"/>
      <c r="DFW22" s="860"/>
      <c r="DFX22" s="860"/>
      <c r="DFY22" s="860"/>
      <c r="DFZ22" s="860"/>
      <c r="DGA22" s="860"/>
      <c r="DGB22" s="860"/>
      <c r="DGC22" s="860"/>
      <c r="DGD22" s="860"/>
      <c r="DGE22" s="860"/>
      <c r="DGF22" s="860"/>
      <c r="DGG22" s="860"/>
      <c r="DGH22" s="860"/>
      <c r="DGI22" s="860"/>
      <c r="DGJ22" s="860"/>
      <c r="DGK22" s="860"/>
      <c r="DGL22" s="860"/>
      <c r="DGM22" s="860"/>
      <c r="DGN22" s="860"/>
      <c r="DGO22" s="860"/>
      <c r="DGP22" s="860"/>
      <c r="DGQ22" s="860"/>
      <c r="DGR22" s="860"/>
      <c r="DGS22" s="860"/>
      <c r="DGT22" s="860"/>
      <c r="DGU22" s="860"/>
      <c r="DGV22" s="860"/>
      <c r="DGW22" s="860"/>
      <c r="DGX22" s="860"/>
      <c r="DGY22" s="860"/>
      <c r="DGZ22" s="860"/>
      <c r="DHA22" s="860"/>
      <c r="DHB22" s="860"/>
      <c r="DHC22" s="860"/>
      <c r="DHD22" s="860"/>
      <c r="DHE22" s="860"/>
      <c r="DHF22" s="860"/>
      <c r="DHG22" s="860"/>
      <c r="DHH22" s="860"/>
      <c r="DHI22" s="860"/>
      <c r="DHJ22" s="860"/>
      <c r="DHK22" s="860"/>
      <c r="DHL22" s="860"/>
      <c r="DHM22" s="860"/>
      <c r="DHN22" s="860"/>
      <c r="DHO22" s="860"/>
      <c r="DHP22" s="860"/>
      <c r="DHQ22" s="860"/>
      <c r="DHR22" s="860"/>
      <c r="DHS22" s="860"/>
      <c r="DHT22" s="860"/>
      <c r="DHU22" s="860"/>
      <c r="DHV22" s="860"/>
      <c r="DHW22" s="860"/>
      <c r="DHX22" s="860"/>
      <c r="DHY22" s="860"/>
      <c r="DHZ22" s="860"/>
      <c r="DIA22" s="860"/>
      <c r="DIB22" s="860"/>
      <c r="DIC22" s="860"/>
      <c r="DID22" s="860"/>
      <c r="DIE22" s="860"/>
      <c r="DIF22" s="860"/>
      <c r="DIG22" s="860"/>
      <c r="DIH22" s="860"/>
      <c r="DII22" s="860"/>
      <c r="DIJ22" s="860"/>
      <c r="DIK22" s="860"/>
      <c r="DIL22" s="860"/>
      <c r="DIM22" s="860"/>
      <c r="DIN22" s="860"/>
      <c r="DIO22" s="860"/>
      <c r="DIP22" s="860"/>
      <c r="DIQ22" s="860"/>
      <c r="DIR22" s="860"/>
      <c r="DIS22" s="860"/>
      <c r="DIT22" s="860"/>
      <c r="DIU22" s="860"/>
      <c r="DIV22" s="860"/>
      <c r="DIW22" s="860"/>
      <c r="DIX22" s="860"/>
      <c r="DIY22" s="860"/>
      <c r="DIZ22" s="860"/>
      <c r="DJA22" s="860"/>
      <c r="DJB22" s="860"/>
      <c r="DJC22" s="860"/>
      <c r="DJD22" s="860"/>
      <c r="DJE22" s="860"/>
      <c r="DJF22" s="860"/>
      <c r="DJG22" s="860"/>
      <c r="DJH22" s="860"/>
      <c r="DJI22" s="860"/>
      <c r="DJJ22" s="860"/>
      <c r="DJK22" s="860"/>
      <c r="DJL22" s="860"/>
      <c r="DJM22" s="860"/>
      <c r="DJN22" s="860"/>
      <c r="DJO22" s="860"/>
      <c r="DJP22" s="860"/>
      <c r="DJQ22" s="860"/>
      <c r="DJR22" s="860"/>
      <c r="DJS22" s="860"/>
      <c r="DJT22" s="860"/>
      <c r="DJU22" s="860"/>
      <c r="DJV22" s="860"/>
      <c r="DJW22" s="860"/>
      <c r="DJX22" s="860"/>
      <c r="DJY22" s="860"/>
      <c r="DJZ22" s="860"/>
      <c r="DKA22" s="860"/>
      <c r="DKB22" s="860"/>
      <c r="DKC22" s="860"/>
      <c r="DKD22" s="860"/>
      <c r="DKE22" s="860"/>
      <c r="DKF22" s="860"/>
      <c r="DKG22" s="860"/>
      <c r="DKH22" s="860"/>
      <c r="DKI22" s="860"/>
      <c r="DKJ22" s="860"/>
      <c r="DKK22" s="860"/>
      <c r="DKL22" s="860"/>
      <c r="DKM22" s="860"/>
      <c r="DKN22" s="860"/>
      <c r="DKO22" s="860"/>
      <c r="DKP22" s="860"/>
      <c r="DKQ22" s="860"/>
      <c r="DKR22" s="860"/>
      <c r="DKS22" s="860"/>
      <c r="DKT22" s="860"/>
      <c r="DKU22" s="860"/>
      <c r="DKV22" s="860"/>
      <c r="DKW22" s="860"/>
      <c r="DKX22" s="860"/>
      <c r="DKY22" s="860"/>
      <c r="DKZ22" s="860"/>
      <c r="DLA22" s="860"/>
      <c r="DLB22" s="860"/>
      <c r="DLC22" s="860"/>
      <c r="DLD22" s="860"/>
      <c r="DLE22" s="860"/>
      <c r="DLF22" s="860"/>
      <c r="DLG22" s="860"/>
      <c r="DLH22" s="860"/>
      <c r="DLI22" s="860"/>
      <c r="DLJ22" s="860"/>
      <c r="DLK22" s="860"/>
      <c r="DLL22" s="860"/>
      <c r="DLM22" s="860"/>
      <c r="DLN22" s="860"/>
      <c r="DLO22" s="860"/>
      <c r="DLP22" s="860"/>
      <c r="DLQ22" s="860"/>
      <c r="DLR22" s="860"/>
      <c r="DLS22" s="860"/>
      <c r="DLT22" s="860"/>
      <c r="DLU22" s="860"/>
      <c r="DLV22" s="860"/>
      <c r="DLW22" s="860"/>
      <c r="DLX22" s="860"/>
      <c r="DLY22" s="860"/>
      <c r="DLZ22" s="860"/>
      <c r="DMA22" s="860"/>
      <c r="DMB22" s="860"/>
      <c r="DMC22" s="860"/>
      <c r="DMD22" s="860"/>
      <c r="DME22" s="860"/>
      <c r="DMF22" s="860"/>
      <c r="DMG22" s="860"/>
      <c r="DMH22" s="860"/>
      <c r="DMI22" s="860"/>
      <c r="DMJ22" s="860"/>
      <c r="DMK22" s="860"/>
      <c r="DML22" s="860"/>
      <c r="DMM22" s="860"/>
      <c r="DMN22" s="860"/>
      <c r="DMO22" s="860"/>
      <c r="DMP22" s="860"/>
      <c r="DMQ22" s="860"/>
      <c r="DMR22" s="860"/>
      <c r="DMS22" s="860"/>
      <c r="DMT22" s="860"/>
      <c r="DMU22" s="860"/>
      <c r="DMV22" s="860"/>
      <c r="DMW22" s="860"/>
      <c r="DMX22" s="860"/>
      <c r="DMY22" s="860"/>
      <c r="DMZ22" s="860"/>
      <c r="DNA22" s="860"/>
      <c r="DNB22" s="860"/>
      <c r="DNC22" s="860"/>
      <c r="DND22" s="860"/>
      <c r="DNE22" s="860"/>
      <c r="DNF22" s="860"/>
      <c r="DNG22" s="860"/>
      <c r="DNH22" s="860"/>
      <c r="DNI22" s="860"/>
      <c r="DNJ22" s="860"/>
      <c r="DNK22" s="860"/>
      <c r="DNL22" s="860"/>
      <c r="DNM22" s="860"/>
      <c r="DNN22" s="860"/>
      <c r="DNO22" s="860"/>
      <c r="DNP22" s="860"/>
      <c r="DNQ22" s="860"/>
      <c r="DNR22" s="860"/>
      <c r="DNS22" s="860"/>
      <c r="DNT22" s="860"/>
      <c r="DNU22" s="860"/>
      <c r="DNV22" s="860"/>
      <c r="DNW22" s="860"/>
      <c r="DNX22" s="860"/>
      <c r="DNY22" s="860"/>
      <c r="DNZ22" s="860"/>
      <c r="DOA22" s="860"/>
      <c r="DOB22" s="860"/>
      <c r="DOC22" s="860"/>
      <c r="DOD22" s="860"/>
      <c r="DOE22" s="860"/>
      <c r="DOF22" s="860"/>
      <c r="DOG22" s="860"/>
      <c r="DOH22" s="860"/>
      <c r="DOI22" s="860"/>
      <c r="DOJ22" s="860"/>
      <c r="DOK22" s="860"/>
      <c r="DOL22" s="860"/>
      <c r="DOM22" s="860"/>
      <c r="DON22" s="860"/>
      <c r="DOO22" s="860"/>
      <c r="DOP22" s="860"/>
      <c r="DOQ22" s="860"/>
      <c r="DOR22" s="860"/>
      <c r="DOS22" s="860"/>
      <c r="DOT22" s="860"/>
      <c r="DOU22" s="860"/>
      <c r="DOV22" s="860"/>
      <c r="DOW22" s="860"/>
      <c r="DOX22" s="860"/>
      <c r="DOY22" s="860"/>
      <c r="DOZ22" s="860"/>
      <c r="DPA22" s="860"/>
      <c r="DPB22" s="860"/>
      <c r="DPC22" s="860"/>
      <c r="DPD22" s="860"/>
      <c r="DPE22" s="860"/>
      <c r="DPF22" s="860"/>
      <c r="DPG22" s="860"/>
      <c r="DPH22" s="860"/>
      <c r="DPI22" s="860"/>
      <c r="DPJ22" s="860"/>
      <c r="DPK22" s="860"/>
      <c r="DPL22" s="860"/>
      <c r="DPM22" s="860"/>
      <c r="DPN22" s="860"/>
      <c r="DPO22" s="860"/>
      <c r="DPP22" s="860"/>
      <c r="DPQ22" s="860"/>
      <c r="DPR22" s="860"/>
      <c r="DPS22" s="860"/>
      <c r="DPT22" s="860"/>
      <c r="DPU22" s="860"/>
      <c r="DPV22" s="860"/>
      <c r="DPW22" s="860"/>
      <c r="DPX22" s="860"/>
      <c r="DPY22" s="860"/>
      <c r="DPZ22" s="860"/>
      <c r="DQA22" s="860"/>
      <c r="DQB22" s="860"/>
      <c r="DQC22" s="860"/>
      <c r="DQD22" s="860"/>
      <c r="DQE22" s="860"/>
      <c r="DQF22" s="860"/>
      <c r="DQG22" s="860"/>
      <c r="DQH22" s="860"/>
      <c r="DQI22" s="860"/>
      <c r="DQJ22" s="860"/>
      <c r="DQK22" s="860"/>
      <c r="DQL22" s="860"/>
      <c r="DQM22" s="860"/>
      <c r="DQN22" s="860"/>
      <c r="DQO22" s="860"/>
      <c r="DQP22" s="860"/>
      <c r="DQQ22" s="860"/>
      <c r="DQR22" s="860"/>
      <c r="DQS22" s="860"/>
      <c r="DQT22" s="860"/>
      <c r="DQU22" s="860"/>
      <c r="DQV22" s="860"/>
      <c r="DQW22" s="860"/>
      <c r="DQX22" s="860"/>
      <c r="DQY22" s="860"/>
      <c r="DQZ22" s="860"/>
      <c r="DRA22" s="860"/>
      <c r="DRB22" s="860"/>
      <c r="DRC22" s="860"/>
      <c r="DRD22" s="860"/>
      <c r="DRE22" s="860"/>
      <c r="DRF22" s="860"/>
      <c r="DRG22" s="860"/>
      <c r="DRH22" s="860"/>
      <c r="DRI22" s="860"/>
      <c r="DRJ22" s="860"/>
      <c r="DRK22" s="860"/>
      <c r="DRL22" s="860"/>
      <c r="DRM22" s="860"/>
      <c r="DRN22" s="860"/>
      <c r="DRO22" s="860"/>
      <c r="DRP22" s="860"/>
      <c r="DRQ22" s="860"/>
      <c r="DRR22" s="860"/>
      <c r="DRS22" s="860"/>
      <c r="DRT22" s="860"/>
      <c r="DRU22" s="860"/>
      <c r="DRV22" s="860"/>
      <c r="DRW22" s="860"/>
      <c r="DRX22" s="860"/>
      <c r="DRY22" s="860"/>
      <c r="DRZ22" s="860"/>
      <c r="DSA22" s="860"/>
      <c r="DSB22" s="860"/>
      <c r="DSC22" s="860"/>
      <c r="DSD22" s="860"/>
      <c r="DSE22" s="860"/>
      <c r="DSF22" s="860"/>
      <c r="DSG22" s="860"/>
      <c r="DSH22" s="860"/>
      <c r="DSI22" s="860"/>
      <c r="DSJ22" s="860"/>
      <c r="DSK22" s="860"/>
      <c r="DSL22" s="860"/>
      <c r="DSM22" s="860"/>
      <c r="DSN22" s="860"/>
      <c r="DSO22" s="860"/>
      <c r="DSP22" s="860"/>
      <c r="DSQ22" s="860"/>
      <c r="DSR22" s="860"/>
      <c r="DSS22" s="860"/>
      <c r="DST22" s="860"/>
      <c r="DSU22" s="860"/>
      <c r="DSV22" s="860"/>
      <c r="DSW22" s="860"/>
      <c r="DSX22" s="860"/>
      <c r="DSY22" s="860"/>
      <c r="DSZ22" s="860"/>
      <c r="DTA22" s="860"/>
      <c r="DTB22" s="860"/>
      <c r="DTC22" s="860"/>
      <c r="DTD22" s="860"/>
      <c r="DTE22" s="860"/>
      <c r="DTF22" s="860"/>
      <c r="DTG22" s="860"/>
      <c r="DTH22" s="860"/>
      <c r="DTI22" s="860"/>
      <c r="DTJ22" s="860"/>
      <c r="DTK22" s="860"/>
      <c r="DTL22" s="860"/>
      <c r="DTM22" s="860"/>
      <c r="DTN22" s="860"/>
      <c r="DTO22" s="860"/>
      <c r="DTP22" s="860"/>
      <c r="DTQ22" s="860"/>
      <c r="DTR22" s="860"/>
      <c r="DTS22" s="860"/>
      <c r="DTT22" s="860"/>
      <c r="DTU22" s="860"/>
      <c r="DTV22" s="860"/>
      <c r="DTW22" s="860"/>
      <c r="DTX22" s="860"/>
      <c r="DTY22" s="860"/>
      <c r="DTZ22" s="860"/>
      <c r="DUA22" s="860"/>
      <c r="DUB22" s="860"/>
      <c r="DUC22" s="860"/>
      <c r="DUD22" s="860"/>
      <c r="DUE22" s="860"/>
      <c r="DUF22" s="860"/>
      <c r="DUG22" s="860"/>
      <c r="DUH22" s="860"/>
      <c r="DUI22" s="860"/>
      <c r="DUJ22" s="860"/>
      <c r="DUK22" s="860"/>
      <c r="DUL22" s="860"/>
      <c r="DUM22" s="860"/>
      <c r="DUN22" s="860"/>
      <c r="DUO22" s="860"/>
      <c r="DUP22" s="860"/>
      <c r="DUQ22" s="860"/>
      <c r="DUR22" s="860"/>
      <c r="DUS22" s="860"/>
      <c r="DUT22" s="860"/>
      <c r="DUU22" s="860"/>
      <c r="DUV22" s="860"/>
      <c r="DUW22" s="860"/>
      <c r="DUX22" s="860"/>
      <c r="DUY22" s="860"/>
      <c r="DUZ22" s="860"/>
      <c r="DVA22" s="860"/>
      <c r="DVB22" s="860"/>
      <c r="DVC22" s="860"/>
      <c r="DVD22" s="860"/>
      <c r="DVE22" s="860"/>
      <c r="DVF22" s="860"/>
      <c r="DVG22" s="860"/>
      <c r="DVH22" s="860"/>
      <c r="DVI22" s="860"/>
      <c r="DVJ22" s="860"/>
      <c r="DVK22" s="860"/>
      <c r="DVL22" s="860"/>
      <c r="DVM22" s="860"/>
      <c r="DVN22" s="860"/>
      <c r="DVO22" s="860"/>
      <c r="DVP22" s="860"/>
      <c r="DVQ22" s="860"/>
      <c r="DVR22" s="860"/>
      <c r="DVS22" s="860"/>
      <c r="DVT22" s="860"/>
      <c r="DVU22" s="860"/>
      <c r="DVV22" s="860"/>
      <c r="DVW22" s="860"/>
      <c r="DVX22" s="860"/>
      <c r="DVY22" s="860"/>
      <c r="DVZ22" s="860"/>
      <c r="DWA22" s="860"/>
      <c r="DWB22" s="860"/>
      <c r="DWC22" s="860"/>
      <c r="DWD22" s="860"/>
      <c r="DWE22" s="860"/>
      <c r="DWF22" s="860"/>
      <c r="DWG22" s="860"/>
      <c r="DWH22" s="860"/>
      <c r="DWI22" s="860"/>
      <c r="DWJ22" s="860"/>
      <c r="DWK22" s="860"/>
      <c r="DWL22" s="860"/>
      <c r="DWM22" s="860"/>
      <c r="DWN22" s="860"/>
      <c r="DWO22" s="860"/>
      <c r="DWP22" s="860"/>
      <c r="DWQ22" s="860"/>
      <c r="DWR22" s="860"/>
      <c r="DWS22" s="860"/>
      <c r="DWT22" s="860"/>
      <c r="DWU22" s="860"/>
      <c r="DWV22" s="860"/>
      <c r="DWW22" s="860"/>
      <c r="DWX22" s="860"/>
      <c r="DWY22" s="860"/>
      <c r="DWZ22" s="860"/>
      <c r="DXA22" s="860"/>
      <c r="DXB22" s="860"/>
      <c r="DXC22" s="860"/>
      <c r="DXD22" s="860"/>
      <c r="DXE22" s="860"/>
      <c r="DXF22" s="860"/>
      <c r="DXG22" s="860"/>
      <c r="DXH22" s="860"/>
      <c r="DXI22" s="860"/>
      <c r="DXJ22" s="860"/>
      <c r="DXK22" s="860"/>
      <c r="DXL22" s="860"/>
      <c r="DXM22" s="860"/>
      <c r="DXN22" s="860"/>
      <c r="DXO22" s="860"/>
      <c r="DXP22" s="860"/>
      <c r="DXQ22" s="860"/>
      <c r="DXR22" s="860"/>
      <c r="DXS22" s="860"/>
      <c r="DXT22" s="860"/>
      <c r="DXU22" s="860"/>
      <c r="DXV22" s="860"/>
      <c r="DXW22" s="860"/>
      <c r="DXX22" s="860"/>
      <c r="DXY22" s="860"/>
      <c r="DXZ22" s="860"/>
      <c r="DYA22" s="860"/>
      <c r="DYB22" s="860"/>
      <c r="DYC22" s="860"/>
      <c r="DYD22" s="860"/>
      <c r="DYE22" s="860"/>
      <c r="DYF22" s="860"/>
      <c r="DYG22" s="860"/>
      <c r="DYH22" s="860"/>
      <c r="DYI22" s="860"/>
      <c r="DYJ22" s="860"/>
      <c r="DYK22" s="860"/>
      <c r="DYL22" s="860"/>
      <c r="DYM22" s="860"/>
      <c r="DYN22" s="860"/>
      <c r="DYO22" s="860"/>
      <c r="DYP22" s="860"/>
      <c r="DYQ22" s="860"/>
      <c r="DYR22" s="860"/>
      <c r="DYS22" s="860"/>
      <c r="DYT22" s="860"/>
      <c r="DYU22" s="860"/>
      <c r="DYV22" s="860"/>
      <c r="DYW22" s="860"/>
      <c r="DYX22" s="860"/>
      <c r="DYY22" s="860"/>
      <c r="DYZ22" s="860"/>
      <c r="DZA22" s="860"/>
      <c r="DZB22" s="860"/>
      <c r="DZC22" s="860"/>
      <c r="DZD22" s="860"/>
      <c r="DZE22" s="860"/>
      <c r="DZF22" s="860"/>
      <c r="DZG22" s="860"/>
      <c r="DZH22" s="860"/>
      <c r="DZI22" s="860"/>
      <c r="DZJ22" s="860"/>
      <c r="DZK22" s="860"/>
      <c r="DZL22" s="860"/>
      <c r="DZM22" s="860"/>
      <c r="DZN22" s="860"/>
      <c r="DZO22" s="860"/>
      <c r="DZP22" s="860"/>
      <c r="DZQ22" s="860"/>
      <c r="DZR22" s="860"/>
      <c r="DZS22" s="860"/>
      <c r="DZT22" s="860"/>
      <c r="DZU22" s="860"/>
      <c r="DZV22" s="860"/>
      <c r="DZW22" s="860"/>
      <c r="DZX22" s="860"/>
      <c r="DZY22" s="860"/>
      <c r="DZZ22" s="860"/>
      <c r="EAA22" s="860"/>
      <c r="EAB22" s="860"/>
      <c r="EAC22" s="860"/>
      <c r="EAD22" s="860"/>
      <c r="EAE22" s="860"/>
      <c r="EAF22" s="860"/>
      <c r="EAG22" s="860"/>
      <c r="EAH22" s="860"/>
      <c r="EAI22" s="860"/>
      <c r="EAJ22" s="860"/>
      <c r="EAK22" s="860"/>
      <c r="EAL22" s="860"/>
      <c r="EAM22" s="860"/>
      <c r="EAN22" s="860"/>
      <c r="EAO22" s="860"/>
      <c r="EAP22" s="860"/>
      <c r="EAQ22" s="860"/>
      <c r="EAR22" s="860"/>
      <c r="EAS22" s="860"/>
      <c r="EAT22" s="860"/>
      <c r="EAU22" s="860"/>
      <c r="EAV22" s="860"/>
      <c r="EAW22" s="860"/>
      <c r="EAX22" s="860"/>
      <c r="EAY22" s="860"/>
      <c r="EAZ22" s="860"/>
      <c r="EBA22" s="860"/>
      <c r="EBB22" s="860"/>
      <c r="EBC22" s="860"/>
      <c r="EBD22" s="860"/>
      <c r="EBE22" s="860"/>
      <c r="EBF22" s="860"/>
      <c r="EBG22" s="860"/>
      <c r="EBH22" s="860"/>
      <c r="EBI22" s="860"/>
      <c r="EBJ22" s="860"/>
      <c r="EBK22" s="860"/>
      <c r="EBL22" s="860"/>
      <c r="EBM22" s="860"/>
      <c r="EBN22" s="860"/>
      <c r="EBO22" s="860"/>
      <c r="EBP22" s="860"/>
      <c r="EBQ22" s="860"/>
      <c r="EBR22" s="860"/>
      <c r="EBS22" s="860"/>
      <c r="EBT22" s="860"/>
      <c r="EBU22" s="860"/>
      <c r="EBV22" s="860"/>
      <c r="EBW22" s="860"/>
      <c r="EBX22" s="860"/>
      <c r="EBY22" s="860"/>
      <c r="EBZ22" s="860"/>
      <c r="ECA22" s="860"/>
      <c r="ECB22" s="860"/>
      <c r="ECC22" s="860"/>
      <c r="ECD22" s="860"/>
      <c r="ECE22" s="860"/>
      <c r="ECF22" s="860"/>
      <c r="ECG22" s="860"/>
      <c r="ECH22" s="860"/>
      <c r="ECI22" s="860"/>
      <c r="ECJ22" s="860"/>
      <c r="ECK22" s="860"/>
      <c r="ECL22" s="860"/>
      <c r="ECM22" s="860"/>
      <c r="ECN22" s="860"/>
      <c r="ECO22" s="860"/>
      <c r="ECP22" s="860"/>
      <c r="ECQ22" s="860"/>
      <c r="ECR22" s="860"/>
      <c r="ECS22" s="860"/>
      <c r="ECT22" s="860"/>
      <c r="ECU22" s="860"/>
      <c r="ECV22" s="860"/>
      <c r="ECW22" s="860"/>
      <c r="ECX22" s="860"/>
      <c r="ECY22" s="860"/>
      <c r="ECZ22" s="860"/>
      <c r="EDA22" s="860"/>
      <c r="EDB22" s="860"/>
      <c r="EDC22" s="860"/>
      <c r="EDD22" s="860"/>
      <c r="EDE22" s="860"/>
      <c r="EDF22" s="860"/>
      <c r="EDG22" s="860"/>
      <c r="EDH22" s="860"/>
      <c r="EDI22" s="860"/>
      <c r="EDJ22" s="860"/>
      <c r="EDK22" s="860"/>
      <c r="EDL22" s="860"/>
      <c r="EDM22" s="860"/>
      <c r="EDN22" s="860"/>
      <c r="EDO22" s="860"/>
      <c r="EDP22" s="860"/>
      <c r="EDQ22" s="860"/>
      <c r="EDR22" s="860"/>
      <c r="EDS22" s="860"/>
      <c r="EDT22" s="860"/>
      <c r="EDU22" s="860"/>
      <c r="EDV22" s="860"/>
      <c r="EDW22" s="860"/>
      <c r="EDX22" s="860"/>
      <c r="EDY22" s="860"/>
      <c r="EDZ22" s="860"/>
      <c r="EEA22" s="860"/>
      <c r="EEB22" s="860"/>
      <c r="EEC22" s="860"/>
      <c r="EED22" s="860"/>
      <c r="EEE22" s="860"/>
      <c r="EEF22" s="860"/>
      <c r="EEG22" s="860"/>
      <c r="EEH22" s="860"/>
      <c r="EEI22" s="860"/>
      <c r="EEJ22" s="860"/>
      <c r="EEK22" s="860"/>
      <c r="EEL22" s="860"/>
      <c r="EEM22" s="860"/>
      <c r="EEN22" s="860"/>
      <c r="EEO22" s="860"/>
      <c r="EEP22" s="860"/>
      <c r="EEQ22" s="860"/>
      <c r="EER22" s="860"/>
      <c r="EES22" s="860"/>
      <c r="EET22" s="860"/>
      <c r="EEU22" s="860"/>
      <c r="EEV22" s="860"/>
      <c r="EEW22" s="860"/>
      <c r="EEX22" s="860"/>
      <c r="EEY22" s="860"/>
      <c r="EEZ22" s="860"/>
      <c r="EFA22" s="860"/>
      <c r="EFB22" s="860"/>
      <c r="EFC22" s="860"/>
      <c r="EFD22" s="860"/>
      <c r="EFE22" s="860"/>
      <c r="EFF22" s="860"/>
      <c r="EFG22" s="860"/>
      <c r="EFH22" s="860"/>
      <c r="EFI22" s="860"/>
      <c r="EFJ22" s="860"/>
      <c r="EFK22" s="860"/>
      <c r="EFL22" s="860"/>
      <c r="EFM22" s="860"/>
      <c r="EFN22" s="860"/>
      <c r="EFO22" s="860"/>
      <c r="EFP22" s="860"/>
      <c r="EFQ22" s="860"/>
      <c r="EFR22" s="860"/>
      <c r="EFS22" s="860"/>
      <c r="EFT22" s="860"/>
      <c r="EFU22" s="860"/>
      <c r="EFV22" s="860"/>
      <c r="EFW22" s="860"/>
      <c r="EFX22" s="860"/>
      <c r="EFY22" s="860"/>
      <c r="EFZ22" s="860"/>
      <c r="EGA22" s="860"/>
      <c r="EGB22" s="860"/>
      <c r="EGC22" s="860"/>
      <c r="EGD22" s="860"/>
      <c r="EGE22" s="860"/>
      <c r="EGF22" s="860"/>
      <c r="EGG22" s="860"/>
      <c r="EGH22" s="860"/>
      <c r="EGI22" s="860"/>
      <c r="EGJ22" s="860"/>
      <c r="EGK22" s="860"/>
      <c r="EGL22" s="860"/>
      <c r="EGM22" s="860"/>
      <c r="EGN22" s="860"/>
      <c r="EGO22" s="860"/>
      <c r="EGP22" s="860"/>
      <c r="EGQ22" s="860"/>
      <c r="EGR22" s="860"/>
      <c r="EGS22" s="860"/>
      <c r="EGT22" s="860"/>
      <c r="EGU22" s="860"/>
      <c r="EGV22" s="860"/>
      <c r="EGW22" s="860"/>
      <c r="EGX22" s="860"/>
      <c r="EGY22" s="860"/>
      <c r="EGZ22" s="860"/>
      <c r="EHA22" s="860"/>
      <c r="EHB22" s="860"/>
      <c r="EHC22" s="860"/>
      <c r="EHD22" s="860"/>
      <c r="EHE22" s="860"/>
      <c r="EHF22" s="860"/>
      <c r="EHG22" s="860"/>
      <c r="EHH22" s="860"/>
      <c r="EHI22" s="860"/>
      <c r="EHJ22" s="860"/>
      <c r="EHK22" s="860"/>
      <c r="EHL22" s="860"/>
      <c r="EHM22" s="860"/>
      <c r="EHN22" s="860"/>
      <c r="EHO22" s="860"/>
      <c r="EHP22" s="860"/>
      <c r="EHQ22" s="860"/>
      <c r="EHR22" s="860"/>
      <c r="EHS22" s="860"/>
      <c r="EHT22" s="860"/>
      <c r="EHU22" s="860"/>
      <c r="EHV22" s="860"/>
      <c r="EHW22" s="860"/>
      <c r="EHX22" s="860"/>
      <c r="EHY22" s="860"/>
      <c r="EHZ22" s="860"/>
      <c r="EIA22" s="860"/>
      <c r="EIB22" s="860"/>
      <c r="EIC22" s="860"/>
      <c r="EID22" s="860"/>
      <c r="EIE22" s="860"/>
      <c r="EIF22" s="860"/>
      <c r="EIG22" s="860"/>
      <c r="EIH22" s="860"/>
      <c r="EII22" s="860"/>
      <c r="EIJ22" s="860"/>
      <c r="EIK22" s="860"/>
      <c r="EIL22" s="860"/>
      <c r="EIM22" s="860"/>
      <c r="EIN22" s="860"/>
      <c r="EIO22" s="860"/>
      <c r="EIP22" s="860"/>
      <c r="EIQ22" s="860"/>
      <c r="EIR22" s="860"/>
      <c r="EIS22" s="860"/>
      <c r="EIT22" s="860"/>
      <c r="EIU22" s="860"/>
      <c r="EIV22" s="860"/>
      <c r="EIW22" s="860"/>
      <c r="EIX22" s="860"/>
      <c r="EIY22" s="860"/>
      <c r="EIZ22" s="860"/>
      <c r="EJA22" s="860"/>
      <c r="EJB22" s="860"/>
      <c r="EJC22" s="860"/>
      <c r="EJD22" s="860"/>
      <c r="EJE22" s="860"/>
      <c r="EJF22" s="860"/>
      <c r="EJG22" s="860"/>
      <c r="EJH22" s="860"/>
      <c r="EJI22" s="860"/>
      <c r="EJJ22" s="860"/>
      <c r="EJK22" s="860"/>
      <c r="EJL22" s="860"/>
      <c r="EJM22" s="860"/>
      <c r="EJN22" s="860"/>
      <c r="EJO22" s="860"/>
      <c r="EJP22" s="860"/>
      <c r="EJQ22" s="860"/>
      <c r="EJR22" s="860"/>
      <c r="EJS22" s="860"/>
      <c r="EJT22" s="860"/>
      <c r="EJU22" s="860"/>
      <c r="EJV22" s="860"/>
      <c r="EJW22" s="860"/>
      <c r="EJX22" s="860"/>
      <c r="EJY22" s="860"/>
      <c r="EJZ22" s="860"/>
      <c r="EKA22" s="860"/>
      <c r="EKB22" s="860"/>
      <c r="EKC22" s="860"/>
      <c r="EKD22" s="860"/>
      <c r="EKE22" s="860"/>
      <c r="EKF22" s="860"/>
      <c r="EKG22" s="860"/>
      <c r="EKH22" s="860"/>
      <c r="EKI22" s="860"/>
      <c r="EKJ22" s="860"/>
      <c r="EKK22" s="860"/>
      <c r="EKL22" s="860"/>
      <c r="EKM22" s="860"/>
      <c r="EKN22" s="860"/>
      <c r="EKO22" s="860"/>
      <c r="EKP22" s="860"/>
      <c r="EKQ22" s="860"/>
      <c r="EKR22" s="860"/>
      <c r="EKS22" s="860"/>
      <c r="EKT22" s="860"/>
      <c r="EKU22" s="860"/>
      <c r="EKV22" s="860"/>
      <c r="EKW22" s="860"/>
      <c r="EKX22" s="860"/>
      <c r="EKY22" s="860"/>
      <c r="EKZ22" s="860"/>
      <c r="ELA22" s="860"/>
      <c r="ELB22" s="860"/>
      <c r="ELC22" s="860"/>
      <c r="ELD22" s="860"/>
      <c r="ELE22" s="860"/>
      <c r="ELF22" s="860"/>
      <c r="ELG22" s="860"/>
      <c r="ELH22" s="860"/>
      <c r="ELI22" s="860"/>
      <c r="ELJ22" s="860"/>
      <c r="ELK22" s="860"/>
      <c r="ELL22" s="860"/>
      <c r="ELM22" s="860"/>
      <c r="ELN22" s="860"/>
      <c r="ELO22" s="860"/>
      <c r="ELP22" s="860"/>
      <c r="ELQ22" s="860"/>
      <c r="ELR22" s="860"/>
      <c r="ELS22" s="860"/>
      <c r="ELT22" s="860"/>
      <c r="ELU22" s="860"/>
      <c r="ELV22" s="860"/>
      <c r="ELW22" s="860"/>
      <c r="ELX22" s="860"/>
      <c r="ELY22" s="860"/>
      <c r="ELZ22" s="860"/>
      <c r="EMA22" s="860"/>
      <c r="EMB22" s="860"/>
      <c r="EMC22" s="860"/>
      <c r="EMD22" s="860"/>
      <c r="EME22" s="860"/>
      <c r="EMF22" s="860"/>
      <c r="EMG22" s="860"/>
      <c r="EMH22" s="860"/>
      <c r="EMI22" s="860"/>
      <c r="EMJ22" s="860"/>
      <c r="EMK22" s="860"/>
      <c r="EML22" s="860"/>
      <c r="EMM22" s="860"/>
      <c r="EMN22" s="860"/>
      <c r="EMO22" s="860"/>
      <c r="EMP22" s="860"/>
      <c r="EMQ22" s="860"/>
      <c r="EMR22" s="860"/>
      <c r="EMS22" s="860"/>
      <c r="EMT22" s="860"/>
      <c r="EMU22" s="860"/>
      <c r="EMV22" s="860"/>
      <c r="EMW22" s="860"/>
      <c r="EMX22" s="860"/>
      <c r="EMY22" s="860"/>
      <c r="EMZ22" s="860"/>
      <c r="ENA22" s="860"/>
      <c r="ENB22" s="860"/>
      <c r="ENC22" s="860"/>
      <c r="END22" s="860"/>
      <c r="ENE22" s="860"/>
      <c r="ENF22" s="860"/>
      <c r="ENG22" s="860"/>
      <c r="ENH22" s="860"/>
      <c r="ENI22" s="860"/>
      <c r="ENJ22" s="860"/>
      <c r="ENK22" s="860"/>
      <c r="ENL22" s="860"/>
      <c r="ENM22" s="860"/>
      <c r="ENN22" s="860"/>
      <c r="ENO22" s="860"/>
      <c r="ENP22" s="860"/>
      <c r="ENQ22" s="860"/>
      <c r="ENR22" s="860"/>
      <c r="ENS22" s="860"/>
      <c r="ENT22" s="860"/>
      <c r="ENU22" s="860"/>
      <c r="ENV22" s="860"/>
      <c r="ENW22" s="860"/>
      <c r="ENX22" s="860"/>
      <c r="ENY22" s="860"/>
      <c r="ENZ22" s="860"/>
      <c r="EOA22" s="860"/>
      <c r="EOB22" s="860"/>
      <c r="EOC22" s="860"/>
      <c r="EOD22" s="860"/>
      <c r="EOE22" s="860"/>
      <c r="EOF22" s="860"/>
      <c r="EOG22" s="860"/>
      <c r="EOH22" s="860"/>
      <c r="EOI22" s="860"/>
      <c r="EOJ22" s="860"/>
      <c r="EOK22" s="860"/>
      <c r="EOL22" s="860"/>
      <c r="EOM22" s="860"/>
      <c r="EON22" s="860"/>
      <c r="EOO22" s="860"/>
      <c r="EOP22" s="860"/>
      <c r="EOQ22" s="860"/>
      <c r="EOR22" s="860"/>
      <c r="EOS22" s="860"/>
      <c r="EOT22" s="860"/>
      <c r="EOU22" s="860"/>
      <c r="EOV22" s="860"/>
      <c r="EOW22" s="860"/>
      <c r="EOX22" s="860"/>
      <c r="EOY22" s="860"/>
      <c r="EOZ22" s="860"/>
      <c r="EPA22" s="860"/>
      <c r="EPB22" s="860"/>
      <c r="EPC22" s="860"/>
      <c r="EPD22" s="860"/>
      <c r="EPE22" s="860"/>
      <c r="EPF22" s="860"/>
      <c r="EPG22" s="860"/>
      <c r="EPH22" s="860"/>
      <c r="EPI22" s="860"/>
      <c r="EPJ22" s="860"/>
      <c r="EPK22" s="860"/>
      <c r="EPL22" s="860"/>
      <c r="EPM22" s="860"/>
      <c r="EPN22" s="860"/>
      <c r="EPO22" s="860"/>
      <c r="EPP22" s="860"/>
      <c r="EPQ22" s="860"/>
      <c r="EPR22" s="860"/>
      <c r="EPS22" s="860"/>
      <c r="EPT22" s="860"/>
      <c r="EPU22" s="860"/>
      <c r="EPV22" s="860"/>
      <c r="EPW22" s="860"/>
      <c r="EPX22" s="860"/>
      <c r="EPY22" s="860"/>
      <c r="EPZ22" s="860"/>
      <c r="EQA22" s="860"/>
      <c r="EQB22" s="860"/>
      <c r="EQC22" s="860"/>
      <c r="EQD22" s="860"/>
      <c r="EQE22" s="860"/>
      <c r="EQF22" s="860"/>
      <c r="EQG22" s="860"/>
      <c r="EQH22" s="860"/>
      <c r="EQI22" s="860"/>
      <c r="EQJ22" s="860"/>
      <c r="EQK22" s="860"/>
      <c r="EQL22" s="860"/>
      <c r="EQM22" s="860"/>
      <c r="EQN22" s="860"/>
      <c r="EQO22" s="860"/>
      <c r="EQP22" s="860"/>
      <c r="EQQ22" s="860"/>
      <c r="EQR22" s="860"/>
      <c r="EQS22" s="860"/>
      <c r="EQT22" s="860"/>
      <c r="EQU22" s="860"/>
      <c r="EQV22" s="860"/>
      <c r="EQW22" s="860"/>
      <c r="EQX22" s="860"/>
      <c r="EQY22" s="860"/>
      <c r="EQZ22" s="860"/>
      <c r="ERA22" s="860"/>
      <c r="ERB22" s="860"/>
      <c r="ERC22" s="860"/>
      <c r="ERD22" s="860"/>
      <c r="ERE22" s="860"/>
      <c r="ERF22" s="860"/>
      <c r="ERG22" s="860"/>
      <c r="ERH22" s="860"/>
      <c r="ERI22" s="860"/>
      <c r="ERJ22" s="860"/>
      <c r="ERK22" s="860"/>
      <c r="ERL22" s="860"/>
      <c r="ERM22" s="860"/>
      <c r="ERN22" s="860"/>
      <c r="ERO22" s="860"/>
      <c r="ERP22" s="860"/>
      <c r="ERQ22" s="860"/>
      <c r="ERR22" s="860"/>
      <c r="ERS22" s="860"/>
      <c r="ERT22" s="860"/>
      <c r="ERU22" s="860"/>
      <c r="ERV22" s="860"/>
      <c r="ERW22" s="860"/>
      <c r="ERX22" s="860"/>
      <c r="ERY22" s="860"/>
      <c r="ERZ22" s="860"/>
      <c r="ESA22" s="860"/>
      <c r="ESB22" s="860"/>
      <c r="ESC22" s="860"/>
      <c r="ESD22" s="860"/>
      <c r="ESE22" s="860"/>
      <c r="ESF22" s="860"/>
      <c r="ESG22" s="860"/>
      <c r="ESH22" s="860"/>
      <c r="ESI22" s="860"/>
      <c r="ESJ22" s="860"/>
      <c r="ESK22" s="860"/>
      <c r="ESL22" s="860"/>
      <c r="ESM22" s="860"/>
      <c r="ESN22" s="860"/>
      <c r="ESO22" s="860"/>
      <c r="ESP22" s="860"/>
      <c r="ESQ22" s="860"/>
      <c r="ESR22" s="860"/>
      <c r="ESS22" s="860"/>
      <c r="EST22" s="860"/>
      <c r="ESU22" s="860"/>
      <c r="ESV22" s="860"/>
      <c r="ESW22" s="860"/>
      <c r="ESX22" s="860"/>
      <c r="ESY22" s="860"/>
      <c r="ESZ22" s="860"/>
      <c r="ETA22" s="860"/>
      <c r="ETB22" s="860"/>
      <c r="ETC22" s="860"/>
      <c r="ETD22" s="860"/>
      <c r="ETE22" s="860"/>
      <c r="ETF22" s="860"/>
      <c r="ETG22" s="860"/>
      <c r="ETH22" s="860"/>
      <c r="ETI22" s="860"/>
      <c r="ETJ22" s="860"/>
      <c r="ETK22" s="860"/>
      <c r="ETL22" s="860"/>
      <c r="ETM22" s="860"/>
      <c r="ETN22" s="860"/>
      <c r="ETO22" s="860"/>
      <c r="ETP22" s="860"/>
      <c r="ETQ22" s="860"/>
      <c r="ETR22" s="860"/>
      <c r="ETS22" s="860"/>
      <c r="ETT22" s="860"/>
      <c r="ETU22" s="860"/>
      <c r="ETV22" s="860"/>
      <c r="ETW22" s="860"/>
      <c r="ETX22" s="860"/>
      <c r="ETY22" s="860"/>
      <c r="ETZ22" s="860"/>
      <c r="EUA22" s="860"/>
      <c r="EUB22" s="860"/>
      <c r="EUC22" s="860"/>
      <c r="EUD22" s="860"/>
      <c r="EUE22" s="860"/>
      <c r="EUF22" s="860"/>
      <c r="EUG22" s="860"/>
      <c r="EUH22" s="860"/>
      <c r="EUI22" s="860"/>
      <c r="EUJ22" s="860"/>
      <c r="EUK22" s="860"/>
      <c r="EUL22" s="860"/>
      <c r="EUM22" s="860"/>
      <c r="EUN22" s="860"/>
      <c r="EUO22" s="860"/>
      <c r="EUP22" s="860"/>
      <c r="EUQ22" s="860"/>
      <c r="EUR22" s="860"/>
      <c r="EUS22" s="860"/>
      <c r="EUT22" s="860"/>
      <c r="EUU22" s="860"/>
      <c r="EUV22" s="860"/>
      <c r="EUW22" s="860"/>
      <c r="EUX22" s="860"/>
      <c r="EUY22" s="860"/>
      <c r="EUZ22" s="860"/>
      <c r="EVA22" s="860"/>
      <c r="EVB22" s="860"/>
      <c r="EVC22" s="860"/>
      <c r="EVD22" s="860"/>
      <c r="EVE22" s="860"/>
      <c r="EVF22" s="860"/>
      <c r="EVG22" s="860"/>
      <c r="EVH22" s="860"/>
      <c r="EVI22" s="860"/>
      <c r="EVJ22" s="860"/>
      <c r="EVK22" s="860"/>
      <c r="EVL22" s="860"/>
      <c r="EVM22" s="860"/>
      <c r="EVN22" s="860"/>
      <c r="EVO22" s="860"/>
      <c r="EVP22" s="860"/>
      <c r="EVQ22" s="860"/>
      <c r="EVR22" s="860"/>
      <c r="EVS22" s="860"/>
      <c r="EVT22" s="860"/>
      <c r="EVU22" s="860"/>
      <c r="EVV22" s="860"/>
      <c r="EVW22" s="860"/>
      <c r="EVX22" s="860"/>
      <c r="EVY22" s="860"/>
      <c r="EVZ22" s="860"/>
      <c r="EWA22" s="860"/>
      <c r="EWB22" s="860"/>
      <c r="EWC22" s="860"/>
      <c r="EWD22" s="860"/>
      <c r="EWE22" s="860"/>
      <c r="EWF22" s="860"/>
      <c r="EWG22" s="860"/>
      <c r="EWH22" s="860"/>
      <c r="EWI22" s="860"/>
      <c r="EWJ22" s="860"/>
      <c r="EWK22" s="860"/>
      <c r="EWL22" s="860"/>
      <c r="EWM22" s="860"/>
      <c r="EWN22" s="860"/>
      <c r="EWO22" s="860"/>
      <c r="EWP22" s="860"/>
      <c r="EWQ22" s="860"/>
      <c r="EWR22" s="860"/>
      <c r="EWS22" s="860"/>
      <c r="EWT22" s="860"/>
      <c r="EWU22" s="860"/>
      <c r="EWV22" s="860"/>
      <c r="EWW22" s="860"/>
      <c r="EWX22" s="860"/>
      <c r="EWY22" s="860"/>
      <c r="EWZ22" s="860"/>
      <c r="EXA22" s="860"/>
      <c r="EXB22" s="860"/>
      <c r="EXC22" s="860"/>
      <c r="EXD22" s="860"/>
      <c r="EXE22" s="860"/>
      <c r="EXF22" s="860"/>
      <c r="EXG22" s="860"/>
      <c r="EXH22" s="860"/>
      <c r="EXI22" s="860"/>
      <c r="EXJ22" s="860"/>
      <c r="EXK22" s="860"/>
      <c r="EXL22" s="860"/>
      <c r="EXM22" s="860"/>
      <c r="EXN22" s="860"/>
      <c r="EXO22" s="860"/>
      <c r="EXP22" s="860"/>
      <c r="EXQ22" s="860"/>
      <c r="EXR22" s="860"/>
      <c r="EXS22" s="860"/>
      <c r="EXT22" s="860"/>
      <c r="EXU22" s="860"/>
      <c r="EXV22" s="860"/>
      <c r="EXW22" s="860"/>
      <c r="EXX22" s="860"/>
      <c r="EXY22" s="860"/>
      <c r="EXZ22" s="860"/>
      <c r="EYA22" s="860"/>
      <c r="EYB22" s="860"/>
      <c r="EYC22" s="860"/>
      <c r="EYD22" s="860"/>
      <c r="EYE22" s="860"/>
      <c r="EYF22" s="860"/>
      <c r="EYG22" s="860"/>
      <c r="EYH22" s="860"/>
      <c r="EYI22" s="860"/>
      <c r="EYJ22" s="860"/>
      <c r="EYK22" s="860"/>
      <c r="EYL22" s="860"/>
      <c r="EYM22" s="860"/>
      <c r="EYN22" s="860"/>
      <c r="EYO22" s="860"/>
      <c r="EYP22" s="860"/>
      <c r="EYQ22" s="860"/>
      <c r="EYR22" s="860"/>
      <c r="EYS22" s="860"/>
      <c r="EYT22" s="860"/>
      <c r="EYU22" s="860"/>
      <c r="EYV22" s="860"/>
      <c r="EYW22" s="860"/>
      <c r="EYX22" s="860"/>
      <c r="EYY22" s="860"/>
      <c r="EYZ22" s="860"/>
      <c r="EZA22" s="860"/>
      <c r="EZB22" s="860"/>
      <c r="EZC22" s="860"/>
      <c r="EZD22" s="860"/>
      <c r="EZE22" s="860"/>
      <c r="EZF22" s="860"/>
      <c r="EZG22" s="860"/>
      <c r="EZH22" s="860"/>
      <c r="EZI22" s="860"/>
      <c r="EZJ22" s="860"/>
      <c r="EZK22" s="860"/>
      <c r="EZL22" s="860"/>
      <c r="EZM22" s="860"/>
      <c r="EZN22" s="860"/>
      <c r="EZO22" s="860"/>
      <c r="EZP22" s="860"/>
      <c r="EZQ22" s="860"/>
      <c r="EZR22" s="860"/>
      <c r="EZS22" s="860"/>
      <c r="EZT22" s="860"/>
      <c r="EZU22" s="860"/>
      <c r="EZV22" s="860"/>
      <c r="EZW22" s="860"/>
      <c r="EZX22" s="860"/>
      <c r="EZY22" s="860"/>
      <c r="EZZ22" s="860"/>
      <c r="FAA22" s="860"/>
      <c r="FAB22" s="860"/>
      <c r="FAC22" s="860"/>
      <c r="FAD22" s="860"/>
      <c r="FAE22" s="860"/>
      <c r="FAF22" s="860"/>
      <c r="FAG22" s="860"/>
      <c r="FAH22" s="860"/>
      <c r="FAI22" s="860"/>
      <c r="FAJ22" s="860"/>
      <c r="FAK22" s="860"/>
      <c r="FAL22" s="860"/>
      <c r="FAM22" s="860"/>
      <c r="FAN22" s="860"/>
      <c r="FAO22" s="860"/>
      <c r="FAP22" s="860"/>
      <c r="FAQ22" s="860"/>
      <c r="FAR22" s="860"/>
      <c r="FAS22" s="860"/>
      <c r="FAT22" s="860"/>
      <c r="FAU22" s="860"/>
      <c r="FAV22" s="860"/>
      <c r="FAW22" s="860"/>
      <c r="FAX22" s="860"/>
      <c r="FAY22" s="860"/>
      <c r="FAZ22" s="860"/>
      <c r="FBA22" s="860"/>
      <c r="FBB22" s="860"/>
      <c r="FBC22" s="860"/>
      <c r="FBD22" s="860"/>
      <c r="FBE22" s="860"/>
      <c r="FBF22" s="860"/>
      <c r="FBG22" s="860"/>
      <c r="FBH22" s="860"/>
      <c r="FBI22" s="860"/>
      <c r="FBJ22" s="860"/>
      <c r="FBK22" s="860"/>
      <c r="FBL22" s="860"/>
      <c r="FBM22" s="860"/>
      <c r="FBN22" s="860"/>
      <c r="FBO22" s="860"/>
      <c r="FBP22" s="860"/>
      <c r="FBQ22" s="860"/>
      <c r="FBR22" s="860"/>
      <c r="FBS22" s="860"/>
      <c r="FBT22" s="860"/>
      <c r="FBU22" s="860"/>
      <c r="FBV22" s="860"/>
      <c r="FBW22" s="860"/>
      <c r="FBX22" s="860"/>
      <c r="FBY22" s="860"/>
      <c r="FBZ22" s="860"/>
      <c r="FCA22" s="860"/>
      <c r="FCB22" s="860"/>
      <c r="FCC22" s="860"/>
      <c r="FCD22" s="860"/>
      <c r="FCE22" s="860"/>
      <c r="FCF22" s="860"/>
      <c r="FCG22" s="860"/>
      <c r="FCH22" s="860"/>
      <c r="FCI22" s="860"/>
      <c r="FCJ22" s="860"/>
      <c r="FCK22" s="860"/>
      <c r="FCL22" s="860"/>
      <c r="FCM22" s="860"/>
      <c r="FCN22" s="860"/>
      <c r="FCO22" s="860"/>
      <c r="FCP22" s="860"/>
      <c r="FCQ22" s="860"/>
      <c r="FCR22" s="860"/>
      <c r="FCS22" s="860"/>
      <c r="FCT22" s="860"/>
      <c r="FCU22" s="860"/>
      <c r="FCV22" s="860"/>
      <c r="FCW22" s="860"/>
      <c r="FCX22" s="860"/>
      <c r="FCY22" s="860"/>
      <c r="FCZ22" s="860"/>
      <c r="FDA22" s="860"/>
      <c r="FDB22" s="860"/>
      <c r="FDC22" s="860"/>
      <c r="FDD22" s="860"/>
      <c r="FDE22" s="860"/>
      <c r="FDF22" s="860"/>
      <c r="FDG22" s="860"/>
      <c r="FDH22" s="860"/>
      <c r="FDI22" s="860"/>
      <c r="FDJ22" s="860"/>
      <c r="FDK22" s="860"/>
      <c r="FDL22" s="860"/>
      <c r="FDM22" s="860"/>
      <c r="FDN22" s="860"/>
      <c r="FDO22" s="860"/>
      <c r="FDP22" s="860"/>
      <c r="FDQ22" s="860"/>
      <c r="FDR22" s="860"/>
      <c r="FDS22" s="860"/>
      <c r="FDT22" s="860"/>
      <c r="FDU22" s="860"/>
      <c r="FDV22" s="860"/>
      <c r="FDW22" s="860"/>
      <c r="FDX22" s="860"/>
      <c r="FDY22" s="860"/>
      <c r="FDZ22" s="860"/>
      <c r="FEA22" s="860"/>
      <c r="FEB22" s="860"/>
      <c r="FEC22" s="860"/>
      <c r="FED22" s="860"/>
      <c r="FEE22" s="860"/>
      <c r="FEF22" s="860"/>
      <c r="FEG22" s="860"/>
      <c r="FEH22" s="860"/>
      <c r="FEI22" s="860"/>
      <c r="FEJ22" s="860"/>
      <c r="FEK22" s="860"/>
      <c r="FEL22" s="860"/>
      <c r="FEM22" s="860"/>
      <c r="FEN22" s="860"/>
      <c r="FEO22" s="860"/>
      <c r="FEP22" s="860"/>
      <c r="FEQ22" s="860"/>
      <c r="FER22" s="860"/>
      <c r="FES22" s="860"/>
      <c r="FET22" s="860"/>
      <c r="FEU22" s="860"/>
      <c r="FEV22" s="860"/>
      <c r="FEW22" s="860"/>
      <c r="FEX22" s="860"/>
      <c r="FEY22" s="860"/>
      <c r="FEZ22" s="860"/>
      <c r="FFA22" s="860"/>
      <c r="FFB22" s="860"/>
      <c r="FFC22" s="860"/>
      <c r="FFD22" s="860"/>
      <c r="FFE22" s="860"/>
      <c r="FFF22" s="860"/>
      <c r="FFG22" s="860"/>
      <c r="FFH22" s="860"/>
      <c r="FFI22" s="860"/>
      <c r="FFJ22" s="860"/>
      <c r="FFK22" s="860"/>
      <c r="FFL22" s="860"/>
      <c r="FFM22" s="860"/>
      <c r="FFN22" s="860"/>
      <c r="FFO22" s="860"/>
      <c r="FFP22" s="860"/>
      <c r="FFQ22" s="860"/>
      <c r="FFR22" s="860"/>
      <c r="FFS22" s="860"/>
      <c r="FFT22" s="860"/>
      <c r="FFU22" s="860"/>
      <c r="FFV22" s="860"/>
      <c r="FFW22" s="860"/>
      <c r="FFX22" s="860"/>
      <c r="FFY22" s="860"/>
      <c r="FFZ22" s="860"/>
      <c r="FGA22" s="860"/>
      <c r="FGB22" s="860"/>
      <c r="FGC22" s="860"/>
      <c r="FGD22" s="860"/>
      <c r="FGE22" s="860"/>
      <c r="FGF22" s="860"/>
      <c r="FGG22" s="860"/>
      <c r="FGH22" s="860"/>
      <c r="FGI22" s="860"/>
      <c r="FGJ22" s="860"/>
      <c r="FGK22" s="860"/>
      <c r="FGL22" s="860"/>
      <c r="FGM22" s="860"/>
      <c r="FGN22" s="860"/>
      <c r="FGO22" s="860"/>
      <c r="FGP22" s="860"/>
      <c r="FGQ22" s="860"/>
      <c r="FGR22" s="860"/>
      <c r="FGS22" s="860"/>
      <c r="FGT22" s="860"/>
      <c r="FGU22" s="860"/>
      <c r="FGV22" s="860"/>
      <c r="FGW22" s="860"/>
      <c r="FGX22" s="860"/>
      <c r="FGY22" s="860"/>
      <c r="FGZ22" s="860"/>
      <c r="FHA22" s="860"/>
      <c r="FHB22" s="860"/>
      <c r="FHC22" s="860"/>
      <c r="FHD22" s="860"/>
      <c r="FHE22" s="860"/>
      <c r="FHF22" s="860"/>
      <c r="FHG22" s="860"/>
      <c r="FHH22" s="860"/>
      <c r="FHI22" s="860"/>
      <c r="FHJ22" s="860"/>
      <c r="FHK22" s="860"/>
      <c r="FHL22" s="860"/>
      <c r="FHM22" s="860"/>
      <c r="FHN22" s="860"/>
      <c r="FHO22" s="860"/>
      <c r="FHP22" s="860"/>
      <c r="FHQ22" s="860"/>
      <c r="FHR22" s="860"/>
      <c r="FHS22" s="860"/>
      <c r="FHT22" s="860"/>
      <c r="FHU22" s="860"/>
      <c r="FHV22" s="860"/>
      <c r="FHW22" s="860"/>
      <c r="FHX22" s="860"/>
      <c r="FHY22" s="860"/>
      <c r="FHZ22" s="860"/>
      <c r="FIA22" s="860"/>
      <c r="FIB22" s="860"/>
      <c r="FIC22" s="860"/>
      <c r="FID22" s="860"/>
      <c r="FIE22" s="860"/>
      <c r="FIF22" s="860"/>
      <c r="FIG22" s="860"/>
      <c r="FIH22" s="860"/>
      <c r="FII22" s="860"/>
      <c r="FIJ22" s="860"/>
      <c r="FIK22" s="860"/>
      <c r="FIL22" s="860"/>
      <c r="FIM22" s="860"/>
      <c r="FIN22" s="860"/>
      <c r="FIO22" s="860"/>
      <c r="FIP22" s="860"/>
      <c r="FIQ22" s="860"/>
      <c r="FIR22" s="860"/>
      <c r="FIS22" s="860"/>
      <c r="FIT22" s="860"/>
      <c r="FIU22" s="860"/>
      <c r="FIV22" s="860"/>
      <c r="FIW22" s="860"/>
      <c r="FIX22" s="860"/>
      <c r="FIY22" s="860"/>
      <c r="FIZ22" s="860"/>
      <c r="FJA22" s="860"/>
      <c r="FJB22" s="860"/>
      <c r="FJC22" s="860"/>
      <c r="FJD22" s="860"/>
      <c r="FJE22" s="860"/>
      <c r="FJF22" s="860"/>
      <c r="FJG22" s="860"/>
      <c r="FJH22" s="860"/>
      <c r="FJI22" s="860"/>
      <c r="FJJ22" s="860"/>
      <c r="FJK22" s="860"/>
      <c r="FJL22" s="860"/>
      <c r="FJM22" s="860"/>
      <c r="FJN22" s="860"/>
      <c r="FJO22" s="860"/>
      <c r="FJP22" s="860"/>
      <c r="FJQ22" s="860"/>
      <c r="FJR22" s="860"/>
      <c r="FJS22" s="860"/>
      <c r="FJT22" s="860"/>
      <c r="FJU22" s="860"/>
      <c r="FJV22" s="860"/>
      <c r="FJW22" s="860"/>
      <c r="FJX22" s="860"/>
      <c r="FJY22" s="860"/>
      <c r="FJZ22" s="860"/>
      <c r="FKA22" s="860"/>
      <c r="FKB22" s="860"/>
      <c r="FKC22" s="860"/>
      <c r="FKD22" s="860"/>
      <c r="FKE22" s="860"/>
      <c r="FKF22" s="860"/>
      <c r="FKG22" s="860"/>
      <c r="FKH22" s="860"/>
      <c r="FKI22" s="860"/>
      <c r="FKJ22" s="860"/>
      <c r="FKK22" s="860"/>
      <c r="FKL22" s="860"/>
      <c r="FKM22" s="860"/>
      <c r="FKN22" s="860"/>
      <c r="FKO22" s="860"/>
      <c r="FKP22" s="860"/>
      <c r="FKQ22" s="860"/>
      <c r="FKR22" s="860"/>
      <c r="FKS22" s="860"/>
      <c r="FKT22" s="860"/>
      <c r="FKU22" s="860"/>
      <c r="FKV22" s="860"/>
      <c r="FKW22" s="860"/>
      <c r="FKX22" s="860"/>
      <c r="FKY22" s="860"/>
      <c r="FKZ22" s="860"/>
      <c r="FLA22" s="860"/>
      <c r="FLB22" s="860"/>
      <c r="FLC22" s="860"/>
      <c r="FLD22" s="860"/>
      <c r="FLE22" s="860"/>
      <c r="FLF22" s="860"/>
      <c r="FLG22" s="860"/>
      <c r="FLH22" s="860"/>
      <c r="FLI22" s="860"/>
      <c r="FLJ22" s="860"/>
      <c r="FLK22" s="860"/>
      <c r="FLL22" s="860"/>
      <c r="FLM22" s="860"/>
      <c r="FLN22" s="860"/>
      <c r="FLO22" s="860"/>
      <c r="FLP22" s="860"/>
      <c r="FLQ22" s="860"/>
      <c r="FLR22" s="860"/>
      <c r="FLS22" s="860"/>
      <c r="FLT22" s="860"/>
      <c r="FLU22" s="860"/>
      <c r="FLV22" s="860"/>
      <c r="FLW22" s="860"/>
      <c r="FLX22" s="860"/>
      <c r="FLY22" s="860"/>
      <c r="FLZ22" s="860"/>
      <c r="FMA22" s="860"/>
      <c r="FMB22" s="860"/>
      <c r="FMC22" s="860"/>
      <c r="FMD22" s="860"/>
      <c r="FME22" s="860"/>
      <c r="FMF22" s="860"/>
      <c r="FMG22" s="860"/>
      <c r="FMH22" s="860"/>
      <c r="FMI22" s="860"/>
      <c r="FMJ22" s="860"/>
      <c r="FMK22" s="860"/>
      <c r="FML22" s="860"/>
      <c r="FMM22" s="860"/>
      <c r="FMN22" s="860"/>
      <c r="FMO22" s="860"/>
      <c r="FMP22" s="860"/>
      <c r="FMQ22" s="860"/>
      <c r="FMR22" s="860"/>
      <c r="FMS22" s="860"/>
      <c r="FMT22" s="860"/>
      <c r="FMU22" s="860"/>
      <c r="FMV22" s="860"/>
      <c r="FMW22" s="860"/>
      <c r="FMX22" s="860"/>
      <c r="FMY22" s="860"/>
      <c r="FMZ22" s="860"/>
      <c r="FNA22" s="860"/>
      <c r="FNB22" s="860"/>
      <c r="FNC22" s="860"/>
      <c r="FND22" s="860"/>
      <c r="FNE22" s="860"/>
      <c r="FNF22" s="860"/>
      <c r="FNG22" s="860"/>
      <c r="FNH22" s="860"/>
      <c r="FNI22" s="860"/>
      <c r="FNJ22" s="860"/>
      <c r="FNK22" s="860"/>
      <c r="FNL22" s="860"/>
      <c r="FNM22" s="860"/>
      <c r="FNN22" s="860"/>
      <c r="FNO22" s="860"/>
      <c r="FNP22" s="860"/>
      <c r="FNQ22" s="860"/>
      <c r="FNR22" s="860"/>
      <c r="FNS22" s="860"/>
      <c r="FNT22" s="860"/>
      <c r="FNU22" s="860"/>
      <c r="FNV22" s="860"/>
      <c r="FNW22" s="860"/>
      <c r="FNX22" s="860"/>
      <c r="FNY22" s="860"/>
      <c r="FNZ22" s="860"/>
      <c r="FOA22" s="860"/>
      <c r="FOB22" s="860"/>
      <c r="FOC22" s="860"/>
      <c r="FOD22" s="860"/>
      <c r="FOE22" s="860"/>
      <c r="FOF22" s="860"/>
      <c r="FOG22" s="860"/>
      <c r="FOH22" s="860"/>
      <c r="FOI22" s="860"/>
      <c r="FOJ22" s="860"/>
      <c r="FOK22" s="860"/>
      <c r="FOL22" s="860"/>
      <c r="FOM22" s="860"/>
      <c r="FON22" s="860"/>
      <c r="FOO22" s="860"/>
      <c r="FOP22" s="860"/>
      <c r="FOQ22" s="860"/>
      <c r="FOR22" s="860"/>
      <c r="FOS22" s="860"/>
      <c r="FOT22" s="860"/>
      <c r="FOU22" s="860"/>
      <c r="FOV22" s="860"/>
      <c r="FOW22" s="860"/>
      <c r="FOX22" s="860"/>
      <c r="FOY22" s="860"/>
      <c r="FOZ22" s="860"/>
      <c r="FPA22" s="860"/>
      <c r="FPB22" s="860"/>
      <c r="FPC22" s="860"/>
      <c r="FPD22" s="860"/>
      <c r="FPE22" s="860"/>
      <c r="FPF22" s="860"/>
      <c r="FPG22" s="860"/>
      <c r="FPH22" s="860"/>
      <c r="FPI22" s="860"/>
      <c r="FPJ22" s="860"/>
      <c r="FPK22" s="860"/>
      <c r="FPL22" s="860"/>
      <c r="FPM22" s="860"/>
      <c r="FPN22" s="860"/>
      <c r="FPO22" s="860"/>
      <c r="FPP22" s="860"/>
      <c r="FPQ22" s="860"/>
      <c r="FPR22" s="860"/>
      <c r="FPS22" s="860"/>
      <c r="FPT22" s="860"/>
      <c r="FPU22" s="860"/>
      <c r="FPV22" s="860"/>
      <c r="FPW22" s="860"/>
      <c r="FPX22" s="860"/>
      <c r="FPY22" s="860"/>
      <c r="FPZ22" s="860"/>
      <c r="FQA22" s="860"/>
      <c r="FQB22" s="860"/>
      <c r="FQC22" s="860"/>
      <c r="FQD22" s="860"/>
      <c r="FQE22" s="860"/>
      <c r="FQF22" s="860"/>
      <c r="FQG22" s="860"/>
      <c r="FQH22" s="860"/>
      <c r="FQI22" s="860"/>
      <c r="FQJ22" s="860"/>
      <c r="FQK22" s="860"/>
      <c r="FQL22" s="860"/>
      <c r="FQM22" s="860"/>
      <c r="FQN22" s="860"/>
      <c r="FQO22" s="860"/>
      <c r="FQP22" s="860"/>
      <c r="FQQ22" s="860"/>
      <c r="FQR22" s="860"/>
      <c r="FQS22" s="860"/>
      <c r="FQT22" s="860"/>
      <c r="FQU22" s="860"/>
      <c r="FQV22" s="860"/>
      <c r="FQW22" s="860"/>
      <c r="FQX22" s="860"/>
      <c r="FQY22" s="860"/>
      <c r="FQZ22" s="860"/>
      <c r="FRA22" s="860"/>
      <c r="FRB22" s="860"/>
      <c r="FRC22" s="860"/>
      <c r="FRD22" s="860"/>
      <c r="FRE22" s="860"/>
      <c r="FRF22" s="860"/>
      <c r="FRG22" s="860"/>
      <c r="FRH22" s="860"/>
      <c r="FRI22" s="860"/>
      <c r="FRJ22" s="860"/>
      <c r="FRK22" s="860"/>
      <c r="FRL22" s="860"/>
      <c r="FRM22" s="860"/>
      <c r="FRN22" s="860"/>
      <c r="FRO22" s="860"/>
      <c r="FRP22" s="860"/>
      <c r="FRQ22" s="860"/>
      <c r="FRR22" s="860"/>
      <c r="FRS22" s="860"/>
      <c r="FRT22" s="860"/>
      <c r="FRU22" s="860"/>
      <c r="FRV22" s="860"/>
      <c r="FRW22" s="860"/>
      <c r="FRX22" s="860"/>
      <c r="FRY22" s="860"/>
      <c r="FRZ22" s="860"/>
      <c r="FSA22" s="860"/>
      <c r="FSB22" s="860"/>
      <c r="FSC22" s="860"/>
      <c r="FSD22" s="860"/>
      <c r="FSE22" s="860"/>
      <c r="FSF22" s="860"/>
      <c r="FSG22" s="860"/>
      <c r="FSH22" s="860"/>
      <c r="FSI22" s="860"/>
      <c r="FSJ22" s="860"/>
      <c r="FSK22" s="860"/>
      <c r="FSL22" s="860"/>
      <c r="FSM22" s="860"/>
      <c r="FSN22" s="860"/>
      <c r="FSO22" s="860"/>
      <c r="FSP22" s="860"/>
      <c r="FSQ22" s="860"/>
      <c r="FSR22" s="860"/>
      <c r="FSS22" s="860"/>
      <c r="FST22" s="860"/>
      <c r="FSU22" s="860"/>
      <c r="FSV22" s="860"/>
      <c r="FSW22" s="860"/>
      <c r="FSX22" s="860"/>
      <c r="FSY22" s="860"/>
      <c r="FSZ22" s="860"/>
      <c r="FTA22" s="860"/>
      <c r="FTB22" s="860"/>
      <c r="FTC22" s="860"/>
      <c r="FTD22" s="860"/>
      <c r="FTE22" s="860"/>
      <c r="FTF22" s="860"/>
      <c r="FTG22" s="860"/>
      <c r="FTH22" s="860"/>
      <c r="FTI22" s="860"/>
      <c r="FTJ22" s="860"/>
      <c r="FTK22" s="860"/>
      <c r="FTL22" s="860"/>
      <c r="FTM22" s="860"/>
      <c r="FTN22" s="860"/>
      <c r="FTO22" s="860"/>
      <c r="FTP22" s="860"/>
      <c r="FTQ22" s="860"/>
      <c r="FTR22" s="860"/>
      <c r="FTS22" s="860"/>
      <c r="FTT22" s="860"/>
      <c r="FTU22" s="860"/>
      <c r="FTV22" s="860"/>
      <c r="FTW22" s="860"/>
      <c r="FTX22" s="860"/>
      <c r="FTY22" s="860"/>
      <c r="FTZ22" s="860"/>
      <c r="FUA22" s="860"/>
      <c r="FUB22" s="860"/>
      <c r="FUC22" s="860"/>
      <c r="FUD22" s="860"/>
      <c r="FUE22" s="860"/>
      <c r="FUF22" s="860"/>
      <c r="FUG22" s="860"/>
      <c r="FUH22" s="860"/>
      <c r="FUI22" s="860"/>
      <c r="FUJ22" s="860"/>
      <c r="FUK22" s="860"/>
      <c r="FUL22" s="860"/>
      <c r="FUM22" s="860"/>
      <c r="FUN22" s="860"/>
      <c r="FUO22" s="860"/>
      <c r="FUP22" s="860"/>
      <c r="FUQ22" s="860"/>
      <c r="FUR22" s="860"/>
      <c r="FUS22" s="860"/>
      <c r="FUT22" s="860"/>
      <c r="FUU22" s="860"/>
      <c r="FUV22" s="860"/>
      <c r="FUW22" s="860"/>
      <c r="FUX22" s="860"/>
      <c r="FUY22" s="860"/>
      <c r="FUZ22" s="860"/>
      <c r="FVA22" s="860"/>
      <c r="FVB22" s="860"/>
      <c r="FVC22" s="860"/>
      <c r="FVD22" s="860"/>
      <c r="FVE22" s="860"/>
      <c r="FVF22" s="860"/>
      <c r="FVG22" s="860"/>
      <c r="FVH22" s="860"/>
      <c r="FVI22" s="860"/>
      <c r="FVJ22" s="860"/>
      <c r="FVK22" s="860"/>
      <c r="FVL22" s="860"/>
      <c r="FVM22" s="860"/>
      <c r="FVN22" s="860"/>
      <c r="FVO22" s="860"/>
      <c r="FVP22" s="860"/>
      <c r="FVQ22" s="860"/>
      <c r="FVR22" s="860"/>
      <c r="FVS22" s="860"/>
      <c r="FVT22" s="860"/>
      <c r="FVU22" s="860"/>
      <c r="FVV22" s="860"/>
      <c r="FVW22" s="860"/>
      <c r="FVX22" s="860"/>
      <c r="FVY22" s="860"/>
      <c r="FVZ22" s="860"/>
      <c r="FWA22" s="860"/>
      <c r="FWB22" s="860"/>
      <c r="FWC22" s="860"/>
      <c r="FWD22" s="860"/>
      <c r="FWE22" s="860"/>
      <c r="FWF22" s="860"/>
      <c r="FWG22" s="860"/>
      <c r="FWH22" s="860"/>
      <c r="FWI22" s="860"/>
      <c r="FWJ22" s="860"/>
      <c r="FWK22" s="860"/>
      <c r="FWL22" s="860"/>
      <c r="FWM22" s="860"/>
      <c r="FWN22" s="860"/>
      <c r="FWO22" s="860"/>
      <c r="FWP22" s="860"/>
      <c r="FWQ22" s="860"/>
      <c r="FWR22" s="860"/>
      <c r="FWS22" s="860"/>
      <c r="FWT22" s="860"/>
      <c r="FWU22" s="860"/>
      <c r="FWV22" s="860"/>
      <c r="FWW22" s="860"/>
      <c r="FWX22" s="860"/>
      <c r="FWY22" s="860"/>
      <c r="FWZ22" s="860"/>
      <c r="FXA22" s="860"/>
      <c r="FXB22" s="860"/>
      <c r="FXC22" s="860"/>
      <c r="FXD22" s="860"/>
      <c r="FXE22" s="860"/>
      <c r="FXF22" s="860"/>
      <c r="FXG22" s="860"/>
      <c r="FXH22" s="860"/>
      <c r="FXI22" s="860"/>
      <c r="FXJ22" s="860"/>
      <c r="FXK22" s="860"/>
      <c r="FXL22" s="860"/>
      <c r="FXM22" s="860"/>
      <c r="FXN22" s="860"/>
      <c r="FXO22" s="860"/>
      <c r="FXP22" s="860"/>
      <c r="FXQ22" s="860"/>
      <c r="FXR22" s="860"/>
      <c r="FXS22" s="860"/>
      <c r="FXT22" s="860"/>
      <c r="FXU22" s="860"/>
      <c r="FXV22" s="860"/>
      <c r="FXW22" s="860"/>
      <c r="FXX22" s="860"/>
      <c r="FXY22" s="860"/>
      <c r="FXZ22" s="860"/>
      <c r="FYA22" s="860"/>
      <c r="FYB22" s="860"/>
      <c r="FYC22" s="860"/>
      <c r="FYD22" s="860"/>
      <c r="FYE22" s="860"/>
      <c r="FYF22" s="860"/>
      <c r="FYG22" s="860"/>
      <c r="FYH22" s="860"/>
      <c r="FYI22" s="860"/>
      <c r="FYJ22" s="860"/>
      <c r="FYK22" s="860"/>
      <c r="FYL22" s="860"/>
      <c r="FYM22" s="860"/>
      <c r="FYN22" s="860"/>
      <c r="FYO22" s="860"/>
      <c r="FYP22" s="860"/>
      <c r="FYQ22" s="860"/>
      <c r="FYR22" s="860"/>
      <c r="FYS22" s="860"/>
      <c r="FYT22" s="860"/>
      <c r="FYU22" s="860"/>
      <c r="FYV22" s="860"/>
      <c r="FYW22" s="860"/>
      <c r="FYX22" s="860"/>
      <c r="FYY22" s="860"/>
      <c r="FYZ22" s="860"/>
      <c r="FZA22" s="860"/>
      <c r="FZB22" s="860"/>
      <c r="FZC22" s="860"/>
      <c r="FZD22" s="860"/>
      <c r="FZE22" s="860"/>
      <c r="FZF22" s="860"/>
      <c r="FZG22" s="860"/>
      <c r="FZH22" s="860"/>
      <c r="FZI22" s="860"/>
      <c r="FZJ22" s="860"/>
      <c r="FZK22" s="860"/>
      <c r="FZL22" s="860"/>
      <c r="FZM22" s="860"/>
      <c r="FZN22" s="860"/>
      <c r="FZO22" s="860"/>
      <c r="FZP22" s="860"/>
      <c r="FZQ22" s="860"/>
      <c r="FZR22" s="860"/>
      <c r="FZS22" s="860"/>
      <c r="FZT22" s="860"/>
      <c r="FZU22" s="860"/>
      <c r="FZV22" s="860"/>
      <c r="FZW22" s="860"/>
      <c r="FZX22" s="860"/>
      <c r="FZY22" s="860"/>
      <c r="FZZ22" s="860"/>
      <c r="GAA22" s="860"/>
      <c r="GAB22" s="860"/>
      <c r="GAC22" s="860"/>
      <c r="GAD22" s="860"/>
      <c r="GAE22" s="860"/>
      <c r="GAF22" s="860"/>
      <c r="GAG22" s="860"/>
      <c r="GAH22" s="860"/>
      <c r="GAI22" s="860"/>
      <c r="GAJ22" s="860"/>
      <c r="GAK22" s="860"/>
      <c r="GAL22" s="860"/>
      <c r="GAM22" s="860"/>
      <c r="GAN22" s="860"/>
      <c r="GAO22" s="860"/>
      <c r="GAP22" s="860"/>
      <c r="GAQ22" s="860"/>
      <c r="GAR22" s="860"/>
      <c r="GAS22" s="860"/>
      <c r="GAT22" s="860"/>
      <c r="GAU22" s="860"/>
      <c r="GAV22" s="860"/>
      <c r="GAW22" s="860"/>
      <c r="GAX22" s="860"/>
      <c r="GAY22" s="860"/>
      <c r="GAZ22" s="860"/>
      <c r="GBA22" s="860"/>
      <c r="GBB22" s="860"/>
      <c r="GBC22" s="860"/>
      <c r="GBD22" s="860"/>
      <c r="GBE22" s="860"/>
      <c r="GBF22" s="860"/>
      <c r="GBG22" s="860"/>
      <c r="GBH22" s="860"/>
      <c r="GBI22" s="860"/>
      <c r="GBJ22" s="860"/>
      <c r="GBK22" s="860"/>
      <c r="GBL22" s="860"/>
      <c r="GBM22" s="860"/>
      <c r="GBN22" s="860"/>
      <c r="GBO22" s="860"/>
      <c r="GBP22" s="860"/>
      <c r="GBQ22" s="860"/>
      <c r="GBR22" s="860"/>
      <c r="GBS22" s="860"/>
      <c r="GBT22" s="860"/>
      <c r="GBU22" s="860"/>
      <c r="GBV22" s="860"/>
      <c r="GBW22" s="860"/>
      <c r="GBX22" s="860"/>
      <c r="GBY22" s="860"/>
      <c r="GBZ22" s="860"/>
      <c r="GCA22" s="860"/>
      <c r="GCB22" s="860"/>
      <c r="GCC22" s="860"/>
      <c r="GCD22" s="860"/>
      <c r="GCE22" s="860"/>
      <c r="GCF22" s="860"/>
      <c r="GCG22" s="860"/>
      <c r="GCH22" s="860"/>
      <c r="GCI22" s="860"/>
      <c r="GCJ22" s="860"/>
      <c r="GCK22" s="860"/>
      <c r="GCL22" s="860"/>
      <c r="GCM22" s="860"/>
      <c r="GCN22" s="860"/>
      <c r="GCO22" s="860"/>
      <c r="GCP22" s="860"/>
      <c r="GCQ22" s="860"/>
      <c r="GCR22" s="860"/>
      <c r="GCS22" s="860"/>
      <c r="GCT22" s="860"/>
      <c r="GCU22" s="860"/>
      <c r="GCV22" s="860"/>
      <c r="GCW22" s="860"/>
      <c r="GCX22" s="860"/>
      <c r="GCY22" s="860"/>
      <c r="GCZ22" s="860"/>
      <c r="GDA22" s="860"/>
      <c r="GDB22" s="860"/>
      <c r="GDC22" s="860"/>
      <c r="GDD22" s="860"/>
      <c r="GDE22" s="860"/>
      <c r="GDF22" s="860"/>
      <c r="GDG22" s="860"/>
      <c r="GDH22" s="860"/>
      <c r="GDI22" s="860"/>
      <c r="GDJ22" s="860"/>
      <c r="GDK22" s="860"/>
      <c r="GDL22" s="860"/>
      <c r="GDM22" s="860"/>
      <c r="GDN22" s="860"/>
      <c r="GDO22" s="860"/>
      <c r="GDP22" s="860"/>
      <c r="GDQ22" s="860"/>
      <c r="GDR22" s="860"/>
      <c r="GDS22" s="860"/>
      <c r="GDT22" s="860"/>
      <c r="GDU22" s="860"/>
      <c r="GDV22" s="860"/>
      <c r="GDW22" s="860"/>
      <c r="GDX22" s="860"/>
      <c r="GDY22" s="860"/>
      <c r="GDZ22" s="860"/>
      <c r="GEA22" s="860"/>
      <c r="GEB22" s="860"/>
      <c r="GEC22" s="860"/>
      <c r="GED22" s="860"/>
      <c r="GEE22" s="860"/>
      <c r="GEF22" s="860"/>
      <c r="GEG22" s="860"/>
      <c r="GEH22" s="860"/>
      <c r="GEI22" s="860"/>
      <c r="GEJ22" s="860"/>
      <c r="GEK22" s="860"/>
      <c r="GEL22" s="860"/>
      <c r="GEM22" s="860"/>
      <c r="GEN22" s="860"/>
      <c r="GEO22" s="860"/>
      <c r="GEP22" s="860"/>
      <c r="GEQ22" s="860"/>
      <c r="GER22" s="860"/>
      <c r="GES22" s="860"/>
      <c r="GET22" s="860"/>
      <c r="GEU22" s="860"/>
      <c r="GEV22" s="860"/>
      <c r="GEW22" s="860"/>
      <c r="GEX22" s="860"/>
      <c r="GEY22" s="860"/>
      <c r="GEZ22" s="860"/>
      <c r="GFA22" s="860"/>
      <c r="GFB22" s="860"/>
      <c r="GFC22" s="860"/>
      <c r="GFD22" s="860"/>
      <c r="GFE22" s="860"/>
      <c r="GFF22" s="860"/>
      <c r="GFG22" s="860"/>
      <c r="GFH22" s="860"/>
      <c r="GFI22" s="860"/>
      <c r="GFJ22" s="860"/>
      <c r="GFK22" s="860"/>
      <c r="GFL22" s="860"/>
      <c r="GFM22" s="860"/>
      <c r="GFN22" s="860"/>
      <c r="GFO22" s="860"/>
      <c r="GFP22" s="860"/>
      <c r="GFQ22" s="860"/>
      <c r="GFR22" s="860"/>
      <c r="GFS22" s="860"/>
      <c r="GFT22" s="860"/>
      <c r="GFU22" s="860"/>
      <c r="GFV22" s="860"/>
      <c r="GFW22" s="860"/>
      <c r="GFX22" s="860"/>
      <c r="GFY22" s="860"/>
      <c r="GFZ22" s="860"/>
      <c r="GGA22" s="860"/>
      <c r="GGB22" s="860"/>
      <c r="GGC22" s="860"/>
      <c r="GGD22" s="860"/>
      <c r="GGE22" s="860"/>
      <c r="GGF22" s="860"/>
      <c r="GGG22" s="860"/>
      <c r="GGH22" s="860"/>
      <c r="GGI22" s="860"/>
      <c r="GGJ22" s="860"/>
      <c r="GGK22" s="860"/>
      <c r="GGL22" s="860"/>
      <c r="GGM22" s="860"/>
      <c r="GGN22" s="860"/>
      <c r="GGO22" s="860"/>
      <c r="GGP22" s="860"/>
      <c r="GGQ22" s="860"/>
      <c r="GGR22" s="860"/>
      <c r="GGS22" s="860"/>
      <c r="GGT22" s="860"/>
      <c r="GGU22" s="860"/>
      <c r="GGV22" s="860"/>
      <c r="GGW22" s="860"/>
      <c r="GGX22" s="860"/>
      <c r="GGY22" s="860"/>
      <c r="GGZ22" s="860"/>
      <c r="GHA22" s="860"/>
      <c r="GHB22" s="860"/>
      <c r="GHC22" s="860"/>
      <c r="GHD22" s="860"/>
      <c r="GHE22" s="860"/>
      <c r="GHF22" s="860"/>
      <c r="GHG22" s="860"/>
      <c r="GHH22" s="860"/>
      <c r="GHI22" s="860"/>
      <c r="GHJ22" s="860"/>
      <c r="GHK22" s="860"/>
      <c r="GHL22" s="860"/>
      <c r="GHM22" s="860"/>
      <c r="GHN22" s="860"/>
      <c r="GHO22" s="860"/>
      <c r="GHP22" s="860"/>
      <c r="GHQ22" s="860"/>
      <c r="GHR22" s="860"/>
      <c r="GHS22" s="860"/>
      <c r="GHT22" s="860"/>
      <c r="GHU22" s="860"/>
      <c r="GHV22" s="860"/>
      <c r="GHW22" s="860"/>
      <c r="GHX22" s="860"/>
      <c r="GHY22" s="860"/>
      <c r="GHZ22" s="860"/>
      <c r="GIA22" s="860"/>
      <c r="GIB22" s="860"/>
      <c r="GIC22" s="860"/>
      <c r="GID22" s="860"/>
      <c r="GIE22" s="860"/>
      <c r="GIF22" s="860"/>
      <c r="GIG22" s="860"/>
      <c r="GIH22" s="860"/>
      <c r="GII22" s="860"/>
      <c r="GIJ22" s="860"/>
      <c r="GIK22" s="860"/>
      <c r="GIL22" s="860"/>
      <c r="GIM22" s="860"/>
      <c r="GIN22" s="860"/>
      <c r="GIO22" s="860"/>
      <c r="GIP22" s="860"/>
      <c r="GIQ22" s="860"/>
      <c r="GIR22" s="860"/>
      <c r="GIS22" s="860"/>
      <c r="GIT22" s="860"/>
      <c r="GIU22" s="860"/>
      <c r="GIV22" s="860"/>
      <c r="GIW22" s="860"/>
      <c r="GIX22" s="860"/>
      <c r="GIY22" s="860"/>
      <c r="GIZ22" s="860"/>
      <c r="GJA22" s="860"/>
      <c r="GJB22" s="860"/>
      <c r="GJC22" s="860"/>
      <c r="GJD22" s="860"/>
      <c r="GJE22" s="860"/>
      <c r="GJF22" s="860"/>
      <c r="GJG22" s="860"/>
      <c r="GJH22" s="860"/>
      <c r="GJI22" s="860"/>
      <c r="GJJ22" s="860"/>
      <c r="GJK22" s="860"/>
      <c r="GJL22" s="860"/>
      <c r="GJM22" s="860"/>
      <c r="GJN22" s="860"/>
      <c r="GJO22" s="860"/>
      <c r="GJP22" s="860"/>
      <c r="GJQ22" s="860"/>
      <c r="GJR22" s="860"/>
      <c r="GJS22" s="860"/>
      <c r="GJT22" s="860"/>
      <c r="GJU22" s="860"/>
      <c r="GJV22" s="860"/>
      <c r="GJW22" s="860"/>
      <c r="GJX22" s="860"/>
      <c r="GJY22" s="860"/>
      <c r="GJZ22" s="860"/>
      <c r="GKA22" s="860"/>
      <c r="GKB22" s="860"/>
      <c r="GKC22" s="860"/>
      <c r="GKD22" s="860"/>
      <c r="GKE22" s="860"/>
      <c r="GKF22" s="860"/>
      <c r="GKG22" s="860"/>
      <c r="GKH22" s="860"/>
      <c r="GKI22" s="860"/>
      <c r="GKJ22" s="860"/>
      <c r="GKK22" s="860"/>
      <c r="GKL22" s="860"/>
      <c r="GKM22" s="860"/>
      <c r="GKN22" s="860"/>
      <c r="GKO22" s="860"/>
      <c r="GKP22" s="860"/>
      <c r="GKQ22" s="860"/>
      <c r="GKR22" s="860"/>
      <c r="GKS22" s="860"/>
      <c r="GKT22" s="860"/>
      <c r="GKU22" s="860"/>
      <c r="GKV22" s="860"/>
      <c r="GKW22" s="860"/>
      <c r="GKX22" s="860"/>
      <c r="GKY22" s="860"/>
      <c r="GKZ22" s="860"/>
      <c r="GLA22" s="860"/>
      <c r="GLB22" s="860"/>
      <c r="GLC22" s="860"/>
      <c r="GLD22" s="860"/>
      <c r="GLE22" s="860"/>
      <c r="GLF22" s="860"/>
      <c r="GLG22" s="860"/>
      <c r="GLH22" s="860"/>
      <c r="GLI22" s="860"/>
      <c r="GLJ22" s="860"/>
      <c r="GLK22" s="860"/>
      <c r="GLL22" s="860"/>
      <c r="GLM22" s="860"/>
      <c r="GLN22" s="860"/>
      <c r="GLO22" s="860"/>
      <c r="GLP22" s="860"/>
      <c r="GLQ22" s="860"/>
      <c r="GLR22" s="860"/>
      <c r="GLS22" s="860"/>
      <c r="GLT22" s="860"/>
      <c r="GLU22" s="860"/>
      <c r="GLV22" s="860"/>
      <c r="GLW22" s="860"/>
      <c r="GLX22" s="860"/>
      <c r="GLY22" s="860"/>
      <c r="GLZ22" s="860"/>
      <c r="GMA22" s="860"/>
      <c r="GMB22" s="860"/>
      <c r="GMC22" s="860"/>
      <c r="GMD22" s="860"/>
      <c r="GME22" s="860"/>
      <c r="GMF22" s="860"/>
      <c r="GMG22" s="860"/>
      <c r="GMH22" s="860"/>
      <c r="GMI22" s="860"/>
      <c r="GMJ22" s="860"/>
      <c r="GMK22" s="860"/>
      <c r="GML22" s="860"/>
      <c r="GMM22" s="860"/>
      <c r="GMN22" s="860"/>
      <c r="GMO22" s="860"/>
      <c r="GMP22" s="860"/>
      <c r="GMQ22" s="860"/>
      <c r="GMR22" s="860"/>
      <c r="GMS22" s="860"/>
      <c r="GMT22" s="860"/>
      <c r="GMU22" s="860"/>
      <c r="GMV22" s="860"/>
      <c r="GMW22" s="860"/>
      <c r="GMX22" s="860"/>
      <c r="GMY22" s="860"/>
      <c r="GMZ22" s="860"/>
      <c r="GNA22" s="860"/>
      <c r="GNB22" s="860"/>
      <c r="GNC22" s="860"/>
      <c r="GND22" s="860"/>
      <c r="GNE22" s="860"/>
      <c r="GNF22" s="860"/>
      <c r="GNG22" s="860"/>
      <c r="GNH22" s="860"/>
      <c r="GNI22" s="860"/>
      <c r="GNJ22" s="860"/>
      <c r="GNK22" s="860"/>
      <c r="GNL22" s="860"/>
      <c r="GNM22" s="860"/>
      <c r="GNN22" s="860"/>
      <c r="GNO22" s="860"/>
      <c r="GNP22" s="860"/>
      <c r="GNQ22" s="860"/>
      <c r="GNR22" s="860"/>
      <c r="GNS22" s="860"/>
      <c r="GNT22" s="860"/>
      <c r="GNU22" s="860"/>
      <c r="GNV22" s="860"/>
      <c r="GNW22" s="860"/>
      <c r="GNX22" s="860"/>
      <c r="GNY22" s="860"/>
      <c r="GNZ22" s="860"/>
      <c r="GOA22" s="860"/>
      <c r="GOB22" s="860"/>
      <c r="GOC22" s="860"/>
      <c r="GOD22" s="860"/>
      <c r="GOE22" s="860"/>
      <c r="GOF22" s="860"/>
      <c r="GOG22" s="860"/>
      <c r="GOH22" s="860"/>
      <c r="GOI22" s="860"/>
      <c r="GOJ22" s="860"/>
      <c r="GOK22" s="860"/>
      <c r="GOL22" s="860"/>
      <c r="GOM22" s="860"/>
      <c r="GON22" s="860"/>
      <c r="GOO22" s="860"/>
      <c r="GOP22" s="860"/>
      <c r="GOQ22" s="860"/>
      <c r="GOR22" s="860"/>
      <c r="GOS22" s="860"/>
      <c r="GOT22" s="860"/>
      <c r="GOU22" s="860"/>
      <c r="GOV22" s="860"/>
      <c r="GOW22" s="860"/>
      <c r="GOX22" s="860"/>
      <c r="GOY22" s="860"/>
      <c r="GOZ22" s="860"/>
      <c r="GPA22" s="860"/>
      <c r="GPB22" s="860"/>
      <c r="GPC22" s="860"/>
      <c r="GPD22" s="860"/>
      <c r="GPE22" s="860"/>
      <c r="GPF22" s="860"/>
      <c r="GPG22" s="860"/>
      <c r="GPH22" s="860"/>
      <c r="GPI22" s="860"/>
      <c r="GPJ22" s="860"/>
      <c r="GPK22" s="860"/>
      <c r="GPL22" s="860"/>
      <c r="GPM22" s="860"/>
      <c r="GPN22" s="860"/>
      <c r="GPO22" s="860"/>
      <c r="GPP22" s="860"/>
      <c r="GPQ22" s="860"/>
      <c r="GPR22" s="860"/>
      <c r="GPS22" s="860"/>
      <c r="GPT22" s="860"/>
      <c r="GPU22" s="860"/>
      <c r="GPV22" s="860"/>
      <c r="GPW22" s="860"/>
      <c r="GPX22" s="860"/>
      <c r="GPY22" s="860"/>
      <c r="GPZ22" s="860"/>
      <c r="GQA22" s="860"/>
      <c r="GQB22" s="860"/>
      <c r="GQC22" s="860"/>
      <c r="GQD22" s="860"/>
      <c r="GQE22" s="860"/>
      <c r="GQF22" s="860"/>
      <c r="GQG22" s="860"/>
      <c r="GQH22" s="860"/>
      <c r="GQI22" s="860"/>
      <c r="GQJ22" s="860"/>
      <c r="GQK22" s="860"/>
      <c r="GQL22" s="860"/>
      <c r="GQM22" s="860"/>
      <c r="GQN22" s="860"/>
      <c r="GQO22" s="860"/>
      <c r="GQP22" s="860"/>
      <c r="GQQ22" s="860"/>
      <c r="GQR22" s="860"/>
      <c r="GQS22" s="860"/>
      <c r="GQT22" s="860"/>
      <c r="GQU22" s="860"/>
      <c r="GQV22" s="860"/>
      <c r="GQW22" s="860"/>
      <c r="GQX22" s="860"/>
      <c r="GQY22" s="860"/>
      <c r="GQZ22" s="860"/>
      <c r="GRA22" s="860"/>
      <c r="GRB22" s="860"/>
      <c r="GRC22" s="860"/>
      <c r="GRD22" s="860"/>
      <c r="GRE22" s="860"/>
      <c r="GRF22" s="860"/>
      <c r="GRG22" s="860"/>
      <c r="GRH22" s="860"/>
      <c r="GRI22" s="860"/>
      <c r="GRJ22" s="860"/>
      <c r="GRK22" s="860"/>
      <c r="GRL22" s="860"/>
      <c r="GRM22" s="860"/>
      <c r="GRN22" s="860"/>
      <c r="GRO22" s="860"/>
      <c r="GRP22" s="860"/>
      <c r="GRQ22" s="860"/>
      <c r="GRR22" s="860"/>
      <c r="GRS22" s="860"/>
      <c r="GRT22" s="860"/>
      <c r="GRU22" s="860"/>
      <c r="GRV22" s="860"/>
      <c r="GRW22" s="860"/>
      <c r="GRX22" s="860"/>
      <c r="GRY22" s="860"/>
      <c r="GRZ22" s="860"/>
      <c r="GSA22" s="860"/>
      <c r="GSB22" s="860"/>
      <c r="GSC22" s="860"/>
      <c r="GSD22" s="860"/>
      <c r="GSE22" s="860"/>
      <c r="GSF22" s="860"/>
      <c r="GSG22" s="860"/>
      <c r="GSH22" s="860"/>
      <c r="GSI22" s="860"/>
      <c r="GSJ22" s="860"/>
      <c r="GSK22" s="860"/>
      <c r="GSL22" s="860"/>
      <c r="GSM22" s="860"/>
      <c r="GSN22" s="860"/>
      <c r="GSO22" s="860"/>
      <c r="GSP22" s="860"/>
      <c r="GSQ22" s="860"/>
      <c r="GSR22" s="860"/>
      <c r="GSS22" s="860"/>
      <c r="GST22" s="860"/>
      <c r="GSU22" s="860"/>
      <c r="GSV22" s="860"/>
      <c r="GSW22" s="860"/>
      <c r="GSX22" s="860"/>
      <c r="GSY22" s="860"/>
      <c r="GSZ22" s="860"/>
      <c r="GTA22" s="860"/>
      <c r="GTB22" s="860"/>
      <c r="GTC22" s="860"/>
      <c r="GTD22" s="860"/>
      <c r="GTE22" s="860"/>
      <c r="GTF22" s="860"/>
      <c r="GTG22" s="860"/>
      <c r="GTH22" s="860"/>
      <c r="GTI22" s="860"/>
      <c r="GTJ22" s="860"/>
      <c r="GTK22" s="860"/>
      <c r="GTL22" s="860"/>
      <c r="GTM22" s="860"/>
      <c r="GTN22" s="860"/>
      <c r="GTO22" s="860"/>
      <c r="GTP22" s="860"/>
      <c r="GTQ22" s="860"/>
      <c r="GTR22" s="860"/>
      <c r="GTS22" s="860"/>
      <c r="GTT22" s="860"/>
      <c r="GTU22" s="860"/>
      <c r="GTV22" s="860"/>
      <c r="GTW22" s="860"/>
      <c r="GTX22" s="860"/>
      <c r="GTY22" s="860"/>
      <c r="GTZ22" s="860"/>
      <c r="GUA22" s="860"/>
      <c r="GUB22" s="860"/>
      <c r="GUC22" s="860"/>
      <c r="GUD22" s="860"/>
      <c r="GUE22" s="860"/>
      <c r="GUF22" s="860"/>
      <c r="GUG22" s="860"/>
      <c r="GUH22" s="860"/>
      <c r="GUI22" s="860"/>
      <c r="GUJ22" s="860"/>
      <c r="GUK22" s="860"/>
      <c r="GUL22" s="860"/>
      <c r="GUM22" s="860"/>
      <c r="GUN22" s="860"/>
      <c r="GUO22" s="860"/>
      <c r="GUP22" s="860"/>
      <c r="GUQ22" s="860"/>
      <c r="GUR22" s="860"/>
      <c r="GUS22" s="860"/>
      <c r="GUT22" s="860"/>
      <c r="GUU22" s="860"/>
      <c r="GUV22" s="860"/>
      <c r="GUW22" s="860"/>
      <c r="GUX22" s="860"/>
      <c r="GUY22" s="860"/>
      <c r="GUZ22" s="860"/>
      <c r="GVA22" s="860"/>
      <c r="GVB22" s="860"/>
      <c r="GVC22" s="860"/>
      <c r="GVD22" s="860"/>
      <c r="GVE22" s="860"/>
      <c r="GVF22" s="860"/>
      <c r="GVG22" s="860"/>
      <c r="GVH22" s="860"/>
      <c r="GVI22" s="860"/>
      <c r="GVJ22" s="860"/>
      <c r="GVK22" s="860"/>
      <c r="GVL22" s="860"/>
      <c r="GVM22" s="860"/>
      <c r="GVN22" s="860"/>
      <c r="GVO22" s="860"/>
      <c r="GVP22" s="860"/>
      <c r="GVQ22" s="860"/>
      <c r="GVR22" s="860"/>
      <c r="GVS22" s="860"/>
      <c r="GVT22" s="860"/>
      <c r="GVU22" s="860"/>
      <c r="GVV22" s="860"/>
      <c r="GVW22" s="860"/>
      <c r="GVX22" s="860"/>
      <c r="GVY22" s="860"/>
      <c r="GVZ22" s="860"/>
      <c r="GWA22" s="860"/>
      <c r="GWB22" s="860"/>
      <c r="GWC22" s="860"/>
      <c r="GWD22" s="860"/>
      <c r="GWE22" s="860"/>
      <c r="GWF22" s="860"/>
      <c r="GWG22" s="860"/>
      <c r="GWH22" s="860"/>
      <c r="GWI22" s="860"/>
      <c r="GWJ22" s="860"/>
      <c r="GWK22" s="860"/>
      <c r="GWL22" s="860"/>
      <c r="GWM22" s="860"/>
      <c r="GWN22" s="860"/>
      <c r="GWO22" s="860"/>
      <c r="GWP22" s="860"/>
      <c r="GWQ22" s="860"/>
      <c r="GWR22" s="860"/>
      <c r="GWS22" s="860"/>
      <c r="GWT22" s="860"/>
      <c r="GWU22" s="860"/>
      <c r="GWV22" s="860"/>
      <c r="GWW22" s="860"/>
      <c r="GWX22" s="860"/>
      <c r="GWY22" s="860"/>
      <c r="GWZ22" s="860"/>
      <c r="GXA22" s="860"/>
      <c r="GXB22" s="860"/>
      <c r="GXC22" s="860"/>
      <c r="GXD22" s="860"/>
      <c r="GXE22" s="860"/>
      <c r="GXF22" s="860"/>
      <c r="GXG22" s="860"/>
      <c r="GXH22" s="860"/>
      <c r="GXI22" s="860"/>
      <c r="GXJ22" s="860"/>
      <c r="GXK22" s="860"/>
      <c r="GXL22" s="860"/>
      <c r="GXM22" s="860"/>
      <c r="GXN22" s="860"/>
      <c r="GXO22" s="860"/>
      <c r="GXP22" s="860"/>
      <c r="GXQ22" s="860"/>
      <c r="GXR22" s="860"/>
      <c r="GXS22" s="860"/>
      <c r="GXT22" s="860"/>
      <c r="GXU22" s="860"/>
      <c r="GXV22" s="860"/>
      <c r="GXW22" s="860"/>
      <c r="GXX22" s="860"/>
      <c r="GXY22" s="860"/>
      <c r="GXZ22" s="860"/>
      <c r="GYA22" s="860"/>
      <c r="GYB22" s="860"/>
      <c r="GYC22" s="860"/>
      <c r="GYD22" s="860"/>
      <c r="GYE22" s="860"/>
      <c r="GYF22" s="860"/>
      <c r="GYG22" s="860"/>
      <c r="GYH22" s="860"/>
      <c r="GYI22" s="860"/>
      <c r="GYJ22" s="860"/>
      <c r="GYK22" s="860"/>
      <c r="GYL22" s="860"/>
      <c r="GYM22" s="860"/>
      <c r="GYN22" s="860"/>
      <c r="GYO22" s="860"/>
      <c r="GYP22" s="860"/>
      <c r="GYQ22" s="860"/>
      <c r="GYR22" s="860"/>
      <c r="GYS22" s="860"/>
      <c r="GYT22" s="860"/>
      <c r="GYU22" s="860"/>
      <c r="GYV22" s="860"/>
      <c r="GYW22" s="860"/>
      <c r="GYX22" s="860"/>
      <c r="GYY22" s="860"/>
      <c r="GYZ22" s="860"/>
      <c r="GZA22" s="860"/>
      <c r="GZB22" s="860"/>
      <c r="GZC22" s="860"/>
      <c r="GZD22" s="860"/>
      <c r="GZE22" s="860"/>
      <c r="GZF22" s="860"/>
      <c r="GZG22" s="860"/>
      <c r="GZH22" s="860"/>
      <c r="GZI22" s="860"/>
      <c r="GZJ22" s="860"/>
      <c r="GZK22" s="860"/>
      <c r="GZL22" s="860"/>
      <c r="GZM22" s="860"/>
      <c r="GZN22" s="860"/>
      <c r="GZO22" s="860"/>
      <c r="GZP22" s="860"/>
      <c r="GZQ22" s="860"/>
      <c r="GZR22" s="860"/>
      <c r="GZS22" s="860"/>
      <c r="GZT22" s="860"/>
      <c r="GZU22" s="860"/>
      <c r="GZV22" s="860"/>
      <c r="GZW22" s="860"/>
      <c r="GZX22" s="860"/>
      <c r="GZY22" s="860"/>
      <c r="GZZ22" s="860"/>
      <c r="HAA22" s="860"/>
      <c r="HAB22" s="860"/>
      <c r="HAC22" s="860"/>
      <c r="HAD22" s="860"/>
      <c r="HAE22" s="860"/>
      <c r="HAF22" s="860"/>
      <c r="HAG22" s="860"/>
      <c r="HAH22" s="860"/>
      <c r="HAI22" s="860"/>
      <c r="HAJ22" s="860"/>
      <c r="HAK22" s="860"/>
      <c r="HAL22" s="860"/>
      <c r="HAM22" s="860"/>
      <c r="HAN22" s="860"/>
      <c r="HAO22" s="860"/>
      <c r="HAP22" s="860"/>
      <c r="HAQ22" s="860"/>
      <c r="HAR22" s="860"/>
      <c r="HAS22" s="860"/>
      <c r="HAT22" s="860"/>
      <c r="HAU22" s="860"/>
      <c r="HAV22" s="860"/>
      <c r="HAW22" s="860"/>
      <c r="HAX22" s="860"/>
      <c r="HAY22" s="860"/>
      <c r="HAZ22" s="860"/>
      <c r="HBA22" s="860"/>
      <c r="HBB22" s="860"/>
      <c r="HBC22" s="860"/>
      <c r="HBD22" s="860"/>
      <c r="HBE22" s="860"/>
      <c r="HBF22" s="860"/>
      <c r="HBG22" s="860"/>
      <c r="HBH22" s="860"/>
      <c r="HBI22" s="860"/>
      <c r="HBJ22" s="860"/>
      <c r="HBK22" s="860"/>
      <c r="HBL22" s="860"/>
      <c r="HBM22" s="860"/>
      <c r="HBN22" s="860"/>
      <c r="HBO22" s="860"/>
      <c r="HBP22" s="860"/>
      <c r="HBQ22" s="860"/>
      <c r="HBR22" s="860"/>
      <c r="HBS22" s="860"/>
      <c r="HBT22" s="860"/>
      <c r="HBU22" s="860"/>
      <c r="HBV22" s="860"/>
      <c r="HBW22" s="860"/>
      <c r="HBX22" s="860"/>
      <c r="HBY22" s="860"/>
      <c r="HBZ22" s="860"/>
      <c r="HCA22" s="860"/>
      <c r="HCB22" s="860"/>
      <c r="HCC22" s="860"/>
      <c r="HCD22" s="860"/>
      <c r="HCE22" s="860"/>
      <c r="HCF22" s="860"/>
      <c r="HCG22" s="860"/>
      <c r="HCH22" s="860"/>
      <c r="HCI22" s="860"/>
      <c r="HCJ22" s="860"/>
      <c r="HCK22" s="860"/>
      <c r="HCL22" s="860"/>
      <c r="HCM22" s="860"/>
      <c r="HCN22" s="860"/>
      <c r="HCO22" s="860"/>
      <c r="HCP22" s="860"/>
      <c r="HCQ22" s="860"/>
      <c r="HCR22" s="860"/>
      <c r="HCS22" s="860"/>
      <c r="HCT22" s="860"/>
      <c r="HCU22" s="860"/>
      <c r="HCV22" s="860"/>
      <c r="HCW22" s="860"/>
      <c r="HCX22" s="860"/>
      <c r="HCY22" s="860"/>
      <c r="HCZ22" s="860"/>
      <c r="HDA22" s="860"/>
      <c r="HDB22" s="860"/>
      <c r="HDC22" s="860"/>
      <c r="HDD22" s="860"/>
      <c r="HDE22" s="860"/>
      <c r="HDF22" s="860"/>
      <c r="HDG22" s="860"/>
      <c r="HDH22" s="860"/>
      <c r="HDI22" s="860"/>
      <c r="HDJ22" s="860"/>
      <c r="HDK22" s="860"/>
      <c r="HDL22" s="860"/>
      <c r="HDM22" s="860"/>
      <c r="HDN22" s="860"/>
      <c r="HDO22" s="860"/>
      <c r="HDP22" s="860"/>
      <c r="HDQ22" s="860"/>
      <c r="HDR22" s="860"/>
      <c r="HDS22" s="860"/>
      <c r="HDT22" s="860"/>
      <c r="HDU22" s="860"/>
      <c r="HDV22" s="860"/>
      <c r="HDW22" s="860"/>
      <c r="HDX22" s="860"/>
      <c r="HDY22" s="860"/>
      <c r="HDZ22" s="860"/>
      <c r="HEA22" s="860"/>
      <c r="HEB22" s="860"/>
      <c r="HEC22" s="860"/>
      <c r="HED22" s="860"/>
      <c r="HEE22" s="860"/>
      <c r="HEF22" s="860"/>
      <c r="HEG22" s="860"/>
      <c r="HEH22" s="860"/>
      <c r="HEI22" s="860"/>
      <c r="HEJ22" s="860"/>
      <c r="HEK22" s="860"/>
      <c r="HEL22" s="860"/>
      <c r="HEM22" s="860"/>
      <c r="HEN22" s="860"/>
      <c r="HEO22" s="860"/>
      <c r="HEP22" s="860"/>
      <c r="HEQ22" s="860"/>
      <c r="HER22" s="860"/>
      <c r="HES22" s="860"/>
      <c r="HET22" s="860"/>
      <c r="HEU22" s="860"/>
      <c r="HEV22" s="860"/>
      <c r="HEW22" s="860"/>
      <c r="HEX22" s="860"/>
      <c r="HEY22" s="860"/>
      <c r="HEZ22" s="860"/>
      <c r="HFA22" s="860"/>
      <c r="HFB22" s="860"/>
      <c r="HFC22" s="860"/>
      <c r="HFD22" s="860"/>
      <c r="HFE22" s="860"/>
      <c r="HFF22" s="860"/>
      <c r="HFG22" s="860"/>
      <c r="HFH22" s="860"/>
      <c r="HFI22" s="860"/>
      <c r="HFJ22" s="860"/>
      <c r="HFK22" s="860"/>
      <c r="HFL22" s="860"/>
      <c r="HFM22" s="860"/>
      <c r="HFN22" s="860"/>
      <c r="HFO22" s="860"/>
      <c r="HFP22" s="860"/>
      <c r="HFQ22" s="860"/>
      <c r="HFR22" s="860"/>
      <c r="HFS22" s="860"/>
      <c r="HFT22" s="860"/>
      <c r="HFU22" s="860"/>
      <c r="HFV22" s="860"/>
      <c r="HFW22" s="860"/>
      <c r="HFX22" s="860"/>
      <c r="HFY22" s="860"/>
      <c r="HFZ22" s="860"/>
      <c r="HGA22" s="860"/>
      <c r="HGB22" s="860"/>
      <c r="HGC22" s="860"/>
      <c r="HGD22" s="860"/>
      <c r="HGE22" s="860"/>
      <c r="HGF22" s="860"/>
      <c r="HGG22" s="860"/>
      <c r="HGH22" s="860"/>
      <c r="HGI22" s="860"/>
      <c r="HGJ22" s="860"/>
      <c r="HGK22" s="860"/>
      <c r="HGL22" s="860"/>
      <c r="HGM22" s="860"/>
      <c r="HGN22" s="860"/>
      <c r="HGO22" s="860"/>
      <c r="HGP22" s="860"/>
      <c r="HGQ22" s="860"/>
      <c r="HGR22" s="860"/>
      <c r="HGS22" s="860"/>
      <c r="HGT22" s="860"/>
      <c r="HGU22" s="860"/>
      <c r="HGV22" s="860"/>
      <c r="HGW22" s="860"/>
      <c r="HGX22" s="860"/>
      <c r="HGY22" s="860"/>
      <c r="HGZ22" s="860"/>
      <c r="HHA22" s="860"/>
      <c r="HHB22" s="860"/>
      <c r="HHC22" s="860"/>
      <c r="HHD22" s="860"/>
      <c r="HHE22" s="860"/>
      <c r="HHF22" s="860"/>
      <c r="HHG22" s="860"/>
      <c r="HHH22" s="860"/>
      <c r="HHI22" s="860"/>
      <c r="HHJ22" s="860"/>
      <c r="HHK22" s="860"/>
      <c r="HHL22" s="860"/>
      <c r="HHM22" s="860"/>
      <c r="HHN22" s="860"/>
      <c r="HHO22" s="860"/>
      <c r="HHP22" s="860"/>
      <c r="HHQ22" s="860"/>
      <c r="HHR22" s="860"/>
      <c r="HHS22" s="860"/>
      <c r="HHT22" s="860"/>
      <c r="HHU22" s="860"/>
      <c r="HHV22" s="860"/>
      <c r="HHW22" s="860"/>
      <c r="HHX22" s="860"/>
      <c r="HHY22" s="860"/>
      <c r="HHZ22" s="860"/>
      <c r="HIA22" s="860"/>
      <c r="HIB22" s="860"/>
      <c r="HIC22" s="860"/>
      <c r="HID22" s="860"/>
      <c r="HIE22" s="860"/>
      <c r="HIF22" s="860"/>
      <c r="HIG22" s="860"/>
      <c r="HIH22" s="860"/>
      <c r="HII22" s="860"/>
      <c r="HIJ22" s="860"/>
      <c r="HIK22" s="860"/>
      <c r="HIL22" s="860"/>
      <c r="HIM22" s="860"/>
      <c r="HIN22" s="860"/>
      <c r="HIO22" s="860"/>
      <c r="HIP22" s="860"/>
      <c r="HIQ22" s="860"/>
      <c r="HIR22" s="860"/>
      <c r="HIS22" s="860"/>
      <c r="HIT22" s="860"/>
      <c r="HIU22" s="860"/>
      <c r="HIV22" s="860"/>
      <c r="HIW22" s="860"/>
      <c r="HIX22" s="860"/>
      <c r="HIY22" s="860"/>
      <c r="HIZ22" s="860"/>
      <c r="HJA22" s="860"/>
      <c r="HJB22" s="860"/>
      <c r="HJC22" s="860"/>
      <c r="HJD22" s="860"/>
      <c r="HJE22" s="860"/>
      <c r="HJF22" s="860"/>
      <c r="HJG22" s="860"/>
      <c r="HJH22" s="860"/>
      <c r="HJI22" s="860"/>
      <c r="HJJ22" s="860"/>
      <c r="HJK22" s="860"/>
      <c r="HJL22" s="860"/>
      <c r="HJM22" s="860"/>
      <c r="HJN22" s="860"/>
      <c r="HJO22" s="860"/>
      <c r="HJP22" s="860"/>
      <c r="HJQ22" s="860"/>
      <c r="HJR22" s="860"/>
      <c r="HJS22" s="860"/>
      <c r="HJT22" s="860"/>
      <c r="HJU22" s="860"/>
      <c r="HJV22" s="860"/>
      <c r="HJW22" s="860"/>
      <c r="HJX22" s="860"/>
      <c r="HJY22" s="860"/>
      <c r="HJZ22" s="860"/>
      <c r="HKA22" s="860"/>
      <c r="HKB22" s="860"/>
      <c r="HKC22" s="860"/>
      <c r="HKD22" s="860"/>
      <c r="HKE22" s="860"/>
      <c r="HKF22" s="860"/>
      <c r="HKG22" s="860"/>
      <c r="HKH22" s="860"/>
      <c r="HKI22" s="860"/>
      <c r="HKJ22" s="860"/>
      <c r="HKK22" s="860"/>
      <c r="HKL22" s="860"/>
      <c r="HKM22" s="860"/>
      <c r="HKN22" s="860"/>
      <c r="HKO22" s="860"/>
      <c r="HKP22" s="860"/>
      <c r="HKQ22" s="860"/>
      <c r="HKR22" s="860"/>
      <c r="HKS22" s="860"/>
      <c r="HKT22" s="860"/>
      <c r="HKU22" s="860"/>
      <c r="HKV22" s="860"/>
      <c r="HKW22" s="860"/>
      <c r="HKX22" s="860"/>
      <c r="HKY22" s="860"/>
      <c r="HKZ22" s="860"/>
      <c r="HLA22" s="860"/>
      <c r="HLB22" s="860"/>
      <c r="HLC22" s="860"/>
      <c r="HLD22" s="860"/>
      <c r="HLE22" s="860"/>
      <c r="HLF22" s="860"/>
      <c r="HLG22" s="860"/>
      <c r="HLH22" s="860"/>
      <c r="HLI22" s="860"/>
      <c r="HLJ22" s="860"/>
      <c r="HLK22" s="860"/>
      <c r="HLL22" s="860"/>
      <c r="HLM22" s="860"/>
      <c r="HLN22" s="860"/>
      <c r="HLO22" s="860"/>
      <c r="HLP22" s="860"/>
      <c r="HLQ22" s="860"/>
      <c r="HLR22" s="860"/>
      <c r="HLS22" s="860"/>
      <c r="HLT22" s="860"/>
      <c r="HLU22" s="860"/>
      <c r="HLV22" s="860"/>
      <c r="HLW22" s="860"/>
      <c r="HLX22" s="860"/>
      <c r="HLY22" s="860"/>
      <c r="HLZ22" s="860"/>
      <c r="HMA22" s="860"/>
      <c r="HMB22" s="860"/>
      <c r="HMC22" s="860"/>
      <c r="HMD22" s="860"/>
      <c r="HME22" s="860"/>
      <c r="HMF22" s="860"/>
      <c r="HMG22" s="860"/>
      <c r="HMH22" s="860"/>
      <c r="HMI22" s="860"/>
      <c r="HMJ22" s="860"/>
      <c r="HMK22" s="860"/>
      <c r="HML22" s="860"/>
      <c r="HMM22" s="860"/>
      <c r="HMN22" s="860"/>
      <c r="HMO22" s="860"/>
      <c r="HMP22" s="860"/>
      <c r="HMQ22" s="860"/>
      <c r="HMR22" s="860"/>
      <c r="HMS22" s="860"/>
      <c r="HMT22" s="860"/>
      <c r="HMU22" s="860"/>
      <c r="HMV22" s="860"/>
      <c r="HMW22" s="860"/>
      <c r="HMX22" s="860"/>
      <c r="HMY22" s="860"/>
      <c r="HMZ22" s="860"/>
      <c r="HNA22" s="860"/>
      <c r="HNB22" s="860"/>
      <c r="HNC22" s="860"/>
      <c r="HND22" s="860"/>
      <c r="HNE22" s="860"/>
      <c r="HNF22" s="860"/>
      <c r="HNG22" s="860"/>
      <c r="HNH22" s="860"/>
      <c r="HNI22" s="860"/>
      <c r="HNJ22" s="860"/>
      <c r="HNK22" s="860"/>
      <c r="HNL22" s="860"/>
      <c r="HNM22" s="860"/>
      <c r="HNN22" s="860"/>
      <c r="HNO22" s="860"/>
      <c r="HNP22" s="860"/>
      <c r="HNQ22" s="860"/>
      <c r="HNR22" s="860"/>
      <c r="HNS22" s="860"/>
      <c r="HNT22" s="860"/>
      <c r="HNU22" s="860"/>
      <c r="HNV22" s="860"/>
      <c r="HNW22" s="860"/>
      <c r="HNX22" s="860"/>
      <c r="HNY22" s="860"/>
      <c r="HNZ22" s="860"/>
      <c r="HOA22" s="860"/>
      <c r="HOB22" s="860"/>
      <c r="HOC22" s="860"/>
      <c r="HOD22" s="860"/>
      <c r="HOE22" s="860"/>
      <c r="HOF22" s="860"/>
      <c r="HOG22" s="860"/>
      <c r="HOH22" s="860"/>
      <c r="HOI22" s="860"/>
      <c r="HOJ22" s="860"/>
      <c r="HOK22" s="860"/>
      <c r="HOL22" s="860"/>
      <c r="HOM22" s="860"/>
      <c r="HON22" s="860"/>
      <c r="HOO22" s="860"/>
      <c r="HOP22" s="860"/>
      <c r="HOQ22" s="860"/>
      <c r="HOR22" s="860"/>
      <c r="HOS22" s="860"/>
      <c r="HOT22" s="860"/>
      <c r="HOU22" s="860"/>
      <c r="HOV22" s="860"/>
      <c r="HOW22" s="860"/>
      <c r="HOX22" s="860"/>
      <c r="HOY22" s="860"/>
      <c r="HOZ22" s="860"/>
      <c r="HPA22" s="860"/>
      <c r="HPB22" s="860"/>
      <c r="HPC22" s="860"/>
      <c r="HPD22" s="860"/>
      <c r="HPE22" s="860"/>
      <c r="HPF22" s="860"/>
      <c r="HPG22" s="860"/>
      <c r="HPH22" s="860"/>
      <c r="HPI22" s="860"/>
      <c r="HPJ22" s="860"/>
      <c r="HPK22" s="860"/>
      <c r="HPL22" s="860"/>
      <c r="HPM22" s="860"/>
      <c r="HPN22" s="860"/>
      <c r="HPO22" s="860"/>
      <c r="HPP22" s="860"/>
      <c r="HPQ22" s="860"/>
      <c r="HPR22" s="860"/>
      <c r="HPS22" s="860"/>
      <c r="HPT22" s="860"/>
      <c r="HPU22" s="860"/>
      <c r="HPV22" s="860"/>
      <c r="HPW22" s="860"/>
      <c r="HPX22" s="860"/>
      <c r="HPY22" s="860"/>
      <c r="HPZ22" s="860"/>
      <c r="HQA22" s="860"/>
      <c r="HQB22" s="860"/>
      <c r="HQC22" s="860"/>
      <c r="HQD22" s="860"/>
      <c r="HQE22" s="860"/>
      <c r="HQF22" s="860"/>
      <c r="HQG22" s="860"/>
      <c r="HQH22" s="860"/>
      <c r="HQI22" s="860"/>
      <c r="HQJ22" s="860"/>
      <c r="HQK22" s="860"/>
      <c r="HQL22" s="860"/>
      <c r="HQM22" s="860"/>
      <c r="HQN22" s="860"/>
      <c r="HQO22" s="860"/>
      <c r="HQP22" s="860"/>
      <c r="HQQ22" s="860"/>
      <c r="HQR22" s="860"/>
      <c r="HQS22" s="860"/>
      <c r="HQT22" s="860"/>
      <c r="HQU22" s="860"/>
      <c r="HQV22" s="860"/>
      <c r="HQW22" s="860"/>
      <c r="HQX22" s="860"/>
      <c r="HQY22" s="860"/>
      <c r="HQZ22" s="860"/>
      <c r="HRA22" s="860"/>
      <c r="HRB22" s="860"/>
      <c r="HRC22" s="860"/>
      <c r="HRD22" s="860"/>
      <c r="HRE22" s="860"/>
      <c r="HRF22" s="860"/>
      <c r="HRG22" s="860"/>
      <c r="HRH22" s="860"/>
      <c r="HRI22" s="860"/>
      <c r="HRJ22" s="860"/>
      <c r="HRK22" s="860"/>
      <c r="HRL22" s="860"/>
      <c r="HRM22" s="860"/>
      <c r="HRN22" s="860"/>
      <c r="HRO22" s="860"/>
      <c r="HRP22" s="860"/>
      <c r="HRQ22" s="860"/>
      <c r="HRR22" s="860"/>
      <c r="HRS22" s="860"/>
      <c r="HRT22" s="860"/>
      <c r="HRU22" s="860"/>
      <c r="HRV22" s="860"/>
      <c r="HRW22" s="860"/>
      <c r="HRX22" s="860"/>
      <c r="HRY22" s="860"/>
      <c r="HRZ22" s="860"/>
      <c r="HSA22" s="860"/>
      <c r="HSB22" s="860"/>
      <c r="HSC22" s="860"/>
      <c r="HSD22" s="860"/>
      <c r="HSE22" s="860"/>
      <c r="HSF22" s="860"/>
      <c r="HSG22" s="860"/>
      <c r="HSH22" s="860"/>
      <c r="HSI22" s="860"/>
      <c r="HSJ22" s="860"/>
      <c r="HSK22" s="860"/>
      <c r="HSL22" s="860"/>
      <c r="HSM22" s="860"/>
      <c r="HSN22" s="860"/>
      <c r="HSO22" s="860"/>
      <c r="HSP22" s="860"/>
      <c r="HSQ22" s="860"/>
      <c r="HSR22" s="860"/>
      <c r="HSS22" s="860"/>
      <c r="HST22" s="860"/>
      <c r="HSU22" s="860"/>
      <c r="HSV22" s="860"/>
      <c r="HSW22" s="860"/>
      <c r="HSX22" s="860"/>
      <c r="HSY22" s="860"/>
      <c r="HSZ22" s="860"/>
      <c r="HTA22" s="860"/>
      <c r="HTB22" s="860"/>
      <c r="HTC22" s="860"/>
      <c r="HTD22" s="860"/>
      <c r="HTE22" s="860"/>
      <c r="HTF22" s="860"/>
      <c r="HTG22" s="860"/>
      <c r="HTH22" s="860"/>
      <c r="HTI22" s="860"/>
      <c r="HTJ22" s="860"/>
      <c r="HTK22" s="860"/>
      <c r="HTL22" s="860"/>
      <c r="HTM22" s="860"/>
      <c r="HTN22" s="860"/>
      <c r="HTO22" s="860"/>
      <c r="HTP22" s="860"/>
      <c r="HTQ22" s="860"/>
      <c r="HTR22" s="860"/>
      <c r="HTS22" s="860"/>
      <c r="HTT22" s="860"/>
      <c r="HTU22" s="860"/>
      <c r="HTV22" s="860"/>
      <c r="HTW22" s="860"/>
      <c r="HTX22" s="860"/>
      <c r="HTY22" s="860"/>
      <c r="HTZ22" s="860"/>
      <c r="HUA22" s="860"/>
      <c r="HUB22" s="860"/>
      <c r="HUC22" s="860"/>
      <c r="HUD22" s="860"/>
      <c r="HUE22" s="860"/>
      <c r="HUF22" s="860"/>
      <c r="HUG22" s="860"/>
      <c r="HUH22" s="860"/>
      <c r="HUI22" s="860"/>
      <c r="HUJ22" s="860"/>
      <c r="HUK22" s="860"/>
      <c r="HUL22" s="860"/>
      <c r="HUM22" s="860"/>
      <c r="HUN22" s="860"/>
      <c r="HUO22" s="860"/>
      <c r="HUP22" s="860"/>
      <c r="HUQ22" s="860"/>
      <c r="HUR22" s="860"/>
      <c r="HUS22" s="860"/>
      <c r="HUT22" s="860"/>
      <c r="HUU22" s="860"/>
      <c r="HUV22" s="860"/>
      <c r="HUW22" s="860"/>
      <c r="HUX22" s="860"/>
      <c r="HUY22" s="860"/>
      <c r="HUZ22" s="860"/>
      <c r="HVA22" s="860"/>
      <c r="HVB22" s="860"/>
      <c r="HVC22" s="860"/>
      <c r="HVD22" s="860"/>
      <c r="HVE22" s="860"/>
      <c r="HVF22" s="860"/>
      <c r="HVG22" s="860"/>
      <c r="HVH22" s="860"/>
      <c r="HVI22" s="860"/>
      <c r="HVJ22" s="860"/>
      <c r="HVK22" s="860"/>
      <c r="HVL22" s="860"/>
      <c r="HVM22" s="860"/>
      <c r="HVN22" s="860"/>
      <c r="HVO22" s="860"/>
      <c r="HVP22" s="860"/>
      <c r="HVQ22" s="860"/>
      <c r="HVR22" s="860"/>
      <c r="HVS22" s="860"/>
      <c r="HVT22" s="860"/>
      <c r="HVU22" s="860"/>
      <c r="HVV22" s="860"/>
      <c r="HVW22" s="860"/>
      <c r="HVX22" s="860"/>
      <c r="HVY22" s="860"/>
      <c r="HVZ22" s="860"/>
      <c r="HWA22" s="860"/>
      <c r="HWB22" s="860"/>
      <c r="HWC22" s="860"/>
      <c r="HWD22" s="860"/>
      <c r="HWE22" s="860"/>
      <c r="HWF22" s="860"/>
      <c r="HWG22" s="860"/>
      <c r="HWH22" s="860"/>
      <c r="HWI22" s="860"/>
      <c r="HWJ22" s="860"/>
      <c r="HWK22" s="860"/>
      <c r="HWL22" s="860"/>
      <c r="HWM22" s="860"/>
      <c r="HWN22" s="860"/>
      <c r="HWO22" s="860"/>
      <c r="HWP22" s="860"/>
      <c r="HWQ22" s="860"/>
      <c r="HWR22" s="860"/>
      <c r="HWS22" s="860"/>
      <c r="HWT22" s="860"/>
      <c r="HWU22" s="860"/>
      <c r="HWV22" s="860"/>
      <c r="HWW22" s="860"/>
      <c r="HWX22" s="860"/>
      <c r="HWY22" s="860"/>
      <c r="HWZ22" s="860"/>
      <c r="HXA22" s="860"/>
      <c r="HXB22" s="860"/>
      <c r="HXC22" s="860"/>
      <c r="HXD22" s="860"/>
      <c r="HXE22" s="860"/>
      <c r="HXF22" s="860"/>
      <c r="HXG22" s="860"/>
      <c r="HXH22" s="860"/>
      <c r="HXI22" s="860"/>
      <c r="HXJ22" s="860"/>
      <c r="HXK22" s="860"/>
      <c r="HXL22" s="860"/>
      <c r="HXM22" s="860"/>
      <c r="HXN22" s="860"/>
      <c r="HXO22" s="860"/>
      <c r="HXP22" s="860"/>
      <c r="HXQ22" s="860"/>
      <c r="HXR22" s="860"/>
      <c r="HXS22" s="860"/>
      <c r="HXT22" s="860"/>
      <c r="HXU22" s="860"/>
      <c r="HXV22" s="860"/>
      <c r="HXW22" s="860"/>
      <c r="HXX22" s="860"/>
      <c r="HXY22" s="860"/>
      <c r="HXZ22" s="860"/>
      <c r="HYA22" s="860"/>
      <c r="HYB22" s="860"/>
      <c r="HYC22" s="860"/>
      <c r="HYD22" s="860"/>
      <c r="HYE22" s="860"/>
      <c r="HYF22" s="860"/>
      <c r="HYG22" s="860"/>
      <c r="HYH22" s="860"/>
      <c r="HYI22" s="860"/>
      <c r="HYJ22" s="860"/>
      <c r="HYK22" s="860"/>
      <c r="HYL22" s="860"/>
      <c r="HYM22" s="860"/>
      <c r="HYN22" s="860"/>
      <c r="HYO22" s="860"/>
      <c r="HYP22" s="860"/>
      <c r="HYQ22" s="860"/>
      <c r="HYR22" s="860"/>
      <c r="HYS22" s="860"/>
      <c r="HYT22" s="860"/>
      <c r="HYU22" s="860"/>
      <c r="HYV22" s="860"/>
      <c r="HYW22" s="860"/>
      <c r="HYX22" s="860"/>
      <c r="HYY22" s="860"/>
      <c r="HYZ22" s="860"/>
      <c r="HZA22" s="860"/>
      <c r="HZB22" s="860"/>
      <c r="HZC22" s="860"/>
      <c r="HZD22" s="860"/>
      <c r="HZE22" s="860"/>
      <c r="HZF22" s="860"/>
      <c r="HZG22" s="860"/>
      <c r="HZH22" s="860"/>
      <c r="HZI22" s="860"/>
      <c r="HZJ22" s="860"/>
      <c r="HZK22" s="860"/>
      <c r="HZL22" s="860"/>
      <c r="HZM22" s="860"/>
      <c r="HZN22" s="860"/>
      <c r="HZO22" s="860"/>
      <c r="HZP22" s="860"/>
      <c r="HZQ22" s="860"/>
      <c r="HZR22" s="860"/>
      <c r="HZS22" s="860"/>
      <c r="HZT22" s="860"/>
      <c r="HZU22" s="860"/>
      <c r="HZV22" s="860"/>
      <c r="HZW22" s="860"/>
      <c r="HZX22" s="860"/>
      <c r="HZY22" s="860"/>
      <c r="HZZ22" s="860"/>
      <c r="IAA22" s="860"/>
      <c r="IAB22" s="860"/>
      <c r="IAC22" s="860"/>
      <c r="IAD22" s="860"/>
      <c r="IAE22" s="860"/>
      <c r="IAF22" s="860"/>
      <c r="IAG22" s="860"/>
      <c r="IAH22" s="860"/>
      <c r="IAI22" s="860"/>
      <c r="IAJ22" s="860"/>
      <c r="IAK22" s="860"/>
      <c r="IAL22" s="860"/>
      <c r="IAM22" s="860"/>
      <c r="IAN22" s="860"/>
      <c r="IAO22" s="860"/>
      <c r="IAP22" s="860"/>
      <c r="IAQ22" s="860"/>
      <c r="IAR22" s="860"/>
      <c r="IAS22" s="860"/>
      <c r="IAT22" s="860"/>
      <c r="IAU22" s="860"/>
      <c r="IAV22" s="860"/>
      <c r="IAW22" s="860"/>
      <c r="IAX22" s="860"/>
      <c r="IAY22" s="860"/>
      <c r="IAZ22" s="860"/>
      <c r="IBA22" s="860"/>
      <c r="IBB22" s="860"/>
      <c r="IBC22" s="860"/>
      <c r="IBD22" s="860"/>
      <c r="IBE22" s="860"/>
      <c r="IBF22" s="860"/>
      <c r="IBG22" s="860"/>
      <c r="IBH22" s="860"/>
      <c r="IBI22" s="860"/>
      <c r="IBJ22" s="860"/>
      <c r="IBK22" s="860"/>
      <c r="IBL22" s="860"/>
      <c r="IBM22" s="860"/>
      <c r="IBN22" s="860"/>
      <c r="IBO22" s="860"/>
      <c r="IBP22" s="860"/>
      <c r="IBQ22" s="860"/>
      <c r="IBR22" s="860"/>
      <c r="IBS22" s="860"/>
      <c r="IBT22" s="860"/>
      <c r="IBU22" s="860"/>
      <c r="IBV22" s="860"/>
      <c r="IBW22" s="860"/>
      <c r="IBX22" s="860"/>
      <c r="IBY22" s="860"/>
      <c r="IBZ22" s="860"/>
      <c r="ICA22" s="860"/>
      <c r="ICB22" s="860"/>
      <c r="ICC22" s="860"/>
      <c r="ICD22" s="860"/>
      <c r="ICE22" s="860"/>
      <c r="ICF22" s="860"/>
      <c r="ICG22" s="860"/>
      <c r="ICH22" s="860"/>
      <c r="ICI22" s="860"/>
      <c r="ICJ22" s="860"/>
      <c r="ICK22" s="860"/>
      <c r="ICL22" s="860"/>
      <c r="ICM22" s="860"/>
      <c r="ICN22" s="860"/>
      <c r="ICO22" s="860"/>
      <c r="ICP22" s="860"/>
      <c r="ICQ22" s="860"/>
      <c r="ICR22" s="860"/>
      <c r="ICS22" s="860"/>
      <c r="ICT22" s="860"/>
      <c r="ICU22" s="860"/>
      <c r="ICV22" s="860"/>
      <c r="ICW22" s="860"/>
      <c r="ICX22" s="860"/>
      <c r="ICY22" s="860"/>
      <c r="ICZ22" s="860"/>
      <c r="IDA22" s="860"/>
      <c r="IDB22" s="860"/>
      <c r="IDC22" s="860"/>
      <c r="IDD22" s="860"/>
      <c r="IDE22" s="860"/>
      <c r="IDF22" s="860"/>
      <c r="IDG22" s="860"/>
      <c r="IDH22" s="860"/>
      <c r="IDI22" s="860"/>
      <c r="IDJ22" s="860"/>
      <c r="IDK22" s="860"/>
      <c r="IDL22" s="860"/>
      <c r="IDM22" s="860"/>
      <c r="IDN22" s="860"/>
      <c r="IDO22" s="860"/>
      <c r="IDP22" s="860"/>
      <c r="IDQ22" s="860"/>
      <c r="IDR22" s="860"/>
      <c r="IDS22" s="860"/>
      <c r="IDT22" s="860"/>
      <c r="IDU22" s="860"/>
      <c r="IDV22" s="860"/>
      <c r="IDW22" s="860"/>
      <c r="IDX22" s="860"/>
      <c r="IDY22" s="860"/>
      <c r="IDZ22" s="860"/>
      <c r="IEA22" s="860"/>
      <c r="IEB22" s="860"/>
      <c r="IEC22" s="860"/>
      <c r="IED22" s="860"/>
      <c r="IEE22" s="860"/>
      <c r="IEF22" s="860"/>
      <c r="IEG22" s="860"/>
      <c r="IEH22" s="860"/>
      <c r="IEI22" s="860"/>
      <c r="IEJ22" s="860"/>
      <c r="IEK22" s="860"/>
      <c r="IEL22" s="860"/>
      <c r="IEM22" s="860"/>
      <c r="IEN22" s="860"/>
      <c r="IEO22" s="860"/>
      <c r="IEP22" s="860"/>
      <c r="IEQ22" s="860"/>
      <c r="IER22" s="860"/>
      <c r="IES22" s="860"/>
      <c r="IET22" s="860"/>
      <c r="IEU22" s="860"/>
      <c r="IEV22" s="860"/>
      <c r="IEW22" s="860"/>
      <c r="IEX22" s="860"/>
      <c r="IEY22" s="860"/>
      <c r="IEZ22" s="860"/>
      <c r="IFA22" s="860"/>
      <c r="IFB22" s="860"/>
      <c r="IFC22" s="860"/>
      <c r="IFD22" s="860"/>
      <c r="IFE22" s="860"/>
      <c r="IFF22" s="860"/>
      <c r="IFG22" s="860"/>
      <c r="IFH22" s="860"/>
      <c r="IFI22" s="860"/>
      <c r="IFJ22" s="860"/>
      <c r="IFK22" s="860"/>
      <c r="IFL22" s="860"/>
      <c r="IFM22" s="860"/>
      <c r="IFN22" s="860"/>
      <c r="IFO22" s="860"/>
      <c r="IFP22" s="860"/>
      <c r="IFQ22" s="860"/>
      <c r="IFR22" s="860"/>
      <c r="IFS22" s="860"/>
      <c r="IFT22" s="860"/>
      <c r="IFU22" s="860"/>
      <c r="IFV22" s="860"/>
      <c r="IFW22" s="860"/>
      <c r="IFX22" s="860"/>
      <c r="IFY22" s="860"/>
      <c r="IFZ22" s="860"/>
      <c r="IGA22" s="860"/>
      <c r="IGB22" s="860"/>
      <c r="IGC22" s="860"/>
      <c r="IGD22" s="860"/>
      <c r="IGE22" s="860"/>
      <c r="IGF22" s="860"/>
      <c r="IGG22" s="860"/>
      <c r="IGH22" s="860"/>
      <c r="IGI22" s="860"/>
      <c r="IGJ22" s="860"/>
      <c r="IGK22" s="860"/>
      <c r="IGL22" s="860"/>
      <c r="IGM22" s="860"/>
      <c r="IGN22" s="860"/>
      <c r="IGO22" s="860"/>
      <c r="IGP22" s="860"/>
      <c r="IGQ22" s="860"/>
      <c r="IGR22" s="860"/>
      <c r="IGS22" s="860"/>
      <c r="IGT22" s="860"/>
      <c r="IGU22" s="860"/>
      <c r="IGV22" s="860"/>
      <c r="IGW22" s="860"/>
      <c r="IGX22" s="860"/>
      <c r="IGY22" s="860"/>
      <c r="IGZ22" s="860"/>
      <c r="IHA22" s="860"/>
      <c r="IHB22" s="860"/>
      <c r="IHC22" s="860"/>
      <c r="IHD22" s="860"/>
      <c r="IHE22" s="860"/>
      <c r="IHF22" s="860"/>
      <c r="IHG22" s="860"/>
      <c r="IHH22" s="860"/>
      <c r="IHI22" s="860"/>
      <c r="IHJ22" s="860"/>
      <c r="IHK22" s="860"/>
      <c r="IHL22" s="860"/>
      <c r="IHM22" s="860"/>
      <c r="IHN22" s="860"/>
      <c r="IHO22" s="860"/>
      <c r="IHP22" s="860"/>
      <c r="IHQ22" s="860"/>
      <c r="IHR22" s="860"/>
      <c r="IHS22" s="860"/>
      <c r="IHT22" s="860"/>
      <c r="IHU22" s="860"/>
      <c r="IHV22" s="860"/>
      <c r="IHW22" s="860"/>
      <c r="IHX22" s="860"/>
      <c r="IHY22" s="860"/>
      <c r="IHZ22" s="860"/>
      <c r="IIA22" s="860"/>
      <c r="IIB22" s="860"/>
      <c r="IIC22" s="860"/>
      <c r="IID22" s="860"/>
      <c r="IIE22" s="860"/>
      <c r="IIF22" s="860"/>
      <c r="IIG22" s="860"/>
      <c r="IIH22" s="860"/>
      <c r="III22" s="860"/>
      <c r="IIJ22" s="860"/>
      <c r="IIK22" s="860"/>
      <c r="IIL22" s="860"/>
      <c r="IIM22" s="860"/>
      <c r="IIN22" s="860"/>
      <c r="IIO22" s="860"/>
      <c r="IIP22" s="860"/>
      <c r="IIQ22" s="860"/>
      <c r="IIR22" s="860"/>
      <c r="IIS22" s="860"/>
      <c r="IIT22" s="860"/>
      <c r="IIU22" s="860"/>
      <c r="IIV22" s="860"/>
      <c r="IIW22" s="860"/>
      <c r="IIX22" s="860"/>
      <c r="IIY22" s="860"/>
      <c r="IIZ22" s="860"/>
      <c r="IJA22" s="860"/>
      <c r="IJB22" s="860"/>
      <c r="IJC22" s="860"/>
      <c r="IJD22" s="860"/>
      <c r="IJE22" s="860"/>
      <c r="IJF22" s="860"/>
      <c r="IJG22" s="860"/>
      <c r="IJH22" s="860"/>
      <c r="IJI22" s="860"/>
      <c r="IJJ22" s="860"/>
      <c r="IJK22" s="860"/>
      <c r="IJL22" s="860"/>
      <c r="IJM22" s="860"/>
      <c r="IJN22" s="860"/>
      <c r="IJO22" s="860"/>
      <c r="IJP22" s="860"/>
      <c r="IJQ22" s="860"/>
      <c r="IJR22" s="860"/>
      <c r="IJS22" s="860"/>
      <c r="IJT22" s="860"/>
      <c r="IJU22" s="860"/>
      <c r="IJV22" s="860"/>
      <c r="IJW22" s="860"/>
      <c r="IJX22" s="860"/>
      <c r="IJY22" s="860"/>
      <c r="IJZ22" s="860"/>
      <c r="IKA22" s="860"/>
      <c r="IKB22" s="860"/>
      <c r="IKC22" s="860"/>
      <c r="IKD22" s="860"/>
      <c r="IKE22" s="860"/>
      <c r="IKF22" s="860"/>
      <c r="IKG22" s="860"/>
      <c r="IKH22" s="860"/>
      <c r="IKI22" s="860"/>
      <c r="IKJ22" s="860"/>
      <c r="IKK22" s="860"/>
      <c r="IKL22" s="860"/>
      <c r="IKM22" s="860"/>
      <c r="IKN22" s="860"/>
      <c r="IKO22" s="860"/>
      <c r="IKP22" s="860"/>
      <c r="IKQ22" s="860"/>
      <c r="IKR22" s="860"/>
      <c r="IKS22" s="860"/>
      <c r="IKT22" s="860"/>
      <c r="IKU22" s="860"/>
      <c r="IKV22" s="860"/>
      <c r="IKW22" s="860"/>
      <c r="IKX22" s="860"/>
      <c r="IKY22" s="860"/>
      <c r="IKZ22" s="860"/>
      <c r="ILA22" s="860"/>
      <c r="ILB22" s="860"/>
      <c r="ILC22" s="860"/>
      <c r="ILD22" s="860"/>
      <c r="ILE22" s="860"/>
      <c r="ILF22" s="860"/>
      <c r="ILG22" s="860"/>
      <c r="ILH22" s="860"/>
      <c r="ILI22" s="860"/>
      <c r="ILJ22" s="860"/>
      <c r="ILK22" s="860"/>
      <c r="ILL22" s="860"/>
      <c r="ILM22" s="860"/>
      <c r="ILN22" s="860"/>
      <c r="ILO22" s="860"/>
      <c r="ILP22" s="860"/>
      <c r="ILQ22" s="860"/>
      <c r="ILR22" s="860"/>
      <c r="ILS22" s="860"/>
      <c r="ILT22" s="860"/>
      <c r="ILU22" s="860"/>
      <c r="ILV22" s="860"/>
      <c r="ILW22" s="860"/>
      <c r="ILX22" s="860"/>
      <c r="ILY22" s="860"/>
      <c r="ILZ22" s="860"/>
      <c r="IMA22" s="860"/>
      <c r="IMB22" s="860"/>
      <c r="IMC22" s="860"/>
      <c r="IMD22" s="860"/>
      <c r="IME22" s="860"/>
      <c r="IMF22" s="860"/>
      <c r="IMG22" s="860"/>
      <c r="IMH22" s="860"/>
      <c r="IMI22" s="860"/>
      <c r="IMJ22" s="860"/>
      <c r="IMK22" s="860"/>
      <c r="IML22" s="860"/>
      <c r="IMM22" s="860"/>
      <c r="IMN22" s="860"/>
      <c r="IMO22" s="860"/>
      <c r="IMP22" s="860"/>
      <c r="IMQ22" s="860"/>
      <c r="IMR22" s="860"/>
      <c r="IMS22" s="860"/>
      <c r="IMT22" s="860"/>
      <c r="IMU22" s="860"/>
      <c r="IMV22" s="860"/>
      <c r="IMW22" s="860"/>
      <c r="IMX22" s="860"/>
      <c r="IMY22" s="860"/>
      <c r="IMZ22" s="860"/>
      <c r="INA22" s="860"/>
      <c r="INB22" s="860"/>
      <c r="INC22" s="860"/>
      <c r="IND22" s="860"/>
      <c r="INE22" s="860"/>
      <c r="INF22" s="860"/>
      <c r="ING22" s="860"/>
      <c r="INH22" s="860"/>
      <c r="INI22" s="860"/>
      <c r="INJ22" s="860"/>
      <c r="INK22" s="860"/>
      <c r="INL22" s="860"/>
      <c r="INM22" s="860"/>
      <c r="INN22" s="860"/>
      <c r="INO22" s="860"/>
      <c r="INP22" s="860"/>
      <c r="INQ22" s="860"/>
      <c r="INR22" s="860"/>
      <c r="INS22" s="860"/>
      <c r="INT22" s="860"/>
      <c r="INU22" s="860"/>
      <c r="INV22" s="860"/>
      <c r="INW22" s="860"/>
      <c r="INX22" s="860"/>
      <c r="INY22" s="860"/>
      <c r="INZ22" s="860"/>
      <c r="IOA22" s="860"/>
      <c r="IOB22" s="860"/>
      <c r="IOC22" s="860"/>
      <c r="IOD22" s="860"/>
      <c r="IOE22" s="860"/>
      <c r="IOF22" s="860"/>
      <c r="IOG22" s="860"/>
      <c r="IOH22" s="860"/>
      <c r="IOI22" s="860"/>
      <c r="IOJ22" s="860"/>
      <c r="IOK22" s="860"/>
      <c r="IOL22" s="860"/>
      <c r="IOM22" s="860"/>
      <c r="ION22" s="860"/>
      <c r="IOO22" s="860"/>
      <c r="IOP22" s="860"/>
      <c r="IOQ22" s="860"/>
      <c r="IOR22" s="860"/>
      <c r="IOS22" s="860"/>
      <c r="IOT22" s="860"/>
      <c r="IOU22" s="860"/>
      <c r="IOV22" s="860"/>
      <c r="IOW22" s="860"/>
      <c r="IOX22" s="860"/>
      <c r="IOY22" s="860"/>
      <c r="IOZ22" s="860"/>
      <c r="IPA22" s="860"/>
      <c r="IPB22" s="860"/>
      <c r="IPC22" s="860"/>
      <c r="IPD22" s="860"/>
      <c r="IPE22" s="860"/>
      <c r="IPF22" s="860"/>
      <c r="IPG22" s="860"/>
      <c r="IPH22" s="860"/>
      <c r="IPI22" s="860"/>
      <c r="IPJ22" s="860"/>
      <c r="IPK22" s="860"/>
      <c r="IPL22" s="860"/>
      <c r="IPM22" s="860"/>
      <c r="IPN22" s="860"/>
      <c r="IPO22" s="860"/>
      <c r="IPP22" s="860"/>
      <c r="IPQ22" s="860"/>
      <c r="IPR22" s="860"/>
      <c r="IPS22" s="860"/>
      <c r="IPT22" s="860"/>
      <c r="IPU22" s="860"/>
      <c r="IPV22" s="860"/>
      <c r="IPW22" s="860"/>
      <c r="IPX22" s="860"/>
      <c r="IPY22" s="860"/>
      <c r="IPZ22" s="860"/>
      <c r="IQA22" s="860"/>
      <c r="IQB22" s="860"/>
      <c r="IQC22" s="860"/>
      <c r="IQD22" s="860"/>
      <c r="IQE22" s="860"/>
      <c r="IQF22" s="860"/>
      <c r="IQG22" s="860"/>
      <c r="IQH22" s="860"/>
      <c r="IQI22" s="860"/>
      <c r="IQJ22" s="860"/>
      <c r="IQK22" s="860"/>
      <c r="IQL22" s="860"/>
      <c r="IQM22" s="860"/>
      <c r="IQN22" s="860"/>
      <c r="IQO22" s="860"/>
      <c r="IQP22" s="860"/>
      <c r="IQQ22" s="860"/>
      <c r="IQR22" s="860"/>
      <c r="IQS22" s="860"/>
      <c r="IQT22" s="860"/>
      <c r="IQU22" s="860"/>
      <c r="IQV22" s="860"/>
      <c r="IQW22" s="860"/>
      <c r="IQX22" s="860"/>
      <c r="IQY22" s="860"/>
      <c r="IQZ22" s="860"/>
      <c r="IRA22" s="860"/>
      <c r="IRB22" s="860"/>
      <c r="IRC22" s="860"/>
      <c r="IRD22" s="860"/>
      <c r="IRE22" s="860"/>
      <c r="IRF22" s="860"/>
      <c r="IRG22" s="860"/>
      <c r="IRH22" s="860"/>
      <c r="IRI22" s="860"/>
      <c r="IRJ22" s="860"/>
      <c r="IRK22" s="860"/>
      <c r="IRL22" s="860"/>
      <c r="IRM22" s="860"/>
      <c r="IRN22" s="860"/>
      <c r="IRO22" s="860"/>
      <c r="IRP22" s="860"/>
      <c r="IRQ22" s="860"/>
      <c r="IRR22" s="860"/>
      <c r="IRS22" s="860"/>
      <c r="IRT22" s="860"/>
      <c r="IRU22" s="860"/>
      <c r="IRV22" s="860"/>
      <c r="IRW22" s="860"/>
      <c r="IRX22" s="860"/>
      <c r="IRY22" s="860"/>
      <c r="IRZ22" s="860"/>
      <c r="ISA22" s="860"/>
      <c r="ISB22" s="860"/>
      <c r="ISC22" s="860"/>
      <c r="ISD22" s="860"/>
      <c r="ISE22" s="860"/>
      <c r="ISF22" s="860"/>
      <c r="ISG22" s="860"/>
      <c r="ISH22" s="860"/>
      <c r="ISI22" s="860"/>
      <c r="ISJ22" s="860"/>
      <c r="ISK22" s="860"/>
      <c r="ISL22" s="860"/>
      <c r="ISM22" s="860"/>
      <c r="ISN22" s="860"/>
      <c r="ISO22" s="860"/>
      <c r="ISP22" s="860"/>
      <c r="ISQ22" s="860"/>
      <c r="ISR22" s="860"/>
      <c r="ISS22" s="860"/>
      <c r="IST22" s="860"/>
      <c r="ISU22" s="860"/>
      <c r="ISV22" s="860"/>
      <c r="ISW22" s="860"/>
      <c r="ISX22" s="860"/>
      <c r="ISY22" s="860"/>
      <c r="ISZ22" s="860"/>
      <c r="ITA22" s="860"/>
      <c r="ITB22" s="860"/>
      <c r="ITC22" s="860"/>
      <c r="ITD22" s="860"/>
      <c r="ITE22" s="860"/>
      <c r="ITF22" s="860"/>
      <c r="ITG22" s="860"/>
      <c r="ITH22" s="860"/>
      <c r="ITI22" s="860"/>
      <c r="ITJ22" s="860"/>
      <c r="ITK22" s="860"/>
      <c r="ITL22" s="860"/>
      <c r="ITM22" s="860"/>
      <c r="ITN22" s="860"/>
      <c r="ITO22" s="860"/>
      <c r="ITP22" s="860"/>
      <c r="ITQ22" s="860"/>
      <c r="ITR22" s="860"/>
      <c r="ITS22" s="860"/>
      <c r="ITT22" s="860"/>
      <c r="ITU22" s="860"/>
      <c r="ITV22" s="860"/>
      <c r="ITW22" s="860"/>
      <c r="ITX22" s="860"/>
      <c r="ITY22" s="860"/>
      <c r="ITZ22" s="860"/>
      <c r="IUA22" s="860"/>
      <c r="IUB22" s="860"/>
      <c r="IUC22" s="860"/>
      <c r="IUD22" s="860"/>
      <c r="IUE22" s="860"/>
      <c r="IUF22" s="860"/>
      <c r="IUG22" s="860"/>
      <c r="IUH22" s="860"/>
      <c r="IUI22" s="860"/>
      <c r="IUJ22" s="860"/>
      <c r="IUK22" s="860"/>
      <c r="IUL22" s="860"/>
      <c r="IUM22" s="860"/>
      <c r="IUN22" s="860"/>
      <c r="IUO22" s="860"/>
      <c r="IUP22" s="860"/>
      <c r="IUQ22" s="860"/>
      <c r="IUR22" s="860"/>
      <c r="IUS22" s="860"/>
      <c r="IUT22" s="860"/>
      <c r="IUU22" s="860"/>
      <c r="IUV22" s="860"/>
      <c r="IUW22" s="860"/>
      <c r="IUX22" s="860"/>
      <c r="IUY22" s="860"/>
      <c r="IUZ22" s="860"/>
      <c r="IVA22" s="860"/>
      <c r="IVB22" s="860"/>
      <c r="IVC22" s="860"/>
      <c r="IVD22" s="860"/>
      <c r="IVE22" s="860"/>
      <c r="IVF22" s="860"/>
      <c r="IVG22" s="860"/>
      <c r="IVH22" s="860"/>
      <c r="IVI22" s="860"/>
      <c r="IVJ22" s="860"/>
      <c r="IVK22" s="860"/>
      <c r="IVL22" s="860"/>
      <c r="IVM22" s="860"/>
      <c r="IVN22" s="860"/>
      <c r="IVO22" s="860"/>
      <c r="IVP22" s="860"/>
      <c r="IVQ22" s="860"/>
      <c r="IVR22" s="860"/>
      <c r="IVS22" s="860"/>
      <c r="IVT22" s="860"/>
      <c r="IVU22" s="860"/>
      <c r="IVV22" s="860"/>
      <c r="IVW22" s="860"/>
      <c r="IVX22" s="860"/>
      <c r="IVY22" s="860"/>
      <c r="IVZ22" s="860"/>
      <c r="IWA22" s="860"/>
      <c r="IWB22" s="860"/>
      <c r="IWC22" s="860"/>
      <c r="IWD22" s="860"/>
      <c r="IWE22" s="860"/>
      <c r="IWF22" s="860"/>
      <c r="IWG22" s="860"/>
      <c r="IWH22" s="860"/>
      <c r="IWI22" s="860"/>
      <c r="IWJ22" s="860"/>
      <c r="IWK22" s="860"/>
      <c r="IWL22" s="860"/>
      <c r="IWM22" s="860"/>
      <c r="IWN22" s="860"/>
      <c r="IWO22" s="860"/>
      <c r="IWP22" s="860"/>
      <c r="IWQ22" s="860"/>
      <c r="IWR22" s="860"/>
      <c r="IWS22" s="860"/>
      <c r="IWT22" s="860"/>
      <c r="IWU22" s="860"/>
      <c r="IWV22" s="860"/>
      <c r="IWW22" s="860"/>
      <c r="IWX22" s="860"/>
      <c r="IWY22" s="860"/>
      <c r="IWZ22" s="860"/>
      <c r="IXA22" s="860"/>
      <c r="IXB22" s="860"/>
      <c r="IXC22" s="860"/>
      <c r="IXD22" s="860"/>
      <c r="IXE22" s="860"/>
      <c r="IXF22" s="860"/>
      <c r="IXG22" s="860"/>
      <c r="IXH22" s="860"/>
      <c r="IXI22" s="860"/>
      <c r="IXJ22" s="860"/>
      <c r="IXK22" s="860"/>
      <c r="IXL22" s="860"/>
      <c r="IXM22" s="860"/>
      <c r="IXN22" s="860"/>
      <c r="IXO22" s="860"/>
      <c r="IXP22" s="860"/>
      <c r="IXQ22" s="860"/>
      <c r="IXR22" s="860"/>
      <c r="IXS22" s="860"/>
      <c r="IXT22" s="860"/>
      <c r="IXU22" s="860"/>
      <c r="IXV22" s="860"/>
      <c r="IXW22" s="860"/>
      <c r="IXX22" s="860"/>
      <c r="IXY22" s="860"/>
      <c r="IXZ22" s="860"/>
      <c r="IYA22" s="860"/>
      <c r="IYB22" s="860"/>
      <c r="IYC22" s="860"/>
      <c r="IYD22" s="860"/>
      <c r="IYE22" s="860"/>
      <c r="IYF22" s="860"/>
      <c r="IYG22" s="860"/>
      <c r="IYH22" s="860"/>
      <c r="IYI22" s="860"/>
      <c r="IYJ22" s="860"/>
      <c r="IYK22" s="860"/>
      <c r="IYL22" s="860"/>
      <c r="IYM22" s="860"/>
      <c r="IYN22" s="860"/>
      <c r="IYO22" s="860"/>
      <c r="IYP22" s="860"/>
      <c r="IYQ22" s="860"/>
      <c r="IYR22" s="860"/>
      <c r="IYS22" s="860"/>
      <c r="IYT22" s="860"/>
      <c r="IYU22" s="860"/>
      <c r="IYV22" s="860"/>
      <c r="IYW22" s="860"/>
      <c r="IYX22" s="860"/>
      <c r="IYY22" s="860"/>
      <c r="IYZ22" s="860"/>
      <c r="IZA22" s="860"/>
      <c r="IZB22" s="860"/>
      <c r="IZC22" s="860"/>
      <c r="IZD22" s="860"/>
      <c r="IZE22" s="860"/>
      <c r="IZF22" s="860"/>
      <c r="IZG22" s="860"/>
      <c r="IZH22" s="860"/>
      <c r="IZI22" s="860"/>
      <c r="IZJ22" s="860"/>
      <c r="IZK22" s="860"/>
      <c r="IZL22" s="860"/>
      <c r="IZM22" s="860"/>
      <c r="IZN22" s="860"/>
      <c r="IZO22" s="860"/>
      <c r="IZP22" s="860"/>
      <c r="IZQ22" s="860"/>
      <c r="IZR22" s="860"/>
      <c r="IZS22" s="860"/>
      <c r="IZT22" s="860"/>
      <c r="IZU22" s="860"/>
      <c r="IZV22" s="860"/>
      <c r="IZW22" s="860"/>
      <c r="IZX22" s="860"/>
      <c r="IZY22" s="860"/>
      <c r="IZZ22" s="860"/>
      <c r="JAA22" s="860"/>
      <c r="JAB22" s="860"/>
      <c r="JAC22" s="860"/>
      <c r="JAD22" s="860"/>
      <c r="JAE22" s="860"/>
      <c r="JAF22" s="860"/>
      <c r="JAG22" s="860"/>
      <c r="JAH22" s="860"/>
      <c r="JAI22" s="860"/>
      <c r="JAJ22" s="860"/>
      <c r="JAK22" s="860"/>
      <c r="JAL22" s="860"/>
      <c r="JAM22" s="860"/>
      <c r="JAN22" s="860"/>
      <c r="JAO22" s="860"/>
      <c r="JAP22" s="860"/>
      <c r="JAQ22" s="860"/>
      <c r="JAR22" s="860"/>
      <c r="JAS22" s="860"/>
      <c r="JAT22" s="860"/>
      <c r="JAU22" s="860"/>
      <c r="JAV22" s="860"/>
      <c r="JAW22" s="860"/>
      <c r="JAX22" s="860"/>
      <c r="JAY22" s="860"/>
      <c r="JAZ22" s="860"/>
      <c r="JBA22" s="860"/>
      <c r="JBB22" s="860"/>
      <c r="JBC22" s="860"/>
      <c r="JBD22" s="860"/>
      <c r="JBE22" s="860"/>
      <c r="JBF22" s="860"/>
      <c r="JBG22" s="860"/>
      <c r="JBH22" s="860"/>
      <c r="JBI22" s="860"/>
      <c r="JBJ22" s="860"/>
      <c r="JBK22" s="860"/>
      <c r="JBL22" s="860"/>
      <c r="JBM22" s="860"/>
      <c r="JBN22" s="860"/>
      <c r="JBO22" s="860"/>
      <c r="JBP22" s="860"/>
      <c r="JBQ22" s="860"/>
      <c r="JBR22" s="860"/>
      <c r="JBS22" s="860"/>
      <c r="JBT22" s="860"/>
      <c r="JBU22" s="860"/>
      <c r="JBV22" s="860"/>
      <c r="JBW22" s="860"/>
      <c r="JBX22" s="860"/>
      <c r="JBY22" s="860"/>
      <c r="JBZ22" s="860"/>
      <c r="JCA22" s="860"/>
      <c r="JCB22" s="860"/>
      <c r="JCC22" s="860"/>
      <c r="JCD22" s="860"/>
      <c r="JCE22" s="860"/>
      <c r="JCF22" s="860"/>
      <c r="JCG22" s="860"/>
      <c r="JCH22" s="860"/>
      <c r="JCI22" s="860"/>
      <c r="JCJ22" s="860"/>
      <c r="JCK22" s="860"/>
      <c r="JCL22" s="860"/>
      <c r="JCM22" s="860"/>
      <c r="JCN22" s="860"/>
      <c r="JCO22" s="860"/>
      <c r="JCP22" s="860"/>
      <c r="JCQ22" s="860"/>
      <c r="JCR22" s="860"/>
      <c r="JCS22" s="860"/>
      <c r="JCT22" s="860"/>
      <c r="JCU22" s="860"/>
      <c r="JCV22" s="860"/>
      <c r="JCW22" s="860"/>
      <c r="JCX22" s="860"/>
      <c r="JCY22" s="860"/>
      <c r="JCZ22" s="860"/>
      <c r="JDA22" s="860"/>
      <c r="JDB22" s="860"/>
      <c r="JDC22" s="860"/>
      <c r="JDD22" s="860"/>
      <c r="JDE22" s="860"/>
      <c r="JDF22" s="860"/>
      <c r="JDG22" s="860"/>
      <c r="JDH22" s="860"/>
      <c r="JDI22" s="860"/>
      <c r="JDJ22" s="860"/>
      <c r="JDK22" s="860"/>
      <c r="JDL22" s="860"/>
      <c r="JDM22" s="860"/>
      <c r="JDN22" s="860"/>
      <c r="JDO22" s="860"/>
      <c r="JDP22" s="860"/>
      <c r="JDQ22" s="860"/>
      <c r="JDR22" s="860"/>
      <c r="JDS22" s="860"/>
      <c r="JDT22" s="860"/>
      <c r="JDU22" s="860"/>
      <c r="JDV22" s="860"/>
      <c r="JDW22" s="860"/>
      <c r="JDX22" s="860"/>
      <c r="JDY22" s="860"/>
      <c r="JDZ22" s="860"/>
      <c r="JEA22" s="860"/>
      <c r="JEB22" s="860"/>
      <c r="JEC22" s="860"/>
      <c r="JED22" s="860"/>
      <c r="JEE22" s="860"/>
      <c r="JEF22" s="860"/>
      <c r="JEG22" s="860"/>
      <c r="JEH22" s="860"/>
      <c r="JEI22" s="860"/>
      <c r="JEJ22" s="860"/>
      <c r="JEK22" s="860"/>
      <c r="JEL22" s="860"/>
      <c r="JEM22" s="860"/>
      <c r="JEN22" s="860"/>
      <c r="JEO22" s="860"/>
      <c r="JEP22" s="860"/>
      <c r="JEQ22" s="860"/>
      <c r="JER22" s="860"/>
      <c r="JES22" s="860"/>
      <c r="JET22" s="860"/>
      <c r="JEU22" s="860"/>
      <c r="JEV22" s="860"/>
      <c r="JEW22" s="860"/>
      <c r="JEX22" s="860"/>
      <c r="JEY22" s="860"/>
      <c r="JEZ22" s="860"/>
      <c r="JFA22" s="860"/>
      <c r="JFB22" s="860"/>
      <c r="JFC22" s="860"/>
      <c r="JFD22" s="860"/>
      <c r="JFE22" s="860"/>
      <c r="JFF22" s="860"/>
      <c r="JFG22" s="860"/>
      <c r="JFH22" s="860"/>
      <c r="JFI22" s="860"/>
      <c r="JFJ22" s="860"/>
      <c r="JFK22" s="860"/>
      <c r="JFL22" s="860"/>
      <c r="JFM22" s="860"/>
      <c r="JFN22" s="860"/>
      <c r="JFO22" s="860"/>
      <c r="JFP22" s="860"/>
      <c r="JFQ22" s="860"/>
      <c r="JFR22" s="860"/>
      <c r="JFS22" s="860"/>
      <c r="JFT22" s="860"/>
      <c r="JFU22" s="860"/>
      <c r="JFV22" s="860"/>
      <c r="JFW22" s="860"/>
      <c r="JFX22" s="860"/>
      <c r="JFY22" s="860"/>
      <c r="JFZ22" s="860"/>
      <c r="JGA22" s="860"/>
      <c r="JGB22" s="860"/>
      <c r="JGC22" s="860"/>
      <c r="JGD22" s="860"/>
      <c r="JGE22" s="860"/>
      <c r="JGF22" s="860"/>
      <c r="JGG22" s="860"/>
      <c r="JGH22" s="860"/>
      <c r="JGI22" s="860"/>
      <c r="JGJ22" s="860"/>
      <c r="JGK22" s="860"/>
      <c r="JGL22" s="860"/>
      <c r="JGM22" s="860"/>
      <c r="JGN22" s="860"/>
      <c r="JGO22" s="860"/>
      <c r="JGP22" s="860"/>
      <c r="JGQ22" s="860"/>
      <c r="JGR22" s="860"/>
      <c r="JGS22" s="860"/>
      <c r="JGT22" s="860"/>
      <c r="JGU22" s="860"/>
      <c r="JGV22" s="860"/>
      <c r="JGW22" s="860"/>
      <c r="JGX22" s="860"/>
      <c r="JGY22" s="860"/>
      <c r="JGZ22" s="860"/>
      <c r="JHA22" s="860"/>
      <c r="JHB22" s="860"/>
      <c r="JHC22" s="860"/>
      <c r="JHD22" s="860"/>
      <c r="JHE22" s="860"/>
      <c r="JHF22" s="860"/>
      <c r="JHG22" s="860"/>
      <c r="JHH22" s="860"/>
      <c r="JHI22" s="860"/>
      <c r="JHJ22" s="860"/>
      <c r="JHK22" s="860"/>
      <c r="JHL22" s="860"/>
      <c r="JHM22" s="860"/>
      <c r="JHN22" s="860"/>
      <c r="JHO22" s="860"/>
      <c r="JHP22" s="860"/>
      <c r="JHQ22" s="860"/>
      <c r="JHR22" s="860"/>
      <c r="JHS22" s="860"/>
      <c r="JHT22" s="860"/>
      <c r="JHU22" s="860"/>
      <c r="JHV22" s="860"/>
      <c r="JHW22" s="860"/>
      <c r="JHX22" s="860"/>
      <c r="JHY22" s="860"/>
      <c r="JHZ22" s="860"/>
      <c r="JIA22" s="860"/>
      <c r="JIB22" s="860"/>
      <c r="JIC22" s="860"/>
      <c r="JID22" s="860"/>
      <c r="JIE22" s="860"/>
      <c r="JIF22" s="860"/>
      <c r="JIG22" s="860"/>
      <c r="JIH22" s="860"/>
      <c r="JII22" s="860"/>
      <c r="JIJ22" s="860"/>
      <c r="JIK22" s="860"/>
      <c r="JIL22" s="860"/>
      <c r="JIM22" s="860"/>
      <c r="JIN22" s="860"/>
      <c r="JIO22" s="860"/>
      <c r="JIP22" s="860"/>
      <c r="JIQ22" s="860"/>
      <c r="JIR22" s="860"/>
      <c r="JIS22" s="860"/>
      <c r="JIT22" s="860"/>
      <c r="JIU22" s="860"/>
      <c r="JIV22" s="860"/>
      <c r="JIW22" s="860"/>
      <c r="JIX22" s="860"/>
      <c r="JIY22" s="860"/>
      <c r="JIZ22" s="860"/>
      <c r="JJA22" s="860"/>
      <c r="JJB22" s="860"/>
      <c r="JJC22" s="860"/>
      <c r="JJD22" s="860"/>
      <c r="JJE22" s="860"/>
      <c r="JJF22" s="860"/>
      <c r="JJG22" s="860"/>
      <c r="JJH22" s="860"/>
      <c r="JJI22" s="860"/>
      <c r="JJJ22" s="860"/>
      <c r="JJK22" s="860"/>
      <c r="JJL22" s="860"/>
      <c r="JJM22" s="860"/>
      <c r="JJN22" s="860"/>
      <c r="JJO22" s="860"/>
      <c r="JJP22" s="860"/>
      <c r="JJQ22" s="860"/>
      <c r="JJR22" s="860"/>
      <c r="JJS22" s="860"/>
      <c r="JJT22" s="860"/>
      <c r="JJU22" s="860"/>
      <c r="JJV22" s="860"/>
      <c r="JJW22" s="860"/>
      <c r="JJX22" s="860"/>
      <c r="JJY22" s="860"/>
      <c r="JJZ22" s="860"/>
      <c r="JKA22" s="860"/>
      <c r="JKB22" s="860"/>
      <c r="JKC22" s="860"/>
      <c r="JKD22" s="860"/>
      <c r="JKE22" s="860"/>
      <c r="JKF22" s="860"/>
      <c r="JKG22" s="860"/>
      <c r="JKH22" s="860"/>
      <c r="JKI22" s="860"/>
      <c r="JKJ22" s="860"/>
      <c r="JKK22" s="860"/>
      <c r="JKL22" s="860"/>
      <c r="JKM22" s="860"/>
      <c r="JKN22" s="860"/>
      <c r="JKO22" s="860"/>
      <c r="JKP22" s="860"/>
      <c r="JKQ22" s="860"/>
      <c r="JKR22" s="860"/>
      <c r="JKS22" s="860"/>
      <c r="JKT22" s="860"/>
      <c r="JKU22" s="860"/>
      <c r="JKV22" s="860"/>
      <c r="JKW22" s="860"/>
      <c r="JKX22" s="860"/>
      <c r="JKY22" s="860"/>
      <c r="JKZ22" s="860"/>
      <c r="JLA22" s="860"/>
      <c r="JLB22" s="860"/>
      <c r="JLC22" s="860"/>
      <c r="JLD22" s="860"/>
      <c r="JLE22" s="860"/>
      <c r="JLF22" s="860"/>
      <c r="JLG22" s="860"/>
      <c r="JLH22" s="860"/>
      <c r="JLI22" s="860"/>
      <c r="JLJ22" s="860"/>
      <c r="JLK22" s="860"/>
      <c r="JLL22" s="860"/>
      <c r="JLM22" s="860"/>
      <c r="JLN22" s="860"/>
      <c r="JLO22" s="860"/>
      <c r="JLP22" s="860"/>
      <c r="JLQ22" s="860"/>
      <c r="JLR22" s="860"/>
      <c r="JLS22" s="860"/>
      <c r="JLT22" s="860"/>
      <c r="JLU22" s="860"/>
      <c r="JLV22" s="860"/>
      <c r="JLW22" s="860"/>
      <c r="JLX22" s="860"/>
      <c r="JLY22" s="860"/>
      <c r="JLZ22" s="860"/>
      <c r="JMA22" s="860"/>
      <c r="JMB22" s="860"/>
      <c r="JMC22" s="860"/>
      <c r="JMD22" s="860"/>
      <c r="JME22" s="860"/>
      <c r="JMF22" s="860"/>
      <c r="JMG22" s="860"/>
      <c r="JMH22" s="860"/>
      <c r="JMI22" s="860"/>
      <c r="JMJ22" s="860"/>
      <c r="JMK22" s="860"/>
      <c r="JML22" s="860"/>
      <c r="JMM22" s="860"/>
      <c r="JMN22" s="860"/>
      <c r="JMO22" s="860"/>
      <c r="JMP22" s="860"/>
      <c r="JMQ22" s="860"/>
      <c r="JMR22" s="860"/>
      <c r="JMS22" s="860"/>
      <c r="JMT22" s="860"/>
      <c r="JMU22" s="860"/>
      <c r="JMV22" s="860"/>
      <c r="JMW22" s="860"/>
      <c r="JMX22" s="860"/>
      <c r="JMY22" s="860"/>
      <c r="JMZ22" s="860"/>
      <c r="JNA22" s="860"/>
      <c r="JNB22" s="860"/>
      <c r="JNC22" s="860"/>
      <c r="JND22" s="860"/>
      <c r="JNE22" s="860"/>
      <c r="JNF22" s="860"/>
      <c r="JNG22" s="860"/>
      <c r="JNH22" s="860"/>
      <c r="JNI22" s="860"/>
      <c r="JNJ22" s="860"/>
      <c r="JNK22" s="860"/>
      <c r="JNL22" s="860"/>
      <c r="JNM22" s="860"/>
      <c r="JNN22" s="860"/>
      <c r="JNO22" s="860"/>
      <c r="JNP22" s="860"/>
      <c r="JNQ22" s="860"/>
      <c r="JNR22" s="860"/>
      <c r="JNS22" s="860"/>
      <c r="JNT22" s="860"/>
      <c r="JNU22" s="860"/>
      <c r="JNV22" s="860"/>
      <c r="JNW22" s="860"/>
      <c r="JNX22" s="860"/>
      <c r="JNY22" s="860"/>
      <c r="JNZ22" s="860"/>
      <c r="JOA22" s="860"/>
      <c r="JOB22" s="860"/>
      <c r="JOC22" s="860"/>
      <c r="JOD22" s="860"/>
      <c r="JOE22" s="860"/>
      <c r="JOF22" s="860"/>
      <c r="JOG22" s="860"/>
      <c r="JOH22" s="860"/>
      <c r="JOI22" s="860"/>
      <c r="JOJ22" s="860"/>
      <c r="JOK22" s="860"/>
      <c r="JOL22" s="860"/>
      <c r="JOM22" s="860"/>
      <c r="JON22" s="860"/>
      <c r="JOO22" s="860"/>
      <c r="JOP22" s="860"/>
      <c r="JOQ22" s="860"/>
      <c r="JOR22" s="860"/>
      <c r="JOS22" s="860"/>
      <c r="JOT22" s="860"/>
      <c r="JOU22" s="860"/>
      <c r="JOV22" s="860"/>
      <c r="JOW22" s="860"/>
      <c r="JOX22" s="860"/>
      <c r="JOY22" s="860"/>
      <c r="JOZ22" s="860"/>
      <c r="JPA22" s="860"/>
      <c r="JPB22" s="860"/>
      <c r="JPC22" s="860"/>
      <c r="JPD22" s="860"/>
      <c r="JPE22" s="860"/>
      <c r="JPF22" s="860"/>
      <c r="JPG22" s="860"/>
      <c r="JPH22" s="860"/>
      <c r="JPI22" s="860"/>
      <c r="JPJ22" s="860"/>
      <c r="JPK22" s="860"/>
      <c r="JPL22" s="860"/>
      <c r="JPM22" s="860"/>
      <c r="JPN22" s="860"/>
      <c r="JPO22" s="860"/>
      <c r="JPP22" s="860"/>
      <c r="JPQ22" s="860"/>
      <c r="JPR22" s="860"/>
      <c r="JPS22" s="860"/>
      <c r="JPT22" s="860"/>
      <c r="JPU22" s="860"/>
      <c r="JPV22" s="860"/>
      <c r="JPW22" s="860"/>
      <c r="JPX22" s="860"/>
      <c r="JPY22" s="860"/>
      <c r="JPZ22" s="860"/>
      <c r="JQA22" s="860"/>
      <c r="JQB22" s="860"/>
      <c r="JQC22" s="860"/>
      <c r="JQD22" s="860"/>
      <c r="JQE22" s="860"/>
      <c r="JQF22" s="860"/>
      <c r="JQG22" s="860"/>
      <c r="JQH22" s="860"/>
      <c r="JQI22" s="860"/>
      <c r="JQJ22" s="860"/>
      <c r="JQK22" s="860"/>
      <c r="JQL22" s="860"/>
      <c r="JQM22" s="860"/>
      <c r="JQN22" s="860"/>
      <c r="JQO22" s="860"/>
      <c r="JQP22" s="860"/>
      <c r="JQQ22" s="860"/>
      <c r="JQR22" s="860"/>
      <c r="JQS22" s="860"/>
      <c r="JQT22" s="860"/>
      <c r="JQU22" s="860"/>
      <c r="JQV22" s="860"/>
      <c r="JQW22" s="860"/>
      <c r="JQX22" s="860"/>
      <c r="JQY22" s="860"/>
      <c r="JQZ22" s="860"/>
      <c r="JRA22" s="860"/>
      <c r="JRB22" s="860"/>
      <c r="JRC22" s="860"/>
      <c r="JRD22" s="860"/>
      <c r="JRE22" s="860"/>
      <c r="JRF22" s="860"/>
      <c r="JRG22" s="860"/>
      <c r="JRH22" s="860"/>
      <c r="JRI22" s="860"/>
      <c r="JRJ22" s="860"/>
      <c r="JRK22" s="860"/>
      <c r="JRL22" s="860"/>
      <c r="JRM22" s="860"/>
      <c r="JRN22" s="860"/>
      <c r="JRO22" s="860"/>
      <c r="JRP22" s="860"/>
      <c r="JRQ22" s="860"/>
      <c r="JRR22" s="860"/>
      <c r="JRS22" s="860"/>
      <c r="JRT22" s="860"/>
      <c r="JRU22" s="860"/>
      <c r="JRV22" s="860"/>
      <c r="JRW22" s="860"/>
      <c r="JRX22" s="860"/>
      <c r="JRY22" s="860"/>
      <c r="JRZ22" s="860"/>
      <c r="JSA22" s="860"/>
      <c r="JSB22" s="860"/>
      <c r="JSC22" s="860"/>
      <c r="JSD22" s="860"/>
      <c r="JSE22" s="860"/>
      <c r="JSF22" s="860"/>
      <c r="JSG22" s="860"/>
      <c r="JSH22" s="860"/>
      <c r="JSI22" s="860"/>
      <c r="JSJ22" s="860"/>
      <c r="JSK22" s="860"/>
      <c r="JSL22" s="860"/>
      <c r="JSM22" s="860"/>
      <c r="JSN22" s="860"/>
      <c r="JSO22" s="860"/>
      <c r="JSP22" s="860"/>
      <c r="JSQ22" s="860"/>
      <c r="JSR22" s="860"/>
      <c r="JSS22" s="860"/>
      <c r="JST22" s="860"/>
      <c r="JSU22" s="860"/>
      <c r="JSV22" s="860"/>
      <c r="JSW22" s="860"/>
      <c r="JSX22" s="860"/>
      <c r="JSY22" s="860"/>
      <c r="JSZ22" s="860"/>
      <c r="JTA22" s="860"/>
      <c r="JTB22" s="860"/>
      <c r="JTC22" s="860"/>
      <c r="JTD22" s="860"/>
      <c r="JTE22" s="860"/>
      <c r="JTF22" s="860"/>
      <c r="JTG22" s="860"/>
      <c r="JTH22" s="860"/>
      <c r="JTI22" s="860"/>
      <c r="JTJ22" s="860"/>
      <c r="JTK22" s="860"/>
      <c r="JTL22" s="860"/>
      <c r="JTM22" s="860"/>
      <c r="JTN22" s="860"/>
      <c r="JTO22" s="860"/>
      <c r="JTP22" s="860"/>
      <c r="JTQ22" s="860"/>
      <c r="JTR22" s="860"/>
      <c r="JTS22" s="860"/>
      <c r="JTT22" s="860"/>
      <c r="JTU22" s="860"/>
      <c r="JTV22" s="860"/>
      <c r="JTW22" s="860"/>
      <c r="JTX22" s="860"/>
      <c r="JTY22" s="860"/>
      <c r="JTZ22" s="860"/>
      <c r="JUA22" s="860"/>
      <c r="JUB22" s="860"/>
      <c r="JUC22" s="860"/>
      <c r="JUD22" s="860"/>
      <c r="JUE22" s="860"/>
      <c r="JUF22" s="860"/>
      <c r="JUG22" s="860"/>
      <c r="JUH22" s="860"/>
      <c r="JUI22" s="860"/>
      <c r="JUJ22" s="860"/>
      <c r="JUK22" s="860"/>
      <c r="JUL22" s="860"/>
      <c r="JUM22" s="860"/>
      <c r="JUN22" s="860"/>
      <c r="JUO22" s="860"/>
      <c r="JUP22" s="860"/>
      <c r="JUQ22" s="860"/>
      <c r="JUR22" s="860"/>
      <c r="JUS22" s="860"/>
      <c r="JUT22" s="860"/>
      <c r="JUU22" s="860"/>
      <c r="JUV22" s="860"/>
      <c r="JUW22" s="860"/>
      <c r="JUX22" s="860"/>
      <c r="JUY22" s="860"/>
      <c r="JUZ22" s="860"/>
      <c r="JVA22" s="860"/>
      <c r="JVB22" s="860"/>
      <c r="JVC22" s="860"/>
      <c r="JVD22" s="860"/>
      <c r="JVE22" s="860"/>
      <c r="JVF22" s="860"/>
      <c r="JVG22" s="860"/>
      <c r="JVH22" s="860"/>
      <c r="JVI22" s="860"/>
      <c r="JVJ22" s="860"/>
      <c r="JVK22" s="860"/>
      <c r="JVL22" s="860"/>
      <c r="JVM22" s="860"/>
      <c r="JVN22" s="860"/>
      <c r="JVO22" s="860"/>
      <c r="JVP22" s="860"/>
      <c r="JVQ22" s="860"/>
      <c r="JVR22" s="860"/>
      <c r="JVS22" s="860"/>
      <c r="JVT22" s="860"/>
      <c r="JVU22" s="860"/>
      <c r="JVV22" s="860"/>
      <c r="JVW22" s="860"/>
      <c r="JVX22" s="860"/>
      <c r="JVY22" s="860"/>
      <c r="JVZ22" s="860"/>
      <c r="JWA22" s="860"/>
      <c r="JWB22" s="860"/>
      <c r="JWC22" s="860"/>
      <c r="JWD22" s="860"/>
      <c r="JWE22" s="860"/>
      <c r="JWF22" s="860"/>
      <c r="JWG22" s="860"/>
      <c r="JWH22" s="860"/>
      <c r="JWI22" s="860"/>
      <c r="JWJ22" s="860"/>
      <c r="JWK22" s="860"/>
      <c r="JWL22" s="860"/>
      <c r="JWM22" s="860"/>
      <c r="JWN22" s="860"/>
      <c r="JWO22" s="860"/>
      <c r="JWP22" s="860"/>
      <c r="JWQ22" s="860"/>
      <c r="JWR22" s="860"/>
      <c r="JWS22" s="860"/>
      <c r="JWT22" s="860"/>
      <c r="JWU22" s="860"/>
      <c r="JWV22" s="860"/>
      <c r="JWW22" s="860"/>
      <c r="JWX22" s="860"/>
      <c r="JWY22" s="860"/>
      <c r="JWZ22" s="860"/>
      <c r="JXA22" s="860"/>
      <c r="JXB22" s="860"/>
      <c r="JXC22" s="860"/>
      <c r="JXD22" s="860"/>
      <c r="JXE22" s="860"/>
      <c r="JXF22" s="860"/>
      <c r="JXG22" s="860"/>
      <c r="JXH22" s="860"/>
      <c r="JXI22" s="860"/>
      <c r="JXJ22" s="860"/>
      <c r="JXK22" s="860"/>
      <c r="JXL22" s="860"/>
      <c r="JXM22" s="860"/>
      <c r="JXN22" s="860"/>
      <c r="JXO22" s="860"/>
      <c r="JXP22" s="860"/>
      <c r="JXQ22" s="860"/>
      <c r="JXR22" s="860"/>
      <c r="JXS22" s="860"/>
      <c r="JXT22" s="860"/>
      <c r="JXU22" s="860"/>
      <c r="JXV22" s="860"/>
      <c r="JXW22" s="860"/>
      <c r="JXX22" s="860"/>
      <c r="JXY22" s="860"/>
      <c r="JXZ22" s="860"/>
      <c r="JYA22" s="860"/>
      <c r="JYB22" s="860"/>
      <c r="JYC22" s="860"/>
      <c r="JYD22" s="860"/>
      <c r="JYE22" s="860"/>
      <c r="JYF22" s="860"/>
      <c r="JYG22" s="860"/>
      <c r="JYH22" s="860"/>
      <c r="JYI22" s="860"/>
      <c r="JYJ22" s="860"/>
      <c r="JYK22" s="860"/>
      <c r="JYL22" s="860"/>
      <c r="JYM22" s="860"/>
      <c r="JYN22" s="860"/>
      <c r="JYO22" s="860"/>
      <c r="JYP22" s="860"/>
      <c r="JYQ22" s="860"/>
      <c r="JYR22" s="860"/>
      <c r="JYS22" s="860"/>
      <c r="JYT22" s="860"/>
      <c r="JYU22" s="860"/>
      <c r="JYV22" s="860"/>
      <c r="JYW22" s="860"/>
      <c r="JYX22" s="860"/>
      <c r="JYY22" s="860"/>
      <c r="JYZ22" s="860"/>
      <c r="JZA22" s="860"/>
      <c r="JZB22" s="860"/>
      <c r="JZC22" s="860"/>
      <c r="JZD22" s="860"/>
      <c r="JZE22" s="860"/>
      <c r="JZF22" s="860"/>
      <c r="JZG22" s="860"/>
      <c r="JZH22" s="860"/>
      <c r="JZI22" s="860"/>
      <c r="JZJ22" s="860"/>
      <c r="JZK22" s="860"/>
      <c r="JZL22" s="860"/>
      <c r="JZM22" s="860"/>
      <c r="JZN22" s="860"/>
      <c r="JZO22" s="860"/>
      <c r="JZP22" s="860"/>
      <c r="JZQ22" s="860"/>
      <c r="JZR22" s="860"/>
      <c r="JZS22" s="860"/>
      <c r="JZT22" s="860"/>
      <c r="JZU22" s="860"/>
      <c r="JZV22" s="860"/>
      <c r="JZW22" s="860"/>
      <c r="JZX22" s="860"/>
      <c r="JZY22" s="860"/>
      <c r="JZZ22" s="860"/>
      <c r="KAA22" s="860"/>
      <c r="KAB22" s="860"/>
      <c r="KAC22" s="860"/>
      <c r="KAD22" s="860"/>
      <c r="KAE22" s="860"/>
      <c r="KAF22" s="860"/>
      <c r="KAG22" s="860"/>
      <c r="KAH22" s="860"/>
      <c r="KAI22" s="860"/>
      <c r="KAJ22" s="860"/>
      <c r="KAK22" s="860"/>
      <c r="KAL22" s="860"/>
      <c r="KAM22" s="860"/>
      <c r="KAN22" s="860"/>
      <c r="KAO22" s="860"/>
      <c r="KAP22" s="860"/>
      <c r="KAQ22" s="860"/>
      <c r="KAR22" s="860"/>
      <c r="KAS22" s="860"/>
      <c r="KAT22" s="860"/>
      <c r="KAU22" s="860"/>
      <c r="KAV22" s="860"/>
      <c r="KAW22" s="860"/>
      <c r="KAX22" s="860"/>
      <c r="KAY22" s="860"/>
      <c r="KAZ22" s="860"/>
      <c r="KBA22" s="860"/>
      <c r="KBB22" s="860"/>
      <c r="KBC22" s="860"/>
      <c r="KBD22" s="860"/>
      <c r="KBE22" s="860"/>
      <c r="KBF22" s="860"/>
      <c r="KBG22" s="860"/>
      <c r="KBH22" s="860"/>
      <c r="KBI22" s="860"/>
      <c r="KBJ22" s="860"/>
      <c r="KBK22" s="860"/>
      <c r="KBL22" s="860"/>
      <c r="KBM22" s="860"/>
      <c r="KBN22" s="860"/>
      <c r="KBO22" s="860"/>
      <c r="KBP22" s="860"/>
      <c r="KBQ22" s="860"/>
      <c r="KBR22" s="860"/>
      <c r="KBS22" s="860"/>
      <c r="KBT22" s="860"/>
      <c r="KBU22" s="860"/>
      <c r="KBV22" s="860"/>
      <c r="KBW22" s="860"/>
      <c r="KBX22" s="860"/>
      <c r="KBY22" s="860"/>
      <c r="KBZ22" s="860"/>
      <c r="KCA22" s="860"/>
      <c r="KCB22" s="860"/>
      <c r="KCC22" s="860"/>
      <c r="KCD22" s="860"/>
      <c r="KCE22" s="860"/>
      <c r="KCF22" s="860"/>
      <c r="KCG22" s="860"/>
      <c r="KCH22" s="860"/>
      <c r="KCI22" s="860"/>
      <c r="KCJ22" s="860"/>
      <c r="KCK22" s="860"/>
      <c r="KCL22" s="860"/>
      <c r="KCM22" s="860"/>
      <c r="KCN22" s="860"/>
      <c r="KCO22" s="860"/>
      <c r="KCP22" s="860"/>
      <c r="KCQ22" s="860"/>
      <c r="KCR22" s="860"/>
      <c r="KCS22" s="860"/>
      <c r="KCT22" s="860"/>
      <c r="KCU22" s="860"/>
      <c r="KCV22" s="860"/>
      <c r="KCW22" s="860"/>
      <c r="KCX22" s="860"/>
      <c r="KCY22" s="860"/>
      <c r="KCZ22" s="860"/>
      <c r="KDA22" s="860"/>
      <c r="KDB22" s="860"/>
      <c r="KDC22" s="860"/>
      <c r="KDD22" s="860"/>
      <c r="KDE22" s="860"/>
      <c r="KDF22" s="860"/>
      <c r="KDG22" s="860"/>
      <c r="KDH22" s="860"/>
      <c r="KDI22" s="860"/>
      <c r="KDJ22" s="860"/>
      <c r="KDK22" s="860"/>
      <c r="KDL22" s="860"/>
      <c r="KDM22" s="860"/>
      <c r="KDN22" s="860"/>
      <c r="KDO22" s="860"/>
      <c r="KDP22" s="860"/>
      <c r="KDQ22" s="860"/>
      <c r="KDR22" s="860"/>
      <c r="KDS22" s="860"/>
      <c r="KDT22" s="860"/>
      <c r="KDU22" s="860"/>
      <c r="KDV22" s="860"/>
      <c r="KDW22" s="860"/>
      <c r="KDX22" s="860"/>
      <c r="KDY22" s="860"/>
      <c r="KDZ22" s="860"/>
      <c r="KEA22" s="860"/>
      <c r="KEB22" s="860"/>
      <c r="KEC22" s="860"/>
      <c r="KED22" s="860"/>
      <c r="KEE22" s="860"/>
      <c r="KEF22" s="860"/>
      <c r="KEG22" s="860"/>
      <c r="KEH22" s="860"/>
      <c r="KEI22" s="860"/>
      <c r="KEJ22" s="860"/>
      <c r="KEK22" s="860"/>
      <c r="KEL22" s="860"/>
      <c r="KEM22" s="860"/>
      <c r="KEN22" s="860"/>
      <c r="KEO22" s="860"/>
      <c r="KEP22" s="860"/>
      <c r="KEQ22" s="860"/>
      <c r="KER22" s="860"/>
      <c r="KES22" s="860"/>
      <c r="KET22" s="860"/>
      <c r="KEU22" s="860"/>
      <c r="KEV22" s="860"/>
      <c r="KEW22" s="860"/>
      <c r="KEX22" s="860"/>
      <c r="KEY22" s="860"/>
      <c r="KEZ22" s="860"/>
      <c r="KFA22" s="860"/>
      <c r="KFB22" s="860"/>
      <c r="KFC22" s="860"/>
      <c r="KFD22" s="860"/>
      <c r="KFE22" s="860"/>
      <c r="KFF22" s="860"/>
      <c r="KFG22" s="860"/>
      <c r="KFH22" s="860"/>
      <c r="KFI22" s="860"/>
      <c r="KFJ22" s="860"/>
      <c r="KFK22" s="860"/>
      <c r="KFL22" s="860"/>
      <c r="KFM22" s="860"/>
      <c r="KFN22" s="860"/>
      <c r="KFO22" s="860"/>
      <c r="KFP22" s="860"/>
      <c r="KFQ22" s="860"/>
      <c r="KFR22" s="860"/>
      <c r="KFS22" s="860"/>
      <c r="KFT22" s="860"/>
      <c r="KFU22" s="860"/>
      <c r="KFV22" s="860"/>
      <c r="KFW22" s="860"/>
      <c r="KFX22" s="860"/>
      <c r="KFY22" s="860"/>
      <c r="KFZ22" s="860"/>
      <c r="KGA22" s="860"/>
      <c r="KGB22" s="860"/>
      <c r="KGC22" s="860"/>
      <c r="KGD22" s="860"/>
      <c r="KGE22" s="860"/>
      <c r="KGF22" s="860"/>
      <c r="KGG22" s="860"/>
      <c r="KGH22" s="860"/>
      <c r="KGI22" s="860"/>
      <c r="KGJ22" s="860"/>
      <c r="KGK22" s="860"/>
      <c r="KGL22" s="860"/>
      <c r="KGM22" s="860"/>
      <c r="KGN22" s="860"/>
      <c r="KGO22" s="860"/>
      <c r="KGP22" s="860"/>
      <c r="KGQ22" s="860"/>
      <c r="KGR22" s="860"/>
      <c r="KGS22" s="860"/>
      <c r="KGT22" s="860"/>
      <c r="KGU22" s="860"/>
      <c r="KGV22" s="860"/>
      <c r="KGW22" s="860"/>
      <c r="KGX22" s="860"/>
      <c r="KGY22" s="860"/>
      <c r="KGZ22" s="860"/>
      <c r="KHA22" s="860"/>
      <c r="KHB22" s="860"/>
      <c r="KHC22" s="860"/>
      <c r="KHD22" s="860"/>
      <c r="KHE22" s="860"/>
      <c r="KHF22" s="860"/>
      <c r="KHG22" s="860"/>
      <c r="KHH22" s="860"/>
      <c r="KHI22" s="860"/>
      <c r="KHJ22" s="860"/>
      <c r="KHK22" s="860"/>
      <c r="KHL22" s="860"/>
      <c r="KHM22" s="860"/>
      <c r="KHN22" s="860"/>
      <c r="KHO22" s="860"/>
      <c r="KHP22" s="860"/>
      <c r="KHQ22" s="860"/>
      <c r="KHR22" s="860"/>
      <c r="KHS22" s="860"/>
      <c r="KHT22" s="860"/>
      <c r="KHU22" s="860"/>
      <c r="KHV22" s="860"/>
      <c r="KHW22" s="860"/>
      <c r="KHX22" s="860"/>
      <c r="KHY22" s="860"/>
      <c r="KHZ22" s="860"/>
      <c r="KIA22" s="860"/>
      <c r="KIB22" s="860"/>
      <c r="KIC22" s="860"/>
      <c r="KID22" s="860"/>
      <c r="KIE22" s="860"/>
      <c r="KIF22" s="860"/>
      <c r="KIG22" s="860"/>
      <c r="KIH22" s="860"/>
      <c r="KII22" s="860"/>
      <c r="KIJ22" s="860"/>
      <c r="KIK22" s="860"/>
      <c r="KIL22" s="860"/>
      <c r="KIM22" s="860"/>
      <c r="KIN22" s="860"/>
      <c r="KIO22" s="860"/>
      <c r="KIP22" s="860"/>
      <c r="KIQ22" s="860"/>
      <c r="KIR22" s="860"/>
      <c r="KIS22" s="860"/>
      <c r="KIT22" s="860"/>
      <c r="KIU22" s="860"/>
      <c r="KIV22" s="860"/>
      <c r="KIW22" s="860"/>
      <c r="KIX22" s="860"/>
      <c r="KIY22" s="860"/>
      <c r="KIZ22" s="860"/>
      <c r="KJA22" s="860"/>
      <c r="KJB22" s="860"/>
      <c r="KJC22" s="860"/>
      <c r="KJD22" s="860"/>
      <c r="KJE22" s="860"/>
      <c r="KJF22" s="860"/>
      <c r="KJG22" s="860"/>
      <c r="KJH22" s="860"/>
      <c r="KJI22" s="860"/>
      <c r="KJJ22" s="860"/>
      <c r="KJK22" s="860"/>
      <c r="KJL22" s="860"/>
      <c r="KJM22" s="860"/>
      <c r="KJN22" s="860"/>
      <c r="KJO22" s="860"/>
      <c r="KJP22" s="860"/>
      <c r="KJQ22" s="860"/>
      <c r="KJR22" s="860"/>
      <c r="KJS22" s="860"/>
      <c r="KJT22" s="860"/>
      <c r="KJU22" s="860"/>
      <c r="KJV22" s="860"/>
      <c r="KJW22" s="860"/>
      <c r="KJX22" s="860"/>
      <c r="KJY22" s="860"/>
      <c r="KJZ22" s="860"/>
      <c r="KKA22" s="860"/>
      <c r="KKB22" s="860"/>
      <c r="KKC22" s="860"/>
      <c r="KKD22" s="860"/>
      <c r="KKE22" s="860"/>
      <c r="KKF22" s="860"/>
      <c r="KKG22" s="860"/>
      <c r="KKH22" s="860"/>
      <c r="KKI22" s="860"/>
      <c r="KKJ22" s="860"/>
      <c r="KKK22" s="860"/>
      <c r="KKL22" s="860"/>
      <c r="KKM22" s="860"/>
      <c r="KKN22" s="860"/>
      <c r="KKO22" s="860"/>
      <c r="KKP22" s="860"/>
      <c r="KKQ22" s="860"/>
      <c r="KKR22" s="860"/>
      <c r="KKS22" s="860"/>
      <c r="KKT22" s="860"/>
      <c r="KKU22" s="860"/>
      <c r="KKV22" s="860"/>
      <c r="KKW22" s="860"/>
      <c r="KKX22" s="860"/>
      <c r="KKY22" s="860"/>
      <c r="KKZ22" s="860"/>
      <c r="KLA22" s="860"/>
      <c r="KLB22" s="860"/>
      <c r="KLC22" s="860"/>
      <c r="KLD22" s="860"/>
      <c r="KLE22" s="860"/>
      <c r="KLF22" s="860"/>
      <c r="KLG22" s="860"/>
      <c r="KLH22" s="860"/>
      <c r="KLI22" s="860"/>
      <c r="KLJ22" s="860"/>
      <c r="KLK22" s="860"/>
      <c r="KLL22" s="860"/>
      <c r="KLM22" s="860"/>
      <c r="KLN22" s="860"/>
      <c r="KLO22" s="860"/>
      <c r="KLP22" s="860"/>
      <c r="KLQ22" s="860"/>
      <c r="KLR22" s="860"/>
      <c r="KLS22" s="860"/>
      <c r="KLT22" s="860"/>
      <c r="KLU22" s="860"/>
      <c r="KLV22" s="860"/>
      <c r="KLW22" s="860"/>
      <c r="KLX22" s="860"/>
      <c r="KLY22" s="860"/>
      <c r="KLZ22" s="860"/>
      <c r="KMA22" s="860"/>
      <c r="KMB22" s="860"/>
      <c r="KMC22" s="860"/>
      <c r="KMD22" s="860"/>
      <c r="KME22" s="860"/>
      <c r="KMF22" s="860"/>
      <c r="KMG22" s="860"/>
      <c r="KMH22" s="860"/>
      <c r="KMI22" s="860"/>
      <c r="KMJ22" s="860"/>
      <c r="KMK22" s="860"/>
      <c r="KML22" s="860"/>
      <c r="KMM22" s="860"/>
      <c r="KMN22" s="860"/>
      <c r="KMO22" s="860"/>
      <c r="KMP22" s="860"/>
      <c r="KMQ22" s="860"/>
      <c r="KMR22" s="860"/>
      <c r="KMS22" s="860"/>
      <c r="KMT22" s="860"/>
      <c r="KMU22" s="860"/>
      <c r="KMV22" s="860"/>
      <c r="KMW22" s="860"/>
      <c r="KMX22" s="860"/>
      <c r="KMY22" s="860"/>
      <c r="KMZ22" s="860"/>
      <c r="KNA22" s="860"/>
      <c r="KNB22" s="860"/>
      <c r="KNC22" s="860"/>
      <c r="KND22" s="860"/>
      <c r="KNE22" s="860"/>
      <c r="KNF22" s="860"/>
      <c r="KNG22" s="860"/>
      <c r="KNH22" s="860"/>
      <c r="KNI22" s="860"/>
      <c r="KNJ22" s="860"/>
      <c r="KNK22" s="860"/>
      <c r="KNL22" s="860"/>
      <c r="KNM22" s="860"/>
      <c r="KNN22" s="860"/>
      <c r="KNO22" s="860"/>
      <c r="KNP22" s="860"/>
      <c r="KNQ22" s="860"/>
      <c r="KNR22" s="860"/>
      <c r="KNS22" s="860"/>
      <c r="KNT22" s="860"/>
      <c r="KNU22" s="860"/>
      <c r="KNV22" s="860"/>
      <c r="KNW22" s="860"/>
      <c r="KNX22" s="860"/>
      <c r="KNY22" s="860"/>
      <c r="KNZ22" s="860"/>
      <c r="KOA22" s="860"/>
      <c r="KOB22" s="860"/>
      <c r="KOC22" s="860"/>
      <c r="KOD22" s="860"/>
      <c r="KOE22" s="860"/>
      <c r="KOF22" s="860"/>
      <c r="KOG22" s="860"/>
      <c r="KOH22" s="860"/>
      <c r="KOI22" s="860"/>
      <c r="KOJ22" s="860"/>
      <c r="KOK22" s="860"/>
      <c r="KOL22" s="860"/>
      <c r="KOM22" s="860"/>
      <c r="KON22" s="860"/>
      <c r="KOO22" s="860"/>
      <c r="KOP22" s="860"/>
      <c r="KOQ22" s="860"/>
      <c r="KOR22" s="860"/>
      <c r="KOS22" s="860"/>
      <c r="KOT22" s="860"/>
      <c r="KOU22" s="860"/>
      <c r="KOV22" s="860"/>
      <c r="KOW22" s="860"/>
      <c r="KOX22" s="860"/>
      <c r="KOY22" s="860"/>
      <c r="KOZ22" s="860"/>
      <c r="KPA22" s="860"/>
      <c r="KPB22" s="860"/>
      <c r="KPC22" s="860"/>
      <c r="KPD22" s="860"/>
      <c r="KPE22" s="860"/>
      <c r="KPF22" s="860"/>
      <c r="KPG22" s="860"/>
      <c r="KPH22" s="860"/>
      <c r="KPI22" s="860"/>
      <c r="KPJ22" s="860"/>
      <c r="KPK22" s="860"/>
      <c r="KPL22" s="860"/>
      <c r="KPM22" s="860"/>
      <c r="KPN22" s="860"/>
      <c r="KPO22" s="860"/>
      <c r="KPP22" s="860"/>
      <c r="KPQ22" s="860"/>
      <c r="KPR22" s="860"/>
      <c r="KPS22" s="860"/>
      <c r="KPT22" s="860"/>
      <c r="KPU22" s="860"/>
      <c r="KPV22" s="860"/>
      <c r="KPW22" s="860"/>
      <c r="KPX22" s="860"/>
      <c r="KPY22" s="860"/>
      <c r="KPZ22" s="860"/>
      <c r="KQA22" s="860"/>
      <c r="KQB22" s="860"/>
      <c r="KQC22" s="860"/>
      <c r="KQD22" s="860"/>
      <c r="KQE22" s="860"/>
      <c r="KQF22" s="860"/>
      <c r="KQG22" s="860"/>
      <c r="KQH22" s="860"/>
      <c r="KQI22" s="860"/>
      <c r="KQJ22" s="860"/>
      <c r="KQK22" s="860"/>
      <c r="KQL22" s="860"/>
      <c r="KQM22" s="860"/>
      <c r="KQN22" s="860"/>
      <c r="KQO22" s="860"/>
      <c r="KQP22" s="860"/>
      <c r="KQQ22" s="860"/>
      <c r="KQR22" s="860"/>
      <c r="KQS22" s="860"/>
      <c r="KQT22" s="860"/>
      <c r="KQU22" s="860"/>
      <c r="KQV22" s="860"/>
      <c r="KQW22" s="860"/>
      <c r="KQX22" s="860"/>
      <c r="KQY22" s="860"/>
      <c r="KQZ22" s="860"/>
      <c r="KRA22" s="860"/>
      <c r="KRB22" s="860"/>
      <c r="KRC22" s="860"/>
      <c r="KRD22" s="860"/>
      <c r="KRE22" s="860"/>
      <c r="KRF22" s="860"/>
      <c r="KRG22" s="860"/>
      <c r="KRH22" s="860"/>
      <c r="KRI22" s="860"/>
      <c r="KRJ22" s="860"/>
      <c r="KRK22" s="860"/>
      <c r="KRL22" s="860"/>
      <c r="KRM22" s="860"/>
      <c r="KRN22" s="860"/>
      <c r="KRO22" s="860"/>
      <c r="KRP22" s="860"/>
      <c r="KRQ22" s="860"/>
      <c r="KRR22" s="860"/>
      <c r="KRS22" s="860"/>
      <c r="KRT22" s="860"/>
      <c r="KRU22" s="860"/>
      <c r="KRV22" s="860"/>
      <c r="KRW22" s="860"/>
      <c r="KRX22" s="860"/>
      <c r="KRY22" s="860"/>
      <c r="KRZ22" s="860"/>
      <c r="KSA22" s="860"/>
      <c r="KSB22" s="860"/>
      <c r="KSC22" s="860"/>
      <c r="KSD22" s="860"/>
      <c r="KSE22" s="860"/>
      <c r="KSF22" s="860"/>
      <c r="KSG22" s="860"/>
      <c r="KSH22" s="860"/>
      <c r="KSI22" s="860"/>
      <c r="KSJ22" s="860"/>
      <c r="KSK22" s="860"/>
      <c r="KSL22" s="860"/>
      <c r="KSM22" s="860"/>
      <c r="KSN22" s="860"/>
      <c r="KSO22" s="860"/>
      <c r="KSP22" s="860"/>
      <c r="KSQ22" s="860"/>
      <c r="KSR22" s="860"/>
      <c r="KSS22" s="860"/>
      <c r="KST22" s="860"/>
      <c r="KSU22" s="860"/>
      <c r="KSV22" s="860"/>
      <c r="KSW22" s="860"/>
      <c r="KSX22" s="860"/>
      <c r="KSY22" s="860"/>
      <c r="KSZ22" s="860"/>
      <c r="KTA22" s="860"/>
      <c r="KTB22" s="860"/>
      <c r="KTC22" s="860"/>
      <c r="KTD22" s="860"/>
      <c r="KTE22" s="860"/>
      <c r="KTF22" s="860"/>
      <c r="KTG22" s="860"/>
      <c r="KTH22" s="860"/>
      <c r="KTI22" s="860"/>
      <c r="KTJ22" s="860"/>
      <c r="KTK22" s="860"/>
      <c r="KTL22" s="860"/>
      <c r="KTM22" s="860"/>
      <c r="KTN22" s="860"/>
      <c r="KTO22" s="860"/>
      <c r="KTP22" s="860"/>
      <c r="KTQ22" s="860"/>
      <c r="KTR22" s="860"/>
      <c r="KTS22" s="860"/>
      <c r="KTT22" s="860"/>
      <c r="KTU22" s="860"/>
      <c r="KTV22" s="860"/>
      <c r="KTW22" s="860"/>
      <c r="KTX22" s="860"/>
      <c r="KTY22" s="860"/>
      <c r="KTZ22" s="860"/>
      <c r="KUA22" s="860"/>
      <c r="KUB22" s="860"/>
      <c r="KUC22" s="860"/>
      <c r="KUD22" s="860"/>
      <c r="KUE22" s="860"/>
      <c r="KUF22" s="860"/>
      <c r="KUG22" s="860"/>
      <c r="KUH22" s="860"/>
      <c r="KUI22" s="860"/>
      <c r="KUJ22" s="860"/>
      <c r="KUK22" s="860"/>
      <c r="KUL22" s="860"/>
      <c r="KUM22" s="860"/>
      <c r="KUN22" s="860"/>
      <c r="KUO22" s="860"/>
      <c r="KUP22" s="860"/>
      <c r="KUQ22" s="860"/>
      <c r="KUR22" s="860"/>
      <c r="KUS22" s="860"/>
      <c r="KUT22" s="860"/>
      <c r="KUU22" s="860"/>
      <c r="KUV22" s="860"/>
      <c r="KUW22" s="860"/>
      <c r="KUX22" s="860"/>
      <c r="KUY22" s="860"/>
      <c r="KUZ22" s="860"/>
      <c r="KVA22" s="860"/>
      <c r="KVB22" s="860"/>
      <c r="KVC22" s="860"/>
      <c r="KVD22" s="860"/>
      <c r="KVE22" s="860"/>
      <c r="KVF22" s="860"/>
      <c r="KVG22" s="860"/>
      <c r="KVH22" s="860"/>
      <c r="KVI22" s="860"/>
      <c r="KVJ22" s="860"/>
      <c r="KVK22" s="860"/>
      <c r="KVL22" s="860"/>
      <c r="KVM22" s="860"/>
      <c r="KVN22" s="860"/>
      <c r="KVO22" s="860"/>
      <c r="KVP22" s="860"/>
      <c r="KVQ22" s="860"/>
      <c r="KVR22" s="860"/>
      <c r="KVS22" s="860"/>
      <c r="KVT22" s="860"/>
      <c r="KVU22" s="860"/>
      <c r="KVV22" s="860"/>
      <c r="KVW22" s="860"/>
      <c r="KVX22" s="860"/>
      <c r="KVY22" s="860"/>
      <c r="KVZ22" s="860"/>
      <c r="KWA22" s="860"/>
      <c r="KWB22" s="860"/>
      <c r="KWC22" s="860"/>
      <c r="KWD22" s="860"/>
      <c r="KWE22" s="860"/>
      <c r="KWF22" s="860"/>
      <c r="KWG22" s="860"/>
      <c r="KWH22" s="860"/>
      <c r="KWI22" s="860"/>
      <c r="KWJ22" s="860"/>
      <c r="KWK22" s="860"/>
      <c r="KWL22" s="860"/>
      <c r="KWM22" s="860"/>
      <c r="KWN22" s="860"/>
      <c r="KWO22" s="860"/>
      <c r="KWP22" s="860"/>
      <c r="KWQ22" s="860"/>
      <c r="KWR22" s="860"/>
      <c r="KWS22" s="860"/>
      <c r="KWT22" s="860"/>
      <c r="KWU22" s="860"/>
      <c r="KWV22" s="860"/>
      <c r="KWW22" s="860"/>
      <c r="KWX22" s="860"/>
      <c r="KWY22" s="860"/>
      <c r="KWZ22" s="860"/>
      <c r="KXA22" s="860"/>
      <c r="KXB22" s="860"/>
      <c r="KXC22" s="860"/>
      <c r="KXD22" s="860"/>
      <c r="KXE22" s="860"/>
      <c r="KXF22" s="860"/>
      <c r="KXG22" s="860"/>
      <c r="KXH22" s="860"/>
      <c r="KXI22" s="860"/>
      <c r="KXJ22" s="860"/>
      <c r="KXK22" s="860"/>
      <c r="KXL22" s="860"/>
      <c r="KXM22" s="860"/>
      <c r="KXN22" s="860"/>
      <c r="KXO22" s="860"/>
      <c r="KXP22" s="860"/>
      <c r="KXQ22" s="860"/>
      <c r="KXR22" s="860"/>
      <c r="KXS22" s="860"/>
      <c r="KXT22" s="860"/>
      <c r="KXU22" s="860"/>
      <c r="KXV22" s="860"/>
      <c r="KXW22" s="860"/>
      <c r="KXX22" s="860"/>
      <c r="KXY22" s="860"/>
      <c r="KXZ22" s="860"/>
      <c r="KYA22" s="860"/>
      <c r="KYB22" s="860"/>
      <c r="KYC22" s="860"/>
      <c r="KYD22" s="860"/>
      <c r="KYE22" s="860"/>
      <c r="KYF22" s="860"/>
      <c r="KYG22" s="860"/>
      <c r="KYH22" s="860"/>
      <c r="KYI22" s="860"/>
      <c r="KYJ22" s="860"/>
      <c r="KYK22" s="860"/>
      <c r="KYL22" s="860"/>
      <c r="KYM22" s="860"/>
      <c r="KYN22" s="860"/>
      <c r="KYO22" s="860"/>
      <c r="KYP22" s="860"/>
      <c r="KYQ22" s="860"/>
      <c r="KYR22" s="860"/>
      <c r="KYS22" s="860"/>
      <c r="KYT22" s="860"/>
      <c r="KYU22" s="860"/>
      <c r="KYV22" s="860"/>
      <c r="KYW22" s="860"/>
      <c r="KYX22" s="860"/>
      <c r="KYY22" s="860"/>
      <c r="KYZ22" s="860"/>
      <c r="KZA22" s="860"/>
      <c r="KZB22" s="860"/>
      <c r="KZC22" s="860"/>
      <c r="KZD22" s="860"/>
      <c r="KZE22" s="860"/>
      <c r="KZF22" s="860"/>
      <c r="KZG22" s="860"/>
      <c r="KZH22" s="860"/>
      <c r="KZI22" s="860"/>
      <c r="KZJ22" s="860"/>
      <c r="KZK22" s="860"/>
      <c r="KZL22" s="860"/>
      <c r="KZM22" s="860"/>
      <c r="KZN22" s="860"/>
      <c r="KZO22" s="860"/>
      <c r="KZP22" s="860"/>
      <c r="KZQ22" s="860"/>
      <c r="KZR22" s="860"/>
      <c r="KZS22" s="860"/>
      <c r="KZT22" s="860"/>
      <c r="KZU22" s="860"/>
      <c r="KZV22" s="860"/>
      <c r="KZW22" s="860"/>
      <c r="KZX22" s="860"/>
      <c r="KZY22" s="860"/>
      <c r="KZZ22" s="860"/>
      <c r="LAA22" s="860"/>
      <c r="LAB22" s="860"/>
      <c r="LAC22" s="860"/>
      <c r="LAD22" s="860"/>
      <c r="LAE22" s="860"/>
      <c r="LAF22" s="860"/>
      <c r="LAG22" s="860"/>
      <c r="LAH22" s="860"/>
      <c r="LAI22" s="860"/>
      <c r="LAJ22" s="860"/>
      <c r="LAK22" s="860"/>
      <c r="LAL22" s="860"/>
      <c r="LAM22" s="860"/>
      <c r="LAN22" s="860"/>
      <c r="LAO22" s="860"/>
      <c r="LAP22" s="860"/>
      <c r="LAQ22" s="860"/>
      <c r="LAR22" s="860"/>
      <c r="LAS22" s="860"/>
      <c r="LAT22" s="860"/>
      <c r="LAU22" s="860"/>
      <c r="LAV22" s="860"/>
      <c r="LAW22" s="860"/>
      <c r="LAX22" s="860"/>
      <c r="LAY22" s="860"/>
      <c r="LAZ22" s="860"/>
      <c r="LBA22" s="860"/>
      <c r="LBB22" s="860"/>
      <c r="LBC22" s="860"/>
      <c r="LBD22" s="860"/>
      <c r="LBE22" s="860"/>
      <c r="LBF22" s="860"/>
      <c r="LBG22" s="860"/>
      <c r="LBH22" s="860"/>
      <c r="LBI22" s="860"/>
      <c r="LBJ22" s="860"/>
      <c r="LBK22" s="860"/>
      <c r="LBL22" s="860"/>
      <c r="LBM22" s="860"/>
      <c r="LBN22" s="860"/>
      <c r="LBO22" s="860"/>
      <c r="LBP22" s="860"/>
      <c r="LBQ22" s="860"/>
      <c r="LBR22" s="860"/>
      <c r="LBS22" s="860"/>
      <c r="LBT22" s="860"/>
      <c r="LBU22" s="860"/>
      <c r="LBV22" s="860"/>
      <c r="LBW22" s="860"/>
      <c r="LBX22" s="860"/>
      <c r="LBY22" s="860"/>
      <c r="LBZ22" s="860"/>
      <c r="LCA22" s="860"/>
      <c r="LCB22" s="860"/>
      <c r="LCC22" s="860"/>
      <c r="LCD22" s="860"/>
      <c r="LCE22" s="860"/>
      <c r="LCF22" s="860"/>
      <c r="LCG22" s="860"/>
      <c r="LCH22" s="860"/>
      <c r="LCI22" s="860"/>
      <c r="LCJ22" s="860"/>
      <c r="LCK22" s="860"/>
      <c r="LCL22" s="860"/>
      <c r="LCM22" s="860"/>
      <c r="LCN22" s="860"/>
      <c r="LCO22" s="860"/>
      <c r="LCP22" s="860"/>
      <c r="LCQ22" s="860"/>
      <c r="LCR22" s="860"/>
      <c r="LCS22" s="860"/>
      <c r="LCT22" s="860"/>
      <c r="LCU22" s="860"/>
      <c r="LCV22" s="860"/>
      <c r="LCW22" s="860"/>
      <c r="LCX22" s="860"/>
      <c r="LCY22" s="860"/>
      <c r="LCZ22" s="860"/>
      <c r="LDA22" s="860"/>
      <c r="LDB22" s="860"/>
      <c r="LDC22" s="860"/>
      <c r="LDD22" s="860"/>
      <c r="LDE22" s="860"/>
      <c r="LDF22" s="860"/>
      <c r="LDG22" s="860"/>
      <c r="LDH22" s="860"/>
      <c r="LDI22" s="860"/>
      <c r="LDJ22" s="860"/>
      <c r="LDK22" s="860"/>
      <c r="LDL22" s="860"/>
      <c r="LDM22" s="860"/>
      <c r="LDN22" s="860"/>
      <c r="LDO22" s="860"/>
      <c r="LDP22" s="860"/>
      <c r="LDQ22" s="860"/>
      <c r="LDR22" s="860"/>
      <c r="LDS22" s="860"/>
      <c r="LDT22" s="860"/>
      <c r="LDU22" s="860"/>
      <c r="LDV22" s="860"/>
      <c r="LDW22" s="860"/>
      <c r="LDX22" s="860"/>
      <c r="LDY22" s="860"/>
      <c r="LDZ22" s="860"/>
      <c r="LEA22" s="860"/>
      <c r="LEB22" s="860"/>
      <c r="LEC22" s="860"/>
      <c r="LED22" s="860"/>
      <c r="LEE22" s="860"/>
      <c r="LEF22" s="860"/>
      <c r="LEG22" s="860"/>
      <c r="LEH22" s="860"/>
      <c r="LEI22" s="860"/>
      <c r="LEJ22" s="860"/>
      <c r="LEK22" s="860"/>
      <c r="LEL22" s="860"/>
      <c r="LEM22" s="860"/>
      <c r="LEN22" s="860"/>
      <c r="LEO22" s="860"/>
      <c r="LEP22" s="860"/>
      <c r="LEQ22" s="860"/>
      <c r="LER22" s="860"/>
      <c r="LES22" s="860"/>
      <c r="LET22" s="860"/>
      <c r="LEU22" s="860"/>
      <c r="LEV22" s="860"/>
      <c r="LEW22" s="860"/>
      <c r="LEX22" s="860"/>
      <c r="LEY22" s="860"/>
      <c r="LEZ22" s="860"/>
      <c r="LFA22" s="860"/>
      <c r="LFB22" s="860"/>
      <c r="LFC22" s="860"/>
      <c r="LFD22" s="860"/>
      <c r="LFE22" s="860"/>
      <c r="LFF22" s="860"/>
      <c r="LFG22" s="860"/>
      <c r="LFH22" s="860"/>
      <c r="LFI22" s="860"/>
      <c r="LFJ22" s="860"/>
      <c r="LFK22" s="860"/>
      <c r="LFL22" s="860"/>
      <c r="LFM22" s="860"/>
      <c r="LFN22" s="860"/>
      <c r="LFO22" s="860"/>
      <c r="LFP22" s="860"/>
      <c r="LFQ22" s="860"/>
      <c r="LFR22" s="860"/>
      <c r="LFS22" s="860"/>
      <c r="LFT22" s="860"/>
      <c r="LFU22" s="860"/>
      <c r="LFV22" s="860"/>
      <c r="LFW22" s="860"/>
      <c r="LFX22" s="860"/>
      <c r="LFY22" s="860"/>
      <c r="LFZ22" s="860"/>
      <c r="LGA22" s="860"/>
      <c r="LGB22" s="860"/>
      <c r="LGC22" s="860"/>
      <c r="LGD22" s="860"/>
      <c r="LGE22" s="860"/>
      <c r="LGF22" s="860"/>
      <c r="LGG22" s="860"/>
      <c r="LGH22" s="860"/>
      <c r="LGI22" s="860"/>
      <c r="LGJ22" s="860"/>
      <c r="LGK22" s="860"/>
      <c r="LGL22" s="860"/>
      <c r="LGM22" s="860"/>
      <c r="LGN22" s="860"/>
      <c r="LGO22" s="860"/>
      <c r="LGP22" s="860"/>
      <c r="LGQ22" s="860"/>
      <c r="LGR22" s="860"/>
      <c r="LGS22" s="860"/>
      <c r="LGT22" s="860"/>
      <c r="LGU22" s="860"/>
      <c r="LGV22" s="860"/>
      <c r="LGW22" s="860"/>
      <c r="LGX22" s="860"/>
      <c r="LGY22" s="860"/>
      <c r="LGZ22" s="860"/>
      <c r="LHA22" s="860"/>
      <c r="LHB22" s="860"/>
      <c r="LHC22" s="860"/>
      <c r="LHD22" s="860"/>
      <c r="LHE22" s="860"/>
      <c r="LHF22" s="860"/>
      <c r="LHG22" s="860"/>
      <c r="LHH22" s="860"/>
      <c r="LHI22" s="860"/>
      <c r="LHJ22" s="860"/>
      <c r="LHK22" s="860"/>
      <c r="LHL22" s="860"/>
      <c r="LHM22" s="860"/>
      <c r="LHN22" s="860"/>
      <c r="LHO22" s="860"/>
      <c r="LHP22" s="860"/>
      <c r="LHQ22" s="860"/>
      <c r="LHR22" s="860"/>
      <c r="LHS22" s="860"/>
      <c r="LHT22" s="860"/>
      <c r="LHU22" s="860"/>
      <c r="LHV22" s="860"/>
      <c r="LHW22" s="860"/>
      <c r="LHX22" s="860"/>
      <c r="LHY22" s="860"/>
      <c r="LHZ22" s="860"/>
      <c r="LIA22" s="860"/>
      <c r="LIB22" s="860"/>
      <c r="LIC22" s="860"/>
      <c r="LID22" s="860"/>
      <c r="LIE22" s="860"/>
      <c r="LIF22" s="860"/>
      <c r="LIG22" s="860"/>
      <c r="LIH22" s="860"/>
      <c r="LII22" s="860"/>
      <c r="LIJ22" s="860"/>
      <c r="LIK22" s="860"/>
      <c r="LIL22" s="860"/>
      <c r="LIM22" s="860"/>
      <c r="LIN22" s="860"/>
      <c r="LIO22" s="860"/>
      <c r="LIP22" s="860"/>
      <c r="LIQ22" s="860"/>
      <c r="LIR22" s="860"/>
      <c r="LIS22" s="860"/>
      <c r="LIT22" s="860"/>
      <c r="LIU22" s="860"/>
      <c r="LIV22" s="860"/>
      <c r="LIW22" s="860"/>
      <c r="LIX22" s="860"/>
      <c r="LIY22" s="860"/>
      <c r="LIZ22" s="860"/>
      <c r="LJA22" s="860"/>
      <c r="LJB22" s="860"/>
      <c r="LJC22" s="860"/>
      <c r="LJD22" s="860"/>
      <c r="LJE22" s="860"/>
      <c r="LJF22" s="860"/>
      <c r="LJG22" s="860"/>
      <c r="LJH22" s="860"/>
      <c r="LJI22" s="860"/>
      <c r="LJJ22" s="860"/>
      <c r="LJK22" s="860"/>
      <c r="LJL22" s="860"/>
      <c r="LJM22" s="860"/>
      <c r="LJN22" s="860"/>
      <c r="LJO22" s="860"/>
      <c r="LJP22" s="860"/>
      <c r="LJQ22" s="860"/>
      <c r="LJR22" s="860"/>
      <c r="LJS22" s="860"/>
      <c r="LJT22" s="860"/>
      <c r="LJU22" s="860"/>
      <c r="LJV22" s="860"/>
      <c r="LJW22" s="860"/>
      <c r="LJX22" s="860"/>
      <c r="LJY22" s="860"/>
      <c r="LJZ22" s="860"/>
      <c r="LKA22" s="860"/>
      <c r="LKB22" s="860"/>
      <c r="LKC22" s="860"/>
      <c r="LKD22" s="860"/>
      <c r="LKE22" s="860"/>
      <c r="LKF22" s="860"/>
      <c r="LKG22" s="860"/>
      <c r="LKH22" s="860"/>
      <c r="LKI22" s="860"/>
      <c r="LKJ22" s="860"/>
      <c r="LKK22" s="860"/>
      <c r="LKL22" s="860"/>
      <c r="LKM22" s="860"/>
      <c r="LKN22" s="860"/>
      <c r="LKO22" s="860"/>
      <c r="LKP22" s="860"/>
      <c r="LKQ22" s="860"/>
      <c r="LKR22" s="860"/>
      <c r="LKS22" s="860"/>
      <c r="LKT22" s="860"/>
      <c r="LKU22" s="860"/>
      <c r="LKV22" s="860"/>
      <c r="LKW22" s="860"/>
      <c r="LKX22" s="860"/>
      <c r="LKY22" s="860"/>
      <c r="LKZ22" s="860"/>
      <c r="LLA22" s="860"/>
      <c r="LLB22" s="860"/>
      <c r="LLC22" s="860"/>
      <c r="LLD22" s="860"/>
      <c r="LLE22" s="860"/>
      <c r="LLF22" s="860"/>
      <c r="LLG22" s="860"/>
      <c r="LLH22" s="860"/>
      <c r="LLI22" s="860"/>
      <c r="LLJ22" s="860"/>
      <c r="LLK22" s="860"/>
      <c r="LLL22" s="860"/>
      <c r="LLM22" s="860"/>
      <c r="LLN22" s="860"/>
      <c r="LLO22" s="860"/>
      <c r="LLP22" s="860"/>
      <c r="LLQ22" s="860"/>
      <c r="LLR22" s="860"/>
      <c r="LLS22" s="860"/>
      <c r="LLT22" s="860"/>
      <c r="LLU22" s="860"/>
      <c r="LLV22" s="860"/>
      <c r="LLW22" s="860"/>
      <c r="LLX22" s="860"/>
      <c r="LLY22" s="860"/>
      <c r="LLZ22" s="860"/>
      <c r="LMA22" s="860"/>
      <c r="LMB22" s="860"/>
      <c r="LMC22" s="860"/>
      <c r="LMD22" s="860"/>
      <c r="LME22" s="860"/>
      <c r="LMF22" s="860"/>
      <c r="LMG22" s="860"/>
      <c r="LMH22" s="860"/>
      <c r="LMI22" s="860"/>
      <c r="LMJ22" s="860"/>
      <c r="LMK22" s="860"/>
      <c r="LML22" s="860"/>
      <c r="LMM22" s="860"/>
      <c r="LMN22" s="860"/>
      <c r="LMO22" s="860"/>
      <c r="LMP22" s="860"/>
      <c r="LMQ22" s="860"/>
      <c r="LMR22" s="860"/>
      <c r="LMS22" s="860"/>
      <c r="LMT22" s="860"/>
      <c r="LMU22" s="860"/>
      <c r="LMV22" s="860"/>
      <c r="LMW22" s="860"/>
      <c r="LMX22" s="860"/>
      <c r="LMY22" s="860"/>
      <c r="LMZ22" s="860"/>
      <c r="LNA22" s="860"/>
      <c r="LNB22" s="860"/>
      <c r="LNC22" s="860"/>
      <c r="LND22" s="860"/>
      <c r="LNE22" s="860"/>
      <c r="LNF22" s="860"/>
      <c r="LNG22" s="860"/>
      <c r="LNH22" s="860"/>
      <c r="LNI22" s="860"/>
      <c r="LNJ22" s="860"/>
      <c r="LNK22" s="860"/>
      <c r="LNL22" s="860"/>
      <c r="LNM22" s="860"/>
      <c r="LNN22" s="860"/>
      <c r="LNO22" s="860"/>
      <c r="LNP22" s="860"/>
      <c r="LNQ22" s="860"/>
      <c r="LNR22" s="860"/>
      <c r="LNS22" s="860"/>
      <c r="LNT22" s="860"/>
      <c r="LNU22" s="860"/>
      <c r="LNV22" s="860"/>
      <c r="LNW22" s="860"/>
      <c r="LNX22" s="860"/>
      <c r="LNY22" s="860"/>
      <c r="LNZ22" s="860"/>
      <c r="LOA22" s="860"/>
      <c r="LOB22" s="860"/>
      <c r="LOC22" s="860"/>
      <c r="LOD22" s="860"/>
      <c r="LOE22" s="860"/>
      <c r="LOF22" s="860"/>
      <c r="LOG22" s="860"/>
      <c r="LOH22" s="860"/>
      <c r="LOI22" s="860"/>
      <c r="LOJ22" s="860"/>
      <c r="LOK22" s="860"/>
      <c r="LOL22" s="860"/>
      <c r="LOM22" s="860"/>
      <c r="LON22" s="860"/>
      <c r="LOO22" s="860"/>
      <c r="LOP22" s="860"/>
      <c r="LOQ22" s="860"/>
      <c r="LOR22" s="860"/>
      <c r="LOS22" s="860"/>
      <c r="LOT22" s="860"/>
      <c r="LOU22" s="860"/>
      <c r="LOV22" s="860"/>
      <c r="LOW22" s="860"/>
      <c r="LOX22" s="860"/>
      <c r="LOY22" s="860"/>
      <c r="LOZ22" s="860"/>
      <c r="LPA22" s="860"/>
      <c r="LPB22" s="860"/>
      <c r="LPC22" s="860"/>
      <c r="LPD22" s="860"/>
      <c r="LPE22" s="860"/>
      <c r="LPF22" s="860"/>
      <c r="LPG22" s="860"/>
      <c r="LPH22" s="860"/>
      <c r="LPI22" s="860"/>
      <c r="LPJ22" s="860"/>
      <c r="LPK22" s="860"/>
      <c r="LPL22" s="860"/>
      <c r="LPM22" s="860"/>
      <c r="LPN22" s="860"/>
      <c r="LPO22" s="860"/>
      <c r="LPP22" s="860"/>
      <c r="LPQ22" s="860"/>
      <c r="LPR22" s="860"/>
      <c r="LPS22" s="860"/>
      <c r="LPT22" s="860"/>
      <c r="LPU22" s="860"/>
      <c r="LPV22" s="860"/>
      <c r="LPW22" s="860"/>
      <c r="LPX22" s="860"/>
      <c r="LPY22" s="860"/>
      <c r="LPZ22" s="860"/>
      <c r="LQA22" s="860"/>
      <c r="LQB22" s="860"/>
      <c r="LQC22" s="860"/>
      <c r="LQD22" s="860"/>
      <c r="LQE22" s="860"/>
      <c r="LQF22" s="860"/>
      <c r="LQG22" s="860"/>
      <c r="LQH22" s="860"/>
      <c r="LQI22" s="860"/>
      <c r="LQJ22" s="860"/>
      <c r="LQK22" s="860"/>
      <c r="LQL22" s="860"/>
      <c r="LQM22" s="860"/>
      <c r="LQN22" s="860"/>
      <c r="LQO22" s="860"/>
      <c r="LQP22" s="860"/>
      <c r="LQQ22" s="860"/>
      <c r="LQR22" s="860"/>
      <c r="LQS22" s="860"/>
      <c r="LQT22" s="860"/>
      <c r="LQU22" s="860"/>
      <c r="LQV22" s="860"/>
      <c r="LQW22" s="860"/>
      <c r="LQX22" s="860"/>
      <c r="LQY22" s="860"/>
      <c r="LQZ22" s="860"/>
      <c r="LRA22" s="860"/>
      <c r="LRB22" s="860"/>
      <c r="LRC22" s="860"/>
      <c r="LRD22" s="860"/>
      <c r="LRE22" s="860"/>
      <c r="LRF22" s="860"/>
      <c r="LRG22" s="860"/>
      <c r="LRH22" s="860"/>
      <c r="LRI22" s="860"/>
      <c r="LRJ22" s="860"/>
      <c r="LRK22" s="860"/>
      <c r="LRL22" s="860"/>
      <c r="LRM22" s="860"/>
      <c r="LRN22" s="860"/>
      <c r="LRO22" s="860"/>
      <c r="LRP22" s="860"/>
      <c r="LRQ22" s="860"/>
      <c r="LRR22" s="860"/>
      <c r="LRS22" s="860"/>
      <c r="LRT22" s="860"/>
      <c r="LRU22" s="860"/>
      <c r="LRV22" s="860"/>
      <c r="LRW22" s="860"/>
      <c r="LRX22" s="860"/>
      <c r="LRY22" s="860"/>
      <c r="LRZ22" s="860"/>
      <c r="LSA22" s="860"/>
      <c r="LSB22" s="860"/>
      <c r="LSC22" s="860"/>
      <c r="LSD22" s="860"/>
      <c r="LSE22" s="860"/>
      <c r="LSF22" s="860"/>
      <c r="LSG22" s="860"/>
      <c r="LSH22" s="860"/>
      <c r="LSI22" s="860"/>
      <c r="LSJ22" s="860"/>
      <c r="LSK22" s="860"/>
      <c r="LSL22" s="860"/>
      <c r="LSM22" s="860"/>
      <c r="LSN22" s="860"/>
      <c r="LSO22" s="860"/>
      <c r="LSP22" s="860"/>
      <c r="LSQ22" s="860"/>
      <c r="LSR22" s="860"/>
      <c r="LSS22" s="860"/>
      <c r="LST22" s="860"/>
      <c r="LSU22" s="860"/>
      <c r="LSV22" s="860"/>
      <c r="LSW22" s="860"/>
      <c r="LSX22" s="860"/>
      <c r="LSY22" s="860"/>
      <c r="LSZ22" s="860"/>
      <c r="LTA22" s="860"/>
      <c r="LTB22" s="860"/>
      <c r="LTC22" s="860"/>
      <c r="LTD22" s="860"/>
      <c r="LTE22" s="860"/>
      <c r="LTF22" s="860"/>
      <c r="LTG22" s="860"/>
      <c r="LTH22" s="860"/>
      <c r="LTI22" s="860"/>
      <c r="LTJ22" s="860"/>
      <c r="LTK22" s="860"/>
      <c r="LTL22" s="860"/>
      <c r="LTM22" s="860"/>
      <c r="LTN22" s="860"/>
      <c r="LTO22" s="860"/>
      <c r="LTP22" s="860"/>
      <c r="LTQ22" s="860"/>
      <c r="LTR22" s="860"/>
      <c r="LTS22" s="860"/>
      <c r="LTT22" s="860"/>
      <c r="LTU22" s="860"/>
      <c r="LTV22" s="860"/>
      <c r="LTW22" s="860"/>
      <c r="LTX22" s="860"/>
      <c r="LTY22" s="860"/>
      <c r="LTZ22" s="860"/>
      <c r="LUA22" s="860"/>
      <c r="LUB22" s="860"/>
      <c r="LUC22" s="860"/>
      <c r="LUD22" s="860"/>
      <c r="LUE22" s="860"/>
      <c r="LUF22" s="860"/>
      <c r="LUG22" s="860"/>
      <c r="LUH22" s="860"/>
      <c r="LUI22" s="860"/>
      <c r="LUJ22" s="860"/>
      <c r="LUK22" s="860"/>
      <c r="LUL22" s="860"/>
      <c r="LUM22" s="860"/>
      <c r="LUN22" s="860"/>
      <c r="LUO22" s="860"/>
      <c r="LUP22" s="860"/>
      <c r="LUQ22" s="860"/>
      <c r="LUR22" s="860"/>
      <c r="LUS22" s="860"/>
      <c r="LUT22" s="860"/>
      <c r="LUU22" s="860"/>
      <c r="LUV22" s="860"/>
      <c r="LUW22" s="860"/>
      <c r="LUX22" s="860"/>
      <c r="LUY22" s="860"/>
      <c r="LUZ22" s="860"/>
      <c r="LVA22" s="860"/>
      <c r="LVB22" s="860"/>
      <c r="LVC22" s="860"/>
      <c r="LVD22" s="860"/>
      <c r="LVE22" s="860"/>
      <c r="LVF22" s="860"/>
      <c r="LVG22" s="860"/>
      <c r="LVH22" s="860"/>
      <c r="LVI22" s="860"/>
      <c r="LVJ22" s="860"/>
      <c r="LVK22" s="860"/>
      <c r="LVL22" s="860"/>
      <c r="LVM22" s="860"/>
      <c r="LVN22" s="860"/>
      <c r="LVO22" s="860"/>
      <c r="LVP22" s="860"/>
      <c r="LVQ22" s="860"/>
      <c r="LVR22" s="860"/>
      <c r="LVS22" s="860"/>
      <c r="LVT22" s="860"/>
      <c r="LVU22" s="860"/>
      <c r="LVV22" s="860"/>
      <c r="LVW22" s="860"/>
      <c r="LVX22" s="860"/>
      <c r="LVY22" s="860"/>
      <c r="LVZ22" s="860"/>
      <c r="LWA22" s="860"/>
      <c r="LWB22" s="860"/>
      <c r="LWC22" s="860"/>
      <c r="LWD22" s="860"/>
      <c r="LWE22" s="860"/>
      <c r="LWF22" s="860"/>
      <c r="LWG22" s="860"/>
      <c r="LWH22" s="860"/>
      <c r="LWI22" s="860"/>
      <c r="LWJ22" s="860"/>
      <c r="LWK22" s="860"/>
      <c r="LWL22" s="860"/>
      <c r="LWM22" s="860"/>
      <c r="LWN22" s="860"/>
      <c r="LWO22" s="860"/>
      <c r="LWP22" s="860"/>
      <c r="LWQ22" s="860"/>
      <c r="LWR22" s="860"/>
      <c r="LWS22" s="860"/>
      <c r="LWT22" s="860"/>
      <c r="LWU22" s="860"/>
      <c r="LWV22" s="860"/>
      <c r="LWW22" s="860"/>
      <c r="LWX22" s="860"/>
      <c r="LWY22" s="860"/>
      <c r="LWZ22" s="860"/>
      <c r="LXA22" s="860"/>
      <c r="LXB22" s="860"/>
      <c r="LXC22" s="860"/>
      <c r="LXD22" s="860"/>
      <c r="LXE22" s="860"/>
      <c r="LXF22" s="860"/>
      <c r="LXG22" s="860"/>
      <c r="LXH22" s="860"/>
      <c r="LXI22" s="860"/>
      <c r="LXJ22" s="860"/>
      <c r="LXK22" s="860"/>
      <c r="LXL22" s="860"/>
      <c r="LXM22" s="860"/>
      <c r="LXN22" s="860"/>
      <c r="LXO22" s="860"/>
      <c r="LXP22" s="860"/>
      <c r="LXQ22" s="860"/>
      <c r="LXR22" s="860"/>
      <c r="LXS22" s="860"/>
      <c r="LXT22" s="860"/>
      <c r="LXU22" s="860"/>
      <c r="LXV22" s="860"/>
      <c r="LXW22" s="860"/>
      <c r="LXX22" s="860"/>
      <c r="LXY22" s="860"/>
      <c r="LXZ22" s="860"/>
      <c r="LYA22" s="860"/>
      <c r="LYB22" s="860"/>
      <c r="LYC22" s="860"/>
      <c r="LYD22" s="860"/>
      <c r="LYE22" s="860"/>
      <c r="LYF22" s="860"/>
      <c r="LYG22" s="860"/>
      <c r="LYH22" s="860"/>
      <c r="LYI22" s="860"/>
      <c r="LYJ22" s="860"/>
      <c r="LYK22" s="860"/>
      <c r="LYL22" s="860"/>
      <c r="LYM22" s="860"/>
      <c r="LYN22" s="860"/>
      <c r="LYO22" s="860"/>
      <c r="LYP22" s="860"/>
      <c r="LYQ22" s="860"/>
      <c r="LYR22" s="860"/>
      <c r="LYS22" s="860"/>
      <c r="LYT22" s="860"/>
      <c r="LYU22" s="860"/>
      <c r="LYV22" s="860"/>
      <c r="LYW22" s="860"/>
      <c r="LYX22" s="860"/>
      <c r="LYY22" s="860"/>
      <c r="LYZ22" s="860"/>
      <c r="LZA22" s="860"/>
      <c r="LZB22" s="860"/>
      <c r="LZC22" s="860"/>
      <c r="LZD22" s="860"/>
      <c r="LZE22" s="860"/>
      <c r="LZF22" s="860"/>
      <c r="LZG22" s="860"/>
      <c r="LZH22" s="860"/>
      <c r="LZI22" s="860"/>
      <c r="LZJ22" s="860"/>
      <c r="LZK22" s="860"/>
      <c r="LZL22" s="860"/>
      <c r="LZM22" s="860"/>
      <c r="LZN22" s="860"/>
      <c r="LZO22" s="860"/>
      <c r="LZP22" s="860"/>
      <c r="LZQ22" s="860"/>
      <c r="LZR22" s="860"/>
      <c r="LZS22" s="860"/>
      <c r="LZT22" s="860"/>
      <c r="LZU22" s="860"/>
      <c r="LZV22" s="860"/>
      <c r="LZW22" s="860"/>
      <c r="LZX22" s="860"/>
      <c r="LZY22" s="860"/>
      <c r="LZZ22" s="860"/>
      <c r="MAA22" s="860"/>
      <c r="MAB22" s="860"/>
      <c r="MAC22" s="860"/>
      <c r="MAD22" s="860"/>
      <c r="MAE22" s="860"/>
      <c r="MAF22" s="860"/>
      <c r="MAG22" s="860"/>
      <c r="MAH22" s="860"/>
      <c r="MAI22" s="860"/>
      <c r="MAJ22" s="860"/>
      <c r="MAK22" s="860"/>
      <c r="MAL22" s="860"/>
      <c r="MAM22" s="860"/>
      <c r="MAN22" s="860"/>
      <c r="MAO22" s="860"/>
      <c r="MAP22" s="860"/>
      <c r="MAQ22" s="860"/>
      <c r="MAR22" s="860"/>
      <c r="MAS22" s="860"/>
      <c r="MAT22" s="860"/>
      <c r="MAU22" s="860"/>
      <c r="MAV22" s="860"/>
      <c r="MAW22" s="860"/>
      <c r="MAX22" s="860"/>
      <c r="MAY22" s="860"/>
      <c r="MAZ22" s="860"/>
      <c r="MBA22" s="860"/>
      <c r="MBB22" s="860"/>
      <c r="MBC22" s="860"/>
      <c r="MBD22" s="860"/>
      <c r="MBE22" s="860"/>
      <c r="MBF22" s="860"/>
      <c r="MBG22" s="860"/>
      <c r="MBH22" s="860"/>
      <c r="MBI22" s="860"/>
      <c r="MBJ22" s="860"/>
      <c r="MBK22" s="860"/>
      <c r="MBL22" s="860"/>
      <c r="MBM22" s="860"/>
      <c r="MBN22" s="860"/>
      <c r="MBO22" s="860"/>
      <c r="MBP22" s="860"/>
      <c r="MBQ22" s="860"/>
      <c r="MBR22" s="860"/>
      <c r="MBS22" s="860"/>
      <c r="MBT22" s="860"/>
      <c r="MBU22" s="860"/>
      <c r="MBV22" s="860"/>
      <c r="MBW22" s="860"/>
      <c r="MBX22" s="860"/>
      <c r="MBY22" s="860"/>
      <c r="MBZ22" s="860"/>
      <c r="MCA22" s="860"/>
      <c r="MCB22" s="860"/>
      <c r="MCC22" s="860"/>
      <c r="MCD22" s="860"/>
      <c r="MCE22" s="860"/>
      <c r="MCF22" s="860"/>
      <c r="MCG22" s="860"/>
      <c r="MCH22" s="860"/>
      <c r="MCI22" s="860"/>
      <c r="MCJ22" s="860"/>
      <c r="MCK22" s="860"/>
      <c r="MCL22" s="860"/>
      <c r="MCM22" s="860"/>
      <c r="MCN22" s="860"/>
      <c r="MCO22" s="860"/>
      <c r="MCP22" s="860"/>
      <c r="MCQ22" s="860"/>
      <c r="MCR22" s="860"/>
      <c r="MCS22" s="860"/>
      <c r="MCT22" s="860"/>
      <c r="MCU22" s="860"/>
      <c r="MCV22" s="860"/>
      <c r="MCW22" s="860"/>
      <c r="MCX22" s="860"/>
      <c r="MCY22" s="860"/>
      <c r="MCZ22" s="860"/>
      <c r="MDA22" s="860"/>
      <c r="MDB22" s="860"/>
      <c r="MDC22" s="860"/>
      <c r="MDD22" s="860"/>
      <c r="MDE22" s="860"/>
      <c r="MDF22" s="860"/>
      <c r="MDG22" s="860"/>
      <c r="MDH22" s="860"/>
      <c r="MDI22" s="860"/>
      <c r="MDJ22" s="860"/>
      <c r="MDK22" s="860"/>
      <c r="MDL22" s="860"/>
      <c r="MDM22" s="860"/>
      <c r="MDN22" s="860"/>
      <c r="MDO22" s="860"/>
      <c r="MDP22" s="860"/>
      <c r="MDQ22" s="860"/>
      <c r="MDR22" s="860"/>
      <c r="MDS22" s="860"/>
      <c r="MDT22" s="860"/>
      <c r="MDU22" s="860"/>
      <c r="MDV22" s="860"/>
      <c r="MDW22" s="860"/>
      <c r="MDX22" s="860"/>
      <c r="MDY22" s="860"/>
      <c r="MDZ22" s="860"/>
      <c r="MEA22" s="860"/>
      <c r="MEB22" s="860"/>
      <c r="MEC22" s="860"/>
      <c r="MED22" s="860"/>
      <c r="MEE22" s="860"/>
      <c r="MEF22" s="860"/>
      <c r="MEG22" s="860"/>
      <c r="MEH22" s="860"/>
      <c r="MEI22" s="860"/>
      <c r="MEJ22" s="860"/>
      <c r="MEK22" s="860"/>
      <c r="MEL22" s="860"/>
      <c r="MEM22" s="860"/>
      <c r="MEN22" s="860"/>
      <c r="MEO22" s="860"/>
      <c r="MEP22" s="860"/>
      <c r="MEQ22" s="860"/>
      <c r="MER22" s="860"/>
      <c r="MES22" s="860"/>
      <c r="MET22" s="860"/>
      <c r="MEU22" s="860"/>
      <c r="MEV22" s="860"/>
      <c r="MEW22" s="860"/>
      <c r="MEX22" s="860"/>
      <c r="MEY22" s="860"/>
      <c r="MEZ22" s="860"/>
      <c r="MFA22" s="860"/>
      <c r="MFB22" s="860"/>
      <c r="MFC22" s="860"/>
      <c r="MFD22" s="860"/>
      <c r="MFE22" s="860"/>
      <c r="MFF22" s="860"/>
      <c r="MFG22" s="860"/>
      <c r="MFH22" s="860"/>
      <c r="MFI22" s="860"/>
      <c r="MFJ22" s="860"/>
      <c r="MFK22" s="860"/>
      <c r="MFL22" s="860"/>
      <c r="MFM22" s="860"/>
      <c r="MFN22" s="860"/>
      <c r="MFO22" s="860"/>
      <c r="MFP22" s="860"/>
      <c r="MFQ22" s="860"/>
      <c r="MFR22" s="860"/>
      <c r="MFS22" s="860"/>
      <c r="MFT22" s="860"/>
      <c r="MFU22" s="860"/>
      <c r="MFV22" s="860"/>
      <c r="MFW22" s="860"/>
      <c r="MFX22" s="860"/>
      <c r="MFY22" s="860"/>
      <c r="MFZ22" s="860"/>
      <c r="MGA22" s="860"/>
      <c r="MGB22" s="860"/>
      <c r="MGC22" s="860"/>
      <c r="MGD22" s="860"/>
      <c r="MGE22" s="860"/>
      <c r="MGF22" s="860"/>
      <c r="MGG22" s="860"/>
      <c r="MGH22" s="860"/>
      <c r="MGI22" s="860"/>
      <c r="MGJ22" s="860"/>
      <c r="MGK22" s="860"/>
      <c r="MGL22" s="860"/>
      <c r="MGM22" s="860"/>
      <c r="MGN22" s="860"/>
      <c r="MGO22" s="860"/>
      <c r="MGP22" s="860"/>
      <c r="MGQ22" s="860"/>
      <c r="MGR22" s="860"/>
      <c r="MGS22" s="860"/>
      <c r="MGT22" s="860"/>
      <c r="MGU22" s="860"/>
      <c r="MGV22" s="860"/>
      <c r="MGW22" s="860"/>
      <c r="MGX22" s="860"/>
      <c r="MGY22" s="860"/>
      <c r="MGZ22" s="860"/>
      <c r="MHA22" s="860"/>
      <c r="MHB22" s="860"/>
      <c r="MHC22" s="860"/>
      <c r="MHD22" s="860"/>
      <c r="MHE22" s="860"/>
      <c r="MHF22" s="860"/>
      <c r="MHG22" s="860"/>
      <c r="MHH22" s="860"/>
      <c r="MHI22" s="860"/>
      <c r="MHJ22" s="860"/>
      <c r="MHK22" s="860"/>
      <c r="MHL22" s="860"/>
      <c r="MHM22" s="860"/>
      <c r="MHN22" s="860"/>
      <c r="MHO22" s="860"/>
      <c r="MHP22" s="860"/>
      <c r="MHQ22" s="860"/>
      <c r="MHR22" s="860"/>
      <c r="MHS22" s="860"/>
      <c r="MHT22" s="860"/>
      <c r="MHU22" s="860"/>
      <c r="MHV22" s="860"/>
      <c r="MHW22" s="860"/>
      <c r="MHX22" s="860"/>
      <c r="MHY22" s="860"/>
      <c r="MHZ22" s="860"/>
      <c r="MIA22" s="860"/>
      <c r="MIB22" s="860"/>
      <c r="MIC22" s="860"/>
      <c r="MID22" s="860"/>
      <c r="MIE22" s="860"/>
      <c r="MIF22" s="860"/>
      <c r="MIG22" s="860"/>
      <c r="MIH22" s="860"/>
      <c r="MII22" s="860"/>
      <c r="MIJ22" s="860"/>
      <c r="MIK22" s="860"/>
      <c r="MIL22" s="860"/>
      <c r="MIM22" s="860"/>
      <c r="MIN22" s="860"/>
      <c r="MIO22" s="860"/>
      <c r="MIP22" s="860"/>
      <c r="MIQ22" s="860"/>
      <c r="MIR22" s="860"/>
      <c r="MIS22" s="860"/>
      <c r="MIT22" s="860"/>
      <c r="MIU22" s="860"/>
      <c r="MIV22" s="860"/>
      <c r="MIW22" s="860"/>
      <c r="MIX22" s="860"/>
      <c r="MIY22" s="860"/>
      <c r="MIZ22" s="860"/>
      <c r="MJA22" s="860"/>
      <c r="MJB22" s="860"/>
      <c r="MJC22" s="860"/>
      <c r="MJD22" s="860"/>
      <c r="MJE22" s="860"/>
      <c r="MJF22" s="860"/>
      <c r="MJG22" s="860"/>
      <c r="MJH22" s="860"/>
      <c r="MJI22" s="860"/>
      <c r="MJJ22" s="860"/>
      <c r="MJK22" s="860"/>
      <c r="MJL22" s="860"/>
      <c r="MJM22" s="860"/>
      <c r="MJN22" s="860"/>
      <c r="MJO22" s="860"/>
      <c r="MJP22" s="860"/>
      <c r="MJQ22" s="860"/>
      <c r="MJR22" s="860"/>
      <c r="MJS22" s="860"/>
      <c r="MJT22" s="860"/>
      <c r="MJU22" s="860"/>
      <c r="MJV22" s="860"/>
      <c r="MJW22" s="860"/>
      <c r="MJX22" s="860"/>
      <c r="MJY22" s="860"/>
      <c r="MJZ22" s="860"/>
      <c r="MKA22" s="860"/>
      <c r="MKB22" s="860"/>
      <c r="MKC22" s="860"/>
      <c r="MKD22" s="860"/>
      <c r="MKE22" s="860"/>
      <c r="MKF22" s="860"/>
      <c r="MKG22" s="860"/>
      <c r="MKH22" s="860"/>
      <c r="MKI22" s="860"/>
      <c r="MKJ22" s="860"/>
      <c r="MKK22" s="860"/>
      <c r="MKL22" s="860"/>
      <c r="MKM22" s="860"/>
      <c r="MKN22" s="860"/>
      <c r="MKO22" s="860"/>
      <c r="MKP22" s="860"/>
      <c r="MKQ22" s="860"/>
      <c r="MKR22" s="860"/>
      <c r="MKS22" s="860"/>
      <c r="MKT22" s="860"/>
      <c r="MKU22" s="860"/>
      <c r="MKV22" s="860"/>
      <c r="MKW22" s="860"/>
      <c r="MKX22" s="860"/>
      <c r="MKY22" s="860"/>
      <c r="MKZ22" s="860"/>
      <c r="MLA22" s="860"/>
      <c r="MLB22" s="860"/>
      <c r="MLC22" s="860"/>
      <c r="MLD22" s="860"/>
      <c r="MLE22" s="860"/>
      <c r="MLF22" s="860"/>
      <c r="MLG22" s="860"/>
      <c r="MLH22" s="860"/>
      <c r="MLI22" s="860"/>
      <c r="MLJ22" s="860"/>
      <c r="MLK22" s="860"/>
      <c r="MLL22" s="860"/>
      <c r="MLM22" s="860"/>
      <c r="MLN22" s="860"/>
      <c r="MLO22" s="860"/>
      <c r="MLP22" s="860"/>
      <c r="MLQ22" s="860"/>
      <c r="MLR22" s="860"/>
      <c r="MLS22" s="860"/>
      <c r="MLT22" s="860"/>
      <c r="MLU22" s="860"/>
      <c r="MLV22" s="860"/>
      <c r="MLW22" s="860"/>
      <c r="MLX22" s="860"/>
      <c r="MLY22" s="860"/>
      <c r="MLZ22" s="860"/>
      <c r="MMA22" s="860"/>
      <c r="MMB22" s="860"/>
      <c r="MMC22" s="860"/>
      <c r="MMD22" s="860"/>
      <c r="MME22" s="860"/>
      <c r="MMF22" s="860"/>
      <c r="MMG22" s="860"/>
      <c r="MMH22" s="860"/>
      <c r="MMI22" s="860"/>
      <c r="MMJ22" s="860"/>
      <c r="MMK22" s="860"/>
      <c r="MML22" s="860"/>
      <c r="MMM22" s="860"/>
      <c r="MMN22" s="860"/>
      <c r="MMO22" s="860"/>
      <c r="MMP22" s="860"/>
      <c r="MMQ22" s="860"/>
      <c r="MMR22" s="860"/>
      <c r="MMS22" s="860"/>
      <c r="MMT22" s="860"/>
      <c r="MMU22" s="860"/>
      <c r="MMV22" s="860"/>
      <c r="MMW22" s="860"/>
      <c r="MMX22" s="860"/>
      <c r="MMY22" s="860"/>
      <c r="MMZ22" s="860"/>
      <c r="MNA22" s="860"/>
      <c r="MNB22" s="860"/>
      <c r="MNC22" s="860"/>
      <c r="MND22" s="860"/>
      <c r="MNE22" s="860"/>
      <c r="MNF22" s="860"/>
      <c r="MNG22" s="860"/>
      <c r="MNH22" s="860"/>
      <c r="MNI22" s="860"/>
      <c r="MNJ22" s="860"/>
      <c r="MNK22" s="860"/>
      <c r="MNL22" s="860"/>
      <c r="MNM22" s="860"/>
      <c r="MNN22" s="860"/>
      <c r="MNO22" s="860"/>
      <c r="MNP22" s="860"/>
      <c r="MNQ22" s="860"/>
      <c r="MNR22" s="860"/>
      <c r="MNS22" s="860"/>
      <c r="MNT22" s="860"/>
      <c r="MNU22" s="860"/>
      <c r="MNV22" s="860"/>
      <c r="MNW22" s="860"/>
      <c r="MNX22" s="860"/>
      <c r="MNY22" s="860"/>
      <c r="MNZ22" s="860"/>
      <c r="MOA22" s="860"/>
      <c r="MOB22" s="860"/>
      <c r="MOC22" s="860"/>
      <c r="MOD22" s="860"/>
      <c r="MOE22" s="860"/>
      <c r="MOF22" s="860"/>
      <c r="MOG22" s="860"/>
      <c r="MOH22" s="860"/>
      <c r="MOI22" s="860"/>
      <c r="MOJ22" s="860"/>
      <c r="MOK22" s="860"/>
      <c r="MOL22" s="860"/>
      <c r="MOM22" s="860"/>
      <c r="MON22" s="860"/>
      <c r="MOO22" s="860"/>
      <c r="MOP22" s="860"/>
      <c r="MOQ22" s="860"/>
      <c r="MOR22" s="860"/>
      <c r="MOS22" s="860"/>
      <c r="MOT22" s="860"/>
      <c r="MOU22" s="860"/>
      <c r="MOV22" s="860"/>
      <c r="MOW22" s="860"/>
      <c r="MOX22" s="860"/>
      <c r="MOY22" s="860"/>
      <c r="MOZ22" s="860"/>
      <c r="MPA22" s="860"/>
      <c r="MPB22" s="860"/>
      <c r="MPC22" s="860"/>
      <c r="MPD22" s="860"/>
      <c r="MPE22" s="860"/>
      <c r="MPF22" s="860"/>
      <c r="MPG22" s="860"/>
      <c r="MPH22" s="860"/>
      <c r="MPI22" s="860"/>
      <c r="MPJ22" s="860"/>
      <c r="MPK22" s="860"/>
      <c r="MPL22" s="860"/>
      <c r="MPM22" s="860"/>
      <c r="MPN22" s="860"/>
      <c r="MPO22" s="860"/>
      <c r="MPP22" s="860"/>
      <c r="MPQ22" s="860"/>
      <c r="MPR22" s="860"/>
      <c r="MPS22" s="860"/>
      <c r="MPT22" s="860"/>
      <c r="MPU22" s="860"/>
      <c r="MPV22" s="860"/>
      <c r="MPW22" s="860"/>
      <c r="MPX22" s="860"/>
      <c r="MPY22" s="860"/>
      <c r="MPZ22" s="860"/>
      <c r="MQA22" s="860"/>
      <c r="MQB22" s="860"/>
      <c r="MQC22" s="860"/>
      <c r="MQD22" s="860"/>
      <c r="MQE22" s="860"/>
      <c r="MQF22" s="860"/>
      <c r="MQG22" s="860"/>
      <c r="MQH22" s="860"/>
      <c r="MQI22" s="860"/>
      <c r="MQJ22" s="860"/>
      <c r="MQK22" s="860"/>
      <c r="MQL22" s="860"/>
      <c r="MQM22" s="860"/>
      <c r="MQN22" s="860"/>
      <c r="MQO22" s="860"/>
      <c r="MQP22" s="860"/>
      <c r="MQQ22" s="860"/>
      <c r="MQR22" s="860"/>
      <c r="MQS22" s="860"/>
      <c r="MQT22" s="860"/>
      <c r="MQU22" s="860"/>
      <c r="MQV22" s="860"/>
      <c r="MQW22" s="860"/>
      <c r="MQX22" s="860"/>
      <c r="MQY22" s="860"/>
      <c r="MQZ22" s="860"/>
      <c r="MRA22" s="860"/>
      <c r="MRB22" s="860"/>
      <c r="MRC22" s="860"/>
      <c r="MRD22" s="860"/>
      <c r="MRE22" s="860"/>
      <c r="MRF22" s="860"/>
      <c r="MRG22" s="860"/>
      <c r="MRH22" s="860"/>
      <c r="MRI22" s="860"/>
      <c r="MRJ22" s="860"/>
      <c r="MRK22" s="860"/>
      <c r="MRL22" s="860"/>
      <c r="MRM22" s="860"/>
      <c r="MRN22" s="860"/>
      <c r="MRO22" s="860"/>
      <c r="MRP22" s="860"/>
      <c r="MRQ22" s="860"/>
      <c r="MRR22" s="860"/>
      <c r="MRS22" s="860"/>
      <c r="MRT22" s="860"/>
      <c r="MRU22" s="860"/>
      <c r="MRV22" s="860"/>
      <c r="MRW22" s="860"/>
      <c r="MRX22" s="860"/>
      <c r="MRY22" s="860"/>
      <c r="MRZ22" s="860"/>
      <c r="MSA22" s="860"/>
      <c r="MSB22" s="860"/>
      <c r="MSC22" s="860"/>
      <c r="MSD22" s="860"/>
      <c r="MSE22" s="860"/>
      <c r="MSF22" s="860"/>
      <c r="MSG22" s="860"/>
      <c r="MSH22" s="860"/>
      <c r="MSI22" s="860"/>
      <c r="MSJ22" s="860"/>
      <c r="MSK22" s="860"/>
      <c r="MSL22" s="860"/>
      <c r="MSM22" s="860"/>
      <c r="MSN22" s="860"/>
      <c r="MSO22" s="860"/>
      <c r="MSP22" s="860"/>
      <c r="MSQ22" s="860"/>
      <c r="MSR22" s="860"/>
      <c r="MSS22" s="860"/>
      <c r="MST22" s="860"/>
      <c r="MSU22" s="860"/>
      <c r="MSV22" s="860"/>
      <c r="MSW22" s="860"/>
      <c r="MSX22" s="860"/>
      <c r="MSY22" s="860"/>
      <c r="MSZ22" s="860"/>
      <c r="MTA22" s="860"/>
      <c r="MTB22" s="860"/>
      <c r="MTC22" s="860"/>
      <c r="MTD22" s="860"/>
      <c r="MTE22" s="860"/>
      <c r="MTF22" s="860"/>
      <c r="MTG22" s="860"/>
      <c r="MTH22" s="860"/>
      <c r="MTI22" s="860"/>
      <c r="MTJ22" s="860"/>
      <c r="MTK22" s="860"/>
      <c r="MTL22" s="860"/>
      <c r="MTM22" s="860"/>
      <c r="MTN22" s="860"/>
      <c r="MTO22" s="860"/>
      <c r="MTP22" s="860"/>
      <c r="MTQ22" s="860"/>
      <c r="MTR22" s="860"/>
      <c r="MTS22" s="860"/>
      <c r="MTT22" s="860"/>
      <c r="MTU22" s="860"/>
      <c r="MTV22" s="860"/>
      <c r="MTW22" s="860"/>
      <c r="MTX22" s="860"/>
      <c r="MTY22" s="860"/>
      <c r="MTZ22" s="860"/>
      <c r="MUA22" s="860"/>
      <c r="MUB22" s="860"/>
      <c r="MUC22" s="860"/>
      <c r="MUD22" s="860"/>
      <c r="MUE22" s="860"/>
      <c r="MUF22" s="860"/>
      <c r="MUG22" s="860"/>
      <c r="MUH22" s="860"/>
      <c r="MUI22" s="860"/>
      <c r="MUJ22" s="860"/>
      <c r="MUK22" s="860"/>
      <c r="MUL22" s="860"/>
      <c r="MUM22" s="860"/>
      <c r="MUN22" s="860"/>
      <c r="MUO22" s="860"/>
      <c r="MUP22" s="860"/>
      <c r="MUQ22" s="860"/>
      <c r="MUR22" s="860"/>
      <c r="MUS22" s="860"/>
      <c r="MUT22" s="860"/>
      <c r="MUU22" s="860"/>
      <c r="MUV22" s="860"/>
      <c r="MUW22" s="860"/>
      <c r="MUX22" s="860"/>
      <c r="MUY22" s="860"/>
      <c r="MUZ22" s="860"/>
      <c r="MVA22" s="860"/>
      <c r="MVB22" s="860"/>
      <c r="MVC22" s="860"/>
      <c r="MVD22" s="860"/>
      <c r="MVE22" s="860"/>
      <c r="MVF22" s="860"/>
      <c r="MVG22" s="860"/>
      <c r="MVH22" s="860"/>
      <c r="MVI22" s="860"/>
      <c r="MVJ22" s="860"/>
      <c r="MVK22" s="860"/>
      <c r="MVL22" s="860"/>
      <c r="MVM22" s="860"/>
      <c r="MVN22" s="860"/>
      <c r="MVO22" s="860"/>
      <c r="MVP22" s="860"/>
      <c r="MVQ22" s="860"/>
      <c r="MVR22" s="860"/>
      <c r="MVS22" s="860"/>
      <c r="MVT22" s="860"/>
      <c r="MVU22" s="860"/>
      <c r="MVV22" s="860"/>
      <c r="MVW22" s="860"/>
      <c r="MVX22" s="860"/>
      <c r="MVY22" s="860"/>
      <c r="MVZ22" s="860"/>
      <c r="MWA22" s="860"/>
      <c r="MWB22" s="860"/>
      <c r="MWC22" s="860"/>
      <c r="MWD22" s="860"/>
      <c r="MWE22" s="860"/>
      <c r="MWF22" s="860"/>
      <c r="MWG22" s="860"/>
      <c r="MWH22" s="860"/>
      <c r="MWI22" s="860"/>
      <c r="MWJ22" s="860"/>
      <c r="MWK22" s="860"/>
      <c r="MWL22" s="860"/>
      <c r="MWM22" s="860"/>
      <c r="MWN22" s="860"/>
      <c r="MWO22" s="860"/>
      <c r="MWP22" s="860"/>
      <c r="MWQ22" s="860"/>
      <c r="MWR22" s="860"/>
      <c r="MWS22" s="860"/>
      <c r="MWT22" s="860"/>
      <c r="MWU22" s="860"/>
      <c r="MWV22" s="860"/>
      <c r="MWW22" s="860"/>
      <c r="MWX22" s="860"/>
      <c r="MWY22" s="860"/>
      <c r="MWZ22" s="860"/>
      <c r="MXA22" s="860"/>
      <c r="MXB22" s="860"/>
      <c r="MXC22" s="860"/>
      <c r="MXD22" s="860"/>
      <c r="MXE22" s="860"/>
      <c r="MXF22" s="860"/>
      <c r="MXG22" s="860"/>
      <c r="MXH22" s="860"/>
      <c r="MXI22" s="860"/>
      <c r="MXJ22" s="860"/>
      <c r="MXK22" s="860"/>
      <c r="MXL22" s="860"/>
      <c r="MXM22" s="860"/>
      <c r="MXN22" s="860"/>
      <c r="MXO22" s="860"/>
      <c r="MXP22" s="860"/>
      <c r="MXQ22" s="860"/>
      <c r="MXR22" s="860"/>
      <c r="MXS22" s="860"/>
      <c r="MXT22" s="860"/>
      <c r="MXU22" s="860"/>
      <c r="MXV22" s="860"/>
      <c r="MXW22" s="860"/>
      <c r="MXX22" s="860"/>
      <c r="MXY22" s="860"/>
      <c r="MXZ22" s="860"/>
      <c r="MYA22" s="860"/>
      <c r="MYB22" s="860"/>
      <c r="MYC22" s="860"/>
      <c r="MYD22" s="860"/>
      <c r="MYE22" s="860"/>
      <c r="MYF22" s="860"/>
      <c r="MYG22" s="860"/>
      <c r="MYH22" s="860"/>
      <c r="MYI22" s="860"/>
      <c r="MYJ22" s="860"/>
      <c r="MYK22" s="860"/>
      <c r="MYL22" s="860"/>
      <c r="MYM22" s="860"/>
      <c r="MYN22" s="860"/>
      <c r="MYO22" s="860"/>
      <c r="MYP22" s="860"/>
      <c r="MYQ22" s="860"/>
      <c r="MYR22" s="860"/>
      <c r="MYS22" s="860"/>
      <c r="MYT22" s="860"/>
      <c r="MYU22" s="860"/>
      <c r="MYV22" s="860"/>
      <c r="MYW22" s="860"/>
      <c r="MYX22" s="860"/>
      <c r="MYY22" s="860"/>
      <c r="MYZ22" s="860"/>
      <c r="MZA22" s="860"/>
      <c r="MZB22" s="860"/>
      <c r="MZC22" s="860"/>
      <c r="MZD22" s="860"/>
      <c r="MZE22" s="860"/>
      <c r="MZF22" s="860"/>
      <c r="MZG22" s="860"/>
      <c r="MZH22" s="860"/>
      <c r="MZI22" s="860"/>
      <c r="MZJ22" s="860"/>
      <c r="MZK22" s="860"/>
      <c r="MZL22" s="860"/>
      <c r="MZM22" s="860"/>
      <c r="MZN22" s="860"/>
      <c r="MZO22" s="860"/>
      <c r="MZP22" s="860"/>
      <c r="MZQ22" s="860"/>
      <c r="MZR22" s="860"/>
      <c r="MZS22" s="860"/>
      <c r="MZT22" s="860"/>
      <c r="MZU22" s="860"/>
      <c r="MZV22" s="860"/>
      <c r="MZW22" s="860"/>
      <c r="MZX22" s="860"/>
      <c r="MZY22" s="860"/>
      <c r="MZZ22" s="860"/>
      <c r="NAA22" s="860"/>
      <c r="NAB22" s="860"/>
      <c r="NAC22" s="860"/>
      <c r="NAD22" s="860"/>
      <c r="NAE22" s="860"/>
      <c r="NAF22" s="860"/>
      <c r="NAG22" s="860"/>
      <c r="NAH22" s="860"/>
      <c r="NAI22" s="860"/>
      <c r="NAJ22" s="860"/>
      <c r="NAK22" s="860"/>
      <c r="NAL22" s="860"/>
      <c r="NAM22" s="860"/>
      <c r="NAN22" s="860"/>
      <c r="NAO22" s="860"/>
      <c r="NAP22" s="860"/>
      <c r="NAQ22" s="860"/>
      <c r="NAR22" s="860"/>
      <c r="NAS22" s="860"/>
      <c r="NAT22" s="860"/>
      <c r="NAU22" s="860"/>
      <c r="NAV22" s="860"/>
      <c r="NAW22" s="860"/>
      <c r="NAX22" s="860"/>
      <c r="NAY22" s="860"/>
      <c r="NAZ22" s="860"/>
      <c r="NBA22" s="860"/>
      <c r="NBB22" s="860"/>
      <c r="NBC22" s="860"/>
      <c r="NBD22" s="860"/>
      <c r="NBE22" s="860"/>
      <c r="NBF22" s="860"/>
      <c r="NBG22" s="860"/>
      <c r="NBH22" s="860"/>
      <c r="NBI22" s="860"/>
      <c r="NBJ22" s="860"/>
      <c r="NBK22" s="860"/>
      <c r="NBL22" s="860"/>
      <c r="NBM22" s="860"/>
      <c r="NBN22" s="860"/>
      <c r="NBO22" s="860"/>
      <c r="NBP22" s="860"/>
      <c r="NBQ22" s="860"/>
      <c r="NBR22" s="860"/>
      <c r="NBS22" s="860"/>
      <c r="NBT22" s="860"/>
      <c r="NBU22" s="860"/>
      <c r="NBV22" s="860"/>
      <c r="NBW22" s="860"/>
      <c r="NBX22" s="860"/>
      <c r="NBY22" s="860"/>
      <c r="NBZ22" s="860"/>
      <c r="NCA22" s="860"/>
      <c r="NCB22" s="860"/>
      <c r="NCC22" s="860"/>
      <c r="NCD22" s="860"/>
      <c r="NCE22" s="860"/>
      <c r="NCF22" s="860"/>
      <c r="NCG22" s="860"/>
      <c r="NCH22" s="860"/>
      <c r="NCI22" s="860"/>
      <c r="NCJ22" s="860"/>
      <c r="NCK22" s="860"/>
      <c r="NCL22" s="860"/>
      <c r="NCM22" s="860"/>
      <c r="NCN22" s="860"/>
      <c r="NCO22" s="860"/>
      <c r="NCP22" s="860"/>
      <c r="NCQ22" s="860"/>
      <c r="NCR22" s="860"/>
      <c r="NCS22" s="860"/>
      <c r="NCT22" s="860"/>
      <c r="NCU22" s="860"/>
      <c r="NCV22" s="860"/>
      <c r="NCW22" s="860"/>
      <c r="NCX22" s="860"/>
      <c r="NCY22" s="860"/>
      <c r="NCZ22" s="860"/>
      <c r="NDA22" s="860"/>
      <c r="NDB22" s="860"/>
      <c r="NDC22" s="860"/>
      <c r="NDD22" s="860"/>
      <c r="NDE22" s="860"/>
      <c r="NDF22" s="860"/>
      <c r="NDG22" s="860"/>
      <c r="NDH22" s="860"/>
      <c r="NDI22" s="860"/>
      <c r="NDJ22" s="860"/>
      <c r="NDK22" s="860"/>
      <c r="NDL22" s="860"/>
      <c r="NDM22" s="860"/>
      <c r="NDN22" s="860"/>
      <c r="NDO22" s="860"/>
      <c r="NDP22" s="860"/>
      <c r="NDQ22" s="860"/>
      <c r="NDR22" s="860"/>
      <c r="NDS22" s="860"/>
      <c r="NDT22" s="860"/>
      <c r="NDU22" s="860"/>
      <c r="NDV22" s="860"/>
      <c r="NDW22" s="860"/>
      <c r="NDX22" s="860"/>
      <c r="NDY22" s="860"/>
      <c r="NDZ22" s="860"/>
      <c r="NEA22" s="860"/>
      <c r="NEB22" s="860"/>
      <c r="NEC22" s="860"/>
      <c r="NED22" s="860"/>
      <c r="NEE22" s="860"/>
      <c r="NEF22" s="860"/>
      <c r="NEG22" s="860"/>
      <c r="NEH22" s="860"/>
      <c r="NEI22" s="860"/>
      <c r="NEJ22" s="860"/>
      <c r="NEK22" s="860"/>
      <c r="NEL22" s="860"/>
      <c r="NEM22" s="860"/>
      <c r="NEN22" s="860"/>
      <c r="NEO22" s="860"/>
      <c r="NEP22" s="860"/>
      <c r="NEQ22" s="860"/>
      <c r="NER22" s="860"/>
      <c r="NES22" s="860"/>
      <c r="NET22" s="860"/>
      <c r="NEU22" s="860"/>
      <c r="NEV22" s="860"/>
      <c r="NEW22" s="860"/>
      <c r="NEX22" s="860"/>
      <c r="NEY22" s="860"/>
      <c r="NEZ22" s="860"/>
      <c r="NFA22" s="860"/>
      <c r="NFB22" s="860"/>
      <c r="NFC22" s="860"/>
      <c r="NFD22" s="860"/>
      <c r="NFE22" s="860"/>
      <c r="NFF22" s="860"/>
      <c r="NFG22" s="860"/>
      <c r="NFH22" s="860"/>
      <c r="NFI22" s="860"/>
      <c r="NFJ22" s="860"/>
      <c r="NFK22" s="860"/>
      <c r="NFL22" s="860"/>
      <c r="NFM22" s="860"/>
      <c r="NFN22" s="860"/>
      <c r="NFO22" s="860"/>
      <c r="NFP22" s="860"/>
      <c r="NFQ22" s="860"/>
      <c r="NFR22" s="860"/>
      <c r="NFS22" s="860"/>
      <c r="NFT22" s="860"/>
      <c r="NFU22" s="860"/>
      <c r="NFV22" s="860"/>
      <c r="NFW22" s="860"/>
      <c r="NFX22" s="860"/>
      <c r="NFY22" s="860"/>
      <c r="NFZ22" s="860"/>
      <c r="NGA22" s="860"/>
      <c r="NGB22" s="860"/>
      <c r="NGC22" s="860"/>
      <c r="NGD22" s="860"/>
      <c r="NGE22" s="860"/>
      <c r="NGF22" s="860"/>
      <c r="NGG22" s="860"/>
      <c r="NGH22" s="860"/>
      <c r="NGI22" s="860"/>
      <c r="NGJ22" s="860"/>
      <c r="NGK22" s="860"/>
      <c r="NGL22" s="860"/>
      <c r="NGM22" s="860"/>
      <c r="NGN22" s="860"/>
      <c r="NGO22" s="860"/>
      <c r="NGP22" s="860"/>
      <c r="NGQ22" s="860"/>
      <c r="NGR22" s="860"/>
      <c r="NGS22" s="860"/>
      <c r="NGT22" s="860"/>
      <c r="NGU22" s="860"/>
      <c r="NGV22" s="860"/>
      <c r="NGW22" s="860"/>
      <c r="NGX22" s="860"/>
      <c r="NGY22" s="860"/>
      <c r="NGZ22" s="860"/>
      <c r="NHA22" s="860"/>
      <c r="NHB22" s="860"/>
      <c r="NHC22" s="860"/>
      <c r="NHD22" s="860"/>
      <c r="NHE22" s="860"/>
      <c r="NHF22" s="860"/>
      <c r="NHG22" s="860"/>
      <c r="NHH22" s="860"/>
      <c r="NHI22" s="860"/>
      <c r="NHJ22" s="860"/>
      <c r="NHK22" s="860"/>
      <c r="NHL22" s="860"/>
      <c r="NHM22" s="860"/>
      <c r="NHN22" s="860"/>
      <c r="NHO22" s="860"/>
      <c r="NHP22" s="860"/>
      <c r="NHQ22" s="860"/>
      <c r="NHR22" s="860"/>
      <c r="NHS22" s="860"/>
      <c r="NHT22" s="860"/>
      <c r="NHU22" s="860"/>
      <c r="NHV22" s="860"/>
      <c r="NHW22" s="860"/>
      <c r="NHX22" s="860"/>
      <c r="NHY22" s="860"/>
      <c r="NHZ22" s="860"/>
      <c r="NIA22" s="860"/>
      <c r="NIB22" s="860"/>
      <c r="NIC22" s="860"/>
      <c r="NID22" s="860"/>
      <c r="NIE22" s="860"/>
      <c r="NIF22" s="860"/>
      <c r="NIG22" s="860"/>
      <c r="NIH22" s="860"/>
      <c r="NII22" s="860"/>
      <c r="NIJ22" s="860"/>
      <c r="NIK22" s="860"/>
      <c r="NIL22" s="860"/>
      <c r="NIM22" s="860"/>
      <c r="NIN22" s="860"/>
      <c r="NIO22" s="860"/>
      <c r="NIP22" s="860"/>
      <c r="NIQ22" s="860"/>
      <c r="NIR22" s="860"/>
      <c r="NIS22" s="860"/>
      <c r="NIT22" s="860"/>
      <c r="NIU22" s="860"/>
      <c r="NIV22" s="860"/>
      <c r="NIW22" s="860"/>
      <c r="NIX22" s="860"/>
      <c r="NIY22" s="860"/>
      <c r="NIZ22" s="860"/>
      <c r="NJA22" s="860"/>
      <c r="NJB22" s="860"/>
      <c r="NJC22" s="860"/>
      <c r="NJD22" s="860"/>
      <c r="NJE22" s="860"/>
      <c r="NJF22" s="860"/>
      <c r="NJG22" s="860"/>
      <c r="NJH22" s="860"/>
      <c r="NJI22" s="860"/>
      <c r="NJJ22" s="860"/>
      <c r="NJK22" s="860"/>
      <c r="NJL22" s="860"/>
      <c r="NJM22" s="860"/>
      <c r="NJN22" s="860"/>
      <c r="NJO22" s="860"/>
      <c r="NJP22" s="860"/>
      <c r="NJQ22" s="860"/>
      <c r="NJR22" s="860"/>
      <c r="NJS22" s="860"/>
      <c r="NJT22" s="860"/>
      <c r="NJU22" s="860"/>
      <c r="NJV22" s="860"/>
      <c r="NJW22" s="860"/>
      <c r="NJX22" s="860"/>
      <c r="NJY22" s="860"/>
      <c r="NJZ22" s="860"/>
      <c r="NKA22" s="860"/>
      <c r="NKB22" s="860"/>
      <c r="NKC22" s="860"/>
      <c r="NKD22" s="860"/>
      <c r="NKE22" s="860"/>
      <c r="NKF22" s="860"/>
      <c r="NKG22" s="860"/>
      <c r="NKH22" s="860"/>
      <c r="NKI22" s="860"/>
      <c r="NKJ22" s="860"/>
      <c r="NKK22" s="860"/>
      <c r="NKL22" s="860"/>
      <c r="NKM22" s="860"/>
      <c r="NKN22" s="860"/>
      <c r="NKO22" s="860"/>
      <c r="NKP22" s="860"/>
      <c r="NKQ22" s="860"/>
      <c r="NKR22" s="860"/>
      <c r="NKS22" s="860"/>
      <c r="NKT22" s="860"/>
      <c r="NKU22" s="860"/>
      <c r="NKV22" s="860"/>
      <c r="NKW22" s="860"/>
      <c r="NKX22" s="860"/>
      <c r="NKY22" s="860"/>
      <c r="NKZ22" s="860"/>
      <c r="NLA22" s="860"/>
      <c r="NLB22" s="860"/>
      <c r="NLC22" s="860"/>
      <c r="NLD22" s="860"/>
      <c r="NLE22" s="860"/>
      <c r="NLF22" s="860"/>
      <c r="NLG22" s="860"/>
      <c r="NLH22" s="860"/>
      <c r="NLI22" s="860"/>
      <c r="NLJ22" s="860"/>
      <c r="NLK22" s="860"/>
      <c r="NLL22" s="860"/>
      <c r="NLM22" s="860"/>
      <c r="NLN22" s="860"/>
      <c r="NLO22" s="860"/>
      <c r="NLP22" s="860"/>
      <c r="NLQ22" s="860"/>
      <c r="NLR22" s="860"/>
      <c r="NLS22" s="860"/>
      <c r="NLT22" s="860"/>
      <c r="NLU22" s="860"/>
      <c r="NLV22" s="860"/>
      <c r="NLW22" s="860"/>
      <c r="NLX22" s="860"/>
      <c r="NLY22" s="860"/>
      <c r="NLZ22" s="860"/>
      <c r="NMA22" s="860"/>
      <c r="NMB22" s="860"/>
      <c r="NMC22" s="860"/>
      <c r="NMD22" s="860"/>
      <c r="NME22" s="860"/>
      <c r="NMF22" s="860"/>
      <c r="NMG22" s="860"/>
      <c r="NMH22" s="860"/>
      <c r="NMI22" s="860"/>
      <c r="NMJ22" s="860"/>
      <c r="NMK22" s="860"/>
      <c r="NML22" s="860"/>
      <c r="NMM22" s="860"/>
      <c r="NMN22" s="860"/>
      <c r="NMO22" s="860"/>
      <c r="NMP22" s="860"/>
      <c r="NMQ22" s="860"/>
      <c r="NMR22" s="860"/>
      <c r="NMS22" s="860"/>
      <c r="NMT22" s="860"/>
      <c r="NMU22" s="860"/>
      <c r="NMV22" s="860"/>
      <c r="NMW22" s="860"/>
      <c r="NMX22" s="860"/>
      <c r="NMY22" s="860"/>
      <c r="NMZ22" s="860"/>
      <c r="NNA22" s="860"/>
      <c r="NNB22" s="860"/>
      <c r="NNC22" s="860"/>
      <c r="NND22" s="860"/>
      <c r="NNE22" s="860"/>
      <c r="NNF22" s="860"/>
      <c r="NNG22" s="860"/>
      <c r="NNH22" s="860"/>
      <c r="NNI22" s="860"/>
      <c r="NNJ22" s="860"/>
      <c r="NNK22" s="860"/>
      <c r="NNL22" s="860"/>
      <c r="NNM22" s="860"/>
      <c r="NNN22" s="860"/>
      <c r="NNO22" s="860"/>
      <c r="NNP22" s="860"/>
      <c r="NNQ22" s="860"/>
      <c r="NNR22" s="860"/>
      <c r="NNS22" s="860"/>
      <c r="NNT22" s="860"/>
      <c r="NNU22" s="860"/>
      <c r="NNV22" s="860"/>
      <c r="NNW22" s="860"/>
      <c r="NNX22" s="860"/>
      <c r="NNY22" s="860"/>
      <c r="NNZ22" s="860"/>
      <c r="NOA22" s="860"/>
      <c r="NOB22" s="860"/>
      <c r="NOC22" s="860"/>
      <c r="NOD22" s="860"/>
      <c r="NOE22" s="860"/>
      <c r="NOF22" s="860"/>
      <c r="NOG22" s="860"/>
      <c r="NOH22" s="860"/>
      <c r="NOI22" s="860"/>
      <c r="NOJ22" s="860"/>
      <c r="NOK22" s="860"/>
      <c r="NOL22" s="860"/>
      <c r="NOM22" s="860"/>
      <c r="NON22" s="860"/>
      <c r="NOO22" s="860"/>
      <c r="NOP22" s="860"/>
      <c r="NOQ22" s="860"/>
      <c r="NOR22" s="860"/>
      <c r="NOS22" s="860"/>
      <c r="NOT22" s="860"/>
      <c r="NOU22" s="860"/>
      <c r="NOV22" s="860"/>
      <c r="NOW22" s="860"/>
      <c r="NOX22" s="860"/>
      <c r="NOY22" s="860"/>
      <c r="NOZ22" s="860"/>
      <c r="NPA22" s="860"/>
      <c r="NPB22" s="860"/>
      <c r="NPC22" s="860"/>
      <c r="NPD22" s="860"/>
      <c r="NPE22" s="860"/>
      <c r="NPF22" s="860"/>
      <c r="NPG22" s="860"/>
      <c r="NPH22" s="860"/>
      <c r="NPI22" s="860"/>
      <c r="NPJ22" s="860"/>
      <c r="NPK22" s="860"/>
      <c r="NPL22" s="860"/>
      <c r="NPM22" s="860"/>
      <c r="NPN22" s="860"/>
      <c r="NPO22" s="860"/>
      <c r="NPP22" s="860"/>
      <c r="NPQ22" s="860"/>
      <c r="NPR22" s="860"/>
      <c r="NPS22" s="860"/>
      <c r="NPT22" s="860"/>
      <c r="NPU22" s="860"/>
      <c r="NPV22" s="860"/>
      <c r="NPW22" s="860"/>
      <c r="NPX22" s="860"/>
      <c r="NPY22" s="860"/>
      <c r="NPZ22" s="860"/>
      <c r="NQA22" s="860"/>
      <c r="NQB22" s="860"/>
      <c r="NQC22" s="860"/>
      <c r="NQD22" s="860"/>
      <c r="NQE22" s="860"/>
      <c r="NQF22" s="860"/>
      <c r="NQG22" s="860"/>
      <c r="NQH22" s="860"/>
      <c r="NQI22" s="860"/>
      <c r="NQJ22" s="860"/>
      <c r="NQK22" s="860"/>
      <c r="NQL22" s="860"/>
      <c r="NQM22" s="860"/>
      <c r="NQN22" s="860"/>
      <c r="NQO22" s="860"/>
      <c r="NQP22" s="860"/>
      <c r="NQQ22" s="860"/>
      <c r="NQR22" s="860"/>
      <c r="NQS22" s="860"/>
      <c r="NQT22" s="860"/>
      <c r="NQU22" s="860"/>
      <c r="NQV22" s="860"/>
      <c r="NQW22" s="860"/>
      <c r="NQX22" s="860"/>
      <c r="NQY22" s="860"/>
      <c r="NQZ22" s="860"/>
      <c r="NRA22" s="860"/>
      <c r="NRB22" s="860"/>
      <c r="NRC22" s="860"/>
      <c r="NRD22" s="860"/>
      <c r="NRE22" s="860"/>
      <c r="NRF22" s="860"/>
      <c r="NRG22" s="860"/>
      <c r="NRH22" s="860"/>
      <c r="NRI22" s="860"/>
      <c r="NRJ22" s="860"/>
      <c r="NRK22" s="860"/>
      <c r="NRL22" s="860"/>
      <c r="NRM22" s="860"/>
      <c r="NRN22" s="860"/>
      <c r="NRO22" s="860"/>
      <c r="NRP22" s="860"/>
      <c r="NRQ22" s="860"/>
      <c r="NRR22" s="860"/>
      <c r="NRS22" s="860"/>
      <c r="NRT22" s="860"/>
      <c r="NRU22" s="860"/>
      <c r="NRV22" s="860"/>
      <c r="NRW22" s="860"/>
      <c r="NRX22" s="860"/>
      <c r="NRY22" s="860"/>
      <c r="NRZ22" s="860"/>
      <c r="NSA22" s="860"/>
      <c r="NSB22" s="860"/>
      <c r="NSC22" s="860"/>
      <c r="NSD22" s="860"/>
      <c r="NSE22" s="860"/>
      <c r="NSF22" s="860"/>
      <c r="NSG22" s="860"/>
      <c r="NSH22" s="860"/>
      <c r="NSI22" s="860"/>
      <c r="NSJ22" s="860"/>
      <c r="NSK22" s="860"/>
      <c r="NSL22" s="860"/>
      <c r="NSM22" s="860"/>
      <c r="NSN22" s="860"/>
      <c r="NSO22" s="860"/>
      <c r="NSP22" s="860"/>
      <c r="NSQ22" s="860"/>
      <c r="NSR22" s="860"/>
      <c r="NSS22" s="860"/>
      <c r="NST22" s="860"/>
      <c r="NSU22" s="860"/>
      <c r="NSV22" s="860"/>
      <c r="NSW22" s="860"/>
      <c r="NSX22" s="860"/>
      <c r="NSY22" s="860"/>
      <c r="NSZ22" s="860"/>
      <c r="NTA22" s="860"/>
      <c r="NTB22" s="860"/>
      <c r="NTC22" s="860"/>
      <c r="NTD22" s="860"/>
      <c r="NTE22" s="860"/>
      <c r="NTF22" s="860"/>
      <c r="NTG22" s="860"/>
      <c r="NTH22" s="860"/>
      <c r="NTI22" s="860"/>
      <c r="NTJ22" s="860"/>
      <c r="NTK22" s="860"/>
      <c r="NTL22" s="860"/>
      <c r="NTM22" s="860"/>
      <c r="NTN22" s="860"/>
      <c r="NTO22" s="860"/>
      <c r="NTP22" s="860"/>
      <c r="NTQ22" s="860"/>
      <c r="NTR22" s="860"/>
      <c r="NTS22" s="860"/>
      <c r="NTT22" s="860"/>
      <c r="NTU22" s="860"/>
      <c r="NTV22" s="860"/>
      <c r="NTW22" s="860"/>
      <c r="NTX22" s="860"/>
      <c r="NTY22" s="860"/>
      <c r="NTZ22" s="860"/>
      <c r="NUA22" s="860"/>
      <c r="NUB22" s="860"/>
      <c r="NUC22" s="860"/>
      <c r="NUD22" s="860"/>
      <c r="NUE22" s="860"/>
      <c r="NUF22" s="860"/>
      <c r="NUG22" s="860"/>
      <c r="NUH22" s="860"/>
      <c r="NUI22" s="860"/>
      <c r="NUJ22" s="860"/>
      <c r="NUK22" s="860"/>
      <c r="NUL22" s="860"/>
      <c r="NUM22" s="860"/>
      <c r="NUN22" s="860"/>
      <c r="NUO22" s="860"/>
      <c r="NUP22" s="860"/>
      <c r="NUQ22" s="860"/>
      <c r="NUR22" s="860"/>
      <c r="NUS22" s="860"/>
      <c r="NUT22" s="860"/>
      <c r="NUU22" s="860"/>
      <c r="NUV22" s="860"/>
      <c r="NUW22" s="860"/>
      <c r="NUX22" s="860"/>
      <c r="NUY22" s="860"/>
      <c r="NUZ22" s="860"/>
      <c r="NVA22" s="860"/>
      <c r="NVB22" s="860"/>
      <c r="NVC22" s="860"/>
      <c r="NVD22" s="860"/>
      <c r="NVE22" s="860"/>
      <c r="NVF22" s="860"/>
      <c r="NVG22" s="860"/>
      <c r="NVH22" s="860"/>
      <c r="NVI22" s="860"/>
      <c r="NVJ22" s="860"/>
      <c r="NVK22" s="860"/>
      <c r="NVL22" s="860"/>
      <c r="NVM22" s="860"/>
      <c r="NVN22" s="860"/>
      <c r="NVO22" s="860"/>
      <c r="NVP22" s="860"/>
      <c r="NVQ22" s="860"/>
      <c r="NVR22" s="860"/>
      <c r="NVS22" s="860"/>
      <c r="NVT22" s="860"/>
      <c r="NVU22" s="860"/>
      <c r="NVV22" s="860"/>
      <c r="NVW22" s="860"/>
      <c r="NVX22" s="860"/>
      <c r="NVY22" s="860"/>
      <c r="NVZ22" s="860"/>
      <c r="NWA22" s="860"/>
      <c r="NWB22" s="860"/>
      <c r="NWC22" s="860"/>
      <c r="NWD22" s="860"/>
      <c r="NWE22" s="860"/>
      <c r="NWF22" s="860"/>
      <c r="NWG22" s="860"/>
      <c r="NWH22" s="860"/>
      <c r="NWI22" s="860"/>
      <c r="NWJ22" s="860"/>
      <c r="NWK22" s="860"/>
      <c r="NWL22" s="860"/>
      <c r="NWM22" s="860"/>
      <c r="NWN22" s="860"/>
      <c r="NWO22" s="860"/>
      <c r="NWP22" s="860"/>
      <c r="NWQ22" s="860"/>
      <c r="NWR22" s="860"/>
      <c r="NWS22" s="860"/>
      <c r="NWT22" s="860"/>
      <c r="NWU22" s="860"/>
      <c r="NWV22" s="860"/>
      <c r="NWW22" s="860"/>
      <c r="NWX22" s="860"/>
      <c r="NWY22" s="860"/>
      <c r="NWZ22" s="860"/>
      <c r="NXA22" s="860"/>
      <c r="NXB22" s="860"/>
      <c r="NXC22" s="860"/>
      <c r="NXD22" s="860"/>
      <c r="NXE22" s="860"/>
      <c r="NXF22" s="860"/>
      <c r="NXG22" s="860"/>
      <c r="NXH22" s="860"/>
      <c r="NXI22" s="860"/>
      <c r="NXJ22" s="860"/>
      <c r="NXK22" s="860"/>
      <c r="NXL22" s="860"/>
      <c r="NXM22" s="860"/>
      <c r="NXN22" s="860"/>
      <c r="NXO22" s="860"/>
      <c r="NXP22" s="860"/>
      <c r="NXQ22" s="860"/>
      <c r="NXR22" s="860"/>
      <c r="NXS22" s="860"/>
      <c r="NXT22" s="860"/>
      <c r="NXU22" s="860"/>
      <c r="NXV22" s="860"/>
      <c r="NXW22" s="860"/>
      <c r="NXX22" s="860"/>
      <c r="NXY22" s="860"/>
      <c r="NXZ22" s="860"/>
      <c r="NYA22" s="860"/>
      <c r="NYB22" s="860"/>
      <c r="NYC22" s="860"/>
      <c r="NYD22" s="860"/>
      <c r="NYE22" s="860"/>
      <c r="NYF22" s="860"/>
      <c r="NYG22" s="860"/>
      <c r="NYH22" s="860"/>
      <c r="NYI22" s="860"/>
      <c r="NYJ22" s="860"/>
      <c r="NYK22" s="860"/>
      <c r="NYL22" s="860"/>
      <c r="NYM22" s="860"/>
      <c r="NYN22" s="860"/>
      <c r="NYO22" s="860"/>
      <c r="NYP22" s="860"/>
      <c r="NYQ22" s="860"/>
      <c r="NYR22" s="860"/>
      <c r="NYS22" s="860"/>
      <c r="NYT22" s="860"/>
      <c r="NYU22" s="860"/>
      <c r="NYV22" s="860"/>
      <c r="NYW22" s="860"/>
      <c r="NYX22" s="860"/>
      <c r="NYY22" s="860"/>
      <c r="NYZ22" s="860"/>
      <c r="NZA22" s="860"/>
      <c r="NZB22" s="860"/>
      <c r="NZC22" s="860"/>
      <c r="NZD22" s="860"/>
      <c r="NZE22" s="860"/>
      <c r="NZF22" s="860"/>
      <c r="NZG22" s="860"/>
      <c r="NZH22" s="860"/>
      <c r="NZI22" s="860"/>
      <c r="NZJ22" s="860"/>
      <c r="NZK22" s="860"/>
      <c r="NZL22" s="860"/>
      <c r="NZM22" s="860"/>
      <c r="NZN22" s="860"/>
      <c r="NZO22" s="860"/>
      <c r="NZP22" s="860"/>
      <c r="NZQ22" s="860"/>
      <c r="NZR22" s="860"/>
      <c r="NZS22" s="860"/>
      <c r="NZT22" s="860"/>
      <c r="NZU22" s="860"/>
      <c r="NZV22" s="860"/>
      <c r="NZW22" s="860"/>
      <c r="NZX22" s="860"/>
      <c r="NZY22" s="860"/>
      <c r="NZZ22" s="860"/>
      <c r="OAA22" s="860"/>
      <c r="OAB22" s="860"/>
      <c r="OAC22" s="860"/>
      <c r="OAD22" s="860"/>
      <c r="OAE22" s="860"/>
      <c r="OAF22" s="860"/>
      <c r="OAG22" s="860"/>
      <c r="OAH22" s="860"/>
      <c r="OAI22" s="860"/>
      <c r="OAJ22" s="860"/>
      <c r="OAK22" s="860"/>
      <c r="OAL22" s="860"/>
      <c r="OAM22" s="860"/>
      <c r="OAN22" s="860"/>
      <c r="OAO22" s="860"/>
      <c r="OAP22" s="860"/>
      <c r="OAQ22" s="860"/>
      <c r="OAR22" s="860"/>
      <c r="OAS22" s="860"/>
      <c r="OAT22" s="860"/>
      <c r="OAU22" s="860"/>
      <c r="OAV22" s="860"/>
      <c r="OAW22" s="860"/>
      <c r="OAX22" s="860"/>
      <c r="OAY22" s="860"/>
      <c r="OAZ22" s="860"/>
      <c r="OBA22" s="860"/>
      <c r="OBB22" s="860"/>
      <c r="OBC22" s="860"/>
      <c r="OBD22" s="860"/>
      <c r="OBE22" s="860"/>
      <c r="OBF22" s="860"/>
      <c r="OBG22" s="860"/>
      <c r="OBH22" s="860"/>
      <c r="OBI22" s="860"/>
      <c r="OBJ22" s="860"/>
      <c r="OBK22" s="860"/>
      <c r="OBL22" s="860"/>
      <c r="OBM22" s="860"/>
      <c r="OBN22" s="860"/>
      <c r="OBO22" s="860"/>
      <c r="OBP22" s="860"/>
      <c r="OBQ22" s="860"/>
      <c r="OBR22" s="860"/>
      <c r="OBS22" s="860"/>
      <c r="OBT22" s="860"/>
      <c r="OBU22" s="860"/>
      <c r="OBV22" s="860"/>
      <c r="OBW22" s="860"/>
      <c r="OBX22" s="860"/>
      <c r="OBY22" s="860"/>
      <c r="OBZ22" s="860"/>
      <c r="OCA22" s="860"/>
      <c r="OCB22" s="860"/>
      <c r="OCC22" s="860"/>
      <c r="OCD22" s="860"/>
      <c r="OCE22" s="860"/>
      <c r="OCF22" s="860"/>
      <c r="OCG22" s="860"/>
      <c r="OCH22" s="860"/>
      <c r="OCI22" s="860"/>
      <c r="OCJ22" s="860"/>
      <c r="OCK22" s="860"/>
      <c r="OCL22" s="860"/>
      <c r="OCM22" s="860"/>
      <c r="OCN22" s="860"/>
      <c r="OCO22" s="860"/>
      <c r="OCP22" s="860"/>
      <c r="OCQ22" s="860"/>
      <c r="OCR22" s="860"/>
      <c r="OCS22" s="860"/>
      <c r="OCT22" s="860"/>
      <c r="OCU22" s="860"/>
      <c r="OCV22" s="860"/>
      <c r="OCW22" s="860"/>
      <c r="OCX22" s="860"/>
      <c r="OCY22" s="860"/>
      <c r="OCZ22" s="860"/>
      <c r="ODA22" s="860"/>
      <c r="ODB22" s="860"/>
      <c r="ODC22" s="860"/>
      <c r="ODD22" s="860"/>
      <c r="ODE22" s="860"/>
      <c r="ODF22" s="860"/>
      <c r="ODG22" s="860"/>
      <c r="ODH22" s="860"/>
      <c r="ODI22" s="860"/>
      <c r="ODJ22" s="860"/>
      <c r="ODK22" s="860"/>
      <c r="ODL22" s="860"/>
      <c r="ODM22" s="860"/>
      <c r="ODN22" s="860"/>
      <c r="ODO22" s="860"/>
      <c r="ODP22" s="860"/>
      <c r="ODQ22" s="860"/>
      <c r="ODR22" s="860"/>
      <c r="ODS22" s="860"/>
      <c r="ODT22" s="860"/>
      <c r="ODU22" s="860"/>
      <c r="ODV22" s="860"/>
      <c r="ODW22" s="860"/>
      <c r="ODX22" s="860"/>
      <c r="ODY22" s="860"/>
      <c r="ODZ22" s="860"/>
      <c r="OEA22" s="860"/>
      <c r="OEB22" s="860"/>
      <c r="OEC22" s="860"/>
      <c r="OED22" s="860"/>
      <c r="OEE22" s="860"/>
      <c r="OEF22" s="860"/>
      <c r="OEG22" s="860"/>
      <c r="OEH22" s="860"/>
      <c r="OEI22" s="860"/>
      <c r="OEJ22" s="860"/>
      <c r="OEK22" s="860"/>
      <c r="OEL22" s="860"/>
      <c r="OEM22" s="860"/>
      <c r="OEN22" s="860"/>
      <c r="OEO22" s="860"/>
      <c r="OEP22" s="860"/>
      <c r="OEQ22" s="860"/>
      <c r="OER22" s="860"/>
      <c r="OES22" s="860"/>
      <c r="OET22" s="860"/>
      <c r="OEU22" s="860"/>
      <c r="OEV22" s="860"/>
      <c r="OEW22" s="860"/>
      <c r="OEX22" s="860"/>
      <c r="OEY22" s="860"/>
      <c r="OEZ22" s="860"/>
      <c r="OFA22" s="860"/>
      <c r="OFB22" s="860"/>
      <c r="OFC22" s="860"/>
      <c r="OFD22" s="860"/>
      <c r="OFE22" s="860"/>
      <c r="OFF22" s="860"/>
      <c r="OFG22" s="860"/>
      <c r="OFH22" s="860"/>
      <c r="OFI22" s="860"/>
      <c r="OFJ22" s="860"/>
      <c r="OFK22" s="860"/>
      <c r="OFL22" s="860"/>
      <c r="OFM22" s="860"/>
      <c r="OFN22" s="860"/>
      <c r="OFO22" s="860"/>
      <c r="OFP22" s="860"/>
      <c r="OFQ22" s="860"/>
      <c r="OFR22" s="860"/>
      <c r="OFS22" s="860"/>
      <c r="OFT22" s="860"/>
      <c r="OFU22" s="860"/>
      <c r="OFV22" s="860"/>
      <c r="OFW22" s="860"/>
      <c r="OFX22" s="860"/>
      <c r="OFY22" s="860"/>
      <c r="OFZ22" s="860"/>
      <c r="OGA22" s="860"/>
      <c r="OGB22" s="860"/>
      <c r="OGC22" s="860"/>
      <c r="OGD22" s="860"/>
      <c r="OGE22" s="860"/>
      <c r="OGF22" s="860"/>
      <c r="OGG22" s="860"/>
      <c r="OGH22" s="860"/>
      <c r="OGI22" s="860"/>
      <c r="OGJ22" s="860"/>
      <c r="OGK22" s="860"/>
      <c r="OGL22" s="860"/>
      <c r="OGM22" s="860"/>
      <c r="OGN22" s="860"/>
      <c r="OGO22" s="860"/>
      <c r="OGP22" s="860"/>
      <c r="OGQ22" s="860"/>
      <c r="OGR22" s="860"/>
      <c r="OGS22" s="860"/>
      <c r="OGT22" s="860"/>
      <c r="OGU22" s="860"/>
      <c r="OGV22" s="860"/>
      <c r="OGW22" s="860"/>
      <c r="OGX22" s="860"/>
      <c r="OGY22" s="860"/>
      <c r="OGZ22" s="860"/>
      <c r="OHA22" s="860"/>
      <c r="OHB22" s="860"/>
      <c r="OHC22" s="860"/>
      <c r="OHD22" s="860"/>
      <c r="OHE22" s="860"/>
      <c r="OHF22" s="860"/>
      <c r="OHG22" s="860"/>
      <c r="OHH22" s="860"/>
      <c r="OHI22" s="860"/>
      <c r="OHJ22" s="860"/>
      <c r="OHK22" s="860"/>
      <c r="OHL22" s="860"/>
      <c r="OHM22" s="860"/>
      <c r="OHN22" s="860"/>
      <c r="OHO22" s="860"/>
      <c r="OHP22" s="860"/>
      <c r="OHQ22" s="860"/>
      <c r="OHR22" s="860"/>
      <c r="OHS22" s="860"/>
      <c r="OHT22" s="860"/>
      <c r="OHU22" s="860"/>
      <c r="OHV22" s="860"/>
      <c r="OHW22" s="860"/>
      <c r="OHX22" s="860"/>
      <c r="OHY22" s="860"/>
      <c r="OHZ22" s="860"/>
      <c r="OIA22" s="860"/>
      <c r="OIB22" s="860"/>
      <c r="OIC22" s="860"/>
      <c r="OID22" s="860"/>
      <c r="OIE22" s="860"/>
      <c r="OIF22" s="860"/>
      <c r="OIG22" s="860"/>
      <c r="OIH22" s="860"/>
      <c r="OII22" s="860"/>
      <c r="OIJ22" s="860"/>
      <c r="OIK22" s="860"/>
      <c r="OIL22" s="860"/>
      <c r="OIM22" s="860"/>
      <c r="OIN22" s="860"/>
      <c r="OIO22" s="860"/>
      <c r="OIP22" s="860"/>
      <c r="OIQ22" s="860"/>
      <c r="OIR22" s="860"/>
      <c r="OIS22" s="860"/>
      <c r="OIT22" s="860"/>
      <c r="OIU22" s="860"/>
      <c r="OIV22" s="860"/>
      <c r="OIW22" s="860"/>
      <c r="OIX22" s="860"/>
      <c r="OIY22" s="860"/>
      <c r="OIZ22" s="860"/>
      <c r="OJA22" s="860"/>
      <c r="OJB22" s="860"/>
      <c r="OJC22" s="860"/>
      <c r="OJD22" s="860"/>
      <c r="OJE22" s="860"/>
      <c r="OJF22" s="860"/>
      <c r="OJG22" s="860"/>
      <c r="OJH22" s="860"/>
      <c r="OJI22" s="860"/>
      <c r="OJJ22" s="860"/>
      <c r="OJK22" s="860"/>
      <c r="OJL22" s="860"/>
      <c r="OJM22" s="860"/>
      <c r="OJN22" s="860"/>
      <c r="OJO22" s="860"/>
      <c r="OJP22" s="860"/>
      <c r="OJQ22" s="860"/>
      <c r="OJR22" s="860"/>
      <c r="OJS22" s="860"/>
      <c r="OJT22" s="860"/>
      <c r="OJU22" s="860"/>
      <c r="OJV22" s="860"/>
      <c r="OJW22" s="860"/>
      <c r="OJX22" s="860"/>
      <c r="OJY22" s="860"/>
      <c r="OJZ22" s="860"/>
      <c r="OKA22" s="860"/>
      <c r="OKB22" s="860"/>
      <c r="OKC22" s="860"/>
      <c r="OKD22" s="860"/>
      <c r="OKE22" s="860"/>
      <c r="OKF22" s="860"/>
      <c r="OKG22" s="860"/>
      <c r="OKH22" s="860"/>
      <c r="OKI22" s="860"/>
      <c r="OKJ22" s="860"/>
      <c r="OKK22" s="860"/>
      <c r="OKL22" s="860"/>
      <c r="OKM22" s="860"/>
      <c r="OKN22" s="860"/>
      <c r="OKO22" s="860"/>
      <c r="OKP22" s="860"/>
      <c r="OKQ22" s="860"/>
      <c r="OKR22" s="860"/>
      <c r="OKS22" s="860"/>
      <c r="OKT22" s="860"/>
      <c r="OKU22" s="860"/>
      <c r="OKV22" s="860"/>
      <c r="OKW22" s="860"/>
      <c r="OKX22" s="860"/>
      <c r="OKY22" s="860"/>
      <c r="OKZ22" s="860"/>
      <c r="OLA22" s="860"/>
      <c r="OLB22" s="860"/>
      <c r="OLC22" s="860"/>
      <c r="OLD22" s="860"/>
      <c r="OLE22" s="860"/>
      <c r="OLF22" s="860"/>
      <c r="OLG22" s="860"/>
      <c r="OLH22" s="860"/>
      <c r="OLI22" s="860"/>
      <c r="OLJ22" s="860"/>
      <c r="OLK22" s="860"/>
      <c r="OLL22" s="860"/>
      <c r="OLM22" s="860"/>
      <c r="OLN22" s="860"/>
      <c r="OLO22" s="860"/>
      <c r="OLP22" s="860"/>
      <c r="OLQ22" s="860"/>
      <c r="OLR22" s="860"/>
      <c r="OLS22" s="860"/>
      <c r="OLT22" s="860"/>
      <c r="OLU22" s="860"/>
      <c r="OLV22" s="860"/>
      <c r="OLW22" s="860"/>
      <c r="OLX22" s="860"/>
      <c r="OLY22" s="860"/>
      <c r="OLZ22" s="860"/>
      <c r="OMA22" s="860"/>
      <c r="OMB22" s="860"/>
      <c r="OMC22" s="860"/>
      <c r="OMD22" s="860"/>
      <c r="OME22" s="860"/>
      <c r="OMF22" s="860"/>
      <c r="OMG22" s="860"/>
      <c r="OMH22" s="860"/>
      <c r="OMI22" s="860"/>
      <c r="OMJ22" s="860"/>
      <c r="OMK22" s="860"/>
      <c r="OML22" s="860"/>
      <c r="OMM22" s="860"/>
      <c r="OMN22" s="860"/>
      <c r="OMO22" s="860"/>
      <c r="OMP22" s="860"/>
      <c r="OMQ22" s="860"/>
      <c r="OMR22" s="860"/>
      <c r="OMS22" s="860"/>
      <c r="OMT22" s="860"/>
      <c r="OMU22" s="860"/>
      <c r="OMV22" s="860"/>
      <c r="OMW22" s="860"/>
      <c r="OMX22" s="860"/>
      <c r="OMY22" s="860"/>
      <c r="OMZ22" s="860"/>
      <c r="ONA22" s="860"/>
      <c r="ONB22" s="860"/>
      <c r="ONC22" s="860"/>
      <c r="OND22" s="860"/>
      <c r="ONE22" s="860"/>
      <c r="ONF22" s="860"/>
      <c r="ONG22" s="860"/>
      <c r="ONH22" s="860"/>
      <c r="ONI22" s="860"/>
      <c r="ONJ22" s="860"/>
      <c r="ONK22" s="860"/>
      <c r="ONL22" s="860"/>
      <c r="ONM22" s="860"/>
      <c r="ONN22" s="860"/>
      <c r="ONO22" s="860"/>
      <c r="ONP22" s="860"/>
      <c r="ONQ22" s="860"/>
      <c r="ONR22" s="860"/>
      <c r="ONS22" s="860"/>
      <c r="ONT22" s="860"/>
      <c r="ONU22" s="860"/>
      <c r="ONV22" s="860"/>
      <c r="ONW22" s="860"/>
      <c r="ONX22" s="860"/>
      <c r="ONY22" s="860"/>
      <c r="ONZ22" s="860"/>
      <c r="OOA22" s="860"/>
      <c r="OOB22" s="860"/>
      <c r="OOC22" s="860"/>
      <c r="OOD22" s="860"/>
      <c r="OOE22" s="860"/>
      <c r="OOF22" s="860"/>
      <c r="OOG22" s="860"/>
      <c r="OOH22" s="860"/>
      <c r="OOI22" s="860"/>
      <c r="OOJ22" s="860"/>
      <c r="OOK22" s="860"/>
      <c r="OOL22" s="860"/>
      <c r="OOM22" s="860"/>
      <c r="OON22" s="860"/>
      <c r="OOO22" s="860"/>
      <c r="OOP22" s="860"/>
      <c r="OOQ22" s="860"/>
      <c r="OOR22" s="860"/>
      <c r="OOS22" s="860"/>
      <c r="OOT22" s="860"/>
      <c r="OOU22" s="860"/>
      <c r="OOV22" s="860"/>
      <c r="OOW22" s="860"/>
      <c r="OOX22" s="860"/>
      <c r="OOY22" s="860"/>
      <c r="OOZ22" s="860"/>
      <c r="OPA22" s="860"/>
      <c r="OPB22" s="860"/>
      <c r="OPC22" s="860"/>
      <c r="OPD22" s="860"/>
      <c r="OPE22" s="860"/>
      <c r="OPF22" s="860"/>
      <c r="OPG22" s="860"/>
      <c r="OPH22" s="860"/>
      <c r="OPI22" s="860"/>
      <c r="OPJ22" s="860"/>
      <c r="OPK22" s="860"/>
      <c r="OPL22" s="860"/>
      <c r="OPM22" s="860"/>
      <c r="OPN22" s="860"/>
      <c r="OPO22" s="860"/>
      <c r="OPP22" s="860"/>
      <c r="OPQ22" s="860"/>
      <c r="OPR22" s="860"/>
      <c r="OPS22" s="860"/>
      <c r="OPT22" s="860"/>
      <c r="OPU22" s="860"/>
      <c r="OPV22" s="860"/>
      <c r="OPW22" s="860"/>
      <c r="OPX22" s="860"/>
      <c r="OPY22" s="860"/>
      <c r="OPZ22" s="860"/>
      <c r="OQA22" s="860"/>
      <c r="OQB22" s="860"/>
      <c r="OQC22" s="860"/>
      <c r="OQD22" s="860"/>
      <c r="OQE22" s="860"/>
      <c r="OQF22" s="860"/>
      <c r="OQG22" s="860"/>
      <c r="OQH22" s="860"/>
      <c r="OQI22" s="860"/>
      <c r="OQJ22" s="860"/>
      <c r="OQK22" s="860"/>
      <c r="OQL22" s="860"/>
      <c r="OQM22" s="860"/>
      <c r="OQN22" s="860"/>
      <c r="OQO22" s="860"/>
      <c r="OQP22" s="860"/>
      <c r="OQQ22" s="860"/>
      <c r="OQR22" s="860"/>
      <c r="OQS22" s="860"/>
      <c r="OQT22" s="860"/>
      <c r="OQU22" s="860"/>
      <c r="OQV22" s="860"/>
      <c r="OQW22" s="860"/>
      <c r="OQX22" s="860"/>
      <c r="OQY22" s="860"/>
      <c r="OQZ22" s="860"/>
      <c r="ORA22" s="860"/>
      <c r="ORB22" s="860"/>
      <c r="ORC22" s="860"/>
      <c r="ORD22" s="860"/>
      <c r="ORE22" s="860"/>
      <c r="ORF22" s="860"/>
      <c r="ORG22" s="860"/>
      <c r="ORH22" s="860"/>
      <c r="ORI22" s="860"/>
      <c r="ORJ22" s="860"/>
      <c r="ORK22" s="860"/>
      <c r="ORL22" s="860"/>
      <c r="ORM22" s="860"/>
      <c r="ORN22" s="860"/>
      <c r="ORO22" s="860"/>
      <c r="ORP22" s="860"/>
      <c r="ORQ22" s="860"/>
      <c r="ORR22" s="860"/>
      <c r="ORS22" s="860"/>
      <c r="ORT22" s="860"/>
      <c r="ORU22" s="860"/>
      <c r="ORV22" s="860"/>
      <c r="ORW22" s="860"/>
      <c r="ORX22" s="860"/>
      <c r="ORY22" s="860"/>
      <c r="ORZ22" s="860"/>
      <c r="OSA22" s="860"/>
      <c r="OSB22" s="860"/>
      <c r="OSC22" s="860"/>
      <c r="OSD22" s="860"/>
      <c r="OSE22" s="860"/>
      <c r="OSF22" s="860"/>
      <c r="OSG22" s="860"/>
      <c r="OSH22" s="860"/>
      <c r="OSI22" s="860"/>
      <c r="OSJ22" s="860"/>
      <c r="OSK22" s="860"/>
      <c r="OSL22" s="860"/>
      <c r="OSM22" s="860"/>
      <c r="OSN22" s="860"/>
      <c r="OSO22" s="860"/>
      <c r="OSP22" s="860"/>
      <c r="OSQ22" s="860"/>
      <c r="OSR22" s="860"/>
      <c r="OSS22" s="860"/>
      <c r="OST22" s="860"/>
      <c r="OSU22" s="860"/>
      <c r="OSV22" s="860"/>
      <c r="OSW22" s="860"/>
      <c r="OSX22" s="860"/>
      <c r="OSY22" s="860"/>
      <c r="OSZ22" s="860"/>
      <c r="OTA22" s="860"/>
      <c r="OTB22" s="860"/>
      <c r="OTC22" s="860"/>
      <c r="OTD22" s="860"/>
      <c r="OTE22" s="860"/>
      <c r="OTF22" s="860"/>
      <c r="OTG22" s="860"/>
      <c r="OTH22" s="860"/>
      <c r="OTI22" s="860"/>
      <c r="OTJ22" s="860"/>
      <c r="OTK22" s="860"/>
      <c r="OTL22" s="860"/>
      <c r="OTM22" s="860"/>
      <c r="OTN22" s="860"/>
      <c r="OTO22" s="860"/>
      <c r="OTP22" s="860"/>
      <c r="OTQ22" s="860"/>
      <c r="OTR22" s="860"/>
      <c r="OTS22" s="860"/>
      <c r="OTT22" s="860"/>
      <c r="OTU22" s="860"/>
      <c r="OTV22" s="860"/>
      <c r="OTW22" s="860"/>
      <c r="OTX22" s="860"/>
      <c r="OTY22" s="860"/>
      <c r="OTZ22" s="860"/>
      <c r="OUA22" s="860"/>
      <c r="OUB22" s="860"/>
      <c r="OUC22" s="860"/>
      <c r="OUD22" s="860"/>
      <c r="OUE22" s="860"/>
      <c r="OUF22" s="860"/>
      <c r="OUG22" s="860"/>
      <c r="OUH22" s="860"/>
      <c r="OUI22" s="860"/>
      <c r="OUJ22" s="860"/>
      <c r="OUK22" s="860"/>
      <c r="OUL22" s="860"/>
      <c r="OUM22" s="860"/>
      <c r="OUN22" s="860"/>
      <c r="OUO22" s="860"/>
      <c r="OUP22" s="860"/>
      <c r="OUQ22" s="860"/>
      <c r="OUR22" s="860"/>
      <c r="OUS22" s="860"/>
      <c r="OUT22" s="860"/>
      <c r="OUU22" s="860"/>
      <c r="OUV22" s="860"/>
      <c r="OUW22" s="860"/>
      <c r="OUX22" s="860"/>
      <c r="OUY22" s="860"/>
      <c r="OUZ22" s="860"/>
      <c r="OVA22" s="860"/>
      <c r="OVB22" s="860"/>
      <c r="OVC22" s="860"/>
      <c r="OVD22" s="860"/>
      <c r="OVE22" s="860"/>
      <c r="OVF22" s="860"/>
      <c r="OVG22" s="860"/>
      <c r="OVH22" s="860"/>
      <c r="OVI22" s="860"/>
      <c r="OVJ22" s="860"/>
      <c r="OVK22" s="860"/>
      <c r="OVL22" s="860"/>
      <c r="OVM22" s="860"/>
      <c r="OVN22" s="860"/>
      <c r="OVO22" s="860"/>
      <c r="OVP22" s="860"/>
      <c r="OVQ22" s="860"/>
      <c r="OVR22" s="860"/>
      <c r="OVS22" s="860"/>
      <c r="OVT22" s="860"/>
      <c r="OVU22" s="860"/>
      <c r="OVV22" s="860"/>
      <c r="OVW22" s="860"/>
      <c r="OVX22" s="860"/>
      <c r="OVY22" s="860"/>
      <c r="OVZ22" s="860"/>
      <c r="OWA22" s="860"/>
      <c r="OWB22" s="860"/>
      <c r="OWC22" s="860"/>
      <c r="OWD22" s="860"/>
      <c r="OWE22" s="860"/>
      <c r="OWF22" s="860"/>
      <c r="OWG22" s="860"/>
      <c r="OWH22" s="860"/>
      <c r="OWI22" s="860"/>
      <c r="OWJ22" s="860"/>
      <c r="OWK22" s="860"/>
      <c r="OWL22" s="860"/>
      <c r="OWM22" s="860"/>
      <c r="OWN22" s="860"/>
      <c r="OWO22" s="860"/>
      <c r="OWP22" s="860"/>
      <c r="OWQ22" s="860"/>
      <c r="OWR22" s="860"/>
      <c r="OWS22" s="860"/>
      <c r="OWT22" s="860"/>
      <c r="OWU22" s="860"/>
      <c r="OWV22" s="860"/>
      <c r="OWW22" s="860"/>
      <c r="OWX22" s="860"/>
      <c r="OWY22" s="860"/>
      <c r="OWZ22" s="860"/>
      <c r="OXA22" s="860"/>
      <c r="OXB22" s="860"/>
      <c r="OXC22" s="860"/>
      <c r="OXD22" s="860"/>
      <c r="OXE22" s="860"/>
      <c r="OXF22" s="860"/>
      <c r="OXG22" s="860"/>
      <c r="OXH22" s="860"/>
      <c r="OXI22" s="860"/>
      <c r="OXJ22" s="860"/>
      <c r="OXK22" s="860"/>
      <c r="OXL22" s="860"/>
      <c r="OXM22" s="860"/>
      <c r="OXN22" s="860"/>
      <c r="OXO22" s="860"/>
      <c r="OXP22" s="860"/>
      <c r="OXQ22" s="860"/>
      <c r="OXR22" s="860"/>
      <c r="OXS22" s="860"/>
      <c r="OXT22" s="860"/>
      <c r="OXU22" s="860"/>
      <c r="OXV22" s="860"/>
      <c r="OXW22" s="860"/>
      <c r="OXX22" s="860"/>
      <c r="OXY22" s="860"/>
      <c r="OXZ22" s="860"/>
      <c r="OYA22" s="860"/>
      <c r="OYB22" s="860"/>
      <c r="OYC22" s="860"/>
      <c r="OYD22" s="860"/>
      <c r="OYE22" s="860"/>
      <c r="OYF22" s="860"/>
      <c r="OYG22" s="860"/>
      <c r="OYH22" s="860"/>
      <c r="OYI22" s="860"/>
      <c r="OYJ22" s="860"/>
      <c r="OYK22" s="860"/>
      <c r="OYL22" s="860"/>
      <c r="OYM22" s="860"/>
      <c r="OYN22" s="860"/>
      <c r="OYO22" s="860"/>
      <c r="OYP22" s="860"/>
      <c r="OYQ22" s="860"/>
      <c r="OYR22" s="860"/>
      <c r="OYS22" s="860"/>
      <c r="OYT22" s="860"/>
      <c r="OYU22" s="860"/>
      <c r="OYV22" s="860"/>
      <c r="OYW22" s="860"/>
      <c r="OYX22" s="860"/>
      <c r="OYY22" s="860"/>
      <c r="OYZ22" s="860"/>
      <c r="OZA22" s="860"/>
      <c r="OZB22" s="860"/>
      <c r="OZC22" s="860"/>
      <c r="OZD22" s="860"/>
      <c r="OZE22" s="860"/>
      <c r="OZF22" s="860"/>
      <c r="OZG22" s="860"/>
      <c r="OZH22" s="860"/>
      <c r="OZI22" s="860"/>
      <c r="OZJ22" s="860"/>
      <c r="OZK22" s="860"/>
      <c r="OZL22" s="860"/>
      <c r="OZM22" s="860"/>
      <c r="OZN22" s="860"/>
      <c r="OZO22" s="860"/>
      <c r="OZP22" s="860"/>
      <c r="OZQ22" s="860"/>
      <c r="OZR22" s="860"/>
      <c r="OZS22" s="860"/>
      <c r="OZT22" s="860"/>
      <c r="OZU22" s="860"/>
      <c r="OZV22" s="860"/>
      <c r="OZW22" s="860"/>
      <c r="OZX22" s="860"/>
      <c r="OZY22" s="860"/>
      <c r="OZZ22" s="860"/>
      <c r="PAA22" s="860"/>
      <c r="PAB22" s="860"/>
      <c r="PAC22" s="860"/>
      <c r="PAD22" s="860"/>
      <c r="PAE22" s="860"/>
      <c r="PAF22" s="860"/>
      <c r="PAG22" s="860"/>
      <c r="PAH22" s="860"/>
      <c r="PAI22" s="860"/>
      <c r="PAJ22" s="860"/>
      <c r="PAK22" s="860"/>
      <c r="PAL22" s="860"/>
      <c r="PAM22" s="860"/>
      <c r="PAN22" s="860"/>
      <c r="PAO22" s="860"/>
      <c r="PAP22" s="860"/>
      <c r="PAQ22" s="860"/>
      <c r="PAR22" s="860"/>
      <c r="PAS22" s="860"/>
      <c r="PAT22" s="860"/>
      <c r="PAU22" s="860"/>
      <c r="PAV22" s="860"/>
      <c r="PAW22" s="860"/>
      <c r="PAX22" s="860"/>
      <c r="PAY22" s="860"/>
      <c r="PAZ22" s="860"/>
      <c r="PBA22" s="860"/>
      <c r="PBB22" s="860"/>
      <c r="PBC22" s="860"/>
      <c r="PBD22" s="860"/>
      <c r="PBE22" s="860"/>
      <c r="PBF22" s="860"/>
      <c r="PBG22" s="860"/>
      <c r="PBH22" s="860"/>
      <c r="PBI22" s="860"/>
      <c r="PBJ22" s="860"/>
      <c r="PBK22" s="860"/>
      <c r="PBL22" s="860"/>
      <c r="PBM22" s="860"/>
      <c r="PBN22" s="860"/>
      <c r="PBO22" s="860"/>
      <c r="PBP22" s="860"/>
      <c r="PBQ22" s="860"/>
      <c r="PBR22" s="860"/>
      <c r="PBS22" s="860"/>
      <c r="PBT22" s="860"/>
      <c r="PBU22" s="860"/>
      <c r="PBV22" s="860"/>
      <c r="PBW22" s="860"/>
      <c r="PBX22" s="860"/>
      <c r="PBY22" s="860"/>
      <c r="PBZ22" s="860"/>
      <c r="PCA22" s="860"/>
      <c r="PCB22" s="860"/>
      <c r="PCC22" s="860"/>
      <c r="PCD22" s="860"/>
      <c r="PCE22" s="860"/>
      <c r="PCF22" s="860"/>
      <c r="PCG22" s="860"/>
      <c r="PCH22" s="860"/>
      <c r="PCI22" s="860"/>
      <c r="PCJ22" s="860"/>
      <c r="PCK22" s="860"/>
      <c r="PCL22" s="860"/>
      <c r="PCM22" s="860"/>
      <c r="PCN22" s="860"/>
      <c r="PCO22" s="860"/>
      <c r="PCP22" s="860"/>
      <c r="PCQ22" s="860"/>
      <c r="PCR22" s="860"/>
      <c r="PCS22" s="860"/>
      <c r="PCT22" s="860"/>
      <c r="PCU22" s="860"/>
      <c r="PCV22" s="860"/>
      <c r="PCW22" s="860"/>
      <c r="PCX22" s="860"/>
      <c r="PCY22" s="860"/>
      <c r="PCZ22" s="860"/>
      <c r="PDA22" s="860"/>
      <c r="PDB22" s="860"/>
      <c r="PDC22" s="860"/>
      <c r="PDD22" s="860"/>
      <c r="PDE22" s="860"/>
      <c r="PDF22" s="860"/>
      <c r="PDG22" s="860"/>
      <c r="PDH22" s="860"/>
      <c r="PDI22" s="860"/>
      <c r="PDJ22" s="860"/>
      <c r="PDK22" s="860"/>
      <c r="PDL22" s="860"/>
      <c r="PDM22" s="860"/>
      <c r="PDN22" s="860"/>
      <c r="PDO22" s="860"/>
      <c r="PDP22" s="860"/>
      <c r="PDQ22" s="860"/>
      <c r="PDR22" s="860"/>
      <c r="PDS22" s="860"/>
      <c r="PDT22" s="860"/>
      <c r="PDU22" s="860"/>
      <c r="PDV22" s="860"/>
      <c r="PDW22" s="860"/>
      <c r="PDX22" s="860"/>
      <c r="PDY22" s="860"/>
      <c r="PDZ22" s="860"/>
      <c r="PEA22" s="860"/>
      <c r="PEB22" s="860"/>
      <c r="PEC22" s="860"/>
      <c r="PED22" s="860"/>
      <c r="PEE22" s="860"/>
      <c r="PEF22" s="860"/>
      <c r="PEG22" s="860"/>
      <c r="PEH22" s="860"/>
      <c r="PEI22" s="860"/>
      <c r="PEJ22" s="860"/>
      <c r="PEK22" s="860"/>
      <c r="PEL22" s="860"/>
      <c r="PEM22" s="860"/>
      <c r="PEN22" s="860"/>
      <c r="PEO22" s="860"/>
      <c r="PEP22" s="860"/>
      <c r="PEQ22" s="860"/>
      <c r="PER22" s="860"/>
      <c r="PES22" s="860"/>
      <c r="PET22" s="860"/>
      <c r="PEU22" s="860"/>
      <c r="PEV22" s="860"/>
      <c r="PEW22" s="860"/>
      <c r="PEX22" s="860"/>
      <c r="PEY22" s="860"/>
      <c r="PEZ22" s="860"/>
      <c r="PFA22" s="860"/>
      <c r="PFB22" s="860"/>
      <c r="PFC22" s="860"/>
      <c r="PFD22" s="860"/>
      <c r="PFE22" s="860"/>
      <c r="PFF22" s="860"/>
      <c r="PFG22" s="860"/>
      <c r="PFH22" s="860"/>
      <c r="PFI22" s="860"/>
      <c r="PFJ22" s="860"/>
      <c r="PFK22" s="860"/>
      <c r="PFL22" s="860"/>
      <c r="PFM22" s="860"/>
      <c r="PFN22" s="860"/>
      <c r="PFO22" s="860"/>
      <c r="PFP22" s="860"/>
      <c r="PFQ22" s="860"/>
      <c r="PFR22" s="860"/>
      <c r="PFS22" s="860"/>
      <c r="PFT22" s="860"/>
      <c r="PFU22" s="860"/>
      <c r="PFV22" s="860"/>
      <c r="PFW22" s="860"/>
      <c r="PFX22" s="860"/>
      <c r="PFY22" s="860"/>
      <c r="PFZ22" s="860"/>
      <c r="PGA22" s="860"/>
      <c r="PGB22" s="860"/>
      <c r="PGC22" s="860"/>
      <c r="PGD22" s="860"/>
      <c r="PGE22" s="860"/>
      <c r="PGF22" s="860"/>
      <c r="PGG22" s="860"/>
      <c r="PGH22" s="860"/>
      <c r="PGI22" s="860"/>
      <c r="PGJ22" s="860"/>
      <c r="PGK22" s="860"/>
      <c r="PGL22" s="860"/>
      <c r="PGM22" s="860"/>
      <c r="PGN22" s="860"/>
      <c r="PGO22" s="860"/>
      <c r="PGP22" s="860"/>
      <c r="PGQ22" s="860"/>
      <c r="PGR22" s="860"/>
      <c r="PGS22" s="860"/>
      <c r="PGT22" s="860"/>
      <c r="PGU22" s="860"/>
      <c r="PGV22" s="860"/>
      <c r="PGW22" s="860"/>
      <c r="PGX22" s="860"/>
      <c r="PGY22" s="860"/>
      <c r="PGZ22" s="860"/>
      <c r="PHA22" s="860"/>
      <c r="PHB22" s="860"/>
      <c r="PHC22" s="860"/>
      <c r="PHD22" s="860"/>
      <c r="PHE22" s="860"/>
      <c r="PHF22" s="860"/>
      <c r="PHG22" s="860"/>
      <c r="PHH22" s="860"/>
      <c r="PHI22" s="860"/>
      <c r="PHJ22" s="860"/>
      <c r="PHK22" s="860"/>
      <c r="PHL22" s="860"/>
      <c r="PHM22" s="860"/>
      <c r="PHN22" s="860"/>
      <c r="PHO22" s="860"/>
      <c r="PHP22" s="860"/>
      <c r="PHQ22" s="860"/>
      <c r="PHR22" s="860"/>
      <c r="PHS22" s="860"/>
      <c r="PHT22" s="860"/>
      <c r="PHU22" s="860"/>
      <c r="PHV22" s="860"/>
      <c r="PHW22" s="860"/>
      <c r="PHX22" s="860"/>
      <c r="PHY22" s="860"/>
      <c r="PHZ22" s="860"/>
      <c r="PIA22" s="860"/>
      <c r="PIB22" s="860"/>
      <c r="PIC22" s="860"/>
      <c r="PID22" s="860"/>
      <c r="PIE22" s="860"/>
      <c r="PIF22" s="860"/>
      <c r="PIG22" s="860"/>
      <c r="PIH22" s="860"/>
      <c r="PII22" s="860"/>
      <c r="PIJ22" s="860"/>
      <c r="PIK22" s="860"/>
      <c r="PIL22" s="860"/>
      <c r="PIM22" s="860"/>
      <c r="PIN22" s="860"/>
      <c r="PIO22" s="860"/>
      <c r="PIP22" s="860"/>
      <c r="PIQ22" s="860"/>
      <c r="PIR22" s="860"/>
      <c r="PIS22" s="860"/>
      <c r="PIT22" s="860"/>
      <c r="PIU22" s="860"/>
      <c r="PIV22" s="860"/>
      <c r="PIW22" s="860"/>
      <c r="PIX22" s="860"/>
      <c r="PIY22" s="860"/>
      <c r="PIZ22" s="860"/>
      <c r="PJA22" s="860"/>
      <c r="PJB22" s="860"/>
      <c r="PJC22" s="860"/>
      <c r="PJD22" s="860"/>
      <c r="PJE22" s="860"/>
      <c r="PJF22" s="860"/>
      <c r="PJG22" s="860"/>
      <c r="PJH22" s="860"/>
      <c r="PJI22" s="860"/>
      <c r="PJJ22" s="860"/>
      <c r="PJK22" s="860"/>
      <c r="PJL22" s="860"/>
      <c r="PJM22" s="860"/>
      <c r="PJN22" s="860"/>
      <c r="PJO22" s="860"/>
      <c r="PJP22" s="860"/>
      <c r="PJQ22" s="860"/>
      <c r="PJR22" s="860"/>
      <c r="PJS22" s="860"/>
      <c r="PJT22" s="860"/>
      <c r="PJU22" s="860"/>
      <c r="PJV22" s="860"/>
      <c r="PJW22" s="860"/>
      <c r="PJX22" s="860"/>
      <c r="PJY22" s="860"/>
      <c r="PJZ22" s="860"/>
      <c r="PKA22" s="860"/>
      <c r="PKB22" s="860"/>
      <c r="PKC22" s="860"/>
      <c r="PKD22" s="860"/>
      <c r="PKE22" s="860"/>
      <c r="PKF22" s="860"/>
      <c r="PKG22" s="860"/>
      <c r="PKH22" s="860"/>
      <c r="PKI22" s="860"/>
      <c r="PKJ22" s="860"/>
      <c r="PKK22" s="860"/>
      <c r="PKL22" s="860"/>
      <c r="PKM22" s="860"/>
      <c r="PKN22" s="860"/>
      <c r="PKO22" s="860"/>
      <c r="PKP22" s="860"/>
      <c r="PKQ22" s="860"/>
      <c r="PKR22" s="860"/>
      <c r="PKS22" s="860"/>
      <c r="PKT22" s="860"/>
      <c r="PKU22" s="860"/>
      <c r="PKV22" s="860"/>
      <c r="PKW22" s="860"/>
      <c r="PKX22" s="860"/>
      <c r="PKY22" s="860"/>
      <c r="PKZ22" s="860"/>
      <c r="PLA22" s="860"/>
      <c r="PLB22" s="860"/>
      <c r="PLC22" s="860"/>
      <c r="PLD22" s="860"/>
      <c r="PLE22" s="860"/>
      <c r="PLF22" s="860"/>
      <c r="PLG22" s="860"/>
      <c r="PLH22" s="860"/>
      <c r="PLI22" s="860"/>
      <c r="PLJ22" s="860"/>
      <c r="PLK22" s="860"/>
      <c r="PLL22" s="860"/>
      <c r="PLM22" s="860"/>
      <c r="PLN22" s="860"/>
      <c r="PLO22" s="860"/>
      <c r="PLP22" s="860"/>
      <c r="PLQ22" s="860"/>
      <c r="PLR22" s="860"/>
      <c r="PLS22" s="860"/>
      <c r="PLT22" s="860"/>
      <c r="PLU22" s="860"/>
      <c r="PLV22" s="860"/>
      <c r="PLW22" s="860"/>
      <c r="PLX22" s="860"/>
      <c r="PLY22" s="860"/>
      <c r="PLZ22" s="860"/>
      <c r="PMA22" s="860"/>
      <c r="PMB22" s="860"/>
      <c r="PMC22" s="860"/>
      <c r="PMD22" s="860"/>
      <c r="PME22" s="860"/>
      <c r="PMF22" s="860"/>
      <c r="PMG22" s="860"/>
      <c r="PMH22" s="860"/>
      <c r="PMI22" s="860"/>
      <c r="PMJ22" s="860"/>
      <c r="PMK22" s="860"/>
      <c r="PML22" s="860"/>
      <c r="PMM22" s="860"/>
      <c r="PMN22" s="860"/>
      <c r="PMO22" s="860"/>
      <c r="PMP22" s="860"/>
      <c r="PMQ22" s="860"/>
      <c r="PMR22" s="860"/>
      <c r="PMS22" s="860"/>
      <c r="PMT22" s="860"/>
      <c r="PMU22" s="860"/>
      <c r="PMV22" s="860"/>
      <c r="PMW22" s="860"/>
      <c r="PMX22" s="860"/>
      <c r="PMY22" s="860"/>
      <c r="PMZ22" s="860"/>
      <c r="PNA22" s="860"/>
      <c r="PNB22" s="860"/>
      <c r="PNC22" s="860"/>
      <c r="PND22" s="860"/>
      <c r="PNE22" s="860"/>
      <c r="PNF22" s="860"/>
      <c r="PNG22" s="860"/>
      <c r="PNH22" s="860"/>
      <c r="PNI22" s="860"/>
      <c r="PNJ22" s="860"/>
      <c r="PNK22" s="860"/>
      <c r="PNL22" s="860"/>
      <c r="PNM22" s="860"/>
      <c r="PNN22" s="860"/>
      <c r="PNO22" s="860"/>
      <c r="PNP22" s="860"/>
      <c r="PNQ22" s="860"/>
      <c r="PNR22" s="860"/>
      <c r="PNS22" s="860"/>
      <c r="PNT22" s="860"/>
      <c r="PNU22" s="860"/>
      <c r="PNV22" s="860"/>
      <c r="PNW22" s="860"/>
      <c r="PNX22" s="860"/>
      <c r="PNY22" s="860"/>
      <c r="PNZ22" s="860"/>
      <c r="POA22" s="860"/>
      <c r="POB22" s="860"/>
      <c r="POC22" s="860"/>
      <c r="POD22" s="860"/>
      <c r="POE22" s="860"/>
      <c r="POF22" s="860"/>
      <c r="POG22" s="860"/>
      <c r="POH22" s="860"/>
      <c r="POI22" s="860"/>
      <c r="POJ22" s="860"/>
      <c r="POK22" s="860"/>
      <c r="POL22" s="860"/>
      <c r="POM22" s="860"/>
      <c r="PON22" s="860"/>
      <c r="POO22" s="860"/>
      <c r="POP22" s="860"/>
      <c r="POQ22" s="860"/>
      <c r="POR22" s="860"/>
      <c r="POS22" s="860"/>
      <c r="POT22" s="860"/>
      <c r="POU22" s="860"/>
      <c r="POV22" s="860"/>
      <c r="POW22" s="860"/>
      <c r="POX22" s="860"/>
      <c r="POY22" s="860"/>
      <c r="POZ22" s="860"/>
      <c r="PPA22" s="860"/>
      <c r="PPB22" s="860"/>
      <c r="PPC22" s="860"/>
      <c r="PPD22" s="860"/>
      <c r="PPE22" s="860"/>
      <c r="PPF22" s="860"/>
      <c r="PPG22" s="860"/>
      <c r="PPH22" s="860"/>
      <c r="PPI22" s="860"/>
      <c r="PPJ22" s="860"/>
      <c r="PPK22" s="860"/>
      <c r="PPL22" s="860"/>
      <c r="PPM22" s="860"/>
      <c r="PPN22" s="860"/>
      <c r="PPO22" s="860"/>
      <c r="PPP22" s="860"/>
      <c r="PPQ22" s="860"/>
      <c r="PPR22" s="860"/>
      <c r="PPS22" s="860"/>
      <c r="PPT22" s="860"/>
      <c r="PPU22" s="860"/>
      <c r="PPV22" s="860"/>
      <c r="PPW22" s="860"/>
      <c r="PPX22" s="860"/>
      <c r="PPY22" s="860"/>
      <c r="PPZ22" s="860"/>
      <c r="PQA22" s="860"/>
      <c r="PQB22" s="860"/>
      <c r="PQC22" s="860"/>
      <c r="PQD22" s="860"/>
      <c r="PQE22" s="860"/>
      <c r="PQF22" s="860"/>
      <c r="PQG22" s="860"/>
      <c r="PQH22" s="860"/>
      <c r="PQI22" s="860"/>
      <c r="PQJ22" s="860"/>
      <c r="PQK22" s="860"/>
      <c r="PQL22" s="860"/>
      <c r="PQM22" s="860"/>
      <c r="PQN22" s="860"/>
      <c r="PQO22" s="860"/>
      <c r="PQP22" s="860"/>
      <c r="PQQ22" s="860"/>
      <c r="PQR22" s="860"/>
      <c r="PQS22" s="860"/>
      <c r="PQT22" s="860"/>
      <c r="PQU22" s="860"/>
      <c r="PQV22" s="860"/>
      <c r="PQW22" s="860"/>
      <c r="PQX22" s="860"/>
      <c r="PQY22" s="860"/>
      <c r="PQZ22" s="860"/>
      <c r="PRA22" s="860"/>
      <c r="PRB22" s="860"/>
      <c r="PRC22" s="860"/>
      <c r="PRD22" s="860"/>
      <c r="PRE22" s="860"/>
      <c r="PRF22" s="860"/>
      <c r="PRG22" s="860"/>
      <c r="PRH22" s="860"/>
      <c r="PRI22" s="860"/>
      <c r="PRJ22" s="860"/>
      <c r="PRK22" s="860"/>
      <c r="PRL22" s="860"/>
      <c r="PRM22" s="860"/>
      <c r="PRN22" s="860"/>
      <c r="PRO22" s="860"/>
      <c r="PRP22" s="860"/>
      <c r="PRQ22" s="860"/>
      <c r="PRR22" s="860"/>
      <c r="PRS22" s="860"/>
      <c r="PRT22" s="860"/>
      <c r="PRU22" s="860"/>
      <c r="PRV22" s="860"/>
      <c r="PRW22" s="860"/>
      <c r="PRX22" s="860"/>
      <c r="PRY22" s="860"/>
      <c r="PRZ22" s="860"/>
      <c r="PSA22" s="860"/>
      <c r="PSB22" s="860"/>
      <c r="PSC22" s="860"/>
      <c r="PSD22" s="860"/>
      <c r="PSE22" s="860"/>
      <c r="PSF22" s="860"/>
      <c r="PSG22" s="860"/>
      <c r="PSH22" s="860"/>
      <c r="PSI22" s="860"/>
      <c r="PSJ22" s="860"/>
      <c r="PSK22" s="860"/>
      <c r="PSL22" s="860"/>
      <c r="PSM22" s="860"/>
      <c r="PSN22" s="860"/>
      <c r="PSO22" s="860"/>
      <c r="PSP22" s="860"/>
      <c r="PSQ22" s="860"/>
      <c r="PSR22" s="860"/>
      <c r="PSS22" s="860"/>
      <c r="PST22" s="860"/>
      <c r="PSU22" s="860"/>
      <c r="PSV22" s="860"/>
      <c r="PSW22" s="860"/>
      <c r="PSX22" s="860"/>
      <c r="PSY22" s="860"/>
      <c r="PSZ22" s="860"/>
      <c r="PTA22" s="860"/>
      <c r="PTB22" s="860"/>
      <c r="PTC22" s="860"/>
      <c r="PTD22" s="860"/>
      <c r="PTE22" s="860"/>
      <c r="PTF22" s="860"/>
      <c r="PTG22" s="860"/>
      <c r="PTH22" s="860"/>
      <c r="PTI22" s="860"/>
      <c r="PTJ22" s="860"/>
      <c r="PTK22" s="860"/>
      <c r="PTL22" s="860"/>
      <c r="PTM22" s="860"/>
      <c r="PTN22" s="860"/>
      <c r="PTO22" s="860"/>
      <c r="PTP22" s="860"/>
      <c r="PTQ22" s="860"/>
      <c r="PTR22" s="860"/>
      <c r="PTS22" s="860"/>
      <c r="PTT22" s="860"/>
      <c r="PTU22" s="860"/>
      <c r="PTV22" s="860"/>
      <c r="PTW22" s="860"/>
      <c r="PTX22" s="860"/>
      <c r="PTY22" s="860"/>
      <c r="PTZ22" s="860"/>
      <c r="PUA22" s="860"/>
      <c r="PUB22" s="860"/>
      <c r="PUC22" s="860"/>
      <c r="PUD22" s="860"/>
      <c r="PUE22" s="860"/>
      <c r="PUF22" s="860"/>
      <c r="PUG22" s="860"/>
      <c r="PUH22" s="860"/>
      <c r="PUI22" s="860"/>
      <c r="PUJ22" s="860"/>
      <c r="PUK22" s="860"/>
      <c r="PUL22" s="860"/>
      <c r="PUM22" s="860"/>
      <c r="PUN22" s="860"/>
      <c r="PUO22" s="860"/>
      <c r="PUP22" s="860"/>
      <c r="PUQ22" s="860"/>
      <c r="PUR22" s="860"/>
      <c r="PUS22" s="860"/>
      <c r="PUT22" s="860"/>
      <c r="PUU22" s="860"/>
      <c r="PUV22" s="860"/>
      <c r="PUW22" s="860"/>
      <c r="PUX22" s="860"/>
      <c r="PUY22" s="860"/>
      <c r="PUZ22" s="860"/>
      <c r="PVA22" s="860"/>
      <c r="PVB22" s="860"/>
      <c r="PVC22" s="860"/>
      <c r="PVD22" s="860"/>
      <c r="PVE22" s="860"/>
      <c r="PVF22" s="860"/>
      <c r="PVG22" s="860"/>
      <c r="PVH22" s="860"/>
      <c r="PVI22" s="860"/>
      <c r="PVJ22" s="860"/>
      <c r="PVK22" s="860"/>
      <c r="PVL22" s="860"/>
      <c r="PVM22" s="860"/>
      <c r="PVN22" s="860"/>
      <c r="PVO22" s="860"/>
      <c r="PVP22" s="860"/>
      <c r="PVQ22" s="860"/>
      <c r="PVR22" s="860"/>
      <c r="PVS22" s="860"/>
      <c r="PVT22" s="860"/>
      <c r="PVU22" s="860"/>
      <c r="PVV22" s="860"/>
      <c r="PVW22" s="860"/>
      <c r="PVX22" s="860"/>
      <c r="PVY22" s="860"/>
      <c r="PVZ22" s="860"/>
      <c r="PWA22" s="860"/>
      <c r="PWB22" s="860"/>
      <c r="PWC22" s="860"/>
      <c r="PWD22" s="860"/>
      <c r="PWE22" s="860"/>
      <c r="PWF22" s="860"/>
      <c r="PWG22" s="860"/>
      <c r="PWH22" s="860"/>
      <c r="PWI22" s="860"/>
      <c r="PWJ22" s="860"/>
      <c r="PWK22" s="860"/>
      <c r="PWL22" s="860"/>
      <c r="PWM22" s="860"/>
      <c r="PWN22" s="860"/>
      <c r="PWO22" s="860"/>
      <c r="PWP22" s="860"/>
      <c r="PWQ22" s="860"/>
      <c r="PWR22" s="860"/>
      <c r="PWS22" s="860"/>
      <c r="PWT22" s="860"/>
      <c r="PWU22" s="860"/>
      <c r="PWV22" s="860"/>
      <c r="PWW22" s="860"/>
      <c r="PWX22" s="860"/>
      <c r="PWY22" s="860"/>
      <c r="PWZ22" s="860"/>
      <c r="PXA22" s="860"/>
      <c r="PXB22" s="860"/>
      <c r="PXC22" s="860"/>
      <c r="PXD22" s="860"/>
      <c r="PXE22" s="860"/>
      <c r="PXF22" s="860"/>
      <c r="PXG22" s="860"/>
      <c r="PXH22" s="860"/>
      <c r="PXI22" s="860"/>
      <c r="PXJ22" s="860"/>
      <c r="PXK22" s="860"/>
      <c r="PXL22" s="860"/>
      <c r="PXM22" s="860"/>
      <c r="PXN22" s="860"/>
      <c r="PXO22" s="860"/>
      <c r="PXP22" s="860"/>
      <c r="PXQ22" s="860"/>
      <c r="PXR22" s="860"/>
      <c r="PXS22" s="860"/>
      <c r="PXT22" s="860"/>
      <c r="PXU22" s="860"/>
      <c r="PXV22" s="860"/>
      <c r="PXW22" s="860"/>
      <c r="PXX22" s="860"/>
      <c r="PXY22" s="860"/>
      <c r="PXZ22" s="860"/>
      <c r="PYA22" s="860"/>
      <c r="PYB22" s="860"/>
      <c r="PYC22" s="860"/>
      <c r="PYD22" s="860"/>
      <c r="PYE22" s="860"/>
      <c r="PYF22" s="860"/>
      <c r="PYG22" s="860"/>
      <c r="PYH22" s="860"/>
      <c r="PYI22" s="860"/>
      <c r="PYJ22" s="860"/>
      <c r="PYK22" s="860"/>
      <c r="PYL22" s="860"/>
      <c r="PYM22" s="860"/>
      <c r="PYN22" s="860"/>
      <c r="PYO22" s="860"/>
      <c r="PYP22" s="860"/>
      <c r="PYQ22" s="860"/>
      <c r="PYR22" s="860"/>
      <c r="PYS22" s="860"/>
      <c r="PYT22" s="860"/>
      <c r="PYU22" s="860"/>
      <c r="PYV22" s="860"/>
      <c r="PYW22" s="860"/>
      <c r="PYX22" s="860"/>
      <c r="PYY22" s="860"/>
      <c r="PYZ22" s="860"/>
      <c r="PZA22" s="860"/>
      <c r="PZB22" s="860"/>
      <c r="PZC22" s="860"/>
      <c r="PZD22" s="860"/>
      <c r="PZE22" s="860"/>
      <c r="PZF22" s="860"/>
      <c r="PZG22" s="860"/>
      <c r="PZH22" s="860"/>
      <c r="PZI22" s="860"/>
      <c r="PZJ22" s="860"/>
      <c r="PZK22" s="860"/>
      <c r="PZL22" s="860"/>
      <c r="PZM22" s="860"/>
      <c r="PZN22" s="860"/>
      <c r="PZO22" s="860"/>
      <c r="PZP22" s="860"/>
      <c r="PZQ22" s="860"/>
      <c r="PZR22" s="860"/>
      <c r="PZS22" s="860"/>
      <c r="PZT22" s="860"/>
      <c r="PZU22" s="860"/>
      <c r="PZV22" s="860"/>
      <c r="PZW22" s="860"/>
      <c r="PZX22" s="860"/>
      <c r="PZY22" s="860"/>
      <c r="PZZ22" s="860"/>
      <c r="QAA22" s="860"/>
      <c r="QAB22" s="860"/>
      <c r="QAC22" s="860"/>
      <c r="QAD22" s="860"/>
      <c r="QAE22" s="860"/>
      <c r="QAF22" s="860"/>
      <c r="QAG22" s="860"/>
      <c r="QAH22" s="860"/>
      <c r="QAI22" s="860"/>
      <c r="QAJ22" s="860"/>
      <c r="QAK22" s="860"/>
      <c r="QAL22" s="860"/>
      <c r="QAM22" s="860"/>
      <c r="QAN22" s="860"/>
      <c r="QAO22" s="860"/>
      <c r="QAP22" s="860"/>
      <c r="QAQ22" s="860"/>
      <c r="QAR22" s="860"/>
      <c r="QAS22" s="860"/>
      <c r="QAT22" s="860"/>
      <c r="QAU22" s="860"/>
      <c r="QAV22" s="860"/>
      <c r="QAW22" s="860"/>
      <c r="QAX22" s="860"/>
      <c r="QAY22" s="860"/>
      <c r="QAZ22" s="860"/>
      <c r="QBA22" s="860"/>
      <c r="QBB22" s="860"/>
      <c r="QBC22" s="860"/>
      <c r="QBD22" s="860"/>
      <c r="QBE22" s="860"/>
      <c r="QBF22" s="860"/>
      <c r="QBG22" s="860"/>
      <c r="QBH22" s="860"/>
      <c r="QBI22" s="860"/>
      <c r="QBJ22" s="860"/>
      <c r="QBK22" s="860"/>
      <c r="QBL22" s="860"/>
      <c r="QBM22" s="860"/>
      <c r="QBN22" s="860"/>
      <c r="QBO22" s="860"/>
      <c r="QBP22" s="860"/>
      <c r="QBQ22" s="860"/>
      <c r="QBR22" s="860"/>
      <c r="QBS22" s="860"/>
      <c r="QBT22" s="860"/>
      <c r="QBU22" s="860"/>
      <c r="QBV22" s="860"/>
      <c r="QBW22" s="860"/>
      <c r="QBX22" s="860"/>
      <c r="QBY22" s="860"/>
      <c r="QBZ22" s="860"/>
      <c r="QCA22" s="860"/>
      <c r="QCB22" s="860"/>
      <c r="QCC22" s="860"/>
      <c r="QCD22" s="860"/>
      <c r="QCE22" s="860"/>
      <c r="QCF22" s="860"/>
      <c r="QCG22" s="860"/>
      <c r="QCH22" s="860"/>
      <c r="QCI22" s="860"/>
      <c r="QCJ22" s="860"/>
      <c r="QCK22" s="860"/>
      <c r="QCL22" s="860"/>
      <c r="QCM22" s="860"/>
      <c r="QCN22" s="860"/>
      <c r="QCO22" s="860"/>
      <c r="QCP22" s="860"/>
      <c r="QCQ22" s="860"/>
      <c r="QCR22" s="860"/>
      <c r="QCS22" s="860"/>
      <c r="QCT22" s="860"/>
      <c r="QCU22" s="860"/>
      <c r="QCV22" s="860"/>
      <c r="QCW22" s="860"/>
      <c r="QCX22" s="860"/>
      <c r="QCY22" s="860"/>
      <c r="QCZ22" s="860"/>
      <c r="QDA22" s="860"/>
      <c r="QDB22" s="860"/>
      <c r="QDC22" s="860"/>
      <c r="QDD22" s="860"/>
      <c r="QDE22" s="860"/>
      <c r="QDF22" s="860"/>
      <c r="QDG22" s="860"/>
      <c r="QDH22" s="860"/>
      <c r="QDI22" s="860"/>
      <c r="QDJ22" s="860"/>
      <c r="QDK22" s="860"/>
      <c r="QDL22" s="860"/>
      <c r="QDM22" s="860"/>
      <c r="QDN22" s="860"/>
      <c r="QDO22" s="860"/>
      <c r="QDP22" s="860"/>
      <c r="QDQ22" s="860"/>
      <c r="QDR22" s="860"/>
      <c r="QDS22" s="860"/>
      <c r="QDT22" s="860"/>
      <c r="QDU22" s="860"/>
      <c r="QDV22" s="860"/>
      <c r="QDW22" s="860"/>
      <c r="QDX22" s="860"/>
      <c r="QDY22" s="860"/>
      <c r="QDZ22" s="860"/>
      <c r="QEA22" s="860"/>
      <c r="QEB22" s="860"/>
      <c r="QEC22" s="860"/>
      <c r="QED22" s="860"/>
      <c r="QEE22" s="860"/>
      <c r="QEF22" s="860"/>
      <c r="QEG22" s="860"/>
      <c r="QEH22" s="860"/>
      <c r="QEI22" s="860"/>
      <c r="QEJ22" s="860"/>
      <c r="QEK22" s="860"/>
      <c r="QEL22" s="860"/>
      <c r="QEM22" s="860"/>
      <c r="QEN22" s="860"/>
      <c r="QEO22" s="860"/>
      <c r="QEP22" s="860"/>
      <c r="QEQ22" s="860"/>
      <c r="QER22" s="860"/>
      <c r="QES22" s="860"/>
      <c r="QET22" s="860"/>
      <c r="QEU22" s="860"/>
      <c r="QEV22" s="860"/>
      <c r="QEW22" s="860"/>
      <c r="QEX22" s="860"/>
      <c r="QEY22" s="860"/>
      <c r="QEZ22" s="860"/>
      <c r="QFA22" s="860"/>
      <c r="QFB22" s="860"/>
      <c r="QFC22" s="860"/>
      <c r="QFD22" s="860"/>
      <c r="QFE22" s="860"/>
      <c r="QFF22" s="860"/>
      <c r="QFG22" s="860"/>
      <c r="QFH22" s="860"/>
      <c r="QFI22" s="860"/>
      <c r="QFJ22" s="860"/>
      <c r="QFK22" s="860"/>
      <c r="QFL22" s="860"/>
      <c r="QFM22" s="860"/>
      <c r="QFN22" s="860"/>
      <c r="QFO22" s="860"/>
      <c r="QFP22" s="860"/>
      <c r="QFQ22" s="860"/>
      <c r="QFR22" s="860"/>
      <c r="QFS22" s="860"/>
      <c r="QFT22" s="860"/>
      <c r="QFU22" s="860"/>
      <c r="QFV22" s="860"/>
      <c r="QFW22" s="860"/>
      <c r="QFX22" s="860"/>
      <c r="QFY22" s="860"/>
      <c r="QFZ22" s="860"/>
      <c r="QGA22" s="860"/>
      <c r="QGB22" s="860"/>
      <c r="QGC22" s="860"/>
      <c r="QGD22" s="860"/>
      <c r="QGE22" s="860"/>
      <c r="QGF22" s="860"/>
      <c r="QGG22" s="860"/>
      <c r="QGH22" s="860"/>
      <c r="QGI22" s="860"/>
      <c r="QGJ22" s="860"/>
      <c r="QGK22" s="860"/>
      <c r="QGL22" s="860"/>
      <c r="QGM22" s="860"/>
      <c r="QGN22" s="860"/>
      <c r="QGO22" s="860"/>
      <c r="QGP22" s="860"/>
      <c r="QGQ22" s="860"/>
      <c r="QGR22" s="860"/>
      <c r="QGS22" s="860"/>
      <c r="QGT22" s="860"/>
      <c r="QGU22" s="860"/>
      <c r="QGV22" s="860"/>
      <c r="QGW22" s="860"/>
      <c r="QGX22" s="860"/>
      <c r="QGY22" s="860"/>
      <c r="QGZ22" s="860"/>
      <c r="QHA22" s="860"/>
      <c r="QHB22" s="860"/>
      <c r="QHC22" s="860"/>
      <c r="QHD22" s="860"/>
      <c r="QHE22" s="860"/>
      <c r="QHF22" s="860"/>
      <c r="QHG22" s="860"/>
      <c r="QHH22" s="860"/>
      <c r="QHI22" s="860"/>
      <c r="QHJ22" s="860"/>
      <c r="QHK22" s="860"/>
      <c r="QHL22" s="860"/>
      <c r="QHM22" s="860"/>
      <c r="QHN22" s="860"/>
      <c r="QHO22" s="860"/>
      <c r="QHP22" s="860"/>
      <c r="QHQ22" s="860"/>
      <c r="QHR22" s="860"/>
      <c r="QHS22" s="860"/>
      <c r="QHT22" s="860"/>
      <c r="QHU22" s="860"/>
      <c r="QHV22" s="860"/>
      <c r="QHW22" s="860"/>
      <c r="QHX22" s="860"/>
      <c r="QHY22" s="860"/>
      <c r="QHZ22" s="860"/>
      <c r="QIA22" s="860"/>
      <c r="QIB22" s="860"/>
      <c r="QIC22" s="860"/>
      <c r="QID22" s="860"/>
      <c r="QIE22" s="860"/>
      <c r="QIF22" s="860"/>
      <c r="QIG22" s="860"/>
      <c r="QIH22" s="860"/>
      <c r="QII22" s="860"/>
      <c r="QIJ22" s="860"/>
      <c r="QIK22" s="860"/>
      <c r="QIL22" s="860"/>
      <c r="QIM22" s="860"/>
      <c r="QIN22" s="860"/>
      <c r="QIO22" s="860"/>
      <c r="QIP22" s="860"/>
      <c r="QIQ22" s="860"/>
      <c r="QIR22" s="860"/>
      <c r="QIS22" s="860"/>
      <c r="QIT22" s="860"/>
      <c r="QIU22" s="860"/>
      <c r="QIV22" s="860"/>
      <c r="QIW22" s="860"/>
      <c r="QIX22" s="860"/>
      <c r="QIY22" s="860"/>
      <c r="QIZ22" s="860"/>
      <c r="QJA22" s="860"/>
      <c r="QJB22" s="860"/>
      <c r="QJC22" s="860"/>
      <c r="QJD22" s="860"/>
      <c r="QJE22" s="860"/>
      <c r="QJF22" s="860"/>
      <c r="QJG22" s="860"/>
      <c r="QJH22" s="860"/>
      <c r="QJI22" s="860"/>
      <c r="QJJ22" s="860"/>
      <c r="QJK22" s="860"/>
      <c r="QJL22" s="860"/>
      <c r="QJM22" s="860"/>
      <c r="QJN22" s="860"/>
      <c r="QJO22" s="860"/>
      <c r="QJP22" s="860"/>
      <c r="QJQ22" s="860"/>
      <c r="QJR22" s="860"/>
      <c r="QJS22" s="860"/>
      <c r="QJT22" s="860"/>
      <c r="QJU22" s="860"/>
      <c r="QJV22" s="860"/>
      <c r="QJW22" s="860"/>
      <c r="QJX22" s="860"/>
      <c r="QJY22" s="860"/>
      <c r="QJZ22" s="860"/>
      <c r="QKA22" s="860"/>
      <c r="QKB22" s="860"/>
      <c r="QKC22" s="860"/>
      <c r="QKD22" s="860"/>
      <c r="QKE22" s="860"/>
      <c r="QKF22" s="860"/>
      <c r="QKG22" s="860"/>
      <c r="QKH22" s="860"/>
      <c r="QKI22" s="860"/>
      <c r="QKJ22" s="860"/>
      <c r="QKK22" s="860"/>
      <c r="QKL22" s="860"/>
      <c r="QKM22" s="860"/>
      <c r="QKN22" s="860"/>
      <c r="QKO22" s="860"/>
      <c r="QKP22" s="860"/>
      <c r="QKQ22" s="860"/>
      <c r="QKR22" s="860"/>
      <c r="QKS22" s="860"/>
      <c r="QKT22" s="860"/>
      <c r="QKU22" s="860"/>
      <c r="QKV22" s="860"/>
      <c r="QKW22" s="860"/>
      <c r="QKX22" s="860"/>
      <c r="QKY22" s="860"/>
      <c r="QKZ22" s="860"/>
      <c r="QLA22" s="860"/>
      <c r="QLB22" s="860"/>
      <c r="QLC22" s="860"/>
      <c r="QLD22" s="860"/>
      <c r="QLE22" s="860"/>
      <c r="QLF22" s="860"/>
      <c r="QLG22" s="860"/>
      <c r="QLH22" s="860"/>
      <c r="QLI22" s="860"/>
      <c r="QLJ22" s="860"/>
      <c r="QLK22" s="860"/>
      <c r="QLL22" s="860"/>
      <c r="QLM22" s="860"/>
      <c r="QLN22" s="860"/>
      <c r="QLO22" s="860"/>
      <c r="QLP22" s="860"/>
      <c r="QLQ22" s="860"/>
      <c r="QLR22" s="860"/>
      <c r="QLS22" s="860"/>
      <c r="QLT22" s="860"/>
      <c r="QLU22" s="860"/>
      <c r="QLV22" s="860"/>
      <c r="QLW22" s="860"/>
      <c r="QLX22" s="860"/>
      <c r="QLY22" s="860"/>
      <c r="QLZ22" s="860"/>
      <c r="QMA22" s="860"/>
      <c r="QMB22" s="860"/>
      <c r="QMC22" s="860"/>
      <c r="QMD22" s="860"/>
      <c r="QME22" s="860"/>
      <c r="QMF22" s="860"/>
      <c r="QMG22" s="860"/>
      <c r="QMH22" s="860"/>
      <c r="QMI22" s="860"/>
      <c r="QMJ22" s="860"/>
      <c r="QMK22" s="860"/>
      <c r="QML22" s="860"/>
      <c r="QMM22" s="860"/>
      <c r="QMN22" s="860"/>
      <c r="QMO22" s="860"/>
      <c r="QMP22" s="860"/>
      <c r="QMQ22" s="860"/>
      <c r="QMR22" s="860"/>
      <c r="QMS22" s="860"/>
      <c r="QMT22" s="860"/>
      <c r="QMU22" s="860"/>
      <c r="QMV22" s="860"/>
      <c r="QMW22" s="860"/>
      <c r="QMX22" s="860"/>
      <c r="QMY22" s="860"/>
      <c r="QMZ22" s="860"/>
      <c r="QNA22" s="860"/>
      <c r="QNB22" s="860"/>
      <c r="QNC22" s="860"/>
      <c r="QND22" s="860"/>
      <c r="QNE22" s="860"/>
      <c r="QNF22" s="860"/>
      <c r="QNG22" s="860"/>
      <c r="QNH22" s="860"/>
      <c r="QNI22" s="860"/>
      <c r="QNJ22" s="860"/>
      <c r="QNK22" s="860"/>
      <c r="QNL22" s="860"/>
      <c r="QNM22" s="860"/>
      <c r="QNN22" s="860"/>
      <c r="QNO22" s="860"/>
      <c r="QNP22" s="860"/>
      <c r="QNQ22" s="860"/>
      <c r="QNR22" s="860"/>
      <c r="QNS22" s="860"/>
      <c r="QNT22" s="860"/>
      <c r="QNU22" s="860"/>
      <c r="QNV22" s="860"/>
      <c r="QNW22" s="860"/>
      <c r="QNX22" s="860"/>
      <c r="QNY22" s="860"/>
      <c r="QNZ22" s="860"/>
      <c r="QOA22" s="860"/>
      <c r="QOB22" s="860"/>
      <c r="QOC22" s="860"/>
      <c r="QOD22" s="860"/>
      <c r="QOE22" s="860"/>
      <c r="QOF22" s="860"/>
      <c r="QOG22" s="860"/>
      <c r="QOH22" s="860"/>
      <c r="QOI22" s="860"/>
      <c r="QOJ22" s="860"/>
      <c r="QOK22" s="860"/>
      <c r="QOL22" s="860"/>
      <c r="QOM22" s="860"/>
      <c r="QON22" s="860"/>
      <c r="QOO22" s="860"/>
      <c r="QOP22" s="860"/>
      <c r="QOQ22" s="860"/>
      <c r="QOR22" s="860"/>
      <c r="QOS22" s="860"/>
      <c r="QOT22" s="860"/>
      <c r="QOU22" s="860"/>
      <c r="QOV22" s="860"/>
      <c r="QOW22" s="860"/>
      <c r="QOX22" s="860"/>
      <c r="QOY22" s="860"/>
      <c r="QOZ22" s="860"/>
      <c r="QPA22" s="860"/>
      <c r="QPB22" s="860"/>
      <c r="QPC22" s="860"/>
      <c r="QPD22" s="860"/>
      <c r="QPE22" s="860"/>
      <c r="QPF22" s="860"/>
      <c r="QPG22" s="860"/>
      <c r="QPH22" s="860"/>
      <c r="QPI22" s="860"/>
      <c r="QPJ22" s="860"/>
      <c r="QPK22" s="860"/>
      <c r="QPL22" s="860"/>
      <c r="QPM22" s="860"/>
      <c r="QPN22" s="860"/>
      <c r="QPO22" s="860"/>
      <c r="QPP22" s="860"/>
      <c r="QPQ22" s="860"/>
      <c r="QPR22" s="860"/>
      <c r="QPS22" s="860"/>
      <c r="QPT22" s="860"/>
      <c r="QPU22" s="860"/>
      <c r="QPV22" s="860"/>
      <c r="QPW22" s="860"/>
      <c r="QPX22" s="860"/>
      <c r="QPY22" s="860"/>
      <c r="QPZ22" s="860"/>
      <c r="QQA22" s="860"/>
      <c r="QQB22" s="860"/>
      <c r="QQC22" s="860"/>
      <c r="QQD22" s="860"/>
      <c r="QQE22" s="860"/>
      <c r="QQF22" s="860"/>
      <c r="QQG22" s="860"/>
      <c r="QQH22" s="860"/>
      <c r="QQI22" s="860"/>
      <c r="QQJ22" s="860"/>
      <c r="QQK22" s="860"/>
      <c r="QQL22" s="860"/>
      <c r="QQM22" s="860"/>
      <c r="QQN22" s="860"/>
      <c r="QQO22" s="860"/>
      <c r="QQP22" s="860"/>
      <c r="QQQ22" s="860"/>
      <c r="QQR22" s="860"/>
      <c r="QQS22" s="860"/>
      <c r="QQT22" s="860"/>
      <c r="QQU22" s="860"/>
      <c r="QQV22" s="860"/>
      <c r="QQW22" s="860"/>
      <c r="QQX22" s="860"/>
      <c r="QQY22" s="860"/>
      <c r="QQZ22" s="860"/>
      <c r="QRA22" s="860"/>
      <c r="QRB22" s="860"/>
      <c r="QRC22" s="860"/>
      <c r="QRD22" s="860"/>
      <c r="QRE22" s="860"/>
      <c r="QRF22" s="860"/>
      <c r="QRG22" s="860"/>
      <c r="QRH22" s="860"/>
      <c r="QRI22" s="860"/>
      <c r="QRJ22" s="860"/>
      <c r="QRK22" s="860"/>
      <c r="QRL22" s="860"/>
      <c r="QRM22" s="860"/>
      <c r="QRN22" s="860"/>
      <c r="QRO22" s="860"/>
      <c r="QRP22" s="860"/>
      <c r="QRQ22" s="860"/>
      <c r="QRR22" s="860"/>
      <c r="QRS22" s="860"/>
      <c r="QRT22" s="860"/>
      <c r="QRU22" s="860"/>
      <c r="QRV22" s="860"/>
      <c r="QRW22" s="860"/>
      <c r="QRX22" s="860"/>
      <c r="QRY22" s="860"/>
      <c r="QRZ22" s="860"/>
      <c r="QSA22" s="860"/>
      <c r="QSB22" s="860"/>
      <c r="QSC22" s="860"/>
      <c r="QSD22" s="860"/>
      <c r="QSE22" s="860"/>
      <c r="QSF22" s="860"/>
      <c r="QSG22" s="860"/>
      <c r="QSH22" s="860"/>
      <c r="QSI22" s="860"/>
      <c r="QSJ22" s="860"/>
      <c r="QSK22" s="860"/>
      <c r="QSL22" s="860"/>
      <c r="QSM22" s="860"/>
      <c r="QSN22" s="860"/>
      <c r="QSO22" s="860"/>
      <c r="QSP22" s="860"/>
      <c r="QSQ22" s="860"/>
      <c r="QSR22" s="860"/>
      <c r="QSS22" s="860"/>
      <c r="QST22" s="860"/>
      <c r="QSU22" s="860"/>
      <c r="QSV22" s="860"/>
      <c r="QSW22" s="860"/>
      <c r="QSX22" s="860"/>
      <c r="QSY22" s="860"/>
      <c r="QSZ22" s="860"/>
      <c r="QTA22" s="860"/>
      <c r="QTB22" s="860"/>
      <c r="QTC22" s="860"/>
      <c r="QTD22" s="860"/>
      <c r="QTE22" s="860"/>
      <c r="QTF22" s="860"/>
      <c r="QTG22" s="860"/>
      <c r="QTH22" s="860"/>
      <c r="QTI22" s="860"/>
      <c r="QTJ22" s="860"/>
      <c r="QTK22" s="860"/>
      <c r="QTL22" s="860"/>
      <c r="QTM22" s="860"/>
      <c r="QTN22" s="860"/>
      <c r="QTO22" s="860"/>
      <c r="QTP22" s="860"/>
      <c r="QTQ22" s="860"/>
      <c r="QTR22" s="860"/>
      <c r="QTS22" s="860"/>
      <c r="QTT22" s="860"/>
      <c r="QTU22" s="860"/>
      <c r="QTV22" s="860"/>
      <c r="QTW22" s="860"/>
      <c r="QTX22" s="860"/>
      <c r="QTY22" s="860"/>
      <c r="QTZ22" s="860"/>
      <c r="QUA22" s="860"/>
      <c r="QUB22" s="860"/>
      <c r="QUC22" s="860"/>
      <c r="QUD22" s="860"/>
      <c r="QUE22" s="860"/>
      <c r="QUF22" s="860"/>
      <c r="QUG22" s="860"/>
      <c r="QUH22" s="860"/>
      <c r="QUI22" s="860"/>
      <c r="QUJ22" s="860"/>
      <c r="QUK22" s="860"/>
      <c r="QUL22" s="860"/>
      <c r="QUM22" s="860"/>
      <c r="QUN22" s="860"/>
      <c r="QUO22" s="860"/>
      <c r="QUP22" s="860"/>
      <c r="QUQ22" s="860"/>
      <c r="QUR22" s="860"/>
      <c r="QUS22" s="860"/>
      <c r="QUT22" s="860"/>
      <c r="QUU22" s="860"/>
      <c r="QUV22" s="860"/>
      <c r="QUW22" s="860"/>
      <c r="QUX22" s="860"/>
      <c r="QUY22" s="860"/>
      <c r="QUZ22" s="860"/>
      <c r="QVA22" s="860"/>
      <c r="QVB22" s="860"/>
      <c r="QVC22" s="860"/>
      <c r="QVD22" s="860"/>
      <c r="QVE22" s="860"/>
      <c r="QVF22" s="860"/>
      <c r="QVG22" s="860"/>
      <c r="QVH22" s="860"/>
      <c r="QVI22" s="860"/>
      <c r="QVJ22" s="860"/>
      <c r="QVK22" s="860"/>
      <c r="QVL22" s="860"/>
      <c r="QVM22" s="860"/>
      <c r="QVN22" s="860"/>
      <c r="QVO22" s="860"/>
      <c r="QVP22" s="860"/>
      <c r="QVQ22" s="860"/>
      <c r="QVR22" s="860"/>
      <c r="QVS22" s="860"/>
      <c r="QVT22" s="860"/>
      <c r="QVU22" s="860"/>
      <c r="QVV22" s="860"/>
      <c r="QVW22" s="860"/>
      <c r="QVX22" s="860"/>
      <c r="QVY22" s="860"/>
      <c r="QVZ22" s="860"/>
      <c r="QWA22" s="860"/>
      <c r="QWB22" s="860"/>
      <c r="QWC22" s="860"/>
      <c r="QWD22" s="860"/>
      <c r="QWE22" s="860"/>
      <c r="QWF22" s="860"/>
      <c r="QWG22" s="860"/>
      <c r="QWH22" s="860"/>
      <c r="QWI22" s="860"/>
      <c r="QWJ22" s="860"/>
      <c r="QWK22" s="860"/>
      <c r="QWL22" s="860"/>
      <c r="QWM22" s="860"/>
      <c r="QWN22" s="860"/>
      <c r="QWO22" s="860"/>
      <c r="QWP22" s="860"/>
      <c r="QWQ22" s="860"/>
      <c r="QWR22" s="860"/>
      <c r="QWS22" s="860"/>
      <c r="QWT22" s="860"/>
      <c r="QWU22" s="860"/>
      <c r="QWV22" s="860"/>
      <c r="QWW22" s="860"/>
      <c r="QWX22" s="860"/>
      <c r="QWY22" s="860"/>
      <c r="QWZ22" s="860"/>
      <c r="QXA22" s="860"/>
      <c r="QXB22" s="860"/>
      <c r="QXC22" s="860"/>
      <c r="QXD22" s="860"/>
      <c r="QXE22" s="860"/>
      <c r="QXF22" s="860"/>
      <c r="QXG22" s="860"/>
      <c r="QXH22" s="860"/>
      <c r="QXI22" s="860"/>
      <c r="QXJ22" s="860"/>
      <c r="QXK22" s="860"/>
      <c r="QXL22" s="860"/>
      <c r="QXM22" s="860"/>
      <c r="QXN22" s="860"/>
      <c r="QXO22" s="860"/>
      <c r="QXP22" s="860"/>
      <c r="QXQ22" s="860"/>
      <c r="QXR22" s="860"/>
      <c r="QXS22" s="860"/>
      <c r="QXT22" s="860"/>
      <c r="QXU22" s="860"/>
      <c r="QXV22" s="860"/>
      <c r="QXW22" s="860"/>
      <c r="QXX22" s="860"/>
      <c r="QXY22" s="860"/>
      <c r="QXZ22" s="860"/>
      <c r="QYA22" s="860"/>
      <c r="QYB22" s="860"/>
      <c r="QYC22" s="860"/>
      <c r="QYD22" s="860"/>
      <c r="QYE22" s="860"/>
      <c r="QYF22" s="860"/>
      <c r="QYG22" s="860"/>
      <c r="QYH22" s="860"/>
      <c r="QYI22" s="860"/>
      <c r="QYJ22" s="860"/>
      <c r="QYK22" s="860"/>
      <c r="QYL22" s="860"/>
      <c r="QYM22" s="860"/>
      <c r="QYN22" s="860"/>
      <c r="QYO22" s="860"/>
      <c r="QYP22" s="860"/>
      <c r="QYQ22" s="860"/>
      <c r="QYR22" s="860"/>
      <c r="QYS22" s="860"/>
      <c r="QYT22" s="860"/>
      <c r="QYU22" s="860"/>
      <c r="QYV22" s="860"/>
      <c r="QYW22" s="860"/>
      <c r="QYX22" s="860"/>
      <c r="QYY22" s="860"/>
      <c r="QYZ22" s="860"/>
      <c r="QZA22" s="860"/>
      <c r="QZB22" s="860"/>
      <c r="QZC22" s="860"/>
      <c r="QZD22" s="860"/>
      <c r="QZE22" s="860"/>
      <c r="QZF22" s="860"/>
      <c r="QZG22" s="860"/>
      <c r="QZH22" s="860"/>
      <c r="QZI22" s="860"/>
      <c r="QZJ22" s="860"/>
      <c r="QZK22" s="860"/>
      <c r="QZL22" s="860"/>
      <c r="QZM22" s="860"/>
      <c r="QZN22" s="860"/>
      <c r="QZO22" s="860"/>
      <c r="QZP22" s="860"/>
      <c r="QZQ22" s="860"/>
      <c r="QZR22" s="860"/>
      <c r="QZS22" s="860"/>
      <c r="QZT22" s="860"/>
      <c r="QZU22" s="860"/>
      <c r="QZV22" s="860"/>
      <c r="QZW22" s="860"/>
      <c r="QZX22" s="860"/>
      <c r="QZY22" s="860"/>
      <c r="QZZ22" s="860"/>
      <c r="RAA22" s="860"/>
      <c r="RAB22" s="860"/>
      <c r="RAC22" s="860"/>
      <c r="RAD22" s="860"/>
      <c r="RAE22" s="860"/>
      <c r="RAF22" s="860"/>
      <c r="RAG22" s="860"/>
      <c r="RAH22" s="860"/>
      <c r="RAI22" s="860"/>
      <c r="RAJ22" s="860"/>
      <c r="RAK22" s="860"/>
      <c r="RAL22" s="860"/>
      <c r="RAM22" s="860"/>
      <c r="RAN22" s="860"/>
      <c r="RAO22" s="860"/>
      <c r="RAP22" s="860"/>
      <c r="RAQ22" s="860"/>
      <c r="RAR22" s="860"/>
      <c r="RAS22" s="860"/>
      <c r="RAT22" s="860"/>
      <c r="RAU22" s="860"/>
      <c r="RAV22" s="860"/>
      <c r="RAW22" s="860"/>
      <c r="RAX22" s="860"/>
      <c r="RAY22" s="860"/>
      <c r="RAZ22" s="860"/>
      <c r="RBA22" s="860"/>
      <c r="RBB22" s="860"/>
      <c r="RBC22" s="860"/>
      <c r="RBD22" s="860"/>
      <c r="RBE22" s="860"/>
      <c r="RBF22" s="860"/>
      <c r="RBG22" s="860"/>
      <c r="RBH22" s="860"/>
      <c r="RBI22" s="860"/>
      <c r="RBJ22" s="860"/>
      <c r="RBK22" s="860"/>
      <c r="RBL22" s="860"/>
      <c r="RBM22" s="860"/>
      <c r="RBN22" s="860"/>
      <c r="RBO22" s="860"/>
      <c r="RBP22" s="860"/>
      <c r="RBQ22" s="860"/>
      <c r="RBR22" s="860"/>
      <c r="RBS22" s="860"/>
      <c r="RBT22" s="860"/>
      <c r="RBU22" s="860"/>
      <c r="RBV22" s="860"/>
      <c r="RBW22" s="860"/>
      <c r="RBX22" s="860"/>
      <c r="RBY22" s="860"/>
      <c r="RBZ22" s="860"/>
      <c r="RCA22" s="860"/>
      <c r="RCB22" s="860"/>
      <c r="RCC22" s="860"/>
      <c r="RCD22" s="860"/>
      <c r="RCE22" s="860"/>
      <c r="RCF22" s="860"/>
      <c r="RCG22" s="860"/>
      <c r="RCH22" s="860"/>
      <c r="RCI22" s="860"/>
      <c r="RCJ22" s="860"/>
      <c r="RCK22" s="860"/>
      <c r="RCL22" s="860"/>
      <c r="RCM22" s="860"/>
      <c r="RCN22" s="860"/>
      <c r="RCO22" s="860"/>
      <c r="RCP22" s="860"/>
      <c r="RCQ22" s="860"/>
      <c r="RCR22" s="860"/>
      <c r="RCS22" s="860"/>
      <c r="RCT22" s="860"/>
      <c r="RCU22" s="860"/>
      <c r="RCV22" s="860"/>
      <c r="RCW22" s="860"/>
      <c r="RCX22" s="860"/>
      <c r="RCY22" s="860"/>
      <c r="RCZ22" s="860"/>
      <c r="RDA22" s="860"/>
      <c r="RDB22" s="860"/>
      <c r="RDC22" s="860"/>
      <c r="RDD22" s="860"/>
      <c r="RDE22" s="860"/>
      <c r="RDF22" s="860"/>
      <c r="RDG22" s="860"/>
      <c r="RDH22" s="860"/>
      <c r="RDI22" s="860"/>
      <c r="RDJ22" s="860"/>
      <c r="RDK22" s="860"/>
      <c r="RDL22" s="860"/>
      <c r="RDM22" s="860"/>
      <c r="RDN22" s="860"/>
      <c r="RDO22" s="860"/>
      <c r="RDP22" s="860"/>
      <c r="RDQ22" s="860"/>
      <c r="RDR22" s="860"/>
      <c r="RDS22" s="860"/>
      <c r="RDT22" s="860"/>
      <c r="RDU22" s="860"/>
      <c r="RDV22" s="860"/>
      <c r="RDW22" s="860"/>
      <c r="RDX22" s="860"/>
      <c r="RDY22" s="860"/>
      <c r="RDZ22" s="860"/>
      <c r="REA22" s="860"/>
      <c r="REB22" s="860"/>
      <c r="REC22" s="860"/>
      <c r="RED22" s="860"/>
      <c r="REE22" s="860"/>
      <c r="REF22" s="860"/>
      <c r="REG22" s="860"/>
      <c r="REH22" s="860"/>
      <c r="REI22" s="860"/>
      <c r="REJ22" s="860"/>
      <c r="REK22" s="860"/>
      <c r="REL22" s="860"/>
      <c r="REM22" s="860"/>
      <c r="REN22" s="860"/>
      <c r="REO22" s="860"/>
      <c r="REP22" s="860"/>
      <c r="REQ22" s="860"/>
      <c r="RER22" s="860"/>
      <c r="RES22" s="860"/>
      <c r="RET22" s="860"/>
      <c r="REU22" s="860"/>
      <c r="REV22" s="860"/>
      <c r="REW22" s="860"/>
      <c r="REX22" s="860"/>
      <c r="REY22" s="860"/>
      <c r="REZ22" s="860"/>
      <c r="RFA22" s="860"/>
      <c r="RFB22" s="860"/>
      <c r="RFC22" s="860"/>
      <c r="RFD22" s="860"/>
      <c r="RFE22" s="860"/>
      <c r="RFF22" s="860"/>
      <c r="RFG22" s="860"/>
      <c r="RFH22" s="860"/>
      <c r="RFI22" s="860"/>
      <c r="RFJ22" s="860"/>
      <c r="RFK22" s="860"/>
      <c r="RFL22" s="860"/>
      <c r="RFM22" s="860"/>
      <c r="RFN22" s="860"/>
      <c r="RFO22" s="860"/>
      <c r="RFP22" s="860"/>
      <c r="RFQ22" s="860"/>
      <c r="RFR22" s="860"/>
      <c r="RFS22" s="860"/>
      <c r="RFT22" s="860"/>
      <c r="RFU22" s="860"/>
      <c r="RFV22" s="860"/>
      <c r="RFW22" s="860"/>
      <c r="RFX22" s="860"/>
      <c r="RFY22" s="860"/>
      <c r="RFZ22" s="860"/>
      <c r="RGA22" s="860"/>
      <c r="RGB22" s="860"/>
      <c r="RGC22" s="860"/>
      <c r="RGD22" s="860"/>
      <c r="RGE22" s="860"/>
      <c r="RGF22" s="860"/>
      <c r="RGG22" s="860"/>
      <c r="RGH22" s="860"/>
      <c r="RGI22" s="860"/>
      <c r="RGJ22" s="860"/>
      <c r="RGK22" s="860"/>
      <c r="RGL22" s="860"/>
      <c r="RGM22" s="860"/>
      <c r="RGN22" s="860"/>
      <c r="RGO22" s="860"/>
      <c r="RGP22" s="860"/>
      <c r="RGQ22" s="860"/>
      <c r="RGR22" s="860"/>
      <c r="RGS22" s="860"/>
      <c r="RGT22" s="860"/>
      <c r="RGU22" s="860"/>
      <c r="RGV22" s="860"/>
      <c r="RGW22" s="860"/>
      <c r="RGX22" s="860"/>
      <c r="RGY22" s="860"/>
      <c r="RGZ22" s="860"/>
      <c r="RHA22" s="860"/>
      <c r="RHB22" s="860"/>
      <c r="RHC22" s="860"/>
      <c r="RHD22" s="860"/>
      <c r="RHE22" s="860"/>
      <c r="RHF22" s="860"/>
      <c r="RHG22" s="860"/>
      <c r="RHH22" s="860"/>
      <c r="RHI22" s="860"/>
      <c r="RHJ22" s="860"/>
      <c r="RHK22" s="860"/>
      <c r="RHL22" s="860"/>
      <c r="RHM22" s="860"/>
      <c r="RHN22" s="860"/>
      <c r="RHO22" s="860"/>
      <c r="RHP22" s="860"/>
      <c r="RHQ22" s="860"/>
      <c r="RHR22" s="860"/>
      <c r="RHS22" s="860"/>
      <c r="RHT22" s="860"/>
      <c r="RHU22" s="860"/>
      <c r="RHV22" s="860"/>
      <c r="RHW22" s="860"/>
      <c r="RHX22" s="860"/>
      <c r="RHY22" s="860"/>
      <c r="RHZ22" s="860"/>
      <c r="RIA22" s="860"/>
      <c r="RIB22" s="860"/>
      <c r="RIC22" s="860"/>
      <c r="RID22" s="860"/>
      <c r="RIE22" s="860"/>
      <c r="RIF22" s="860"/>
      <c r="RIG22" s="860"/>
      <c r="RIH22" s="860"/>
      <c r="RII22" s="860"/>
      <c r="RIJ22" s="860"/>
      <c r="RIK22" s="860"/>
      <c r="RIL22" s="860"/>
      <c r="RIM22" s="860"/>
      <c r="RIN22" s="860"/>
      <c r="RIO22" s="860"/>
      <c r="RIP22" s="860"/>
      <c r="RIQ22" s="860"/>
      <c r="RIR22" s="860"/>
      <c r="RIS22" s="860"/>
      <c r="RIT22" s="860"/>
      <c r="RIU22" s="860"/>
      <c r="RIV22" s="860"/>
      <c r="RIW22" s="860"/>
      <c r="RIX22" s="860"/>
      <c r="RIY22" s="860"/>
      <c r="RIZ22" s="860"/>
      <c r="RJA22" s="860"/>
      <c r="RJB22" s="860"/>
      <c r="RJC22" s="860"/>
      <c r="RJD22" s="860"/>
      <c r="RJE22" s="860"/>
      <c r="RJF22" s="860"/>
      <c r="RJG22" s="860"/>
      <c r="RJH22" s="860"/>
      <c r="RJI22" s="860"/>
      <c r="RJJ22" s="860"/>
      <c r="RJK22" s="860"/>
      <c r="RJL22" s="860"/>
      <c r="RJM22" s="860"/>
      <c r="RJN22" s="860"/>
      <c r="RJO22" s="860"/>
      <c r="RJP22" s="860"/>
      <c r="RJQ22" s="860"/>
      <c r="RJR22" s="860"/>
      <c r="RJS22" s="860"/>
      <c r="RJT22" s="860"/>
      <c r="RJU22" s="860"/>
      <c r="RJV22" s="860"/>
      <c r="RJW22" s="860"/>
      <c r="RJX22" s="860"/>
      <c r="RJY22" s="860"/>
      <c r="RJZ22" s="860"/>
      <c r="RKA22" s="860"/>
      <c r="RKB22" s="860"/>
      <c r="RKC22" s="860"/>
      <c r="RKD22" s="860"/>
      <c r="RKE22" s="860"/>
      <c r="RKF22" s="860"/>
      <c r="RKG22" s="860"/>
      <c r="RKH22" s="860"/>
      <c r="RKI22" s="860"/>
      <c r="RKJ22" s="860"/>
      <c r="RKK22" s="860"/>
      <c r="RKL22" s="860"/>
      <c r="RKM22" s="860"/>
      <c r="RKN22" s="860"/>
      <c r="RKO22" s="860"/>
      <c r="RKP22" s="860"/>
      <c r="RKQ22" s="860"/>
      <c r="RKR22" s="860"/>
      <c r="RKS22" s="860"/>
      <c r="RKT22" s="860"/>
      <c r="RKU22" s="860"/>
      <c r="RKV22" s="860"/>
      <c r="RKW22" s="860"/>
      <c r="RKX22" s="860"/>
      <c r="RKY22" s="860"/>
      <c r="RKZ22" s="860"/>
      <c r="RLA22" s="860"/>
      <c r="RLB22" s="860"/>
      <c r="RLC22" s="860"/>
      <c r="RLD22" s="860"/>
      <c r="RLE22" s="860"/>
      <c r="RLF22" s="860"/>
      <c r="RLG22" s="860"/>
      <c r="RLH22" s="860"/>
      <c r="RLI22" s="860"/>
      <c r="RLJ22" s="860"/>
      <c r="RLK22" s="860"/>
      <c r="RLL22" s="860"/>
      <c r="RLM22" s="860"/>
      <c r="RLN22" s="860"/>
      <c r="RLO22" s="860"/>
      <c r="RLP22" s="860"/>
      <c r="RLQ22" s="860"/>
      <c r="RLR22" s="860"/>
      <c r="RLS22" s="860"/>
      <c r="RLT22" s="860"/>
      <c r="RLU22" s="860"/>
      <c r="RLV22" s="860"/>
      <c r="RLW22" s="860"/>
      <c r="RLX22" s="860"/>
      <c r="RLY22" s="860"/>
      <c r="RLZ22" s="860"/>
      <c r="RMA22" s="860"/>
      <c r="RMB22" s="860"/>
      <c r="RMC22" s="860"/>
      <c r="RMD22" s="860"/>
      <c r="RME22" s="860"/>
      <c r="RMF22" s="860"/>
      <c r="RMG22" s="860"/>
      <c r="RMH22" s="860"/>
      <c r="RMI22" s="860"/>
      <c r="RMJ22" s="860"/>
      <c r="RMK22" s="860"/>
      <c r="RML22" s="860"/>
      <c r="RMM22" s="860"/>
      <c r="RMN22" s="860"/>
      <c r="RMO22" s="860"/>
      <c r="RMP22" s="860"/>
      <c r="RMQ22" s="860"/>
      <c r="RMR22" s="860"/>
      <c r="RMS22" s="860"/>
      <c r="RMT22" s="860"/>
      <c r="RMU22" s="860"/>
      <c r="RMV22" s="860"/>
      <c r="RMW22" s="860"/>
      <c r="RMX22" s="860"/>
      <c r="RMY22" s="860"/>
      <c r="RMZ22" s="860"/>
      <c r="RNA22" s="860"/>
      <c r="RNB22" s="860"/>
      <c r="RNC22" s="860"/>
      <c r="RND22" s="860"/>
      <c r="RNE22" s="860"/>
      <c r="RNF22" s="860"/>
      <c r="RNG22" s="860"/>
      <c r="RNH22" s="860"/>
      <c r="RNI22" s="860"/>
      <c r="RNJ22" s="860"/>
      <c r="RNK22" s="860"/>
      <c r="RNL22" s="860"/>
      <c r="RNM22" s="860"/>
      <c r="RNN22" s="860"/>
      <c r="RNO22" s="860"/>
      <c r="RNP22" s="860"/>
      <c r="RNQ22" s="860"/>
      <c r="RNR22" s="860"/>
      <c r="RNS22" s="860"/>
      <c r="RNT22" s="860"/>
      <c r="RNU22" s="860"/>
      <c r="RNV22" s="860"/>
      <c r="RNW22" s="860"/>
      <c r="RNX22" s="860"/>
      <c r="RNY22" s="860"/>
      <c r="RNZ22" s="860"/>
      <c r="ROA22" s="860"/>
      <c r="ROB22" s="860"/>
      <c r="ROC22" s="860"/>
      <c r="ROD22" s="860"/>
      <c r="ROE22" s="860"/>
      <c r="ROF22" s="860"/>
      <c r="ROG22" s="860"/>
      <c r="ROH22" s="860"/>
      <c r="ROI22" s="860"/>
      <c r="ROJ22" s="860"/>
      <c r="ROK22" s="860"/>
      <c r="ROL22" s="860"/>
      <c r="ROM22" s="860"/>
      <c r="RON22" s="860"/>
      <c r="ROO22" s="860"/>
      <c r="ROP22" s="860"/>
      <c r="ROQ22" s="860"/>
      <c r="ROR22" s="860"/>
      <c r="ROS22" s="860"/>
      <c r="ROT22" s="860"/>
      <c r="ROU22" s="860"/>
      <c r="ROV22" s="860"/>
      <c r="ROW22" s="860"/>
      <c r="ROX22" s="860"/>
      <c r="ROY22" s="860"/>
      <c r="ROZ22" s="860"/>
      <c r="RPA22" s="860"/>
      <c r="RPB22" s="860"/>
      <c r="RPC22" s="860"/>
      <c r="RPD22" s="860"/>
      <c r="RPE22" s="860"/>
      <c r="RPF22" s="860"/>
      <c r="RPG22" s="860"/>
      <c r="RPH22" s="860"/>
      <c r="RPI22" s="860"/>
      <c r="RPJ22" s="860"/>
      <c r="RPK22" s="860"/>
      <c r="RPL22" s="860"/>
      <c r="RPM22" s="860"/>
      <c r="RPN22" s="860"/>
      <c r="RPO22" s="860"/>
      <c r="RPP22" s="860"/>
      <c r="RPQ22" s="860"/>
      <c r="RPR22" s="860"/>
      <c r="RPS22" s="860"/>
      <c r="RPT22" s="860"/>
      <c r="RPU22" s="860"/>
      <c r="RPV22" s="860"/>
      <c r="RPW22" s="860"/>
      <c r="RPX22" s="860"/>
      <c r="RPY22" s="860"/>
      <c r="RPZ22" s="860"/>
      <c r="RQA22" s="860"/>
      <c r="RQB22" s="860"/>
      <c r="RQC22" s="860"/>
      <c r="RQD22" s="860"/>
      <c r="RQE22" s="860"/>
      <c r="RQF22" s="860"/>
      <c r="RQG22" s="860"/>
      <c r="RQH22" s="860"/>
      <c r="RQI22" s="860"/>
      <c r="RQJ22" s="860"/>
      <c r="RQK22" s="860"/>
      <c r="RQL22" s="860"/>
      <c r="RQM22" s="860"/>
      <c r="RQN22" s="860"/>
      <c r="RQO22" s="860"/>
      <c r="RQP22" s="860"/>
      <c r="RQQ22" s="860"/>
      <c r="RQR22" s="860"/>
      <c r="RQS22" s="860"/>
      <c r="RQT22" s="860"/>
      <c r="RQU22" s="860"/>
      <c r="RQV22" s="860"/>
      <c r="RQW22" s="860"/>
      <c r="RQX22" s="860"/>
      <c r="RQY22" s="860"/>
      <c r="RQZ22" s="860"/>
      <c r="RRA22" s="860"/>
      <c r="RRB22" s="860"/>
      <c r="RRC22" s="860"/>
      <c r="RRD22" s="860"/>
      <c r="RRE22" s="860"/>
      <c r="RRF22" s="860"/>
      <c r="RRG22" s="860"/>
      <c r="RRH22" s="860"/>
      <c r="RRI22" s="860"/>
      <c r="RRJ22" s="860"/>
      <c r="RRK22" s="860"/>
      <c r="RRL22" s="860"/>
      <c r="RRM22" s="860"/>
      <c r="RRN22" s="860"/>
      <c r="RRO22" s="860"/>
      <c r="RRP22" s="860"/>
      <c r="RRQ22" s="860"/>
      <c r="RRR22" s="860"/>
      <c r="RRS22" s="860"/>
      <c r="RRT22" s="860"/>
      <c r="RRU22" s="860"/>
      <c r="RRV22" s="860"/>
      <c r="RRW22" s="860"/>
      <c r="RRX22" s="860"/>
      <c r="RRY22" s="860"/>
      <c r="RRZ22" s="860"/>
      <c r="RSA22" s="860"/>
      <c r="RSB22" s="860"/>
      <c r="RSC22" s="860"/>
      <c r="RSD22" s="860"/>
      <c r="RSE22" s="860"/>
      <c r="RSF22" s="860"/>
      <c r="RSG22" s="860"/>
      <c r="RSH22" s="860"/>
      <c r="RSI22" s="860"/>
      <c r="RSJ22" s="860"/>
      <c r="RSK22" s="860"/>
      <c r="RSL22" s="860"/>
      <c r="RSM22" s="860"/>
      <c r="RSN22" s="860"/>
      <c r="RSO22" s="860"/>
      <c r="RSP22" s="860"/>
      <c r="RSQ22" s="860"/>
      <c r="RSR22" s="860"/>
      <c r="RSS22" s="860"/>
      <c r="RST22" s="860"/>
      <c r="RSU22" s="860"/>
      <c r="RSV22" s="860"/>
      <c r="RSW22" s="860"/>
      <c r="RSX22" s="860"/>
      <c r="RSY22" s="860"/>
      <c r="RSZ22" s="860"/>
      <c r="RTA22" s="860"/>
      <c r="RTB22" s="860"/>
      <c r="RTC22" s="860"/>
      <c r="RTD22" s="860"/>
      <c r="RTE22" s="860"/>
      <c r="RTF22" s="860"/>
      <c r="RTG22" s="860"/>
      <c r="RTH22" s="860"/>
      <c r="RTI22" s="860"/>
      <c r="RTJ22" s="860"/>
      <c r="RTK22" s="860"/>
      <c r="RTL22" s="860"/>
      <c r="RTM22" s="860"/>
      <c r="RTN22" s="860"/>
      <c r="RTO22" s="860"/>
      <c r="RTP22" s="860"/>
      <c r="RTQ22" s="860"/>
      <c r="RTR22" s="860"/>
      <c r="RTS22" s="860"/>
      <c r="RTT22" s="860"/>
      <c r="RTU22" s="860"/>
      <c r="RTV22" s="860"/>
      <c r="RTW22" s="860"/>
      <c r="RTX22" s="860"/>
      <c r="RTY22" s="860"/>
      <c r="RTZ22" s="860"/>
      <c r="RUA22" s="860"/>
      <c r="RUB22" s="860"/>
      <c r="RUC22" s="860"/>
      <c r="RUD22" s="860"/>
      <c r="RUE22" s="860"/>
      <c r="RUF22" s="860"/>
      <c r="RUG22" s="860"/>
      <c r="RUH22" s="860"/>
      <c r="RUI22" s="860"/>
      <c r="RUJ22" s="860"/>
      <c r="RUK22" s="860"/>
      <c r="RUL22" s="860"/>
      <c r="RUM22" s="860"/>
      <c r="RUN22" s="860"/>
      <c r="RUO22" s="860"/>
      <c r="RUP22" s="860"/>
      <c r="RUQ22" s="860"/>
      <c r="RUR22" s="860"/>
      <c r="RUS22" s="860"/>
      <c r="RUT22" s="860"/>
      <c r="RUU22" s="860"/>
      <c r="RUV22" s="860"/>
      <c r="RUW22" s="860"/>
      <c r="RUX22" s="860"/>
      <c r="RUY22" s="860"/>
      <c r="RUZ22" s="860"/>
      <c r="RVA22" s="860"/>
      <c r="RVB22" s="860"/>
      <c r="RVC22" s="860"/>
      <c r="RVD22" s="860"/>
      <c r="RVE22" s="860"/>
      <c r="RVF22" s="860"/>
      <c r="RVG22" s="860"/>
      <c r="RVH22" s="860"/>
      <c r="RVI22" s="860"/>
      <c r="RVJ22" s="860"/>
      <c r="RVK22" s="860"/>
      <c r="RVL22" s="860"/>
      <c r="RVM22" s="860"/>
      <c r="RVN22" s="860"/>
      <c r="RVO22" s="860"/>
      <c r="RVP22" s="860"/>
      <c r="RVQ22" s="860"/>
      <c r="RVR22" s="860"/>
      <c r="RVS22" s="860"/>
      <c r="RVT22" s="860"/>
      <c r="RVU22" s="860"/>
      <c r="RVV22" s="860"/>
      <c r="RVW22" s="860"/>
      <c r="RVX22" s="860"/>
      <c r="RVY22" s="860"/>
      <c r="RVZ22" s="860"/>
      <c r="RWA22" s="860"/>
      <c r="RWB22" s="860"/>
      <c r="RWC22" s="860"/>
      <c r="RWD22" s="860"/>
      <c r="RWE22" s="860"/>
      <c r="RWF22" s="860"/>
      <c r="RWG22" s="860"/>
      <c r="RWH22" s="860"/>
      <c r="RWI22" s="860"/>
      <c r="RWJ22" s="860"/>
      <c r="RWK22" s="860"/>
      <c r="RWL22" s="860"/>
      <c r="RWM22" s="860"/>
      <c r="RWN22" s="860"/>
      <c r="RWO22" s="860"/>
      <c r="RWP22" s="860"/>
      <c r="RWQ22" s="860"/>
      <c r="RWR22" s="860"/>
      <c r="RWS22" s="860"/>
      <c r="RWT22" s="860"/>
      <c r="RWU22" s="860"/>
      <c r="RWV22" s="860"/>
      <c r="RWW22" s="860"/>
      <c r="RWX22" s="860"/>
      <c r="RWY22" s="860"/>
      <c r="RWZ22" s="860"/>
      <c r="RXA22" s="860"/>
      <c r="RXB22" s="860"/>
      <c r="RXC22" s="860"/>
      <c r="RXD22" s="860"/>
      <c r="RXE22" s="860"/>
      <c r="RXF22" s="860"/>
      <c r="RXG22" s="860"/>
      <c r="RXH22" s="860"/>
      <c r="RXI22" s="860"/>
      <c r="RXJ22" s="860"/>
      <c r="RXK22" s="860"/>
      <c r="RXL22" s="860"/>
      <c r="RXM22" s="860"/>
      <c r="RXN22" s="860"/>
      <c r="RXO22" s="860"/>
      <c r="RXP22" s="860"/>
      <c r="RXQ22" s="860"/>
      <c r="RXR22" s="860"/>
      <c r="RXS22" s="860"/>
      <c r="RXT22" s="860"/>
      <c r="RXU22" s="860"/>
      <c r="RXV22" s="860"/>
      <c r="RXW22" s="860"/>
      <c r="RXX22" s="860"/>
      <c r="RXY22" s="860"/>
      <c r="RXZ22" s="860"/>
      <c r="RYA22" s="860"/>
      <c r="RYB22" s="860"/>
      <c r="RYC22" s="860"/>
      <c r="RYD22" s="860"/>
      <c r="RYE22" s="860"/>
      <c r="RYF22" s="860"/>
      <c r="RYG22" s="860"/>
      <c r="RYH22" s="860"/>
      <c r="RYI22" s="860"/>
      <c r="RYJ22" s="860"/>
      <c r="RYK22" s="860"/>
      <c r="RYL22" s="860"/>
      <c r="RYM22" s="860"/>
      <c r="RYN22" s="860"/>
      <c r="RYO22" s="860"/>
      <c r="RYP22" s="860"/>
      <c r="RYQ22" s="860"/>
      <c r="RYR22" s="860"/>
      <c r="RYS22" s="860"/>
      <c r="RYT22" s="860"/>
      <c r="RYU22" s="860"/>
      <c r="RYV22" s="860"/>
      <c r="RYW22" s="860"/>
      <c r="RYX22" s="860"/>
      <c r="RYY22" s="860"/>
      <c r="RYZ22" s="860"/>
      <c r="RZA22" s="860"/>
      <c r="RZB22" s="860"/>
      <c r="RZC22" s="860"/>
      <c r="RZD22" s="860"/>
      <c r="RZE22" s="860"/>
      <c r="RZF22" s="860"/>
      <c r="RZG22" s="860"/>
      <c r="RZH22" s="860"/>
      <c r="RZI22" s="860"/>
      <c r="RZJ22" s="860"/>
      <c r="RZK22" s="860"/>
      <c r="RZL22" s="860"/>
      <c r="RZM22" s="860"/>
      <c r="RZN22" s="860"/>
      <c r="RZO22" s="860"/>
      <c r="RZP22" s="860"/>
      <c r="RZQ22" s="860"/>
      <c r="RZR22" s="860"/>
      <c r="RZS22" s="860"/>
      <c r="RZT22" s="860"/>
      <c r="RZU22" s="860"/>
      <c r="RZV22" s="860"/>
      <c r="RZW22" s="860"/>
      <c r="RZX22" s="860"/>
      <c r="RZY22" s="860"/>
      <c r="RZZ22" s="860"/>
      <c r="SAA22" s="860"/>
      <c r="SAB22" s="860"/>
      <c r="SAC22" s="860"/>
      <c r="SAD22" s="860"/>
      <c r="SAE22" s="860"/>
      <c r="SAF22" s="860"/>
      <c r="SAG22" s="860"/>
      <c r="SAH22" s="860"/>
      <c r="SAI22" s="860"/>
      <c r="SAJ22" s="860"/>
      <c r="SAK22" s="860"/>
      <c r="SAL22" s="860"/>
      <c r="SAM22" s="860"/>
      <c r="SAN22" s="860"/>
      <c r="SAO22" s="860"/>
      <c r="SAP22" s="860"/>
      <c r="SAQ22" s="860"/>
      <c r="SAR22" s="860"/>
      <c r="SAS22" s="860"/>
      <c r="SAT22" s="860"/>
      <c r="SAU22" s="860"/>
      <c r="SAV22" s="860"/>
      <c r="SAW22" s="860"/>
      <c r="SAX22" s="860"/>
      <c r="SAY22" s="860"/>
      <c r="SAZ22" s="860"/>
      <c r="SBA22" s="860"/>
      <c r="SBB22" s="860"/>
      <c r="SBC22" s="860"/>
      <c r="SBD22" s="860"/>
      <c r="SBE22" s="860"/>
      <c r="SBF22" s="860"/>
      <c r="SBG22" s="860"/>
      <c r="SBH22" s="860"/>
      <c r="SBI22" s="860"/>
      <c r="SBJ22" s="860"/>
      <c r="SBK22" s="860"/>
      <c r="SBL22" s="860"/>
      <c r="SBM22" s="860"/>
      <c r="SBN22" s="860"/>
      <c r="SBO22" s="860"/>
      <c r="SBP22" s="860"/>
      <c r="SBQ22" s="860"/>
      <c r="SBR22" s="860"/>
      <c r="SBS22" s="860"/>
      <c r="SBT22" s="860"/>
      <c r="SBU22" s="860"/>
      <c r="SBV22" s="860"/>
      <c r="SBW22" s="860"/>
      <c r="SBX22" s="860"/>
      <c r="SBY22" s="860"/>
      <c r="SBZ22" s="860"/>
      <c r="SCA22" s="860"/>
      <c r="SCB22" s="860"/>
      <c r="SCC22" s="860"/>
      <c r="SCD22" s="860"/>
      <c r="SCE22" s="860"/>
      <c r="SCF22" s="860"/>
      <c r="SCG22" s="860"/>
      <c r="SCH22" s="860"/>
      <c r="SCI22" s="860"/>
      <c r="SCJ22" s="860"/>
      <c r="SCK22" s="860"/>
      <c r="SCL22" s="860"/>
      <c r="SCM22" s="860"/>
      <c r="SCN22" s="860"/>
      <c r="SCO22" s="860"/>
      <c r="SCP22" s="860"/>
      <c r="SCQ22" s="860"/>
      <c r="SCR22" s="860"/>
      <c r="SCS22" s="860"/>
      <c r="SCT22" s="860"/>
      <c r="SCU22" s="860"/>
      <c r="SCV22" s="860"/>
      <c r="SCW22" s="860"/>
      <c r="SCX22" s="860"/>
      <c r="SCY22" s="860"/>
      <c r="SCZ22" s="860"/>
      <c r="SDA22" s="860"/>
      <c r="SDB22" s="860"/>
      <c r="SDC22" s="860"/>
      <c r="SDD22" s="860"/>
      <c r="SDE22" s="860"/>
      <c r="SDF22" s="860"/>
      <c r="SDG22" s="860"/>
      <c r="SDH22" s="860"/>
      <c r="SDI22" s="860"/>
      <c r="SDJ22" s="860"/>
      <c r="SDK22" s="860"/>
      <c r="SDL22" s="860"/>
      <c r="SDM22" s="860"/>
      <c r="SDN22" s="860"/>
      <c r="SDO22" s="860"/>
      <c r="SDP22" s="860"/>
      <c r="SDQ22" s="860"/>
      <c r="SDR22" s="860"/>
      <c r="SDS22" s="860"/>
      <c r="SDT22" s="860"/>
      <c r="SDU22" s="860"/>
      <c r="SDV22" s="860"/>
      <c r="SDW22" s="860"/>
      <c r="SDX22" s="860"/>
      <c r="SDY22" s="860"/>
      <c r="SDZ22" s="860"/>
      <c r="SEA22" s="860"/>
      <c r="SEB22" s="860"/>
      <c r="SEC22" s="860"/>
      <c r="SED22" s="860"/>
      <c r="SEE22" s="860"/>
      <c r="SEF22" s="860"/>
      <c r="SEG22" s="860"/>
      <c r="SEH22" s="860"/>
      <c r="SEI22" s="860"/>
      <c r="SEJ22" s="860"/>
      <c r="SEK22" s="860"/>
      <c r="SEL22" s="860"/>
      <c r="SEM22" s="860"/>
      <c r="SEN22" s="860"/>
      <c r="SEO22" s="860"/>
      <c r="SEP22" s="860"/>
      <c r="SEQ22" s="860"/>
      <c r="SER22" s="860"/>
      <c r="SES22" s="860"/>
      <c r="SET22" s="860"/>
      <c r="SEU22" s="860"/>
      <c r="SEV22" s="860"/>
      <c r="SEW22" s="860"/>
      <c r="SEX22" s="860"/>
      <c r="SEY22" s="860"/>
      <c r="SEZ22" s="860"/>
      <c r="SFA22" s="860"/>
      <c r="SFB22" s="860"/>
      <c r="SFC22" s="860"/>
      <c r="SFD22" s="860"/>
      <c r="SFE22" s="860"/>
      <c r="SFF22" s="860"/>
      <c r="SFG22" s="860"/>
      <c r="SFH22" s="860"/>
      <c r="SFI22" s="860"/>
      <c r="SFJ22" s="860"/>
      <c r="SFK22" s="860"/>
      <c r="SFL22" s="860"/>
      <c r="SFM22" s="860"/>
      <c r="SFN22" s="860"/>
      <c r="SFO22" s="860"/>
      <c r="SFP22" s="860"/>
      <c r="SFQ22" s="860"/>
      <c r="SFR22" s="860"/>
      <c r="SFS22" s="860"/>
      <c r="SFT22" s="860"/>
      <c r="SFU22" s="860"/>
      <c r="SFV22" s="860"/>
      <c r="SFW22" s="860"/>
      <c r="SFX22" s="860"/>
      <c r="SFY22" s="860"/>
      <c r="SFZ22" s="860"/>
      <c r="SGA22" s="860"/>
      <c r="SGB22" s="860"/>
      <c r="SGC22" s="860"/>
      <c r="SGD22" s="860"/>
      <c r="SGE22" s="860"/>
      <c r="SGF22" s="860"/>
      <c r="SGG22" s="860"/>
      <c r="SGH22" s="860"/>
      <c r="SGI22" s="860"/>
      <c r="SGJ22" s="860"/>
      <c r="SGK22" s="860"/>
      <c r="SGL22" s="860"/>
      <c r="SGM22" s="860"/>
      <c r="SGN22" s="860"/>
      <c r="SGO22" s="860"/>
      <c r="SGP22" s="860"/>
      <c r="SGQ22" s="860"/>
      <c r="SGR22" s="860"/>
      <c r="SGS22" s="860"/>
      <c r="SGT22" s="860"/>
      <c r="SGU22" s="860"/>
      <c r="SGV22" s="860"/>
      <c r="SGW22" s="860"/>
      <c r="SGX22" s="860"/>
      <c r="SGY22" s="860"/>
      <c r="SGZ22" s="860"/>
      <c r="SHA22" s="860"/>
      <c r="SHB22" s="860"/>
      <c r="SHC22" s="860"/>
      <c r="SHD22" s="860"/>
      <c r="SHE22" s="860"/>
      <c r="SHF22" s="860"/>
      <c r="SHG22" s="860"/>
      <c r="SHH22" s="860"/>
      <c r="SHI22" s="860"/>
      <c r="SHJ22" s="860"/>
      <c r="SHK22" s="860"/>
      <c r="SHL22" s="860"/>
      <c r="SHM22" s="860"/>
      <c r="SHN22" s="860"/>
      <c r="SHO22" s="860"/>
      <c r="SHP22" s="860"/>
      <c r="SHQ22" s="860"/>
      <c r="SHR22" s="860"/>
      <c r="SHS22" s="860"/>
      <c r="SHT22" s="860"/>
      <c r="SHU22" s="860"/>
      <c r="SHV22" s="860"/>
      <c r="SHW22" s="860"/>
      <c r="SHX22" s="860"/>
      <c r="SHY22" s="860"/>
      <c r="SHZ22" s="860"/>
      <c r="SIA22" s="860"/>
      <c r="SIB22" s="860"/>
      <c r="SIC22" s="860"/>
      <c r="SID22" s="860"/>
      <c r="SIE22" s="860"/>
      <c r="SIF22" s="860"/>
      <c r="SIG22" s="860"/>
      <c r="SIH22" s="860"/>
      <c r="SII22" s="860"/>
      <c r="SIJ22" s="860"/>
      <c r="SIK22" s="860"/>
      <c r="SIL22" s="860"/>
      <c r="SIM22" s="860"/>
      <c r="SIN22" s="860"/>
      <c r="SIO22" s="860"/>
      <c r="SIP22" s="860"/>
      <c r="SIQ22" s="860"/>
      <c r="SIR22" s="860"/>
      <c r="SIS22" s="860"/>
      <c r="SIT22" s="860"/>
      <c r="SIU22" s="860"/>
      <c r="SIV22" s="860"/>
      <c r="SIW22" s="860"/>
      <c r="SIX22" s="860"/>
      <c r="SIY22" s="860"/>
      <c r="SIZ22" s="860"/>
      <c r="SJA22" s="860"/>
      <c r="SJB22" s="860"/>
      <c r="SJC22" s="860"/>
      <c r="SJD22" s="860"/>
      <c r="SJE22" s="860"/>
      <c r="SJF22" s="860"/>
      <c r="SJG22" s="860"/>
      <c r="SJH22" s="860"/>
      <c r="SJI22" s="860"/>
      <c r="SJJ22" s="860"/>
      <c r="SJK22" s="860"/>
      <c r="SJL22" s="860"/>
      <c r="SJM22" s="860"/>
      <c r="SJN22" s="860"/>
      <c r="SJO22" s="860"/>
      <c r="SJP22" s="860"/>
      <c r="SJQ22" s="860"/>
      <c r="SJR22" s="860"/>
      <c r="SJS22" s="860"/>
      <c r="SJT22" s="860"/>
      <c r="SJU22" s="860"/>
      <c r="SJV22" s="860"/>
      <c r="SJW22" s="860"/>
      <c r="SJX22" s="860"/>
      <c r="SJY22" s="860"/>
      <c r="SJZ22" s="860"/>
      <c r="SKA22" s="860"/>
      <c r="SKB22" s="860"/>
      <c r="SKC22" s="860"/>
      <c r="SKD22" s="860"/>
      <c r="SKE22" s="860"/>
      <c r="SKF22" s="860"/>
      <c r="SKG22" s="860"/>
      <c r="SKH22" s="860"/>
      <c r="SKI22" s="860"/>
      <c r="SKJ22" s="860"/>
      <c r="SKK22" s="860"/>
      <c r="SKL22" s="860"/>
      <c r="SKM22" s="860"/>
      <c r="SKN22" s="860"/>
      <c r="SKO22" s="860"/>
      <c r="SKP22" s="860"/>
      <c r="SKQ22" s="860"/>
      <c r="SKR22" s="860"/>
      <c r="SKS22" s="860"/>
      <c r="SKT22" s="860"/>
      <c r="SKU22" s="860"/>
      <c r="SKV22" s="860"/>
      <c r="SKW22" s="860"/>
      <c r="SKX22" s="860"/>
      <c r="SKY22" s="860"/>
      <c r="SKZ22" s="860"/>
      <c r="SLA22" s="860"/>
      <c r="SLB22" s="860"/>
      <c r="SLC22" s="860"/>
      <c r="SLD22" s="860"/>
      <c r="SLE22" s="860"/>
      <c r="SLF22" s="860"/>
      <c r="SLG22" s="860"/>
      <c r="SLH22" s="860"/>
      <c r="SLI22" s="860"/>
      <c r="SLJ22" s="860"/>
      <c r="SLK22" s="860"/>
      <c r="SLL22" s="860"/>
      <c r="SLM22" s="860"/>
      <c r="SLN22" s="860"/>
      <c r="SLO22" s="860"/>
      <c r="SLP22" s="860"/>
      <c r="SLQ22" s="860"/>
      <c r="SLR22" s="860"/>
      <c r="SLS22" s="860"/>
      <c r="SLT22" s="860"/>
      <c r="SLU22" s="860"/>
      <c r="SLV22" s="860"/>
      <c r="SLW22" s="860"/>
      <c r="SLX22" s="860"/>
      <c r="SLY22" s="860"/>
      <c r="SLZ22" s="860"/>
      <c r="SMA22" s="860"/>
      <c r="SMB22" s="860"/>
      <c r="SMC22" s="860"/>
      <c r="SMD22" s="860"/>
      <c r="SME22" s="860"/>
      <c r="SMF22" s="860"/>
      <c r="SMG22" s="860"/>
      <c r="SMH22" s="860"/>
      <c r="SMI22" s="860"/>
      <c r="SMJ22" s="860"/>
      <c r="SMK22" s="860"/>
      <c r="SML22" s="860"/>
      <c r="SMM22" s="860"/>
      <c r="SMN22" s="860"/>
      <c r="SMO22" s="860"/>
      <c r="SMP22" s="860"/>
      <c r="SMQ22" s="860"/>
      <c r="SMR22" s="860"/>
      <c r="SMS22" s="860"/>
      <c r="SMT22" s="860"/>
      <c r="SMU22" s="860"/>
      <c r="SMV22" s="860"/>
      <c r="SMW22" s="860"/>
      <c r="SMX22" s="860"/>
      <c r="SMY22" s="860"/>
      <c r="SMZ22" s="860"/>
      <c r="SNA22" s="860"/>
      <c r="SNB22" s="860"/>
      <c r="SNC22" s="860"/>
      <c r="SND22" s="860"/>
      <c r="SNE22" s="860"/>
      <c r="SNF22" s="860"/>
      <c r="SNG22" s="860"/>
      <c r="SNH22" s="860"/>
      <c r="SNI22" s="860"/>
      <c r="SNJ22" s="860"/>
      <c r="SNK22" s="860"/>
      <c r="SNL22" s="860"/>
      <c r="SNM22" s="860"/>
      <c r="SNN22" s="860"/>
      <c r="SNO22" s="860"/>
      <c r="SNP22" s="860"/>
      <c r="SNQ22" s="860"/>
      <c r="SNR22" s="860"/>
      <c r="SNS22" s="860"/>
      <c r="SNT22" s="860"/>
      <c r="SNU22" s="860"/>
      <c r="SNV22" s="860"/>
      <c r="SNW22" s="860"/>
      <c r="SNX22" s="860"/>
      <c r="SNY22" s="860"/>
      <c r="SNZ22" s="860"/>
      <c r="SOA22" s="860"/>
      <c r="SOB22" s="860"/>
      <c r="SOC22" s="860"/>
      <c r="SOD22" s="860"/>
      <c r="SOE22" s="860"/>
      <c r="SOF22" s="860"/>
      <c r="SOG22" s="860"/>
      <c r="SOH22" s="860"/>
      <c r="SOI22" s="860"/>
      <c r="SOJ22" s="860"/>
      <c r="SOK22" s="860"/>
      <c r="SOL22" s="860"/>
      <c r="SOM22" s="860"/>
      <c r="SON22" s="860"/>
      <c r="SOO22" s="860"/>
      <c r="SOP22" s="860"/>
      <c r="SOQ22" s="860"/>
      <c r="SOR22" s="860"/>
      <c r="SOS22" s="860"/>
      <c r="SOT22" s="860"/>
      <c r="SOU22" s="860"/>
      <c r="SOV22" s="860"/>
      <c r="SOW22" s="860"/>
      <c r="SOX22" s="860"/>
      <c r="SOY22" s="860"/>
      <c r="SOZ22" s="860"/>
      <c r="SPA22" s="860"/>
      <c r="SPB22" s="860"/>
      <c r="SPC22" s="860"/>
      <c r="SPD22" s="860"/>
      <c r="SPE22" s="860"/>
      <c r="SPF22" s="860"/>
      <c r="SPG22" s="860"/>
      <c r="SPH22" s="860"/>
      <c r="SPI22" s="860"/>
      <c r="SPJ22" s="860"/>
      <c r="SPK22" s="860"/>
      <c r="SPL22" s="860"/>
      <c r="SPM22" s="860"/>
      <c r="SPN22" s="860"/>
      <c r="SPO22" s="860"/>
      <c r="SPP22" s="860"/>
      <c r="SPQ22" s="860"/>
      <c r="SPR22" s="860"/>
      <c r="SPS22" s="860"/>
      <c r="SPT22" s="860"/>
      <c r="SPU22" s="860"/>
      <c r="SPV22" s="860"/>
      <c r="SPW22" s="860"/>
      <c r="SPX22" s="860"/>
      <c r="SPY22" s="860"/>
      <c r="SPZ22" s="860"/>
      <c r="SQA22" s="860"/>
      <c r="SQB22" s="860"/>
      <c r="SQC22" s="860"/>
      <c r="SQD22" s="860"/>
      <c r="SQE22" s="860"/>
      <c r="SQF22" s="860"/>
      <c r="SQG22" s="860"/>
      <c r="SQH22" s="860"/>
      <c r="SQI22" s="860"/>
      <c r="SQJ22" s="860"/>
      <c r="SQK22" s="860"/>
      <c r="SQL22" s="860"/>
      <c r="SQM22" s="860"/>
      <c r="SQN22" s="860"/>
      <c r="SQO22" s="860"/>
      <c r="SQP22" s="860"/>
      <c r="SQQ22" s="860"/>
      <c r="SQR22" s="860"/>
      <c r="SQS22" s="860"/>
      <c r="SQT22" s="860"/>
      <c r="SQU22" s="860"/>
      <c r="SQV22" s="860"/>
      <c r="SQW22" s="860"/>
      <c r="SQX22" s="860"/>
      <c r="SQY22" s="860"/>
      <c r="SQZ22" s="860"/>
      <c r="SRA22" s="860"/>
      <c r="SRB22" s="860"/>
      <c r="SRC22" s="860"/>
      <c r="SRD22" s="860"/>
      <c r="SRE22" s="860"/>
      <c r="SRF22" s="860"/>
      <c r="SRG22" s="860"/>
      <c r="SRH22" s="860"/>
      <c r="SRI22" s="860"/>
      <c r="SRJ22" s="860"/>
      <c r="SRK22" s="860"/>
      <c r="SRL22" s="860"/>
      <c r="SRM22" s="860"/>
      <c r="SRN22" s="860"/>
      <c r="SRO22" s="860"/>
      <c r="SRP22" s="860"/>
      <c r="SRQ22" s="860"/>
      <c r="SRR22" s="860"/>
      <c r="SRS22" s="860"/>
      <c r="SRT22" s="860"/>
      <c r="SRU22" s="860"/>
      <c r="SRV22" s="860"/>
      <c r="SRW22" s="860"/>
      <c r="SRX22" s="860"/>
      <c r="SRY22" s="860"/>
      <c r="SRZ22" s="860"/>
      <c r="SSA22" s="860"/>
      <c r="SSB22" s="860"/>
      <c r="SSC22" s="860"/>
      <c r="SSD22" s="860"/>
      <c r="SSE22" s="860"/>
      <c r="SSF22" s="860"/>
      <c r="SSG22" s="860"/>
      <c r="SSH22" s="860"/>
      <c r="SSI22" s="860"/>
      <c r="SSJ22" s="860"/>
      <c r="SSK22" s="860"/>
      <c r="SSL22" s="860"/>
      <c r="SSM22" s="860"/>
      <c r="SSN22" s="860"/>
      <c r="SSO22" s="860"/>
      <c r="SSP22" s="860"/>
      <c r="SSQ22" s="860"/>
      <c r="SSR22" s="860"/>
      <c r="SSS22" s="860"/>
      <c r="SST22" s="860"/>
      <c r="SSU22" s="860"/>
      <c r="SSV22" s="860"/>
      <c r="SSW22" s="860"/>
      <c r="SSX22" s="860"/>
      <c r="SSY22" s="860"/>
      <c r="SSZ22" s="860"/>
      <c r="STA22" s="860"/>
      <c r="STB22" s="860"/>
      <c r="STC22" s="860"/>
      <c r="STD22" s="860"/>
      <c r="STE22" s="860"/>
      <c r="STF22" s="860"/>
      <c r="STG22" s="860"/>
      <c r="STH22" s="860"/>
      <c r="STI22" s="860"/>
      <c r="STJ22" s="860"/>
      <c r="STK22" s="860"/>
      <c r="STL22" s="860"/>
      <c r="STM22" s="860"/>
      <c r="STN22" s="860"/>
      <c r="STO22" s="860"/>
      <c r="STP22" s="860"/>
      <c r="STQ22" s="860"/>
      <c r="STR22" s="860"/>
      <c r="STS22" s="860"/>
      <c r="STT22" s="860"/>
      <c r="STU22" s="860"/>
      <c r="STV22" s="860"/>
      <c r="STW22" s="860"/>
      <c r="STX22" s="860"/>
      <c r="STY22" s="860"/>
      <c r="STZ22" s="860"/>
      <c r="SUA22" s="860"/>
      <c r="SUB22" s="860"/>
      <c r="SUC22" s="860"/>
      <c r="SUD22" s="860"/>
      <c r="SUE22" s="860"/>
      <c r="SUF22" s="860"/>
      <c r="SUG22" s="860"/>
      <c r="SUH22" s="860"/>
      <c r="SUI22" s="860"/>
      <c r="SUJ22" s="860"/>
      <c r="SUK22" s="860"/>
      <c r="SUL22" s="860"/>
      <c r="SUM22" s="860"/>
      <c r="SUN22" s="860"/>
      <c r="SUO22" s="860"/>
      <c r="SUP22" s="860"/>
      <c r="SUQ22" s="860"/>
      <c r="SUR22" s="860"/>
      <c r="SUS22" s="860"/>
      <c r="SUT22" s="860"/>
      <c r="SUU22" s="860"/>
      <c r="SUV22" s="860"/>
      <c r="SUW22" s="860"/>
      <c r="SUX22" s="860"/>
      <c r="SUY22" s="860"/>
      <c r="SUZ22" s="860"/>
      <c r="SVA22" s="860"/>
      <c r="SVB22" s="860"/>
      <c r="SVC22" s="860"/>
      <c r="SVD22" s="860"/>
      <c r="SVE22" s="860"/>
      <c r="SVF22" s="860"/>
      <c r="SVG22" s="860"/>
      <c r="SVH22" s="860"/>
      <c r="SVI22" s="860"/>
      <c r="SVJ22" s="860"/>
      <c r="SVK22" s="860"/>
      <c r="SVL22" s="860"/>
      <c r="SVM22" s="860"/>
      <c r="SVN22" s="860"/>
      <c r="SVO22" s="860"/>
      <c r="SVP22" s="860"/>
      <c r="SVQ22" s="860"/>
      <c r="SVR22" s="860"/>
      <c r="SVS22" s="860"/>
      <c r="SVT22" s="860"/>
      <c r="SVU22" s="860"/>
      <c r="SVV22" s="860"/>
      <c r="SVW22" s="860"/>
      <c r="SVX22" s="860"/>
      <c r="SVY22" s="860"/>
      <c r="SVZ22" s="860"/>
      <c r="SWA22" s="860"/>
      <c r="SWB22" s="860"/>
      <c r="SWC22" s="860"/>
      <c r="SWD22" s="860"/>
      <c r="SWE22" s="860"/>
      <c r="SWF22" s="860"/>
      <c r="SWG22" s="860"/>
      <c r="SWH22" s="860"/>
      <c r="SWI22" s="860"/>
      <c r="SWJ22" s="860"/>
      <c r="SWK22" s="860"/>
      <c r="SWL22" s="860"/>
      <c r="SWM22" s="860"/>
      <c r="SWN22" s="860"/>
      <c r="SWO22" s="860"/>
      <c r="SWP22" s="860"/>
      <c r="SWQ22" s="860"/>
      <c r="SWR22" s="860"/>
      <c r="SWS22" s="860"/>
      <c r="SWT22" s="860"/>
      <c r="SWU22" s="860"/>
      <c r="SWV22" s="860"/>
      <c r="SWW22" s="860"/>
      <c r="SWX22" s="860"/>
      <c r="SWY22" s="860"/>
      <c r="SWZ22" s="860"/>
      <c r="SXA22" s="860"/>
      <c r="SXB22" s="860"/>
      <c r="SXC22" s="860"/>
      <c r="SXD22" s="860"/>
      <c r="SXE22" s="860"/>
      <c r="SXF22" s="860"/>
      <c r="SXG22" s="860"/>
      <c r="SXH22" s="860"/>
      <c r="SXI22" s="860"/>
      <c r="SXJ22" s="860"/>
      <c r="SXK22" s="860"/>
      <c r="SXL22" s="860"/>
      <c r="SXM22" s="860"/>
      <c r="SXN22" s="860"/>
      <c r="SXO22" s="860"/>
      <c r="SXP22" s="860"/>
      <c r="SXQ22" s="860"/>
      <c r="SXR22" s="860"/>
      <c r="SXS22" s="860"/>
      <c r="SXT22" s="860"/>
      <c r="SXU22" s="860"/>
      <c r="SXV22" s="860"/>
      <c r="SXW22" s="860"/>
      <c r="SXX22" s="860"/>
      <c r="SXY22" s="860"/>
      <c r="SXZ22" s="860"/>
      <c r="SYA22" s="860"/>
      <c r="SYB22" s="860"/>
      <c r="SYC22" s="860"/>
      <c r="SYD22" s="860"/>
      <c r="SYE22" s="860"/>
      <c r="SYF22" s="860"/>
      <c r="SYG22" s="860"/>
      <c r="SYH22" s="860"/>
      <c r="SYI22" s="860"/>
      <c r="SYJ22" s="860"/>
      <c r="SYK22" s="860"/>
      <c r="SYL22" s="860"/>
      <c r="SYM22" s="860"/>
      <c r="SYN22" s="860"/>
      <c r="SYO22" s="860"/>
      <c r="SYP22" s="860"/>
      <c r="SYQ22" s="860"/>
      <c r="SYR22" s="860"/>
      <c r="SYS22" s="860"/>
      <c r="SYT22" s="860"/>
      <c r="SYU22" s="860"/>
      <c r="SYV22" s="860"/>
      <c r="SYW22" s="860"/>
      <c r="SYX22" s="860"/>
      <c r="SYY22" s="860"/>
      <c r="SYZ22" s="860"/>
      <c r="SZA22" s="860"/>
      <c r="SZB22" s="860"/>
      <c r="SZC22" s="860"/>
      <c r="SZD22" s="860"/>
      <c r="SZE22" s="860"/>
      <c r="SZF22" s="860"/>
      <c r="SZG22" s="860"/>
      <c r="SZH22" s="860"/>
      <c r="SZI22" s="860"/>
      <c r="SZJ22" s="860"/>
      <c r="SZK22" s="860"/>
      <c r="SZL22" s="860"/>
      <c r="SZM22" s="860"/>
      <c r="SZN22" s="860"/>
      <c r="SZO22" s="860"/>
      <c r="SZP22" s="860"/>
      <c r="SZQ22" s="860"/>
      <c r="SZR22" s="860"/>
      <c r="SZS22" s="860"/>
      <c r="SZT22" s="860"/>
      <c r="SZU22" s="860"/>
      <c r="SZV22" s="860"/>
      <c r="SZW22" s="860"/>
      <c r="SZX22" s="860"/>
      <c r="SZY22" s="860"/>
      <c r="SZZ22" s="860"/>
      <c r="TAA22" s="860"/>
      <c r="TAB22" s="860"/>
      <c r="TAC22" s="860"/>
      <c r="TAD22" s="860"/>
      <c r="TAE22" s="860"/>
      <c r="TAF22" s="860"/>
      <c r="TAG22" s="860"/>
      <c r="TAH22" s="860"/>
      <c r="TAI22" s="860"/>
      <c r="TAJ22" s="860"/>
      <c r="TAK22" s="860"/>
      <c r="TAL22" s="860"/>
      <c r="TAM22" s="860"/>
      <c r="TAN22" s="860"/>
      <c r="TAO22" s="860"/>
      <c r="TAP22" s="860"/>
      <c r="TAQ22" s="860"/>
      <c r="TAR22" s="860"/>
      <c r="TAS22" s="860"/>
      <c r="TAT22" s="860"/>
      <c r="TAU22" s="860"/>
      <c r="TAV22" s="860"/>
      <c r="TAW22" s="860"/>
      <c r="TAX22" s="860"/>
      <c r="TAY22" s="860"/>
      <c r="TAZ22" s="860"/>
      <c r="TBA22" s="860"/>
      <c r="TBB22" s="860"/>
      <c r="TBC22" s="860"/>
      <c r="TBD22" s="860"/>
      <c r="TBE22" s="860"/>
      <c r="TBF22" s="860"/>
      <c r="TBG22" s="860"/>
      <c r="TBH22" s="860"/>
      <c r="TBI22" s="860"/>
      <c r="TBJ22" s="860"/>
      <c r="TBK22" s="860"/>
      <c r="TBL22" s="860"/>
      <c r="TBM22" s="860"/>
      <c r="TBN22" s="860"/>
      <c r="TBO22" s="860"/>
      <c r="TBP22" s="860"/>
      <c r="TBQ22" s="860"/>
      <c r="TBR22" s="860"/>
      <c r="TBS22" s="860"/>
      <c r="TBT22" s="860"/>
      <c r="TBU22" s="860"/>
      <c r="TBV22" s="860"/>
      <c r="TBW22" s="860"/>
      <c r="TBX22" s="860"/>
      <c r="TBY22" s="860"/>
      <c r="TBZ22" s="860"/>
      <c r="TCA22" s="860"/>
      <c r="TCB22" s="860"/>
      <c r="TCC22" s="860"/>
      <c r="TCD22" s="860"/>
      <c r="TCE22" s="860"/>
      <c r="TCF22" s="860"/>
      <c r="TCG22" s="860"/>
      <c r="TCH22" s="860"/>
      <c r="TCI22" s="860"/>
      <c r="TCJ22" s="860"/>
      <c r="TCK22" s="860"/>
      <c r="TCL22" s="860"/>
      <c r="TCM22" s="860"/>
      <c r="TCN22" s="860"/>
      <c r="TCO22" s="860"/>
      <c r="TCP22" s="860"/>
      <c r="TCQ22" s="860"/>
      <c r="TCR22" s="860"/>
      <c r="TCS22" s="860"/>
      <c r="TCT22" s="860"/>
      <c r="TCU22" s="860"/>
      <c r="TCV22" s="860"/>
      <c r="TCW22" s="860"/>
      <c r="TCX22" s="860"/>
      <c r="TCY22" s="860"/>
      <c r="TCZ22" s="860"/>
      <c r="TDA22" s="860"/>
      <c r="TDB22" s="860"/>
      <c r="TDC22" s="860"/>
      <c r="TDD22" s="860"/>
      <c r="TDE22" s="860"/>
      <c r="TDF22" s="860"/>
      <c r="TDG22" s="860"/>
      <c r="TDH22" s="860"/>
      <c r="TDI22" s="860"/>
      <c r="TDJ22" s="860"/>
      <c r="TDK22" s="860"/>
      <c r="TDL22" s="860"/>
      <c r="TDM22" s="860"/>
      <c r="TDN22" s="860"/>
      <c r="TDO22" s="860"/>
      <c r="TDP22" s="860"/>
      <c r="TDQ22" s="860"/>
      <c r="TDR22" s="860"/>
      <c r="TDS22" s="860"/>
      <c r="TDT22" s="860"/>
      <c r="TDU22" s="860"/>
      <c r="TDV22" s="860"/>
      <c r="TDW22" s="860"/>
      <c r="TDX22" s="860"/>
      <c r="TDY22" s="860"/>
      <c r="TDZ22" s="860"/>
      <c r="TEA22" s="860"/>
      <c r="TEB22" s="860"/>
      <c r="TEC22" s="860"/>
      <c r="TED22" s="860"/>
      <c r="TEE22" s="860"/>
      <c r="TEF22" s="860"/>
      <c r="TEG22" s="860"/>
      <c r="TEH22" s="860"/>
      <c r="TEI22" s="860"/>
      <c r="TEJ22" s="860"/>
      <c r="TEK22" s="860"/>
      <c r="TEL22" s="860"/>
      <c r="TEM22" s="860"/>
      <c r="TEN22" s="860"/>
      <c r="TEO22" s="860"/>
      <c r="TEP22" s="860"/>
      <c r="TEQ22" s="860"/>
      <c r="TER22" s="860"/>
      <c r="TES22" s="860"/>
      <c r="TET22" s="860"/>
      <c r="TEU22" s="860"/>
      <c r="TEV22" s="860"/>
      <c r="TEW22" s="860"/>
      <c r="TEX22" s="860"/>
      <c r="TEY22" s="860"/>
      <c r="TEZ22" s="860"/>
      <c r="TFA22" s="860"/>
      <c r="TFB22" s="860"/>
      <c r="TFC22" s="860"/>
      <c r="TFD22" s="860"/>
      <c r="TFE22" s="860"/>
      <c r="TFF22" s="860"/>
      <c r="TFG22" s="860"/>
      <c r="TFH22" s="860"/>
      <c r="TFI22" s="860"/>
      <c r="TFJ22" s="860"/>
      <c r="TFK22" s="860"/>
      <c r="TFL22" s="860"/>
      <c r="TFM22" s="860"/>
      <c r="TFN22" s="860"/>
      <c r="TFO22" s="860"/>
      <c r="TFP22" s="860"/>
      <c r="TFQ22" s="860"/>
      <c r="TFR22" s="860"/>
      <c r="TFS22" s="860"/>
      <c r="TFT22" s="860"/>
      <c r="TFU22" s="860"/>
      <c r="TFV22" s="860"/>
      <c r="TFW22" s="860"/>
      <c r="TFX22" s="860"/>
      <c r="TFY22" s="860"/>
      <c r="TFZ22" s="860"/>
      <c r="TGA22" s="860"/>
      <c r="TGB22" s="860"/>
      <c r="TGC22" s="860"/>
      <c r="TGD22" s="860"/>
      <c r="TGE22" s="860"/>
      <c r="TGF22" s="860"/>
      <c r="TGG22" s="860"/>
      <c r="TGH22" s="860"/>
      <c r="TGI22" s="860"/>
      <c r="TGJ22" s="860"/>
      <c r="TGK22" s="860"/>
      <c r="TGL22" s="860"/>
      <c r="TGM22" s="860"/>
      <c r="TGN22" s="860"/>
      <c r="TGO22" s="860"/>
      <c r="TGP22" s="860"/>
      <c r="TGQ22" s="860"/>
      <c r="TGR22" s="860"/>
      <c r="TGS22" s="860"/>
      <c r="TGT22" s="860"/>
      <c r="TGU22" s="860"/>
      <c r="TGV22" s="860"/>
      <c r="TGW22" s="860"/>
      <c r="TGX22" s="860"/>
      <c r="TGY22" s="860"/>
      <c r="TGZ22" s="860"/>
      <c r="THA22" s="860"/>
      <c r="THB22" s="860"/>
      <c r="THC22" s="860"/>
      <c r="THD22" s="860"/>
      <c r="THE22" s="860"/>
      <c r="THF22" s="860"/>
      <c r="THG22" s="860"/>
      <c r="THH22" s="860"/>
      <c r="THI22" s="860"/>
      <c r="THJ22" s="860"/>
      <c r="THK22" s="860"/>
      <c r="THL22" s="860"/>
      <c r="THM22" s="860"/>
      <c r="THN22" s="860"/>
      <c r="THO22" s="860"/>
      <c r="THP22" s="860"/>
      <c r="THQ22" s="860"/>
      <c r="THR22" s="860"/>
      <c r="THS22" s="860"/>
      <c r="THT22" s="860"/>
      <c r="THU22" s="860"/>
      <c r="THV22" s="860"/>
      <c r="THW22" s="860"/>
      <c r="THX22" s="860"/>
      <c r="THY22" s="860"/>
      <c r="THZ22" s="860"/>
      <c r="TIA22" s="860"/>
      <c r="TIB22" s="860"/>
      <c r="TIC22" s="860"/>
      <c r="TID22" s="860"/>
      <c r="TIE22" s="860"/>
      <c r="TIF22" s="860"/>
      <c r="TIG22" s="860"/>
      <c r="TIH22" s="860"/>
      <c r="TII22" s="860"/>
      <c r="TIJ22" s="860"/>
      <c r="TIK22" s="860"/>
      <c r="TIL22" s="860"/>
      <c r="TIM22" s="860"/>
      <c r="TIN22" s="860"/>
      <c r="TIO22" s="860"/>
      <c r="TIP22" s="860"/>
      <c r="TIQ22" s="860"/>
      <c r="TIR22" s="860"/>
      <c r="TIS22" s="860"/>
      <c r="TIT22" s="860"/>
      <c r="TIU22" s="860"/>
      <c r="TIV22" s="860"/>
      <c r="TIW22" s="860"/>
      <c r="TIX22" s="860"/>
      <c r="TIY22" s="860"/>
      <c r="TIZ22" s="860"/>
      <c r="TJA22" s="860"/>
      <c r="TJB22" s="860"/>
      <c r="TJC22" s="860"/>
      <c r="TJD22" s="860"/>
      <c r="TJE22" s="860"/>
      <c r="TJF22" s="860"/>
      <c r="TJG22" s="860"/>
      <c r="TJH22" s="860"/>
      <c r="TJI22" s="860"/>
      <c r="TJJ22" s="860"/>
      <c r="TJK22" s="860"/>
      <c r="TJL22" s="860"/>
      <c r="TJM22" s="860"/>
      <c r="TJN22" s="860"/>
      <c r="TJO22" s="860"/>
      <c r="TJP22" s="860"/>
      <c r="TJQ22" s="860"/>
      <c r="TJR22" s="860"/>
      <c r="TJS22" s="860"/>
      <c r="TJT22" s="860"/>
      <c r="TJU22" s="860"/>
      <c r="TJV22" s="860"/>
      <c r="TJW22" s="860"/>
      <c r="TJX22" s="860"/>
      <c r="TJY22" s="860"/>
      <c r="TJZ22" s="860"/>
      <c r="TKA22" s="860"/>
      <c r="TKB22" s="860"/>
      <c r="TKC22" s="860"/>
      <c r="TKD22" s="860"/>
      <c r="TKE22" s="860"/>
      <c r="TKF22" s="860"/>
      <c r="TKG22" s="860"/>
      <c r="TKH22" s="860"/>
      <c r="TKI22" s="860"/>
      <c r="TKJ22" s="860"/>
      <c r="TKK22" s="860"/>
      <c r="TKL22" s="860"/>
      <c r="TKM22" s="860"/>
      <c r="TKN22" s="860"/>
      <c r="TKO22" s="860"/>
      <c r="TKP22" s="860"/>
      <c r="TKQ22" s="860"/>
      <c r="TKR22" s="860"/>
      <c r="TKS22" s="860"/>
      <c r="TKT22" s="860"/>
      <c r="TKU22" s="860"/>
      <c r="TKV22" s="860"/>
      <c r="TKW22" s="860"/>
      <c r="TKX22" s="860"/>
      <c r="TKY22" s="860"/>
      <c r="TKZ22" s="860"/>
      <c r="TLA22" s="860"/>
      <c r="TLB22" s="860"/>
      <c r="TLC22" s="860"/>
      <c r="TLD22" s="860"/>
      <c r="TLE22" s="860"/>
      <c r="TLF22" s="860"/>
      <c r="TLG22" s="860"/>
      <c r="TLH22" s="860"/>
      <c r="TLI22" s="860"/>
      <c r="TLJ22" s="860"/>
      <c r="TLK22" s="860"/>
      <c r="TLL22" s="860"/>
      <c r="TLM22" s="860"/>
      <c r="TLN22" s="860"/>
      <c r="TLO22" s="860"/>
      <c r="TLP22" s="860"/>
      <c r="TLQ22" s="860"/>
      <c r="TLR22" s="860"/>
      <c r="TLS22" s="860"/>
      <c r="TLT22" s="860"/>
      <c r="TLU22" s="860"/>
      <c r="TLV22" s="860"/>
      <c r="TLW22" s="860"/>
      <c r="TLX22" s="860"/>
      <c r="TLY22" s="860"/>
      <c r="TLZ22" s="860"/>
      <c r="TMA22" s="860"/>
      <c r="TMB22" s="860"/>
      <c r="TMC22" s="860"/>
      <c r="TMD22" s="860"/>
      <c r="TME22" s="860"/>
      <c r="TMF22" s="860"/>
      <c r="TMG22" s="860"/>
      <c r="TMH22" s="860"/>
      <c r="TMI22" s="860"/>
      <c r="TMJ22" s="860"/>
      <c r="TMK22" s="860"/>
      <c r="TML22" s="860"/>
      <c r="TMM22" s="860"/>
      <c r="TMN22" s="860"/>
      <c r="TMO22" s="860"/>
      <c r="TMP22" s="860"/>
      <c r="TMQ22" s="860"/>
      <c r="TMR22" s="860"/>
      <c r="TMS22" s="860"/>
      <c r="TMT22" s="860"/>
      <c r="TMU22" s="860"/>
      <c r="TMV22" s="860"/>
      <c r="TMW22" s="860"/>
      <c r="TMX22" s="860"/>
      <c r="TMY22" s="860"/>
      <c r="TMZ22" s="860"/>
      <c r="TNA22" s="860"/>
      <c r="TNB22" s="860"/>
      <c r="TNC22" s="860"/>
      <c r="TND22" s="860"/>
      <c r="TNE22" s="860"/>
      <c r="TNF22" s="860"/>
      <c r="TNG22" s="860"/>
      <c r="TNH22" s="860"/>
      <c r="TNI22" s="860"/>
      <c r="TNJ22" s="860"/>
      <c r="TNK22" s="860"/>
      <c r="TNL22" s="860"/>
      <c r="TNM22" s="860"/>
      <c r="TNN22" s="860"/>
      <c r="TNO22" s="860"/>
      <c r="TNP22" s="860"/>
      <c r="TNQ22" s="860"/>
      <c r="TNR22" s="860"/>
      <c r="TNS22" s="860"/>
      <c r="TNT22" s="860"/>
      <c r="TNU22" s="860"/>
      <c r="TNV22" s="860"/>
      <c r="TNW22" s="860"/>
      <c r="TNX22" s="860"/>
      <c r="TNY22" s="860"/>
      <c r="TNZ22" s="860"/>
      <c r="TOA22" s="860"/>
      <c r="TOB22" s="860"/>
      <c r="TOC22" s="860"/>
      <c r="TOD22" s="860"/>
      <c r="TOE22" s="860"/>
      <c r="TOF22" s="860"/>
      <c r="TOG22" s="860"/>
      <c r="TOH22" s="860"/>
      <c r="TOI22" s="860"/>
      <c r="TOJ22" s="860"/>
      <c r="TOK22" s="860"/>
      <c r="TOL22" s="860"/>
      <c r="TOM22" s="860"/>
      <c r="TON22" s="860"/>
      <c r="TOO22" s="860"/>
      <c r="TOP22" s="860"/>
      <c r="TOQ22" s="860"/>
      <c r="TOR22" s="860"/>
      <c r="TOS22" s="860"/>
      <c r="TOT22" s="860"/>
      <c r="TOU22" s="860"/>
      <c r="TOV22" s="860"/>
      <c r="TOW22" s="860"/>
      <c r="TOX22" s="860"/>
      <c r="TOY22" s="860"/>
      <c r="TOZ22" s="860"/>
      <c r="TPA22" s="860"/>
      <c r="TPB22" s="860"/>
      <c r="TPC22" s="860"/>
      <c r="TPD22" s="860"/>
      <c r="TPE22" s="860"/>
      <c r="TPF22" s="860"/>
      <c r="TPG22" s="860"/>
      <c r="TPH22" s="860"/>
      <c r="TPI22" s="860"/>
      <c r="TPJ22" s="860"/>
      <c r="TPK22" s="860"/>
      <c r="TPL22" s="860"/>
      <c r="TPM22" s="860"/>
      <c r="TPN22" s="860"/>
      <c r="TPO22" s="860"/>
      <c r="TPP22" s="860"/>
      <c r="TPQ22" s="860"/>
      <c r="TPR22" s="860"/>
      <c r="TPS22" s="860"/>
      <c r="TPT22" s="860"/>
      <c r="TPU22" s="860"/>
      <c r="TPV22" s="860"/>
      <c r="TPW22" s="860"/>
      <c r="TPX22" s="860"/>
      <c r="TPY22" s="860"/>
      <c r="TPZ22" s="860"/>
      <c r="TQA22" s="860"/>
      <c r="TQB22" s="860"/>
      <c r="TQC22" s="860"/>
      <c r="TQD22" s="860"/>
      <c r="TQE22" s="860"/>
      <c r="TQF22" s="860"/>
      <c r="TQG22" s="860"/>
      <c r="TQH22" s="860"/>
      <c r="TQI22" s="860"/>
      <c r="TQJ22" s="860"/>
      <c r="TQK22" s="860"/>
      <c r="TQL22" s="860"/>
      <c r="TQM22" s="860"/>
      <c r="TQN22" s="860"/>
      <c r="TQO22" s="860"/>
      <c r="TQP22" s="860"/>
      <c r="TQQ22" s="860"/>
      <c r="TQR22" s="860"/>
      <c r="TQS22" s="860"/>
      <c r="TQT22" s="860"/>
      <c r="TQU22" s="860"/>
      <c r="TQV22" s="860"/>
      <c r="TQW22" s="860"/>
      <c r="TQX22" s="860"/>
      <c r="TQY22" s="860"/>
      <c r="TQZ22" s="860"/>
      <c r="TRA22" s="860"/>
      <c r="TRB22" s="860"/>
      <c r="TRC22" s="860"/>
      <c r="TRD22" s="860"/>
      <c r="TRE22" s="860"/>
      <c r="TRF22" s="860"/>
      <c r="TRG22" s="860"/>
      <c r="TRH22" s="860"/>
      <c r="TRI22" s="860"/>
      <c r="TRJ22" s="860"/>
      <c r="TRK22" s="860"/>
      <c r="TRL22" s="860"/>
      <c r="TRM22" s="860"/>
      <c r="TRN22" s="860"/>
      <c r="TRO22" s="860"/>
      <c r="TRP22" s="860"/>
      <c r="TRQ22" s="860"/>
      <c r="TRR22" s="860"/>
      <c r="TRS22" s="860"/>
      <c r="TRT22" s="860"/>
      <c r="TRU22" s="860"/>
      <c r="TRV22" s="860"/>
      <c r="TRW22" s="860"/>
      <c r="TRX22" s="860"/>
      <c r="TRY22" s="860"/>
      <c r="TRZ22" s="860"/>
      <c r="TSA22" s="860"/>
      <c r="TSB22" s="860"/>
      <c r="TSC22" s="860"/>
      <c r="TSD22" s="860"/>
      <c r="TSE22" s="860"/>
      <c r="TSF22" s="860"/>
      <c r="TSG22" s="860"/>
      <c r="TSH22" s="860"/>
      <c r="TSI22" s="860"/>
      <c r="TSJ22" s="860"/>
      <c r="TSK22" s="860"/>
      <c r="TSL22" s="860"/>
      <c r="TSM22" s="860"/>
      <c r="TSN22" s="860"/>
      <c r="TSO22" s="860"/>
      <c r="TSP22" s="860"/>
      <c r="TSQ22" s="860"/>
      <c r="TSR22" s="860"/>
      <c r="TSS22" s="860"/>
      <c r="TST22" s="860"/>
      <c r="TSU22" s="860"/>
      <c r="TSV22" s="860"/>
      <c r="TSW22" s="860"/>
      <c r="TSX22" s="860"/>
      <c r="TSY22" s="860"/>
      <c r="TSZ22" s="860"/>
      <c r="TTA22" s="860"/>
      <c r="TTB22" s="860"/>
      <c r="TTC22" s="860"/>
      <c r="TTD22" s="860"/>
      <c r="TTE22" s="860"/>
      <c r="TTF22" s="860"/>
      <c r="TTG22" s="860"/>
      <c r="TTH22" s="860"/>
      <c r="TTI22" s="860"/>
      <c r="TTJ22" s="860"/>
      <c r="TTK22" s="860"/>
      <c r="TTL22" s="860"/>
      <c r="TTM22" s="860"/>
      <c r="TTN22" s="860"/>
      <c r="TTO22" s="860"/>
      <c r="TTP22" s="860"/>
      <c r="TTQ22" s="860"/>
      <c r="TTR22" s="860"/>
      <c r="TTS22" s="860"/>
      <c r="TTT22" s="860"/>
      <c r="TTU22" s="860"/>
      <c r="TTV22" s="860"/>
      <c r="TTW22" s="860"/>
      <c r="TTX22" s="860"/>
      <c r="TTY22" s="860"/>
      <c r="TTZ22" s="860"/>
      <c r="TUA22" s="860"/>
      <c r="TUB22" s="860"/>
      <c r="TUC22" s="860"/>
      <c r="TUD22" s="860"/>
      <c r="TUE22" s="860"/>
      <c r="TUF22" s="860"/>
      <c r="TUG22" s="860"/>
      <c r="TUH22" s="860"/>
      <c r="TUI22" s="860"/>
      <c r="TUJ22" s="860"/>
      <c r="TUK22" s="860"/>
      <c r="TUL22" s="860"/>
      <c r="TUM22" s="860"/>
      <c r="TUN22" s="860"/>
      <c r="TUO22" s="860"/>
      <c r="TUP22" s="860"/>
      <c r="TUQ22" s="860"/>
      <c r="TUR22" s="860"/>
      <c r="TUS22" s="860"/>
      <c r="TUT22" s="860"/>
      <c r="TUU22" s="860"/>
      <c r="TUV22" s="860"/>
      <c r="TUW22" s="860"/>
      <c r="TUX22" s="860"/>
      <c r="TUY22" s="860"/>
      <c r="TUZ22" s="860"/>
      <c r="TVA22" s="860"/>
      <c r="TVB22" s="860"/>
      <c r="TVC22" s="860"/>
      <c r="TVD22" s="860"/>
      <c r="TVE22" s="860"/>
      <c r="TVF22" s="860"/>
      <c r="TVG22" s="860"/>
      <c r="TVH22" s="860"/>
      <c r="TVI22" s="860"/>
      <c r="TVJ22" s="860"/>
      <c r="TVK22" s="860"/>
      <c r="TVL22" s="860"/>
      <c r="TVM22" s="860"/>
      <c r="TVN22" s="860"/>
      <c r="TVO22" s="860"/>
      <c r="TVP22" s="860"/>
      <c r="TVQ22" s="860"/>
      <c r="TVR22" s="860"/>
      <c r="TVS22" s="860"/>
      <c r="TVT22" s="860"/>
      <c r="TVU22" s="860"/>
      <c r="TVV22" s="860"/>
      <c r="TVW22" s="860"/>
      <c r="TVX22" s="860"/>
      <c r="TVY22" s="860"/>
      <c r="TVZ22" s="860"/>
      <c r="TWA22" s="860"/>
      <c r="TWB22" s="860"/>
      <c r="TWC22" s="860"/>
      <c r="TWD22" s="860"/>
      <c r="TWE22" s="860"/>
      <c r="TWF22" s="860"/>
      <c r="TWG22" s="860"/>
      <c r="TWH22" s="860"/>
      <c r="TWI22" s="860"/>
      <c r="TWJ22" s="860"/>
      <c r="TWK22" s="860"/>
      <c r="TWL22" s="860"/>
      <c r="TWM22" s="860"/>
      <c r="TWN22" s="860"/>
      <c r="TWO22" s="860"/>
      <c r="TWP22" s="860"/>
      <c r="TWQ22" s="860"/>
      <c r="TWR22" s="860"/>
      <c r="TWS22" s="860"/>
      <c r="TWT22" s="860"/>
      <c r="TWU22" s="860"/>
      <c r="TWV22" s="860"/>
      <c r="TWW22" s="860"/>
      <c r="TWX22" s="860"/>
      <c r="TWY22" s="860"/>
      <c r="TWZ22" s="860"/>
      <c r="TXA22" s="860"/>
      <c r="TXB22" s="860"/>
      <c r="TXC22" s="860"/>
      <c r="TXD22" s="860"/>
      <c r="TXE22" s="860"/>
      <c r="TXF22" s="860"/>
      <c r="TXG22" s="860"/>
      <c r="TXH22" s="860"/>
      <c r="TXI22" s="860"/>
      <c r="TXJ22" s="860"/>
      <c r="TXK22" s="860"/>
      <c r="TXL22" s="860"/>
      <c r="TXM22" s="860"/>
      <c r="TXN22" s="860"/>
      <c r="TXO22" s="860"/>
      <c r="TXP22" s="860"/>
      <c r="TXQ22" s="860"/>
      <c r="TXR22" s="860"/>
      <c r="TXS22" s="860"/>
      <c r="TXT22" s="860"/>
      <c r="TXU22" s="860"/>
      <c r="TXV22" s="860"/>
      <c r="TXW22" s="860"/>
      <c r="TXX22" s="860"/>
      <c r="TXY22" s="860"/>
      <c r="TXZ22" s="860"/>
      <c r="TYA22" s="860"/>
      <c r="TYB22" s="860"/>
      <c r="TYC22" s="860"/>
      <c r="TYD22" s="860"/>
      <c r="TYE22" s="860"/>
      <c r="TYF22" s="860"/>
      <c r="TYG22" s="860"/>
      <c r="TYH22" s="860"/>
      <c r="TYI22" s="860"/>
      <c r="TYJ22" s="860"/>
      <c r="TYK22" s="860"/>
      <c r="TYL22" s="860"/>
      <c r="TYM22" s="860"/>
      <c r="TYN22" s="860"/>
      <c r="TYO22" s="860"/>
      <c r="TYP22" s="860"/>
      <c r="TYQ22" s="860"/>
      <c r="TYR22" s="860"/>
      <c r="TYS22" s="860"/>
      <c r="TYT22" s="860"/>
      <c r="TYU22" s="860"/>
      <c r="TYV22" s="860"/>
      <c r="TYW22" s="860"/>
      <c r="TYX22" s="860"/>
      <c r="TYY22" s="860"/>
      <c r="TYZ22" s="860"/>
      <c r="TZA22" s="860"/>
      <c r="TZB22" s="860"/>
      <c r="TZC22" s="860"/>
      <c r="TZD22" s="860"/>
      <c r="TZE22" s="860"/>
      <c r="TZF22" s="860"/>
      <c r="TZG22" s="860"/>
      <c r="TZH22" s="860"/>
      <c r="TZI22" s="860"/>
      <c r="TZJ22" s="860"/>
      <c r="TZK22" s="860"/>
      <c r="TZL22" s="860"/>
      <c r="TZM22" s="860"/>
      <c r="TZN22" s="860"/>
      <c r="TZO22" s="860"/>
      <c r="TZP22" s="860"/>
      <c r="TZQ22" s="860"/>
      <c r="TZR22" s="860"/>
      <c r="TZS22" s="860"/>
      <c r="TZT22" s="860"/>
      <c r="TZU22" s="860"/>
      <c r="TZV22" s="860"/>
      <c r="TZW22" s="860"/>
      <c r="TZX22" s="860"/>
      <c r="TZY22" s="860"/>
      <c r="TZZ22" s="860"/>
      <c r="UAA22" s="860"/>
      <c r="UAB22" s="860"/>
      <c r="UAC22" s="860"/>
      <c r="UAD22" s="860"/>
      <c r="UAE22" s="860"/>
      <c r="UAF22" s="860"/>
      <c r="UAG22" s="860"/>
      <c r="UAH22" s="860"/>
      <c r="UAI22" s="860"/>
      <c r="UAJ22" s="860"/>
      <c r="UAK22" s="860"/>
      <c r="UAL22" s="860"/>
      <c r="UAM22" s="860"/>
      <c r="UAN22" s="860"/>
      <c r="UAO22" s="860"/>
      <c r="UAP22" s="860"/>
      <c r="UAQ22" s="860"/>
      <c r="UAR22" s="860"/>
      <c r="UAS22" s="860"/>
      <c r="UAT22" s="860"/>
      <c r="UAU22" s="860"/>
      <c r="UAV22" s="860"/>
      <c r="UAW22" s="860"/>
      <c r="UAX22" s="860"/>
      <c r="UAY22" s="860"/>
      <c r="UAZ22" s="860"/>
      <c r="UBA22" s="860"/>
      <c r="UBB22" s="860"/>
      <c r="UBC22" s="860"/>
      <c r="UBD22" s="860"/>
      <c r="UBE22" s="860"/>
      <c r="UBF22" s="860"/>
      <c r="UBG22" s="860"/>
      <c r="UBH22" s="860"/>
      <c r="UBI22" s="860"/>
      <c r="UBJ22" s="860"/>
      <c r="UBK22" s="860"/>
      <c r="UBL22" s="860"/>
      <c r="UBM22" s="860"/>
      <c r="UBN22" s="860"/>
      <c r="UBO22" s="860"/>
      <c r="UBP22" s="860"/>
      <c r="UBQ22" s="860"/>
      <c r="UBR22" s="860"/>
      <c r="UBS22" s="860"/>
      <c r="UBT22" s="860"/>
      <c r="UBU22" s="860"/>
      <c r="UBV22" s="860"/>
      <c r="UBW22" s="860"/>
      <c r="UBX22" s="860"/>
      <c r="UBY22" s="860"/>
      <c r="UBZ22" s="860"/>
      <c r="UCA22" s="860"/>
      <c r="UCB22" s="860"/>
      <c r="UCC22" s="860"/>
      <c r="UCD22" s="860"/>
      <c r="UCE22" s="860"/>
      <c r="UCF22" s="860"/>
      <c r="UCG22" s="860"/>
      <c r="UCH22" s="860"/>
      <c r="UCI22" s="860"/>
      <c r="UCJ22" s="860"/>
      <c r="UCK22" s="860"/>
      <c r="UCL22" s="860"/>
      <c r="UCM22" s="860"/>
      <c r="UCN22" s="860"/>
      <c r="UCO22" s="860"/>
      <c r="UCP22" s="860"/>
      <c r="UCQ22" s="860"/>
      <c r="UCR22" s="860"/>
      <c r="UCS22" s="860"/>
      <c r="UCT22" s="860"/>
      <c r="UCU22" s="860"/>
      <c r="UCV22" s="860"/>
      <c r="UCW22" s="860"/>
      <c r="UCX22" s="860"/>
      <c r="UCY22" s="860"/>
      <c r="UCZ22" s="860"/>
      <c r="UDA22" s="860"/>
      <c r="UDB22" s="860"/>
      <c r="UDC22" s="860"/>
      <c r="UDD22" s="860"/>
      <c r="UDE22" s="860"/>
      <c r="UDF22" s="860"/>
      <c r="UDG22" s="860"/>
      <c r="UDH22" s="860"/>
      <c r="UDI22" s="860"/>
      <c r="UDJ22" s="860"/>
      <c r="UDK22" s="860"/>
      <c r="UDL22" s="860"/>
      <c r="UDM22" s="860"/>
      <c r="UDN22" s="860"/>
      <c r="UDO22" s="860"/>
      <c r="UDP22" s="860"/>
      <c r="UDQ22" s="860"/>
      <c r="UDR22" s="860"/>
      <c r="UDS22" s="860"/>
      <c r="UDT22" s="860"/>
      <c r="UDU22" s="860"/>
      <c r="UDV22" s="860"/>
      <c r="UDW22" s="860"/>
      <c r="UDX22" s="860"/>
      <c r="UDY22" s="860"/>
      <c r="UDZ22" s="860"/>
      <c r="UEA22" s="860"/>
      <c r="UEB22" s="860"/>
      <c r="UEC22" s="860"/>
      <c r="UED22" s="860"/>
      <c r="UEE22" s="860"/>
      <c r="UEF22" s="860"/>
      <c r="UEG22" s="860"/>
      <c r="UEH22" s="860"/>
      <c r="UEI22" s="860"/>
      <c r="UEJ22" s="860"/>
      <c r="UEK22" s="860"/>
      <c r="UEL22" s="860"/>
      <c r="UEM22" s="860"/>
      <c r="UEN22" s="860"/>
      <c r="UEO22" s="860"/>
      <c r="UEP22" s="860"/>
      <c r="UEQ22" s="860"/>
      <c r="UER22" s="860"/>
      <c r="UES22" s="860"/>
      <c r="UET22" s="860"/>
      <c r="UEU22" s="860"/>
      <c r="UEV22" s="860"/>
      <c r="UEW22" s="860"/>
      <c r="UEX22" s="860"/>
      <c r="UEY22" s="860"/>
      <c r="UEZ22" s="860"/>
      <c r="UFA22" s="860"/>
      <c r="UFB22" s="860"/>
      <c r="UFC22" s="860"/>
      <c r="UFD22" s="860"/>
      <c r="UFE22" s="860"/>
      <c r="UFF22" s="860"/>
      <c r="UFG22" s="860"/>
      <c r="UFH22" s="860"/>
      <c r="UFI22" s="860"/>
      <c r="UFJ22" s="860"/>
      <c r="UFK22" s="860"/>
      <c r="UFL22" s="860"/>
      <c r="UFM22" s="860"/>
      <c r="UFN22" s="860"/>
      <c r="UFO22" s="860"/>
      <c r="UFP22" s="860"/>
      <c r="UFQ22" s="860"/>
      <c r="UFR22" s="860"/>
      <c r="UFS22" s="860"/>
      <c r="UFT22" s="860"/>
      <c r="UFU22" s="860"/>
      <c r="UFV22" s="860"/>
      <c r="UFW22" s="860"/>
      <c r="UFX22" s="860"/>
      <c r="UFY22" s="860"/>
      <c r="UFZ22" s="860"/>
      <c r="UGA22" s="860"/>
      <c r="UGB22" s="860"/>
      <c r="UGC22" s="860"/>
      <c r="UGD22" s="860"/>
      <c r="UGE22" s="860"/>
      <c r="UGF22" s="860"/>
      <c r="UGG22" s="860"/>
      <c r="UGH22" s="860"/>
      <c r="UGI22" s="860"/>
      <c r="UGJ22" s="860"/>
      <c r="UGK22" s="860"/>
      <c r="UGL22" s="860"/>
      <c r="UGM22" s="860"/>
      <c r="UGN22" s="860"/>
      <c r="UGO22" s="860"/>
      <c r="UGP22" s="860"/>
      <c r="UGQ22" s="860"/>
      <c r="UGR22" s="860"/>
      <c r="UGS22" s="860"/>
      <c r="UGT22" s="860"/>
      <c r="UGU22" s="860"/>
      <c r="UGV22" s="860"/>
      <c r="UGW22" s="860"/>
      <c r="UGX22" s="860"/>
      <c r="UGY22" s="860"/>
      <c r="UGZ22" s="860"/>
      <c r="UHA22" s="860"/>
      <c r="UHB22" s="860"/>
      <c r="UHC22" s="860"/>
      <c r="UHD22" s="860"/>
      <c r="UHE22" s="860"/>
      <c r="UHF22" s="860"/>
      <c r="UHG22" s="860"/>
      <c r="UHH22" s="860"/>
      <c r="UHI22" s="860"/>
      <c r="UHJ22" s="860"/>
      <c r="UHK22" s="860"/>
      <c r="UHL22" s="860"/>
      <c r="UHM22" s="860"/>
      <c r="UHN22" s="860"/>
      <c r="UHO22" s="860"/>
      <c r="UHP22" s="860"/>
      <c r="UHQ22" s="860"/>
      <c r="UHR22" s="860"/>
      <c r="UHS22" s="860"/>
      <c r="UHT22" s="860"/>
      <c r="UHU22" s="860"/>
      <c r="UHV22" s="860"/>
      <c r="UHW22" s="860"/>
      <c r="UHX22" s="860"/>
      <c r="UHY22" s="860"/>
      <c r="UHZ22" s="860"/>
      <c r="UIA22" s="860"/>
      <c r="UIB22" s="860"/>
      <c r="UIC22" s="860"/>
      <c r="UID22" s="860"/>
      <c r="UIE22" s="860"/>
      <c r="UIF22" s="860"/>
      <c r="UIG22" s="860"/>
      <c r="UIH22" s="860"/>
      <c r="UII22" s="860"/>
      <c r="UIJ22" s="860"/>
      <c r="UIK22" s="860"/>
      <c r="UIL22" s="860"/>
      <c r="UIM22" s="860"/>
      <c r="UIN22" s="860"/>
      <c r="UIO22" s="860"/>
      <c r="UIP22" s="860"/>
      <c r="UIQ22" s="860"/>
      <c r="UIR22" s="860"/>
      <c r="UIS22" s="860"/>
      <c r="UIT22" s="860"/>
      <c r="UIU22" s="860"/>
      <c r="UIV22" s="860"/>
      <c r="UIW22" s="860"/>
      <c r="UIX22" s="860"/>
      <c r="UIY22" s="860"/>
      <c r="UIZ22" s="860"/>
      <c r="UJA22" s="860"/>
      <c r="UJB22" s="860"/>
      <c r="UJC22" s="860"/>
      <c r="UJD22" s="860"/>
      <c r="UJE22" s="860"/>
      <c r="UJF22" s="860"/>
      <c r="UJG22" s="860"/>
      <c r="UJH22" s="860"/>
      <c r="UJI22" s="860"/>
      <c r="UJJ22" s="860"/>
      <c r="UJK22" s="860"/>
      <c r="UJL22" s="860"/>
      <c r="UJM22" s="860"/>
      <c r="UJN22" s="860"/>
      <c r="UJO22" s="860"/>
      <c r="UJP22" s="860"/>
      <c r="UJQ22" s="860"/>
      <c r="UJR22" s="860"/>
      <c r="UJS22" s="860"/>
      <c r="UJT22" s="860"/>
      <c r="UJU22" s="860"/>
      <c r="UJV22" s="860"/>
      <c r="UJW22" s="860"/>
      <c r="UJX22" s="860"/>
      <c r="UJY22" s="860"/>
      <c r="UJZ22" s="860"/>
      <c r="UKA22" s="860"/>
      <c r="UKB22" s="860"/>
      <c r="UKC22" s="860"/>
      <c r="UKD22" s="860"/>
      <c r="UKE22" s="860"/>
      <c r="UKF22" s="860"/>
      <c r="UKG22" s="860"/>
      <c r="UKH22" s="860"/>
      <c r="UKI22" s="860"/>
      <c r="UKJ22" s="860"/>
      <c r="UKK22" s="860"/>
      <c r="UKL22" s="860"/>
      <c r="UKM22" s="860"/>
      <c r="UKN22" s="860"/>
      <c r="UKO22" s="860"/>
      <c r="UKP22" s="860"/>
      <c r="UKQ22" s="860"/>
      <c r="UKR22" s="860"/>
      <c r="UKS22" s="860"/>
      <c r="UKT22" s="860"/>
      <c r="UKU22" s="860"/>
      <c r="UKV22" s="860"/>
      <c r="UKW22" s="860"/>
      <c r="UKX22" s="860"/>
      <c r="UKY22" s="860"/>
      <c r="UKZ22" s="860"/>
      <c r="ULA22" s="860"/>
      <c r="ULB22" s="860"/>
      <c r="ULC22" s="860"/>
      <c r="ULD22" s="860"/>
      <c r="ULE22" s="860"/>
      <c r="ULF22" s="860"/>
      <c r="ULG22" s="860"/>
      <c r="ULH22" s="860"/>
      <c r="ULI22" s="860"/>
      <c r="ULJ22" s="860"/>
      <c r="ULK22" s="860"/>
      <c r="ULL22" s="860"/>
      <c r="ULM22" s="860"/>
      <c r="ULN22" s="860"/>
      <c r="ULO22" s="860"/>
      <c r="ULP22" s="860"/>
      <c r="ULQ22" s="860"/>
      <c r="ULR22" s="860"/>
      <c r="ULS22" s="860"/>
      <c r="ULT22" s="860"/>
      <c r="ULU22" s="860"/>
      <c r="ULV22" s="860"/>
      <c r="ULW22" s="860"/>
      <c r="ULX22" s="860"/>
      <c r="ULY22" s="860"/>
      <c r="ULZ22" s="860"/>
      <c r="UMA22" s="860"/>
      <c r="UMB22" s="860"/>
      <c r="UMC22" s="860"/>
      <c r="UMD22" s="860"/>
      <c r="UME22" s="860"/>
      <c r="UMF22" s="860"/>
      <c r="UMG22" s="860"/>
      <c r="UMH22" s="860"/>
      <c r="UMI22" s="860"/>
      <c r="UMJ22" s="860"/>
      <c r="UMK22" s="860"/>
      <c r="UML22" s="860"/>
      <c r="UMM22" s="860"/>
      <c r="UMN22" s="860"/>
      <c r="UMO22" s="860"/>
      <c r="UMP22" s="860"/>
      <c r="UMQ22" s="860"/>
      <c r="UMR22" s="860"/>
      <c r="UMS22" s="860"/>
      <c r="UMT22" s="860"/>
      <c r="UMU22" s="860"/>
      <c r="UMV22" s="860"/>
      <c r="UMW22" s="860"/>
      <c r="UMX22" s="860"/>
      <c r="UMY22" s="860"/>
      <c r="UMZ22" s="860"/>
      <c r="UNA22" s="860"/>
      <c r="UNB22" s="860"/>
      <c r="UNC22" s="860"/>
      <c r="UND22" s="860"/>
      <c r="UNE22" s="860"/>
      <c r="UNF22" s="860"/>
      <c r="UNG22" s="860"/>
      <c r="UNH22" s="860"/>
      <c r="UNI22" s="860"/>
      <c r="UNJ22" s="860"/>
      <c r="UNK22" s="860"/>
      <c r="UNL22" s="860"/>
      <c r="UNM22" s="860"/>
      <c r="UNN22" s="860"/>
      <c r="UNO22" s="860"/>
      <c r="UNP22" s="860"/>
      <c r="UNQ22" s="860"/>
      <c r="UNR22" s="860"/>
      <c r="UNS22" s="860"/>
      <c r="UNT22" s="860"/>
      <c r="UNU22" s="860"/>
      <c r="UNV22" s="860"/>
      <c r="UNW22" s="860"/>
      <c r="UNX22" s="860"/>
      <c r="UNY22" s="860"/>
      <c r="UNZ22" s="860"/>
      <c r="UOA22" s="860"/>
      <c r="UOB22" s="860"/>
      <c r="UOC22" s="860"/>
      <c r="UOD22" s="860"/>
      <c r="UOE22" s="860"/>
      <c r="UOF22" s="860"/>
      <c r="UOG22" s="860"/>
      <c r="UOH22" s="860"/>
      <c r="UOI22" s="860"/>
      <c r="UOJ22" s="860"/>
      <c r="UOK22" s="860"/>
      <c r="UOL22" s="860"/>
      <c r="UOM22" s="860"/>
      <c r="UON22" s="860"/>
      <c r="UOO22" s="860"/>
      <c r="UOP22" s="860"/>
      <c r="UOQ22" s="860"/>
      <c r="UOR22" s="860"/>
      <c r="UOS22" s="860"/>
      <c r="UOT22" s="860"/>
      <c r="UOU22" s="860"/>
      <c r="UOV22" s="860"/>
      <c r="UOW22" s="860"/>
      <c r="UOX22" s="860"/>
      <c r="UOY22" s="860"/>
      <c r="UOZ22" s="860"/>
      <c r="UPA22" s="860"/>
      <c r="UPB22" s="860"/>
      <c r="UPC22" s="860"/>
      <c r="UPD22" s="860"/>
      <c r="UPE22" s="860"/>
      <c r="UPF22" s="860"/>
      <c r="UPG22" s="860"/>
      <c r="UPH22" s="860"/>
      <c r="UPI22" s="860"/>
      <c r="UPJ22" s="860"/>
      <c r="UPK22" s="860"/>
      <c r="UPL22" s="860"/>
      <c r="UPM22" s="860"/>
      <c r="UPN22" s="860"/>
      <c r="UPO22" s="860"/>
      <c r="UPP22" s="860"/>
      <c r="UPQ22" s="860"/>
      <c r="UPR22" s="860"/>
      <c r="UPS22" s="860"/>
      <c r="UPT22" s="860"/>
      <c r="UPU22" s="860"/>
      <c r="UPV22" s="860"/>
      <c r="UPW22" s="860"/>
      <c r="UPX22" s="860"/>
      <c r="UPY22" s="860"/>
      <c r="UPZ22" s="860"/>
      <c r="UQA22" s="860"/>
      <c r="UQB22" s="860"/>
      <c r="UQC22" s="860"/>
      <c r="UQD22" s="860"/>
      <c r="UQE22" s="860"/>
      <c r="UQF22" s="860"/>
      <c r="UQG22" s="860"/>
      <c r="UQH22" s="860"/>
      <c r="UQI22" s="860"/>
      <c r="UQJ22" s="860"/>
      <c r="UQK22" s="860"/>
      <c r="UQL22" s="860"/>
      <c r="UQM22" s="860"/>
      <c r="UQN22" s="860"/>
      <c r="UQO22" s="860"/>
      <c r="UQP22" s="860"/>
      <c r="UQQ22" s="860"/>
      <c r="UQR22" s="860"/>
      <c r="UQS22" s="860"/>
      <c r="UQT22" s="860"/>
      <c r="UQU22" s="860"/>
      <c r="UQV22" s="860"/>
      <c r="UQW22" s="860"/>
      <c r="UQX22" s="860"/>
      <c r="UQY22" s="860"/>
      <c r="UQZ22" s="860"/>
      <c r="URA22" s="860"/>
      <c r="URB22" s="860"/>
      <c r="URC22" s="860"/>
      <c r="URD22" s="860"/>
      <c r="URE22" s="860"/>
      <c r="URF22" s="860"/>
      <c r="URG22" s="860"/>
      <c r="URH22" s="860"/>
      <c r="URI22" s="860"/>
      <c r="URJ22" s="860"/>
      <c r="URK22" s="860"/>
      <c r="URL22" s="860"/>
      <c r="URM22" s="860"/>
      <c r="URN22" s="860"/>
      <c r="URO22" s="860"/>
      <c r="URP22" s="860"/>
      <c r="URQ22" s="860"/>
      <c r="URR22" s="860"/>
      <c r="URS22" s="860"/>
      <c r="URT22" s="860"/>
      <c r="URU22" s="860"/>
      <c r="URV22" s="860"/>
      <c r="URW22" s="860"/>
      <c r="URX22" s="860"/>
      <c r="URY22" s="860"/>
      <c r="URZ22" s="860"/>
      <c r="USA22" s="860"/>
      <c r="USB22" s="860"/>
      <c r="USC22" s="860"/>
      <c r="USD22" s="860"/>
      <c r="USE22" s="860"/>
      <c r="USF22" s="860"/>
      <c r="USG22" s="860"/>
      <c r="USH22" s="860"/>
      <c r="USI22" s="860"/>
      <c r="USJ22" s="860"/>
      <c r="USK22" s="860"/>
      <c r="USL22" s="860"/>
      <c r="USM22" s="860"/>
      <c r="USN22" s="860"/>
      <c r="USO22" s="860"/>
      <c r="USP22" s="860"/>
      <c r="USQ22" s="860"/>
      <c r="USR22" s="860"/>
      <c r="USS22" s="860"/>
      <c r="UST22" s="860"/>
      <c r="USU22" s="860"/>
      <c r="USV22" s="860"/>
      <c r="USW22" s="860"/>
      <c r="USX22" s="860"/>
      <c r="USY22" s="860"/>
      <c r="USZ22" s="860"/>
      <c r="UTA22" s="860"/>
      <c r="UTB22" s="860"/>
      <c r="UTC22" s="860"/>
      <c r="UTD22" s="860"/>
      <c r="UTE22" s="860"/>
      <c r="UTF22" s="860"/>
      <c r="UTG22" s="860"/>
      <c r="UTH22" s="860"/>
      <c r="UTI22" s="860"/>
      <c r="UTJ22" s="860"/>
      <c r="UTK22" s="860"/>
      <c r="UTL22" s="860"/>
      <c r="UTM22" s="860"/>
      <c r="UTN22" s="860"/>
      <c r="UTO22" s="860"/>
      <c r="UTP22" s="860"/>
      <c r="UTQ22" s="860"/>
      <c r="UTR22" s="860"/>
      <c r="UTS22" s="860"/>
      <c r="UTT22" s="860"/>
      <c r="UTU22" s="860"/>
      <c r="UTV22" s="860"/>
      <c r="UTW22" s="860"/>
      <c r="UTX22" s="860"/>
      <c r="UTY22" s="860"/>
      <c r="UTZ22" s="860"/>
      <c r="UUA22" s="860"/>
      <c r="UUB22" s="860"/>
      <c r="UUC22" s="860"/>
      <c r="UUD22" s="860"/>
      <c r="UUE22" s="860"/>
      <c r="UUF22" s="860"/>
      <c r="UUG22" s="860"/>
      <c r="UUH22" s="860"/>
      <c r="UUI22" s="860"/>
      <c r="UUJ22" s="860"/>
      <c r="UUK22" s="860"/>
      <c r="UUL22" s="860"/>
      <c r="UUM22" s="860"/>
      <c r="UUN22" s="860"/>
      <c r="UUO22" s="860"/>
      <c r="UUP22" s="860"/>
      <c r="UUQ22" s="860"/>
      <c r="UUR22" s="860"/>
      <c r="UUS22" s="860"/>
      <c r="UUT22" s="860"/>
      <c r="UUU22" s="860"/>
      <c r="UUV22" s="860"/>
      <c r="UUW22" s="860"/>
      <c r="UUX22" s="860"/>
      <c r="UUY22" s="860"/>
      <c r="UUZ22" s="860"/>
      <c r="UVA22" s="860"/>
      <c r="UVB22" s="860"/>
      <c r="UVC22" s="860"/>
      <c r="UVD22" s="860"/>
      <c r="UVE22" s="860"/>
      <c r="UVF22" s="860"/>
      <c r="UVG22" s="860"/>
      <c r="UVH22" s="860"/>
      <c r="UVI22" s="860"/>
      <c r="UVJ22" s="860"/>
      <c r="UVK22" s="860"/>
      <c r="UVL22" s="860"/>
      <c r="UVM22" s="860"/>
      <c r="UVN22" s="860"/>
      <c r="UVO22" s="860"/>
      <c r="UVP22" s="860"/>
      <c r="UVQ22" s="860"/>
      <c r="UVR22" s="860"/>
      <c r="UVS22" s="860"/>
      <c r="UVT22" s="860"/>
      <c r="UVU22" s="860"/>
      <c r="UVV22" s="860"/>
      <c r="UVW22" s="860"/>
      <c r="UVX22" s="860"/>
      <c r="UVY22" s="860"/>
      <c r="UVZ22" s="860"/>
      <c r="UWA22" s="860"/>
      <c r="UWB22" s="860"/>
      <c r="UWC22" s="860"/>
      <c r="UWD22" s="860"/>
      <c r="UWE22" s="860"/>
      <c r="UWF22" s="860"/>
      <c r="UWG22" s="860"/>
      <c r="UWH22" s="860"/>
      <c r="UWI22" s="860"/>
      <c r="UWJ22" s="860"/>
      <c r="UWK22" s="860"/>
      <c r="UWL22" s="860"/>
      <c r="UWM22" s="860"/>
      <c r="UWN22" s="860"/>
      <c r="UWO22" s="860"/>
      <c r="UWP22" s="860"/>
      <c r="UWQ22" s="860"/>
      <c r="UWR22" s="860"/>
      <c r="UWS22" s="860"/>
      <c r="UWT22" s="860"/>
      <c r="UWU22" s="860"/>
      <c r="UWV22" s="860"/>
      <c r="UWW22" s="860"/>
      <c r="UWX22" s="860"/>
      <c r="UWY22" s="860"/>
      <c r="UWZ22" s="860"/>
      <c r="UXA22" s="860"/>
      <c r="UXB22" s="860"/>
      <c r="UXC22" s="860"/>
      <c r="UXD22" s="860"/>
      <c r="UXE22" s="860"/>
      <c r="UXF22" s="860"/>
      <c r="UXG22" s="860"/>
      <c r="UXH22" s="860"/>
      <c r="UXI22" s="860"/>
      <c r="UXJ22" s="860"/>
      <c r="UXK22" s="860"/>
      <c r="UXL22" s="860"/>
      <c r="UXM22" s="860"/>
      <c r="UXN22" s="860"/>
      <c r="UXO22" s="860"/>
      <c r="UXP22" s="860"/>
      <c r="UXQ22" s="860"/>
      <c r="UXR22" s="860"/>
      <c r="UXS22" s="860"/>
      <c r="UXT22" s="860"/>
      <c r="UXU22" s="860"/>
      <c r="UXV22" s="860"/>
      <c r="UXW22" s="860"/>
      <c r="UXX22" s="860"/>
      <c r="UXY22" s="860"/>
      <c r="UXZ22" s="860"/>
      <c r="UYA22" s="860"/>
      <c r="UYB22" s="860"/>
      <c r="UYC22" s="860"/>
      <c r="UYD22" s="860"/>
      <c r="UYE22" s="860"/>
      <c r="UYF22" s="860"/>
      <c r="UYG22" s="860"/>
      <c r="UYH22" s="860"/>
      <c r="UYI22" s="860"/>
      <c r="UYJ22" s="860"/>
      <c r="UYK22" s="860"/>
      <c r="UYL22" s="860"/>
      <c r="UYM22" s="860"/>
      <c r="UYN22" s="860"/>
      <c r="UYO22" s="860"/>
      <c r="UYP22" s="860"/>
      <c r="UYQ22" s="860"/>
      <c r="UYR22" s="860"/>
      <c r="UYS22" s="860"/>
      <c r="UYT22" s="860"/>
      <c r="UYU22" s="860"/>
      <c r="UYV22" s="860"/>
      <c r="UYW22" s="860"/>
      <c r="UYX22" s="860"/>
      <c r="UYY22" s="860"/>
      <c r="UYZ22" s="860"/>
      <c r="UZA22" s="860"/>
      <c r="UZB22" s="860"/>
      <c r="UZC22" s="860"/>
      <c r="UZD22" s="860"/>
      <c r="UZE22" s="860"/>
      <c r="UZF22" s="860"/>
      <c r="UZG22" s="860"/>
      <c r="UZH22" s="860"/>
      <c r="UZI22" s="860"/>
      <c r="UZJ22" s="860"/>
      <c r="UZK22" s="860"/>
      <c r="UZL22" s="860"/>
      <c r="UZM22" s="860"/>
      <c r="UZN22" s="860"/>
      <c r="UZO22" s="860"/>
      <c r="UZP22" s="860"/>
      <c r="UZQ22" s="860"/>
      <c r="UZR22" s="860"/>
      <c r="UZS22" s="860"/>
      <c r="UZT22" s="860"/>
      <c r="UZU22" s="860"/>
      <c r="UZV22" s="860"/>
      <c r="UZW22" s="860"/>
      <c r="UZX22" s="860"/>
      <c r="UZY22" s="860"/>
      <c r="UZZ22" s="860"/>
      <c r="VAA22" s="860"/>
      <c r="VAB22" s="860"/>
      <c r="VAC22" s="860"/>
      <c r="VAD22" s="860"/>
      <c r="VAE22" s="860"/>
      <c r="VAF22" s="860"/>
      <c r="VAG22" s="860"/>
      <c r="VAH22" s="860"/>
      <c r="VAI22" s="860"/>
      <c r="VAJ22" s="860"/>
      <c r="VAK22" s="860"/>
      <c r="VAL22" s="860"/>
      <c r="VAM22" s="860"/>
      <c r="VAN22" s="860"/>
      <c r="VAO22" s="860"/>
      <c r="VAP22" s="860"/>
      <c r="VAQ22" s="860"/>
      <c r="VAR22" s="860"/>
      <c r="VAS22" s="860"/>
      <c r="VAT22" s="860"/>
      <c r="VAU22" s="860"/>
      <c r="VAV22" s="860"/>
      <c r="VAW22" s="860"/>
      <c r="VAX22" s="860"/>
      <c r="VAY22" s="860"/>
      <c r="VAZ22" s="860"/>
      <c r="VBA22" s="860"/>
      <c r="VBB22" s="860"/>
      <c r="VBC22" s="860"/>
      <c r="VBD22" s="860"/>
      <c r="VBE22" s="860"/>
      <c r="VBF22" s="860"/>
      <c r="VBG22" s="860"/>
      <c r="VBH22" s="860"/>
      <c r="VBI22" s="860"/>
      <c r="VBJ22" s="860"/>
      <c r="VBK22" s="860"/>
      <c r="VBL22" s="860"/>
      <c r="VBM22" s="860"/>
      <c r="VBN22" s="860"/>
      <c r="VBO22" s="860"/>
      <c r="VBP22" s="860"/>
      <c r="VBQ22" s="860"/>
      <c r="VBR22" s="860"/>
      <c r="VBS22" s="860"/>
      <c r="VBT22" s="860"/>
      <c r="VBU22" s="860"/>
      <c r="VBV22" s="860"/>
      <c r="VBW22" s="860"/>
      <c r="VBX22" s="860"/>
      <c r="VBY22" s="860"/>
      <c r="VBZ22" s="860"/>
      <c r="VCA22" s="860"/>
      <c r="VCB22" s="860"/>
      <c r="VCC22" s="860"/>
      <c r="VCD22" s="860"/>
      <c r="VCE22" s="860"/>
      <c r="VCF22" s="860"/>
      <c r="VCG22" s="860"/>
      <c r="VCH22" s="860"/>
      <c r="VCI22" s="860"/>
      <c r="VCJ22" s="860"/>
      <c r="VCK22" s="860"/>
      <c r="VCL22" s="860"/>
      <c r="VCM22" s="860"/>
      <c r="VCN22" s="860"/>
      <c r="VCO22" s="860"/>
      <c r="VCP22" s="860"/>
      <c r="VCQ22" s="860"/>
      <c r="VCR22" s="860"/>
      <c r="VCS22" s="860"/>
      <c r="VCT22" s="860"/>
      <c r="VCU22" s="860"/>
      <c r="VCV22" s="860"/>
      <c r="VCW22" s="860"/>
      <c r="VCX22" s="860"/>
      <c r="VCY22" s="860"/>
      <c r="VCZ22" s="860"/>
      <c r="VDA22" s="860"/>
      <c r="VDB22" s="860"/>
      <c r="VDC22" s="860"/>
      <c r="VDD22" s="860"/>
      <c r="VDE22" s="860"/>
      <c r="VDF22" s="860"/>
      <c r="VDG22" s="860"/>
      <c r="VDH22" s="860"/>
      <c r="VDI22" s="860"/>
      <c r="VDJ22" s="860"/>
      <c r="VDK22" s="860"/>
      <c r="VDL22" s="860"/>
      <c r="VDM22" s="860"/>
      <c r="VDN22" s="860"/>
      <c r="VDO22" s="860"/>
      <c r="VDP22" s="860"/>
      <c r="VDQ22" s="860"/>
      <c r="VDR22" s="860"/>
      <c r="VDS22" s="860"/>
      <c r="VDT22" s="860"/>
      <c r="VDU22" s="860"/>
      <c r="VDV22" s="860"/>
      <c r="VDW22" s="860"/>
      <c r="VDX22" s="860"/>
      <c r="VDY22" s="860"/>
      <c r="VDZ22" s="860"/>
      <c r="VEA22" s="860"/>
      <c r="VEB22" s="860"/>
      <c r="VEC22" s="860"/>
      <c r="VED22" s="860"/>
      <c r="VEE22" s="860"/>
      <c r="VEF22" s="860"/>
      <c r="VEG22" s="860"/>
      <c r="VEH22" s="860"/>
      <c r="VEI22" s="860"/>
      <c r="VEJ22" s="860"/>
      <c r="VEK22" s="860"/>
      <c r="VEL22" s="860"/>
      <c r="VEM22" s="860"/>
      <c r="VEN22" s="860"/>
      <c r="VEO22" s="860"/>
      <c r="VEP22" s="860"/>
      <c r="VEQ22" s="860"/>
      <c r="VER22" s="860"/>
      <c r="VES22" s="860"/>
      <c r="VET22" s="860"/>
      <c r="VEU22" s="860"/>
      <c r="VEV22" s="860"/>
      <c r="VEW22" s="860"/>
      <c r="VEX22" s="860"/>
      <c r="VEY22" s="860"/>
      <c r="VEZ22" s="860"/>
      <c r="VFA22" s="860"/>
      <c r="VFB22" s="860"/>
      <c r="VFC22" s="860"/>
      <c r="VFD22" s="860"/>
      <c r="VFE22" s="860"/>
      <c r="VFF22" s="860"/>
      <c r="VFG22" s="860"/>
      <c r="VFH22" s="860"/>
      <c r="VFI22" s="860"/>
      <c r="VFJ22" s="860"/>
      <c r="VFK22" s="860"/>
      <c r="VFL22" s="860"/>
      <c r="VFM22" s="860"/>
      <c r="VFN22" s="860"/>
      <c r="VFO22" s="860"/>
      <c r="VFP22" s="860"/>
      <c r="VFQ22" s="860"/>
      <c r="VFR22" s="860"/>
      <c r="VFS22" s="860"/>
      <c r="VFT22" s="860"/>
      <c r="VFU22" s="860"/>
      <c r="VFV22" s="860"/>
      <c r="VFW22" s="860"/>
      <c r="VFX22" s="860"/>
      <c r="VFY22" s="860"/>
      <c r="VFZ22" s="860"/>
      <c r="VGA22" s="860"/>
      <c r="VGB22" s="860"/>
      <c r="VGC22" s="860"/>
      <c r="VGD22" s="860"/>
      <c r="VGE22" s="860"/>
      <c r="VGF22" s="860"/>
      <c r="VGG22" s="860"/>
      <c r="VGH22" s="860"/>
      <c r="VGI22" s="860"/>
      <c r="VGJ22" s="860"/>
      <c r="VGK22" s="860"/>
      <c r="VGL22" s="860"/>
      <c r="VGM22" s="860"/>
      <c r="VGN22" s="860"/>
      <c r="VGO22" s="860"/>
      <c r="VGP22" s="860"/>
      <c r="VGQ22" s="860"/>
      <c r="VGR22" s="860"/>
      <c r="VGS22" s="860"/>
      <c r="VGT22" s="860"/>
      <c r="VGU22" s="860"/>
      <c r="VGV22" s="860"/>
      <c r="VGW22" s="860"/>
      <c r="VGX22" s="860"/>
      <c r="VGY22" s="860"/>
      <c r="VGZ22" s="860"/>
      <c r="VHA22" s="860"/>
      <c r="VHB22" s="860"/>
      <c r="VHC22" s="860"/>
      <c r="VHD22" s="860"/>
      <c r="VHE22" s="860"/>
      <c r="VHF22" s="860"/>
      <c r="VHG22" s="860"/>
      <c r="VHH22" s="860"/>
      <c r="VHI22" s="860"/>
      <c r="VHJ22" s="860"/>
      <c r="VHK22" s="860"/>
      <c r="VHL22" s="860"/>
      <c r="VHM22" s="860"/>
      <c r="VHN22" s="860"/>
      <c r="VHO22" s="860"/>
      <c r="VHP22" s="860"/>
      <c r="VHQ22" s="860"/>
      <c r="VHR22" s="860"/>
      <c r="VHS22" s="860"/>
      <c r="VHT22" s="860"/>
      <c r="VHU22" s="860"/>
      <c r="VHV22" s="860"/>
      <c r="VHW22" s="860"/>
      <c r="VHX22" s="860"/>
      <c r="VHY22" s="860"/>
      <c r="VHZ22" s="860"/>
      <c r="VIA22" s="860"/>
      <c r="VIB22" s="860"/>
      <c r="VIC22" s="860"/>
      <c r="VID22" s="860"/>
      <c r="VIE22" s="860"/>
      <c r="VIF22" s="860"/>
      <c r="VIG22" s="860"/>
      <c r="VIH22" s="860"/>
      <c r="VII22" s="860"/>
      <c r="VIJ22" s="860"/>
      <c r="VIK22" s="860"/>
      <c r="VIL22" s="860"/>
      <c r="VIM22" s="860"/>
      <c r="VIN22" s="860"/>
      <c r="VIO22" s="860"/>
      <c r="VIP22" s="860"/>
      <c r="VIQ22" s="860"/>
      <c r="VIR22" s="860"/>
      <c r="VIS22" s="860"/>
      <c r="VIT22" s="860"/>
      <c r="VIU22" s="860"/>
      <c r="VIV22" s="860"/>
      <c r="VIW22" s="860"/>
      <c r="VIX22" s="860"/>
      <c r="VIY22" s="860"/>
      <c r="VIZ22" s="860"/>
      <c r="VJA22" s="860"/>
      <c r="VJB22" s="860"/>
      <c r="VJC22" s="860"/>
      <c r="VJD22" s="860"/>
      <c r="VJE22" s="860"/>
      <c r="VJF22" s="860"/>
      <c r="VJG22" s="860"/>
      <c r="VJH22" s="860"/>
      <c r="VJI22" s="860"/>
      <c r="VJJ22" s="860"/>
      <c r="VJK22" s="860"/>
      <c r="VJL22" s="860"/>
      <c r="VJM22" s="860"/>
      <c r="VJN22" s="860"/>
      <c r="VJO22" s="860"/>
      <c r="VJP22" s="860"/>
      <c r="VJQ22" s="860"/>
      <c r="VJR22" s="860"/>
      <c r="VJS22" s="860"/>
      <c r="VJT22" s="860"/>
      <c r="VJU22" s="860"/>
      <c r="VJV22" s="860"/>
      <c r="VJW22" s="860"/>
      <c r="VJX22" s="860"/>
      <c r="VJY22" s="860"/>
      <c r="VJZ22" s="860"/>
      <c r="VKA22" s="860"/>
      <c r="VKB22" s="860"/>
      <c r="VKC22" s="860"/>
      <c r="VKD22" s="860"/>
      <c r="VKE22" s="860"/>
      <c r="VKF22" s="860"/>
      <c r="VKG22" s="860"/>
      <c r="VKH22" s="860"/>
      <c r="VKI22" s="860"/>
      <c r="VKJ22" s="860"/>
      <c r="VKK22" s="860"/>
      <c r="VKL22" s="860"/>
      <c r="VKM22" s="860"/>
      <c r="VKN22" s="860"/>
      <c r="VKO22" s="860"/>
      <c r="VKP22" s="860"/>
      <c r="VKQ22" s="860"/>
      <c r="VKR22" s="860"/>
      <c r="VKS22" s="860"/>
      <c r="VKT22" s="860"/>
      <c r="VKU22" s="860"/>
      <c r="VKV22" s="860"/>
      <c r="VKW22" s="860"/>
      <c r="VKX22" s="860"/>
      <c r="VKY22" s="860"/>
      <c r="VKZ22" s="860"/>
      <c r="VLA22" s="860"/>
      <c r="VLB22" s="860"/>
      <c r="VLC22" s="860"/>
      <c r="VLD22" s="860"/>
      <c r="VLE22" s="860"/>
      <c r="VLF22" s="860"/>
      <c r="VLG22" s="860"/>
      <c r="VLH22" s="860"/>
      <c r="VLI22" s="860"/>
      <c r="VLJ22" s="860"/>
      <c r="VLK22" s="860"/>
      <c r="VLL22" s="860"/>
      <c r="VLM22" s="860"/>
      <c r="VLN22" s="860"/>
      <c r="VLO22" s="860"/>
      <c r="VLP22" s="860"/>
      <c r="VLQ22" s="860"/>
      <c r="VLR22" s="860"/>
      <c r="VLS22" s="860"/>
      <c r="VLT22" s="860"/>
      <c r="VLU22" s="860"/>
      <c r="VLV22" s="860"/>
      <c r="VLW22" s="860"/>
      <c r="VLX22" s="860"/>
      <c r="VLY22" s="860"/>
      <c r="VLZ22" s="860"/>
      <c r="VMA22" s="860"/>
      <c r="VMB22" s="860"/>
      <c r="VMC22" s="860"/>
      <c r="VMD22" s="860"/>
      <c r="VME22" s="860"/>
      <c r="VMF22" s="860"/>
      <c r="VMG22" s="860"/>
      <c r="VMH22" s="860"/>
      <c r="VMI22" s="860"/>
      <c r="VMJ22" s="860"/>
      <c r="VMK22" s="860"/>
      <c r="VML22" s="860"/>
      <c r="VMM22" s="860"/>
      <c r="VMN22" s="860"/>
      <c r="VMO22" s="860"/>
      <c r="VMP22" s="860"/>
      <c r="VMQ22" s="860"/>
      <c r="VMR22" s="860"/>
      <c r="VMS22" s="860"/>
      <c r="VMT22" s="860"/>
      <c r="VMU22" s="860"/>
      <c r="VMV22" s="860"/>
      <c r="VMW22" s="860"/>
      <c r="VMX22" s="860"/>
      <c r="VMY22" s="860"/>
      <c r="VMZ22" s="860"/>
      <c r="VNA22" s="860"/>
      <c r="VNB22" s="860"/>
      <c r="VNC22" s="860"/>
      <c r="VND22" s="860"/>
      <c r="VNE22" s="860"/>
      <c r="VNF22" s="860"/>
      <c r="VNG22" s="860"/>
      <c r="VNH22" s="860"/>
      <c r="VNI22" s="860"/>
      <c r="VNJ22" s="860"/>
      <c r="VNK22" s="860"/>
      <c r="VNL22" s="860"/>
      <c r="VNM22" s="860"/>
      <c r="VNN22" s="860"/>
      <c r="VNO22" s="860"/>
      <c r="VNP22" s="860"/>
      <c r="VNQ22" s="860"/>
      <c r="VNR22" s="860"/>
      <c r="VNS22" s="860"/>
      <c r="VNT22" s="860"/>
      <c r="VNU22" s="860"/>
      <c r="VNV22" s="860"/>
      <c r="VNW22" s="860"/>
      <c r="VNX22" s="860"/>
      <c r="VNY22" s="860"/>
      <c r="VNZ22" s="860"/>
      <c r="VOA22" s="860"/>
      <c r="VOB22" s="860"/>
      <c r="VOC22" s="860"/>
      <c r="VOD22" s="860"/>
      <c r="VOE22" s="860"/>
      <c r="VOF22" s="860"/>
      <c r="VOG22" s="860"/>
      <c r="VOH22" s="860"/>
      <c r="VOI22" s="860"/>
      <c r="VOJ22" s="860"/>
      <c r="VOK22" s="860"/>
      <c r="VOL22" s="860"/>
      <c r="VOM22" s="860"/>
      <c r="VON22" s="860"/>
      <c r="VOO22" s="860"/>
      <c r="VOP22" s="860"/>
      <c r="VOQ22" s="860"/>
      <c r="VOR22" s="860"/>
      <c r="VOS22" s="860"/>
      <c r="VOT22" s="860"/>
      <c r="VOU22" s="860"/>
      <c r="VOV22" s="860"/>
      <c r="VOW22" s="860"/>
      <c r="VOX22" s="860"/>
      <c r="VOY22" s="860"/>
      <c r="VOZ22" s="860"/>
      <c r="VPA22" s="860"/>
      <c r="VPB22" s="860"/>
      <c r="VPC22" s="860"/>
      <c r="VPD22" s="860"/>
      <c r="VPE22" s="860"/>
      <c r="VPF22" s="860"/>
      <c r="VPG22" s="860"/>
      <c r="VPH22" s="860"/>
      <c r="VPI22" s="860"/>
      <c r="VPJ22" s="860"/>
      <c r="VPK22" s="860"/>
      <c r="VPL22" s="860"/>
      <c r="VPM22" s="860"/>
      <c r="VPN22" s="860"/>
      <c r="VPO22" s="860"/>
      <c r="VPP22" s="860"/>
      <c r="VPQ22" s="860"/>
      <c r="VPR22" s="860"/>
      <c r="VPS22" s="860"/>
      <c r="VPT22" s="860"/>
      <c r="VPU22" s="860"/>
      <c r="VPV22" s="860"/>
      <c r="VPW22" s="860"/>
      <c r="VPX22" s="860"/>
      <c r="VPY22" s="860"/>
      <c r="VPZ22" s="860"/>
      <c r="VQA22" s="860"/>
      <c r="VQB22" s="860"/>
      <c r="VQC22" s="860"/>
      <c r="VQD22" s="860"/>
      <c r="VQE22" s="860"/>
      <c r="VQF22" s="860"/>
      <c r="VQG22" s="860"/>
      <c r="VQH22" s="860"/>
      <c r="VQI22" s="860"/>
      <c r="VQJ22" s="860"/>
      <c r="VQK22" s="860"/>
      <c r="VQL22" s="860"/>
      <c r="VQM22" s="860"/>
      <c r="VQN22" s="860"/>
      <c r="VQO22" s="860"/>
      <c r="VQP22" s="860"/>
      <c r="VQQ22" s="860"/>
      <c r="VQR22" s="860"/>
      <c r="VQS22" s="860"/>
      <c r="VQT22" s="860"/>
      <c r="VQU22" s="860"/>
      <c r="VQV22" s="860"/>
      <c r="VQW22" s="860"/>
      <c r="VQX22" s="860"/>
      <c r="VQY22" s="860"/>
      <c r="VQZ22" s="860"/>
      <c r="VRA22" s="860"/>
      <c r="VRB22" s="860"/>
      <c r="VRC22" s="860"/>
      <c r="VRD22" s="860"/>
      <c r="VRE22" s="860"/>
      <c r="VRF22" s="860"/>
      <c r="VRG22" s="860"/>
      <c r="VRH22" s="860"/>
      <c r="VRI22" s="860"/>
      <c r="VRJ22" s="860"/>
      <c r="VRK22" s="860"/>
      <c r="VRL22" s="860"/>
      <c r="VRM22" s="860"/>
      <c r="VRN22" s="860"/>
      <c r="VRO22" s="860"/>
      <c r="VRP22" s="860"/>
      <c r="VRQ22" s="860"/>
      <c r="VRR22" s="860"/>
      <c r="VRS22" s="860"/>
      <c r="VRT22" s="860"/>
      <c r="VRU22" s="860"/>
      <c r="VRV22" s="860"/>
      <c r="VRW22" s="860"/>
      <c r="VRX22" s="860"/>
      <c r="VRY22" s="860"/>
      <c r="VRZ22" s="860"/>
      <c r="VSA22" s="860"/>
      <c r="VSB22" s="860"/>
      <c r="VSC22" s="860"/>
      <c r="VSD22" s="860"/>
      <c r="VSE22" s="860"/>
      <c r="VSF22" s="860"/>
      <c r="VSG22" s="860"/>
      <c r="VSH22" s="860"/>
      <c r="VSI22" s="860"/>
      <c r="VSJ22" s="860"/>
      <c r="VSK22" s="860"/>
      <c r="VSL22" s="860"/>
      <c r="VSM22" s="860"/>
      <c r="VSN22" s="860"/>
      <c r="VSO22" s="860"/>
      <c r="VSP22" s="860"/>
      <c r="VSQ22" s="860"/>
      <c r="VSR22" s="860"/>
      <c r="VSS22" s="860"/>
      <c r="VST22" s="860"/>
      <c r="VSU22" s="860"/>
      <c r="VSV22" s="860"/>
      <c r="VSW22" s="860"/>
      <c r="VSX22" s="860"/>
      <c r="VSY22" s="860"/>
      <c r="VSZ22" s="860"/>
      <c r="VTA22" s="860"/>
      <c r="VTB22" s="860"/>
      <c r="VTC22" s="860"/>
      <c r="VTD22" s="860"/>
      <c r="VTE22" s="860"/>
      <c r="VTF22" s="860"/>
      <c r="VTG22" s="860"/>
      <c r="VTH22" s="860"/>
      <c r="VTI22" s="860"/>
      <c r="VTJ22" s="860"/>
      <c r="VTK22" s="860"/>
      <c r="VTL22" s="860"/>
      <c r="VTM22" s="860"/>
      <c r="VTN22" s="860"/>
      <c r="VTO22" s="860"/>
      <c r="VTP22" s="860"/>
      <c r="VTQ22" s="860"/>
      <c r="VTR22" s="860"/>
      <c r="VTS22" s="860"/>
      <c r="VTT22" s="860"/>
      <c r="VTU22" s="860"/>
      <c r="VTV22" s="860"/>
      <c r="VTW22" s="860"/>
      <c r="VTX22" s="860"/>
      <c r="VTY22" s="860"/>
      <c r="VTZ22" s="860"/>
      <c r="VUA22" s="860"/>
      <c r="VUB22" s="860"/>
      <c r="VUC22" s="860"/>
      <c r="VUD22" s="860"/>
      <c r="VUE22" s="860"/>
      <c r="VUF22" s="860"/>
      <c r="VUG22" s="860"/>
      <c r="VUH22" s="860"/>
      <c r="VUI22" s="860"/>
      <c r="VUJ22" s="860"/>
      <c r="VUK22" s="860"/>
      <c r="VUL22" s="860"/>
      <c r="VUM22" s="860"/>
      <c r="VUN22" s="860"/>
      <c r="VUO22" s="860"/>
      <c r="VUP22" s="860"/>
      <c r="VUQ22" s="860"/>
      <c r="VUR22" s="860"/>
      <c r="VUS22" s="860"/>
      <c r="VUT22" s="860"/>
      <c r="VUU22" s="860"/>
      <c r="VUV22" s="860"/>
      <c r="VUW22" s="860"/>
      <c r="VUX22" s="860"/>
      <c r="VUY22" s="860"/>
      <c r="VUZ22" s="860"/>
      <c r="VVA22" s="860"/>
      <c r="VVB22" s="860"/>
      <c r="VVC22" s="860"/>
      <c r="VVD22" s="860"/>
      <c r="VVE22" s="860"/>
      <c r="VVF22" s="860"/>
      <c r="VVG22" s="860"/>
      <c r="VVH22" s="860"/>
      <c r="VVI22" s="860"/>
      <c r="VVJ22" s="860"/>
      <c r="VVK22" s="860"/>
      <c r="VVL22" s="860"/>
      <c r="VVM22" s="860"/>
      <c r="VVN22" s="860"/>
      <c r="VVO22" s="860"/>
      <c r="VVP22" s="860"/>
      <c r="VVQ22" s="860"/>
      <c r="VVR22" s="860"/>
      <c r="VVS22" s="860"/>
      <c r="VVT22" s="860"/>
      <c r="VVU22" s="860"/>
      <c r="VVV22" s="860"/>
      <c r="VVW22" s="860"/>
      <c r="VVX22" s="860"/>
      <c r="VVY22" s="860"/>
      <c r="VVZ22" s="860"/>
      <c r="VWA22" s="860"/>
      <c r="VWB22" s="860"/>
      <c r="VWC22" s="860"/>
      <c r="VWD22" s="860"/>
      <c r="VWE22" s="860"/>
      <c r="VWF22" s="860"/>
      <c r="VWG22" s="860"/>
      <c r="VWH22" s="860"/>
      <c r="VWI22" s="860"/>
      <c r="VWJ22" s="860"/>
      <c r="VWK22" s="860"/>
      <c r="VWL22" s="860"/>
      <c r="VWM22" s="860"/>
      <c r="VWN22" s="860"/>
      <c r="VWO22" s="860"/>
      <c r="VWP22" s="860"/>
      <c r="VWQ22" s="860"/>
      <c r="VWR22" s="860"/>
      <c r="VWS22" s="860"/>
      <c r="VWT22" s="860"/>
      <c r="VWU22" s="860"/>
      <c r="VWV22" s="860"/>
      <c r="VWW22" s="860"/>
      <c r="VWX22" s="860"/>
      <c r="VWY22" s="860"/>
      <c r="VWZ22" s="860"/>
      <c r="VXA22" s="860"/>
      <c r="VXB22" s="860"/>
      <c r="VXC22" s="860"/>
      <c r="VXD22" s="860"/>
      <c r="VXE22" s="860"/>
      <c r="VXF22" s="860"/>
      <c r="VXG22" s="860"/>
      <c r="VXH22" s="860"/>
      <c r="VXI22" s="860"/>
      <c r="VXJ22" s="860"/>
      <c r="VXK22" s="860"/>
      <c r="VXL22" s="860"/>
      <c r="VXM22" s="860"/>
      <c r="VXN22" s="860"/>
      <c r="VXO22" s="860"/>
      <c r="VXP22" s="860"/>
      <c r="VXQ22" s="860"/>
      <c r="VXR22" s="860"/>
      <c r="VXS22" s="860"/>
      <c r="VXT22" s="860"/>
      <c r="VXU22" s="860"/>
      <c r="VXV22" s="860"/>
      <c r="VXW22" s="860"/>
      <c r="VXX22" s="860"/>
      <c r="VXY22" s="860"/>
      <c r="VXZ22" s="860"/>
      <c r="VYA22" s="860"/>
      <c r="VYB22" s="860"/>
      <c r="VYC22" s="860"/>
      <c r="VYD22" s="860"/>
      <c r="VYE22" s="860"/>
      <c r="VYF22" s="860"/>
      <c r="VYG22" s="860"/>
      <c r="VYH22" s="860"/>
      <c r="VYI22" s="860"/>
      <c r="VYJ22" s="860"/>
      <c r="VYK22" s="860"/>
      <c r="VYL22" s="860"/>
      <c r="VYM22" s="860"/>
      <c r="VYN22" s="860"/>
      <c r="VYO22" s="860"/>
      <c r="VYP22" s="860"/>
      <c r="VYQ22" s="860"/>
      <c r="VYR22" s="860"/>
      <c r="VYS22" s="860"/>
      <c r="VYT22" s="860"/>
      <c r="VYU22" s="860"/>
      <c r="VYV22" s="860"/>
      <c r="VYW22" s="860"/>
      <c r="VYX22" s="860"/>
      <c r="VYY22" s="860"/>
      <c r="VYZ22" s="860"/>
      <c r="VZA22" s="860"/>
      <c r="VZB22" s="860"/>
      <c r="VZC22" s="860"/>
      <c r="VZD22" s="860"/>
      <c r="VZE22" s="860"/>
      <c r="VZF22" s="860"/>
      <c r="VZG22" s="860"/>
      <c r="VZH22" s="860"/>
      <c r="VZI22" s="860"/>
      <c r="VZJ22" s="860"/>
      <c r="VZK22" s="860"/>
      <c r="VZL22" s="860"/>
      <c r="VZM22" s="860"/>
      <c r="VZN22" s="860"/>
      <c r="VZO22" s="860"/>
      <c r="VZP22" s="860"/>
      <c r="VZQ22" s="860"/>
      <c r="VZR22" s="860"/>
      <c r="VZS22" s="860"/>
      <c r="VZT22" s="860"/>
      <c r="VZU22" s="860"/>
      <c r="VZV22" s="860"/>
      <c r="VZW22" s="860"/>
      <c r="VZX22" s="860"/>
      <c r="VZY22" s="860"/>
      <c r="VZZ22" s="860"/>
      <c r="WAA22" s="860"/>
      <c r="WAB22" s="860"/>
      <c r="WAC22" s="860"/>
      <c r="WAD22" s="860"/>
      <c r="WAE22" s="860"/>
      <c r="WAF22" s="860"/>
      <c r="WAG22" s="860"/>
      <c r="WAH22" s="860"/>
      <c r="WAI22" s="860"/>
      <c r="WAJ22" s="860"/>
      <c r="WAK22" s="860"/>
      <c r="WAL22" s="860"/>
      <c r="WAM22" s="860"/>
      <c r="WAN22" s="860"/>
      <c r="WAO22" s="860"/>
      <c r="WAP22" s="860"/>
      <c r="WAQ22" s="860"/>
      <c r="WAR22" s="860"/>
      <c r="WAS22" s="860"/>
      <c r="WAT22" s="860"/>
      <c r="WAU22" s="860"/>
      <c r="WAV22" s="860"/>
      <c r="WAW22" s="860"/>
      <c r="WAX22" s="860"/>
      <c r="WAY22" s="860"/>
      <c r="WAZ22" s="860"/>
      <c r="WBA22" s="860"/>
      <c r="WBB22" s="860"/>
      <c r="WBC22" s="860"/>
      <c r="WBD22" s="860"/>
      <c r="WBE22" s="860"/>
      <c r="WBF22" s="860"/>
      <c r="WBG22" s="860"/>
      <c r="WBH22" s="860"/>
      <c r="WBI22" s="860"/>
      <c r="WBJ22" s="860"/>
      <c r="WBK22" s="860"/>
      <c r="WBL22" s="860"/>
      <c r="WBM22" s="860"/>
      <c r="WBN22" s="860"/>
      <c r="WBO22" s="860"/>
      <c r="WBP22" s="860"/>
      <c r="WBQ22" s="860"/>
      <c r="WBR22" s="860"/>
      <c r="WBS22" s="860"/>
      <c r="WBT22" s="860"/>
      <c r="WBU22" s="860"/>
      <c r="WBV22" s="860"/>
      <c r="WBW22" s="860"/>
      <c r="WBX22" s="860"/>
      <c r="WBY22" s="860"/>
      <c r="WBZ22" s="860"/>
      <c r="WCA22" s="860"/>
      <c r="WCB22" s="860"/>
      <c r="WCC22" s="860"/>
      <c r="WCD22" s="860"/>
      <c r="WCE22" s="860"/>
      <c r="WCF22" s="860"/>
      <c r="WCG22" s="860"/>
      <c r="WCH22" s="860"/>
      <c r="WCI22" s="860"/>
      <c r="WCJ22" s="860"/>
      <c r="WCK22" s="860"/>
      <c r="WCL22" s="860"/>
      <c r="WCM22" s="860"/>
      <c r="WCN22" s="860"/>
      <c r="WCO22" s="860"/>
      <c r="WCP22" s="860"/>
      <c r="WCQ22" s="860"/>
      <c r="WCR22" s="860"/>
      <c r="WCS22" s="860"/>
      <c r="WCT22" s="860"/>
      <c r="WCU22" s="860"/>
      <c r="WCV22" s="860"/>
      <c r="WCW22" s="860"/>
      <c r="WCX22" s="860"/>
      <c r="WCY22" s="860"/>
      <c r="WCZ22" s="860"/>
      <c r="WDA22" s="860"/>
      <c r="WDB22" s="860"/>
      <c r="WDC22" s="860"/>
      <c r="WDD22" s="860"/>
      <c r="WDE22" s="860"/>
      <c r="WDF22" s="860"/>
      <c r="WDG22" s="860"/>
      <c r="WDH22" s="860"/>
      <c r="WDI22" s="860"/>
      <c r="WDJ22" s="860"/>
      <c r="WDK22" s="860"/>
      <c r="WDL22" s="860"/>
      <c r="WDM22" s="860"/>
      <c r="WDN22" s="860"/>
      <c r="WDO22" s="860"/>
      <c r="WDP22" s="860"/>
      <c r="WDQ22" s="860"/>
      <c r="WDR22" s="860"/>
      <c r="WDS22" s="860"/>
      <c r="WDT22" s="860"/>
      <c r="WDU22" s="860"/>
      <c r="WDV22" s="860"/>
      <c r="WDW22" s="860"/>
      <c r="WDX22" s="860"/>
      <c r="WDY22" s="860"/>
      <c r="WDZ22" s="860"/>
      <c r="WEA22" s="860"/>
      <c r="WEB22" s="860"/>
      <c r="WEC22" s="860"/>
      <c r="WED22" s="860"/>
      <c r="WEE22" s="860"/>
      <c r="WEF22" s="860"/>
      <c r="WEG22" s="860"/>
      <c r="WEH22" s="860"/>
      <c r="WEI22" s="860"/>
      <c r="WEJ22" s="860"/>
      <c r="WEK22" s="860"/>
      <c r="WEL22" s="860"/>
      <c r="WEM22" s="860"/>
      <c r="WEN22" s="860"/>
      <c r="WEO22" s="860"/>
      <c r="WEP22" s="860"/>
      <c r="WEQ22" s="860"/>
      <c r="WER22" s="860"/>
      <c r="WES22" s="860"/>
      <c r="WET22" s="860"/>
      <c r="WEU22" s="860"/>
      <c r="WEV22" s="860"/>
      <c r="WEW22" s="860"/>
      <c r="WEX22" s="860"/>
      <c r="WEY22" s="860"/>
      <c r="WEZ22" s="860"/>
      <c r="WFA22" s="860"/>
      <c r="WFB22" s="860"/>
      <c r="WFC22" s="860"/>
      <c r="WFD22" s="860"/>
      <c r="WFE22" s="860"/>
      <c r="WFF22" s="860"/>
      <c r="WFG22" s="860"/>
      <c r="WFH22" s="860"/>
      <c r="WFI22" s="860"/>
      <c r="WFJ22" s="860"/>
      <c r="WFK22" s="860"/>
      <c r="WFL22" s="860"/>
      <c r="WFM22" s="860"/>
      <c r="WFN22" s="860"/>
      <c r="WFO22" s="860"/>
      <c r="WFP22" s="860"/>
      <c r="WFQ22" s="860"/>
      <c r="WFR22" s="860"/>
      <c r="WFS22" s="860"/>
      <c r="WFT22" s="860"/>
      <c r="WFU22" s="860"/>
      <c r="WFV22" s="860"/>
      <c r="WFW22" s="860"/>
      <c r="WFX22" s="860"/>
      <c r="WFY22" s="860"/>
      <c r="WFZ22" s="860"/>
      <c r="WGA22" s="860"/>
      <c r="WGB22" s="860"/>
      <c r="WGC22" s="860"/>
      <c r="WGD22" s="860"/>
      <c r="WGE22" s="860"/>
      <c r="WGF22" s="860"/>
      <c r="WGG22" s="860"/>
      <c r="WGH22" s="860"/>
      <c r="WGI22" s="860"/>
      <c r="WGJ22" s="860"/>
      <c r="WGK22" s="860"/>
      <c r="WGL22" s="860"/>
      <c r="WGM22" s="860"/>
      <c r="WGN22" s="860"/>
      <c r="WGO22" s="860"/>
      <c r="WGP22" s="860"/>
      <c r="WGQ22" s="860"/>
      <c r="WGR22" s="860"/>
      <c r="WGS22" s="860"/>
      <c r="WGT22" s="860"/>
      <c r="WGU22" s="860"/>
      <c r="WGV22" s="860"/>
      <c r="WGW22" s="860"/>
      <c r="WGX22" s="860"/>
      <c r="WGY22" s="860"/>
      <c r="WGZ22" s="860"/>
      <c r="WHA22" s="860"/>
      <c r="WHB22" s="860"/>
      <c r="WHC22" s="860"/>
      <c r="WHD22" s="860"/>
      <c r="WHE22" s="860"/>
      <c r="WHF22" s="860"/>
      <c r="WHG22" s="860"/>
      <c r="WHH22" s="860"/>
      <c r="WHI22" s="860"/>
      <c r="WHJ22" s="860"/>
      <c r="WHK22" s="860"/>
      <c r="WHL22" s="860"/>
      <c r="WHM22" s="860"/>
      <c r="WHN22" s="860"/>
      <c r="WHO22" s="860"/>
      <c r="WHP22" s="860"/>
      <c r="WHQ22" s="860"/>
      <c r="WHR22" s="860"/>
      <c r="WHS22" s="860"/>
      <c r="WHT22" s="860"/>
      <c r="WHU22" s="860"/>
      <c r="WHV22" s="860"/>
      <c r="WHW22" s="860"/>
      <c r="WHX22" s="860"/>
      <c r="WHY22" s="860"/>
      <c r="WHZ22" s="860"/>
      <c r="WIA22" s="860"/>
      <c r="WIB22" s="860"/>
      <c r="WIC22" s="860"/>
      <c r="WID22" s="860"/>
      <c r="WIE22" s="860"/>
      <c r="WIF22" s="860"/>
      <c r="WIG22" s="860"/>
      <c r="WIH22" s="860"/>
      <c r="WII22" s="860"/>
      <c r="WIJ22" s="860"/>
      <c r="WIK22" s="860"/>
      <c r="WIL22" s="860"/>
      <c r="WIM22" s="860"/>
      <c r="WIN22" s="860"/>
      <c r="WIO22" s="860"/>
      <c r="WIP22" s="860"/>
      <c r="WIQ22" s="860"/>
      <c r="WIR22" s="860"/>
      <c r="WIS22" s="860"/>
      <c r="WIT22" s="860"/>
      <c r="WIU22" s="860"/>
      <c r="WIV22" s="860"/>
      <c r="WIW22" s="860"/>
      <c r="WIX22" s="860"/>
      <c r="WIY22" s="860"/>
      <c r="WIZ22" s="860"/>
      <c r="WJA22" s="860"/>
      <c r="WJB22" s="860"/>
      <c r="WJC22" s="860"/>
      <c r="WJD22" s="860"/>
      <c r="WJE22" s="860"/>
      <c r="WJF22" s="860"/>
      <c r="WJG22" s="860"/>
      <c r="WJH22" s="860"/>
      <c r="WJI22" s="860"/>
      <c r="WJJ22" s="860"/>
      <c r="WJK22" s="860"/>
      <c r="WJL22" s="860"/>
      <c r="WJM22" s="860"/>
      <c r="WJN22" s="860"/>
      <c r="WJO22" s="860"/>
      <c r="WJP22" s="860"/>
      <c r="WJQ22" s="860"/>
      <c r="WJR22" s="860"/>
      <c r="WJS22" s="860"/>
      <c r="WJT22" s="860"/>
      <c r="WJU22" s="860"/>
      <c r="WJV22" s="860"/>
      <c r="WJW22" s="860"/>
      <c r="WJX22" s="860"/>
      <c r="WJY22" s="860"/>
      <c r="WJZ22" s="860"/>
      <c r="WKA22" s="860"/>
      <c r="WKB22" s="860"/>
      <c r="WKC22" s="860"/>
      <c r="WKD22" s="860"/>
      <c r="WKE22" s="860"/>
      <c r="WKF22" s="860"/>
      <c r="WKG22" s="860"/>
      <c r="WKH22" s="860"/>
      <c r="WKI22" s="860"/>
      <c r="WKJ22" s="860"/>
      <c r="WKK22" s="860"/>
      <c r="WKL22" s="860"/>
      <c r="WKM22" s="860"/>
      <c r="WKN22" s="860"/>
      <c r="WKO22" s="860"/>
      <c r="WKP22" s="860"/>
      <c r="WKQ22" s="860"/>
      <c r="WKR22" s="860"/>
      <c r="WKS22" s="860"/>
      <c r="WKT22" s="860"/>
      <c r="WKU22" s="860"/>
      <c r="WKV22" s="860"/>
      <c r="WKW22" s="860"/>
      <c r="WKX22" s="860"/>
      <c r="WKY22" s="860"/>
      <c r="WKZ22" s="860"/>
      <c r="WLA22" s="860"/>
      <c r="WLB22" s="860"/>
      <c r="WLC22" s="860"/>
      <c r="WLD22" s="860"/>
      <c r="WLE22" s="860"/>
      <c r="WLF22" s="860"/>
      <c r="WLG22" s="860"/>
      <c r="WLH22" s="860"/>
      <c r="WLI22" s="860"/>
      <c r="WLJ22" s="860"/>
      <c r="WLK22" s="860"/>
      <c r="WLL22" s="860"/>
      <c r="WLM22" s="860"/>
      <c r="WLN22" s="860"/>
      <c r="WLO22" s="860"/>
      <c r="WLP22" s="860"/>
      <c r="WLQ22" s="860"/>
      <c r="WLR22" s="860"/>
      <c r="WLS22" s="860"/>
      <c r="WLT22" s="860"/>
      <c r="WLU22" s="860"/>
      <c r="WLV22" s="860"/>
      <c r="WLW22" s="860"/>
      <c r="WLX22" s="860"/>
      <c r="WLY22" s="860"/>
      <c r="WLZ22" s="860"/>
      <c r="WMA22" s="860"/>
      <c r="WMB22" s="860"/>
      <c r="WMC22" s="860"/>
      <c r="WMD22" s="860"/>
      <c r="WME22" s="860"/>
      <c r="WMF22" s="860"/>
      <c r="WMG22" s="860"/>
      <c r="WMH22" s="860"/>
      <c r="WMI22" s="860"/>
      <c r="WMJ22" s="860"/>
      <c r="WMK22" s="860"/>
      <c r="WML22" s="860"/>
      <c r="WMM22" s="860"/>
      <c r="WMN22" s="860"/>
      <c r="WMO22" s="860"/>
      <c r="WMP22" s="860"/>
      <c r="WMQ22" s="860"/>
      <c r="WMR22" s="860"/>
      <c r="WMS22" s="860"/>
      <c r="WMT22" s="860"/>
      <c r="WMU22" s="860"/>
      <c r="WMV22" s="860"/>
      <c r="WMW22" s="860"/>
      <c r="WMX22" s="860"/>
      <c r="WMY22" s="860"/>
      <c r="WMZ22" s="860"/>
      <c r="WNA22" s="860"/>
      <c r="WNB22" s="860"/>
      <c r="WNC22" s="860"/>
      <c r="WND22" s="860"/>
      <c r="WNE22" s="860"/>
      <c r="WNF22" s="860"/>
      <c r="WNG22" s="860"/>
      <c r="WNH22" s="860"/>
      <c r="WNI22" s="860"/>
      <c r="WNJ22" s="860"/>
      <c r="WNK22" s="860"/>
      <c r="WNL22" s="860"/>
      <c r="WNM22" s="860"/>
      <c r="WNN22" s="860"/>
      <c r="WNO22" s="860"/>
      <c r="WNP22" s="860"/>
      <c r="WNQ22" s="860"/>
      <c r="WNR22" s="860"/>
      <c r="WNS22" s="860"/>
      <c r="WNT22" s="860"/>
      <c r="WNU22" s="860"/>
      <c r="WNV22" s="860"/>
      <c r="WNW22" s="860"/>
      <c r="WNX22" s="860"/>
      <c r="WNY22" s="860"/>
      <c r="WNZ22" s="860"/>
      <c r="WOA22" s="860"/>
      <c r="WOB22" s="860"/>
      <c r="WOC22" s="860"/>
      <c r="WOD22" s="860"/>
      <c r="WOE22" s="860"/>
      <c r="WOF22" s="860"/>
      <c r="WOG22" s="860"/>
      <c r="WOH22" s="860"/>
      <c r="WOI22" s="860"/>
      <c r="WOJ22" s="860"/>
      <c r="WOK22" s="860"/>
      <c r="WOL22" s="860"/>
      <c r="WOM22" s="860"/>
      <c r="WON22" s="860"/>
      <c r="WOO22" s="860"/>
      <c r="WOP22" s="860"/>
      <c r="WOQ22" s="860"/>
      <c r="WOR22" s="860"/>
      <c r="WOS22" s="860"/>
      <c r="WOT22" s="860"/>
      <c r="WOU22" s="860"/>
      <c r="WOV22" s="860"/>
      <c r="WOW22" s="860"/>
      <c r="WOX22" s="860"/>
      <c r="WOY22" s="860"/>
      <c r="WOZ22" s="860"/>
      <c r="WPA22" s="860"/>
      <c r="WPB22" s="860"/>
      <c r="WPC22" s="860"/>
      <c r="WPD22" s="860"/>
      <c r="WPE22" s="860"/>
      <c r="WPF22" s="860"/>
      <c r="WPG22" s="860"/>
      <c r="WPH22" s="860"/>
      <c r="WPI22" s="860"/>
      <c r="WPJ22" s="860"/>
      <c r="WPK22" s="860"/>
      <c r="WPL22" s="860"/>
      <c r="WPM22" s="860"/>
      <c r="WPN22" s="860"/>
      <c r="WPO22" s="860"/>
      <c r="WPP22" s="860"/>
      <c r="WPQ22" s="860"/>
      <c r="WPR22" s="860"/>
      <c r="WPS22" s="860"/>
      <c r="WPT22" s="860"/>
      <c r="WPU22" s="860"/>
      <c r="WPV22" s="860"/>
      <c r="WPW22" s="860"/>
      <c r="WPX22" s="860"/>
      <c r="WPY22" s="860"/>
      <c r="WPZ22" s="860"/>
      <c r="WQA22" s="860"/>
      <c r="WQB22" s="860"/>
      <c r="WQC22" s="860"/>
      <c r="WQD22" s="860"/>
      <c r="WQE22" s="860"/>
      <c r="WQF22" s="860"/>
      <c r="WQG22" s="860"/>
      <c r="WQH22" s="860"/>
      <c r="WQI22" s="860"/>
      <c r="WQJ22" s="860"/>
      <c r="WQK22" s="860"/>
      <c r="WQL22" s="860"/>
      <c r="WQM22" s="860"/>
      <c r="WQN22" s="860"/>
      <c r="WQO22" s="860"/>
      <c r="WQP22" s="860"/>
      <c r="WQQ22" s="860"/>
      <c r="WQR22" s="860"/>
      <c r="WQS22" s="860"/>
      <c r="WQT22" s="860"/>
      <c r="WQU22" s="860"/>
      <c r="WQV22" s="860"/>
      <c r="WQW22" s="860"/>
      <c r="WQX22" s="860"/>
      <c r="WQY22" s="860"/>
      <c r="WQZ22" s="860"/>
      <c r="WRA22" s="860"/>
      <c r="WRB22" s="860"/>
      <c r="WRC22" s="860"/>
      <c r="WRD22" s="860"/>
      <c r="WRE22" s="860"/>
      <c r="WRF22" s="860"/>
      <c r="WRG22" s="860"/>
      <c r="WRH22" s="860"/>
      <c r="WRI22" s="860"/>
      <c r="WRJ22" s="860"/>
      <c r="WRK22" s="860"/>
      <c r="WRL22" s="860"/>
      <c r="WRM22" s="860"/>
      <c r="WRN22" s="860"/>
      <c r="WRO22" s="860"/>
      <c r="WRP22" s="860"/>
      <c r="WRQ22" s="860"/>
      <c r="WRR22" s="860"/>
      <c r="WRS22" s="860"/>
      <c r="WRT22" s="860"/>
      <c r="WRU22" s="860"/>
      <c r="WRV22" s="860"/>
      <c r="WRW22" s="860"/>
      <c r="WRX22" s="860"/>
      <c r="WRY22" s="860"/>
      <c r="WRZ22" s="860"/>
      <c r="WSA22" s="860"/>
      <c r="WSB22" s="860"/>
      <c r="WSC22" s="860"/>
      <c r="WSD22" s="860"/>
      <c r="WSE22" s="860"/>
      <c r="WSF22" s="860"/>
      <c r="WSG22" s="860"/>
      <c r="WSH22" s="860"/>
      <c r="WSI22" s="860"/>
      <c r="WSJ22" s="860"/>
      <c r="WSK22" s="860"/>
      <c r="WSL22" s="860"/>
      <c r="WSM22" s="860"/>
      <c r="WSN22" s="860"/>
      <c r="WSO22" s="860"/>
      <c r="WSP22" s="860"/>
      <c r="WSQ22" s="860"/>
      <c r="WSR22" s="860"/>
      <c r="WSS22" s="860"/>
      <c r="WST22" s="860"/>
      <c r="WSU22" s="860"/>
      <c r="WSV22" s="860"/>
      <c r="WSW22" s="860"/>
      <c r="WSX22" s="860"/>
      <c r="WSY22" s="860"/>
      <c r="WSZ22" s="860"/>
      <c r="WTA22" s="860"/>
      <c r="WTB22" s="860"/>
      <c r="WTC22" s="860"/>
      <c r="WTD22" s="860"/>
      <c r="WTE22" s="860"/>
      <c r="WTF22" s="860"/>
      <c r="WTG22" s="860"/>
      <c r="WTH22" s="860"/>
      <c r="WTI22" s="860"/>
      <c r="WTJ22" s="860"/>
      <c r="WTK22" s="860"/>
      <c r="WTL22" s="860"/>
      <c r="WTM22" s="860"/>
      <c r="WTN22" s="860"/>
      <c r="WTO22" s="860"/>
      <c r="WTP22" s="860"/>
      <c r="WTQ22" s="860"/>
      <c r="WTR22" s="860"/>
      <c r="WTS22" s="860"/>
      <c r="WTT22" s="860"/>
      <c r="WTU22" s="860"/>
      <c r="WTV22" s="860"/>
      <c r="WTW22" s="860"/>
      <c r="WTX22" s="860"/>
      <c r="WTY22" s="860"/>
      <c r="WTZ22" s="860"/>
      <c r="WUA22" s="860"/>
      <c r="WUB22" s="860"/>
      <c r="WUC22" s="860"/>
      <c r="WUD22" s="860"/>
      <c r="WUE22" s="860"/>
      <c r="WUF22" s="860"/>
      <c r="WUG22" s="860"/>
      <c r="WUH22" s="860"/>
      <c r="WUI22" s="860"/>
      <c r="WUJ22" s="860"/>
      <c r="WUK22" s="860"/>
      <c r="WUL22" s="860"/>
      <c r="WUM22" s="860"/>
      <c r="WUN22" s="860"/>
      <c r="WUO22" s="860"/>
      <c r="WUP22" s="860"/>
      <c r="WUQ22" s="860"/>
      <c r="WUR22" s="860"/>
      <c r="WUS22" s="860"/>
      <c r="WUT22" s="860"/>
      <c r="WUU22" s="860"/>
      <c r="WUV22" s="860"/>
      <c r="WUW22" s="860"/>
      <c r="WUX22" s="860"/>
      <c r="WUY22" s="860"/>
      <c r="WUZ22" s="860"/>
      <c r="WVA22" s="860"/>
      <c r="WVB22" s="860"/>
      <c r="WVC22" s="860"/>
      <c r="WVD22" s="860"/>
      <c r="WVE22" s="860"/>
      <c r="WVF22" s="860"/>
      <c r="WVG22" s="860"/>
      <c r="WVH22" s="860"/>
      <c r="WVI22" s="860"/>
      <c r="WVJ22" s="860"/>
      <c r="WVK22" s="860"/>
      <c r="WVL22" s="860"/>
      <c r="WVM22" s="860"/>
      <c r="WVN22" s="860"/>
      <c r="WVO22" s="860"/>
      <c r="WVP22" s="860"/>
      <c r="WVQ22" s="860"/>
      <c r="WVR22" s="860"/>
      <c r="WVS22" s="860"/>
      <c r="WVT22" s="860"/>
      <c r="WVU22" s="860"/>
      <c r="WVV22" s="860"/>
      <c r="WVW22" s="860"/>
      <c r="WVX22" s="860"/>
      <c r="WVY22" s="860"/>
      <c r="WVZ22" s="860"/>
      <c r="WWA22" s="860"/>
      <c r="WWB22" s="860"/>
      <c r="WWC22" s="860"/>
      <c r="WWD22" s="860"/>
      <c r="WWE22" s="860"/>
      <c r="WWF22" s="860"/>
      <c r="WWG22" s="860"/>
      <c r="WWH22" s="860"/>
      <c r="WWI22" s="860"/>
      <c r="WWJ22" s="860"/>
      <c r="WWK22" s="860"/>
      <c r="WWL22" s="860"/>
      <c r="WWM22" s="860"/>
      <c r="WWN22" s="860"/>
      <c r="WWO22" s="860"/>
      <c r="WWP22" s="860"/>
      <c r="WWQ22" s="860"/>
      <c r="WWR22" s="860"/>
      <c r="WWS22" s="860"/>
      <c r="WWT22" s="860"/>
      <c r="WWU22" s="860"/>
      <c r="WWV22" s="860"/>
      <c r="WWW22" s="860"/>
      <c r="WWX22" s="860"/>
      <c r="WWY22" s="860"/>
      <c r="WWZ22" s="860"/>
      <c r="WXA22" s="860"/>
      <c r="WXB22" s="860"/>
      <c r="WXC22" s="860"/>
      <c r="WXD22" s="860"/>
      <c r="WXE22" s="860"/>
      <c r="WXF22" s="860"/>
      <c r="WXG22" s="860"/>
      <c r="WXH22" s="860"/>
      <c r="WXI22" s="860"/>
      <c r="WXJ22" s="860"/>
      <c r="WXK22" s="860"/>
      <c r="WXL22" s="860"/>
      <c r="WXM22" s="860"/>
      <c r="WXN22" s="860"/>
      <c r="WXO22" s="860"/>
      <c r="WXP22" s="860"/>
      <c r="WXQ22" s="860"/>
      <c r="WXR22" s="860"/>
      <c r="WXS22" s="860"/>
      <c r="WXT22" s="860"/>
      <c r="WXU22" s="860"/>
      <c r="WXV22" s="860"/>
      <c r="WXW22" s="860"/>
      <c r="WXX22" s="860"/>
      <c r="WXY22" s="860"/>
      <c r="WXZ22" s="860"/>
      <c r="WYA22" s="860"/>
      <c r="WYB22" s="860"/>
      <c r="WYC22" s="860"/>
      <c r="WYD22" s="860"/>
      <c r="WYE22" s="860"/>
      <c r="WYF22" s="860"/>
      <c r="WYG22" s="860"/>
      <c r="WYH22" s="860"/>
      <c r="WYI22" s="860"/>
      <c r="WYJ22" s="860"/>
      <c r="WYK22" s="860"/>
      <c r="WYL22" s="860"/>
      <c r="WYM22" s="860"/>
      <c r="WYN22" s="860"/>
      <c r="WYO22" s="860"/>
      <c r="WYP22" s="860"/>
      <c r="WYQ22" s="860"/>
      <c r="WYR22" s="860"/>
      <c r="WYS22" s="860"/>
      <c r="WYT22" s="860"/>
      <c r="WYU22" s="860"/>
      <c r="WYV22" s="860"/>
      <c r="WYW22" s="860"/>
      <c r="WYX22" s="860"/>
      <c r="WYY22" s="860"/>
      <c r="WYZ22" s="860"/>
      <c r="WZA22" s="860"/>
      <c r="WZB22" s="860"/>
      <c r="WZC22" s="860"/>
      <c r="WZD22" s="860"/>
      <c r="WZE22" s="860"/>
      <c r="WZF22" s="860"/>
      <c r="WZG22" s="860"/>
      <c r="WZH22" s="860"/>
      <c r="WZI22" s="860"/>
      <c r="WZJ22" s="860"/>
      <c r="WZK22" s="860"/>
      <c r="WZL22" s="860"/>
      <c r="WZM22" s="860"/>
      <c r="WZN22" s="860"/>
      <c r="WZO22" s="860"/>
      <c r="WZP22" s="860"/>
      <c r="WZQ22" s="860"/>
      <c r="WZR22" s="860"/>
      <c r="WZS22" s="860"/>
      <c r="WZT22" s="860"/>
      <c r="WZU22" s="860"/>
      <c r="WZV22" s="860"/>
      <c r="WZW22" s="860"/>
      <c r="WZX22" s="860"/>
      <c r="WZY22" s="860"/>
      <c r="WZZ22" s="860"/>
      <c r="XAA22" s="860"/>
      <c r="XAB22" s="860"/>
      <c r="XAC22" s="860"/>
      <c r="XAD22" s="860"/>
      <c r="XAE22" s="860"/>
      <c r="XAF22" s="860"/>
      <c r="XAG22" s="860"/>
      <c r="XAH22" s="860"/>
      <c r="XAI22" s="860"/>
      <c r="XAJ22" s="860"/>
      <c r="XAK22" s="860"/>
      <c r="XAL22" s="860"/>
      <c r="XAM22" s="860"/>
      <c r="XAN22" s="860"/>
      <c r="XAO22" s="860"/>
      <c r="XAP22" s="860"/>
      <c r="XAQ22" s="860"/>
      <c r="XAR22" s="860"/>
      <c r="XAS22" s="860"/>
      <c r="XAT22" s="860"/>
      <c r="XAU22" s="860"/>
      <c r="XAV22" s="860"/>
      <c r="XAW22" s="860"/>
      <c r="XAX22" s="860"/>
      <c r="XAY22" s="860"/>
      <c r="XAZ22" s="860"/>
      <c r="XBA22" s="860"/>
      <c r="XBB22" s="860"/>
      <c r="XBC22" s="860"/>
      <c r="XBD22" s="860"/>
      <c r="XBE22" s="860"/>
      <c r="XBF22" s="860"/>
      <c r="XBG22" s="860"/>
      <c r="XBH22" s="860"/>
      <c r="XBI22" s="860"/>
      <c r="XBJ22" s="860"/>
      <c r="XBK22" s="860"/>
      <c r="XBL22" s="860"/>
      <c r="XBM22" s="860"/>
      <c r="XBN22" s="860"/>
      <c r="XBO22" s="860"/>
      <c r="XBP22" s="860"/>
      <c r="XBQ22" s="860"/>
      <c r="XBR22" s="860"/>
      <c r="XBS22" s="860"/>
      <c r="XBT22" s="860"/>
      <c r="XBU22" s="860"/>
      <c r="XBV22" s="860"/>
      <c r="XBW22" s="860"/>
      <c r="XBX22" s="860"/>
      <c r="XBY22" s="860"/>
      <c r="XBZ22" s="860"/>
      <c r="XCA22" s="860"/>
      <c r="XCB22" s="860"/>
      <c r="XCC22" s="860"/>
      <c r="XCD22" s="860"/>
      <c r="XCE22" s="860"/>
      <c r="XCF22" s="860"/>
      <c r="XCG22" s="860"/>
      <c r="XCH22" s="860"/>
      <c r="XCI22" s="860"/>
      <c r="XCJ22" s="860"/>
      <c r="XCK22" s="860"/>
      <c r="XCL22" s="860"/>
      <c r="XCM22" s="860"/>
      <c r="XCN22" s="860"/>
      <c r="XCO22" s="860"/>
      <c r="XCP22" s="860"/>
      <c r="XCQ22" s="860"/>
      <c r="XCR22" s="860"/>
      <c r="XCS22" s="860"/>
      <c r="XCT22" s="860"/>
      <c r="XCU22" s="860"/>
      <c r="XCV22" s="860"/>
      <c r="XCW22" s="860"/>
      <c r="XCX22" s="860"/>
      <c r="XCY22" s="860"/>
      <c r="XCZ22" s="860"/>
      <c r="XDA22" s="860"/>
      <c r="XDB22" s="860"/>
      <c r="XDC22" s="860"/>
      <c r="XDD22" s="860"/>
      <c r="XDE22" s="860"/>
      <c r="XDF22" s="860"/>
      <c r="XDG22" s="860"/>
      <c r="XDH22" s="860"/>
      <c r="XDI22" s="860"/>
      <c r="XDJ22" s="860"/>
      <c r="XDK22" s="860"/>
      <c r="XDL22" s="860"/>
      <c r="XDM22" s="860"/>
      <c r="XDN22" s="860"/>
      <c r="XDO22" s="860"/>
      <c r="XDP22" s="860"/>
      <c r="XDQ22" s="860"/>
      <c r="XDR22" s="860"/>
      <c r="XDS22" s="860"/>
      <c r="XDT22" s="860"/>
      <c r="XDU22" s="860"/>
      <c r="XDV22" s="860"/>
      <c r="XDW22" s="860"/>
      <c r="XDX22" s="860"/>
      <c r="XDY22" s="860"/>
      <c r="XDZ22" s="860"/>
      <c r="XEA22" s="860"/>
      <c r="XEB22" s="860"/>
      <c r="XEC22" s="860"/>
      <c r="XED22" s="860"/>
      <c r="XEE22" s="860"/>
      <c r="XEF22" s="860"/>
      <c r="XEG22" s="860"/>
      <c r="XEH22" s="860"/>
      <c r="XEI22" s="860"/>
      <c r="XEJ22" s="860"/>
      <c r="XEK22" s="860"/>
      <c r="XEL22" s="860"/>
      <c r="XEM22" s="860"/>
      <c r="XEN22" s="860"/>
      <c r="XEO22" s="860"/>
      <c r="XEP22" s="860"/>
      <c r="XEQ22" s="860"/>
      <c r="XER22" s="860"/>
      <c r="XES22" s="860"/>
      <c r="XET22" s="860"/>
      <c r="XEU22" s="860"/>
      <c r="XEV22" s="860"/>
      <c r="XEW22" s="860"/>
      <c r="XEX22" s="860"/>
      <c r="XEY22" s="860"/>
      <c r="XEZ22" s="860"/>
      <c r="XFA22" s="860"/>
      <c r="XFB22" s="860"/>
      <c r="XFC22" s="860"/>
      <c r="XFD22" s="860"/>
    </row>
    <row r="23" spans="1:16384" s="380" customFormat="1" ht="9.75" customHeight="1">
      <c r="A23" s="258"/>
      <c r="B23" s="257"/>
      <c r="C23" s="17"/>
      <c r="D23" s="17"/>
      <c r="E23" s="17"/>
      <c r="F23" s="17"/>
      <c r="G23" s="17"/>
      <c r="H23" s="17"/>
      <c r="I23" s="17"/>
      <c r="J23" s="17"/>
      <c r="K23" s="17"/>
      <c r="L23" s="17"/>
      <c r="M23" s="17"/>
      <c r="N23" s="17"/>
      <c r="O23" s="17"/>
      <c r="P23" s="17"/>
      <c r="Q23" s="17"/>
      <c r="R23" s="17"/>
      <c r="S23" s="17"/>
      <c r="T23" s="17"/>
      <c r="U23" s="17"/>
      <c r="V23" s="17"/>
      <c r="W23" s="17"/>
      <c r="X23" s="17"/>
      <c r="Y23" s="17"/>
      <c r="Z23" s="17"/>
      <c r="AA23" s="258"/>
      <c r="AB23" s="257"/>
      <c r="AC23" s="17"/>
      <c r="AD23" s="17"/>
      <c r="AE23" s="17"/>
      <c r="AF23" s="17"/>
      <c r="AG23" s="17"/>
      <c r="AH23" s="17"/>
      <c r="AI23" s="17"/>
      <c r="AJ23" s="17"/>
      <c r="AK23" s="17"/>
      <c r="AL23" s="17"/>
      <c r="AM23" s="17"/>
      <c r="AN23" s="17"/>
      <c r="AO23" s="17"/>
      <c r="AP23"/>
      <c r="AQ23"/>
      <c r="AR23"/>
      <c r="AS23"/>
      <c r="AT23"/>
      <c r="AU23"/>
      <c r="AV23"/>
      <c r="AW23"/>
      <c r="AX23"/>
      <c r="AY23"/>
      <c r="AZ23"/>
      <c r="BA23"/>
      <c r="BB23"/>
      <c r="BC23"/>
      <c r="BD23"/>
    </row>
    <row r="24" spans="1:16384" s="380" customFormat="1" ht="13.5" customHeight="1">
      <c r="A24" s="540" t="s">
        <v>59</v>
      </c>
      <c r="B24" s="329">
        <v>58.251145435116548</v>
      </c>
      <c r="C24" s="256"/>
      <c r="D24" s="295">
        <v>56.479162650416029</v>
      </c>
      <c r="E24" s="295">
        <v>0.68495606314118662</v>
      </c>
      <c r="F24" s="295">
        <v>55.136131767567697</v>
      </c>
      <c r="G24" s="295">
        <v>57.822193533264354</v>
      </c>
      <c r="H24" s="295">
        <v>1.212758884866614</v>
      </c>
      <c r="I24" s="256"/>
      <c r="J24" s="295">
        <v>-1.8</v>
      </c>
      <c r="K24" s="321"/>
      <c r="L24" s="300" t="s">
        <v>261</v>
      </c>
      <c r="M24" s="256"/>
      <c r="N24" s="295">
        <v>56.925440109962587</v>
      </c>
      <c r="O24" s="295">
        <v>0.70561641279255793</v>
      </c>
      <c r="P24" s="295">
        <v>55.541899161462638</v>
      </c>
      <c r="Q24" s="295">
        <v>58.308981058462535</v>
      </c>
      <c r="R24" s="295">
        <v>1.2395449405916268</v>
      </c>
      <c r="S24" s="256"/>
      <c r="T24" s="295">
        <v>0.4</v>
      </c>
      <c r="U24" s="256"/>
      <c r="V24" s="300"/>
      <c r="W24" s="300"/>
      <c r="X24" s="319"/>
      <c r="Y24" s="328">
        <v>16655.802421000091</v>
      </c>
      <c r="Z24" s="328">
        <v>20693</v>
      </c>
      <c r="AA24" s="540"/>
      <c r="AB24" s="329"/>
      <c r="AC24" s="295">
        <v>56.50113423608073</v>
      </c>
      <c r="AD24" s="295">
        <v>0.75562077094035662</v>
      </c>
      <c r="AE24" s="295">
        <v>55.019545791183603</v>
      </c>
      <c r="AF24" s="295">
        <v>57.982722680977858</v>
      </c>
      <c r="AG24" s="295">
        <v>1.3373550481006613</v>
      </c>
      <c r="AH24" s="256"/>
      <c r="AI24" s="295">
        <v>-0.42430587388185614</v>
      </c>
      <c r="AJ24" s="321"/>
      <c r="AK24" s="300"/>
      <c r="AL24" s="300"/>
      <c r="AM24" s="300"/>
      <c r="AN24" s="328">
        <v>16114.377167999934</v>
      </c>
      <c r="AO24" s="328">
        <v>19764</v>
      </c>
      <c r="AP24" s="300"/>
      <c r="AQ24" s="300"/>
      <c r="AR24" s="295">
        <v>55.428618838965427</v>
      </c>
      <c r="AS24" s="295">
        <v>0.88932562151203454</v>
      </c>
      <c r="AT24" s="295">
        <v>53.684866540665233</v>
      </c>
      <c r="AU24" s="295">
        <v>57.172371137265621</v>
      </c>
      <c r="AV24" s="295">
        <v>1.6044520685167298</v>
      </c>
      <c r="AW24" s="256"/>
      <c r="AX24" s="295">
        <v>-1.1000000000000014</v>
      </c>
      <c r="AY24" s="321"/>
      <c r="AZ24" s="300"/>
      <c r="BA24" s="300"/>
      <c r="BB24" s="300"/>
      <c r="BC24" s="328">
        <v>14950.030709000072</v>
      </c>
      <c r="BD24" s="328">
        <v>18650</v>
      </c>
    </row>
    <row r="25" spans="1:16384" s="380" customFormat="1" ht="7.5" customHeight="1">
      <c r="A25" s="111"/>
      <c r="B25" s="265"/>
      <c r="C25" s="28"/>
      <c r="D25" s="452"/>
      <c r="E25" s="452"/>
      <c r="F25" s="452"/>
      <c r="G25" s="452"/>
      <c r="H25" s="452"/>
      <c r="I25" s="28"/>
      <c r="J25" s="452"/>
      <c r="K25" s="299"/>
      <c r="L25" s="347"/>
      <c r="M25" s="28"/>
      <c r="N25" s="452"/>
      <c r="O25" s="452"/>
      <c r="P25" s="452"/>
      <c r="Q25" s="452"/>
      <c r="R25" s="452"/>
      <c r="S25" s="28"/>
      <c r="T25" s="452"/>
      <c r="U25" s="28"/>
      <c r="V25" s="346"/>
      <c r="W25" s="346"/>
      <c r="X25" s="346"/>
      <c r="Y25" s="453"/>
      <c r="Z25" s="453"/>
      <c r="AA25" s="111"/>
      <c r="AB25" s="265"/>
      <c r="AC25" s="452"/>
      <c r="AD25" s="452"/>
      <c r="AE25" s="452"/>
      <c r="AF25" s="452"/>
      <c r="AG25" s="452"/>
      <c r="AH25" s="28"/>
      <c r="AI25" s="17"/>
      <c r="AJ25" s="28"/>
      <c r="AK25" s="346"/>
      <c r="AL25" s="346"/>
      <c r="AM25" s="346"/>
      <c r="AN25" s="453"/>
      <c r="AO25" s="453"/>
      <c r="AP25"/>
      <c r="AQ25"/>
      <c r="AR25" s="452"/>
      <c r="AS25" s="452"/>
      <c r="AT25" s="452"/>
      <c r="AU25" s="452"/>
      <c r="AV25" s="452"/>
      <c r="AW25" s="28"/>
      <c r="AX25" s="17"/>
      <c r="AY25" s="28"/>
      <c r="AZ25" s="346"/>
      <c r="BA25" s="346"/>
      <c r="BB25" s="346"/>
      <c r="BC25" s="453"/>
      <c r="BD25" s="453"/>
    </row>
    <row r="26" spans="1:16384" s="380" customFormat="1" ht="13.5" customHeight="1">
      <c r="A26" s="110" t="s">
        <v>3</v>
      </c>
      <c r="B26" s="73">
        <v>60.931342503998785</v>
      </c>
      <c r="C26" s="17"/>
      <c r="D26" s="296">
        <v>64.241750187352721</v>
      </c>
      <c r="E26" s="296">
        <v>3.0447084026495599</v>
      </c>
      <c r="F26" s="297">
        <v>58.271823597793805</v>
      </c>
      <c r="G26" s="297">
        <v>70.211676776911631</v>
      </c>
      <c r="H26" s="297">
        <v>4.7394543171225312</v>
      </c>
      <c r="I26" s="256"/>
      <c r="J26" s="300">
        <v>3.3</v>
      </c>
      <c r="K26" s="321"/>
      <c r="L26" s="300" t="s">
        <v>350</v>
      </c>
      <c r="M26" s="17"/>
      <c r="N26" s="296">
        <v>67.657684663395486</v>
      </c>
      <c r="O26" s="296">
        <v>3.105876287896089</v>
      </c>
      <c r="P26" s="297">
        <v>61.567822030703944</v>
      </c>
      <c r="Q26" s="297">
        <v>73.747547296087006</v>
      </c>
      <c r="R26" s="297">
        <v>4.5905743055621393</v>
      </c>
      <c r="S26" s="256"/>
      <c r="T26" s="300">
        <v>3.5</v>
      </c>
      <c r="U26" s="256"/>
      <c r="V26" s="319"/>
      <c r="W26" s="319"/>
      <c r="X26" s="346"/>
      <c r="Y26" s="311">
        <v>414.24296500000031</v>
      </c>
      <c r="Z26" s="311">
        <v>758</v>
      </c>
      <c r="AA26" s="110"/>
      <c r="AB26" s="73"/>
      <c r="AC26" s="309">
        <v>64.133573985683256</v>
      </c>
      <c r="AD26" s="309">
        <v>3.5820045983179525</v>
      </c>
      <c r="AE26" s="309">
        <v>57.110134680498788</v>
      </c>
      <c r="AF26" s="309">
        <v>71.157013290867724</v>
      </c>
      <c r="AG26" s="309">
        <v>5.5852252973108518</v>
      </c>
      <c r="AH26" s="28"/>
      <c r="AI26" s="347">
        <v>-3.5241106777122297</v>
      </c>
      <c r="AJ26" s="299"/>
      <c r="AK26" s="347"/>
      <c r="AL26" s="347"/>
      <c r="AM26" s="347"/>
      <c r="AN26" s="337">
        <v>352.00986000000017</v>
      </c>
      <c r="AO26" s="337">
        <v>673</v>
      </c>
      <c r="AP26"/>
      <c r="AQ26"/>
      <c r="AR26" s="309">
        <v>66.505217020512518</v>
      </c>
      <c r="AS26" s="309">
        <v>4.793068244277535</v>
      </c>
      <c r="AT26" s="309">
        <v>57.10717027059605</v>
      </c>
      <c r="AU26" s="309">
        <v>75.903263770428993</v>
      </c>
      <c r="AV26" s="309">
        <v>7.2070560160704176</v>
      </c>
      <c r="AW26" s="28"/>
      <c r="AX26" s="347">
        <v>2.4000000000000057</v>
      </c>
      <c r="AY26" s="299"/>
      <c r="AZ26" s="347"/>
      <c r="BA26" s="347"/>
      <c r="BB26" s="347"/>
      <c r="BC26" s="337">
        <v>307.60488599999974</v>
      </c>
      <c r="BD26" s="337">
        <v>570</v>
      </c>
    </row>
    <row r="27" spans="1:16384" s="380" customFormat="1" ht="13.5" customHeight="1">
      <c r="A27" s="110" t="s">
        <v>4</v>
      </c>
      <c r="B27" s="73">
        <v>71.446987628504488</v>
      </c>
      <c r="C27" s="17"/>
      <c r="D27" s="296">
        <v>70.297283821466451</v>
      </c>
      <c r="E27" s="296">
        <v>1.8041655913212415</v>
      </c>
      <c r="F27" s="297">
        <v>66.759757493420352</v>
      </c>
      <c r="G27" s="297">
        <v>73.834810149512549</v>
      </c>
      <c r="H27" s="297">
        <v>2.5664798029796843</v>
      </c>
      <c r="I27" s="256"/>
      <c r="J27" s="300">
        <v>-1.1000000000000001</v>
      </c>
      <c r="K27" s="321"/>
      <c r="L27" s="300" t="s">
        <v>350</v>
      </c>
      <c r="M27" s="17"/>
      <c r="N27" s="296">
        <v>69.581861989145381</v>
      </c>
      <c r="O27" s="296">
        <v>1.9366783016876401</v>
      </c>
      <c r="P27" s="297">
        <v>65.784510218582298</v>
      </c>
      <c r="Q27" s="297">
        <v>73.379213759708449</v>
      </c>
      <c r="R27" s="297">
        <v>2.7833091071776117</v>
      </c>
      <c r="S27" s="256"/>
      <c r="T27" s="300">
        <v>-0.7</v>
      </c>
      <c r="U27" s="256"/>
      <c r="V27" s="319"/>
      <c r="W27" s="319"/>
      <c r="X27" s="346"/>
      <c r="Y27" s="311">
        <v>1480.2102509999941</v>
      </c>
      <c r="Z27" s="311">
        <v>2550</v>
      </c>
      <c r="AA27" s="110"/>
      <c r="AB27" s="73"/>
      <c r="AC27" s="309">
        <v>69.859328209699186</v>
      </c>
      <c r="AD27" s="309">
        <v>2.1767328671426194</v>
      </c>
      <c r="AE27" s="309">
        <v>65.591284784195096</v>
      </c>
      <c r="AF27" s="309">
        <v>74.127371635203261</v>
      </c>
      <c r="AG27" s="309">
        <v>3.1158800448361665</v>
      </c>
      <c r="AH27" s="28"/>
      <c r="AI27" s="347">
        <v>0.27746622055380499</v>
      </c>
      <c r="AJ27" s="299"/>
      <c r="AK27" s="347"/>
      <c r="AL27" s="347"/>
      <c r="AM27" s="347"/>
      <c r="AN27" s="337">
        <v>1338.7246269999998</v>
      </c>
      <c r="AO27" s="337">
        <v>2317</v>
      </c>
      <c r="AP27"/>
      <c r="AQ27"/>
      <c r="AR27" s="309">
        <v>69.584634225921519</v>
      </c>
      <c r="AS27" s="309">
        <v>2.1964317478111886</v>
      </c>
      <c r="AT27" s="309">
        <v>65.27796317579093</v>
      </c>
      <c r="AU27" s="309">
        <v>73.891305276052094</v>
      </c>
      <c r="AV27" s="309">
        <v>3.1564896075762925</v>
      </c>
      <c r="AW27" s="28"/>
      <c r="AX27" s="347">
        <v>-0.30000000000001137</v>
      </c>
      <c r="AY27" s="299"/>
      <c r="AZ27" s="347"/>
      <c r="BA27" s="347"/>
      <c r="BB27" s="347"/>
      <c r="BC27" s="337">
        <v>1164.1157749999995</v>
      </c>
      <c r="BD27" s="337">
        <v>2118</v>
      </c>
    </row>
    <row r="28" spans="1:16384" s="380" customFormat="1" ht="13.5" customHeight="1">
      <c r="A28" s="110" t="s">
        <v>5</v>
      </c>
      <c r="B28" s="73">
        <v>68.576714695077925</v>
      </c>
      <c r="C28" s="17"/>
      <c r="D28" s="296">
        <v>67.94105824504534</v>
      </c>
      <c r="E28" s="296">
        <v>1.5181334675778899</v>
      </c>
      <c r="F28" s="297">
        <v>64.964370774184218</v>
      </c>
      <c r="G28" s="297">
        <v>70.917745715906449</v>
      </c>
      <c r="H28" s="297">
        <v>2.2344860483367599</v>
      </c>
      <c r="I28" s="256"/>
      <c r="J28" s="300">
        <v>-0.7</v>
      </c>
      <c r="K28" s="321"/>
      <c r="L28" s="300" t="s">
        <v>350</v>
      </c>
      <c r="M28" s="17"/>
      <c r="N28" s="296">
        <v>69.605739286106498</v>
      </c>
      <c r="O28" s="296">
        <v>1.4018465692755446</v>
      </c>
      <c r="P28" s="297">
        <v>66.857061538616122</v>
      </c>
      <c r="Q28" s="297">
        <v>72.35441703359686</v>
      </c>
      <c r="R28" s="297">
        <v>2.0139812947225706</v>
      </c>
      <c r="S28" s="256"/>
      <c r="T28" s="300">
        <v>1.7</v>
      </c>
      <c r="U28" s="256"/>
      <c r="V28" s="319"/>
      <c r="W28" s="319"/>
      <c r="X28" s="346"/>
      <c r="Y28" s="311">
        <v>2606.7876250000104</v>
      </c>
      <c r="Z28" s="311">
        <v>4093</v>
      </c>
      <c r="AA28" s="110"/>
      <c r="AB28" s="73"/>
      <c r="AC28" s="309">
        <v>71.224443400733946</v>
      </c>
      <c r="AD28" s="309">
        <v>1.5426025811394806</v>
      </c>
      <c r="AE28" s="309">
        <v>68.199775144936154</v>
      </c>
      <c r="AF28" s="309">
        <v>74.249111656531738</v>
      </c>
      <c r="AG28" s="309">
        <v>2.1658331149887013</v>
      </c>
      <c r="AH28" s="28"/>
      <c r="AI28" s="347">
        <v>1.6187041146274481</v>
      </c>
      <c r="AJ28" s="299"/>
      <c r="AK28" s="347"/>
      <c r="AL28" s="347"/>
      <c r="AM28" s="347"/>
      <c r="AN28" s="337">
        <v>2311.4863850000038</v>
      </c>
      <c r="AO28" s="337">
        <v>3785</v>
      </c>
      <c r="AP28"/>
      <c r="AQ28"/>
      <c r="AR28" s="309">
        <v>70.142879076916202</v>
      </c>
      <c r="AS28" s="309">
        <v>1.8132700792850147</v>
      </c>
      <c r="AT28" s="309">
        <v>66.587495321283072</v>
      </c>
      <c r="AU28" s="309">
        <v>73.698262832549318</v>
      </c>
      <c r="AV28" s="309">
        <v>2.5851092842890679</v>
      </c>
      <c r="AW28" s="28"/>
      <c r="AX28" s="347">
        <v>-1.1000000000000085</v>
      </c>
      <c r="AY28" s="299"/>
      <c r="AZ28" s="347"/>
      <c r="BA28" s="347"/>
      <c r="BB28" s="347"/>
      <c r="BC28" s="337">
        <v>2130.5157239999967</v>
      </c>
      <c r="BD28" s="337">
        <v>3525</v>
      </c>
    </row>
    <row r="29" spans="1:16384" s="380" customFormat="1" ht="13.5" customHeight="1">
      <c r="A29" s="110" t="s">
        <v>6</v>
      </c>
      <c r="B29" s="73">
        <v>64.172857943477183</v>
      </c>
      <c r="C29" s="17"/>
      <c r="D29" s="296">
        <v>64.426419497380991</v>
      </c>
      <c r="E29" s="296">
        <v>1.416835741218299</v>
      </c>
      <c r="F29" s="297">
        <v>61.648352028858923</v>
      </c>
      <c r="G29" s="297">
        <v>67.204486965903072</v>
      </c>
      <c r="H29" s="297">
        <v>2.1991533167164365</v>
      </c>
      <c r="I29" s="256"/>
      <c r="J29" s="300">
        <v>0.2</v>
      </c>
      <c r="K29" s="321"/>
      <c r="L29" s="300" t="s">
        <v>350</v>
      </c>
      <c r="M29" s="17"/>
      <c r="N29" s="296">
        <v>63.154833881567555</v>
      </c>
      <c r="O29" s="296">
        <v>1.4775163869801233</v>
      </c>
      <c r="P29" s="297">
        <v>60.257786156477763</v>
      </c>
      <c r="Q29" s="297">
        <v>66.051881606657332</v>
      </c>
      <c r="R29" s="297">
        <v>2.3395143272023602</v>
      </c>
      <c r="S29" s="256"/>
      <c r="T29" s="300">
        <v>-1.2</v>
      </c>
      <c r="U29" s="256"/>
      <c r="V29" s="319"/>
      <c r="W29" s="319"/>
      <c r="X29" s="346"/>
      <c r="Y29" s="311">
        <v>3184.2235240000005</v>
      </c>
      <c r="Z29" s="311">
        <v>4551</v>
      </c>
      <c r="AA29" s="110"/>
      <c r="AB29" s="73"/>
      <c r="AC29" s="309">
        <v>64.171412626766767</v>
      </c>
      <c r="AD29" s="309">
        <v>1.4880034214560893</v>
      </c>
      <c r="AE29" s="309">
        <v>61.253800035925529</v>
      </c>
      <c r="AF29" s="309">
        <v>67.089025217607997</v>
      </c>
      <c r="AG29" s="309">
        <v>2.3187948660419901</v>
      </c>
      <c r="AH29" s="28"/>
      <c r="AI29" s="347">
        <v>1.0165787451992117</v>
      </c>
      <c r="AJ29" s="299"/>
      <c r="AK29" s="347"/>
      <c r="AL29" s="347"/>
      <c r="AM29" s="347"/>
      <c r="AN29" s="337">
        <v>3096.0223059999994</v>
      </c>
      <c r="AO29" s="337">
        <v>4372</v>
      </c>
      <c r="AP29"/>
      <c r="AQ29"/>
      <c r="AR29" s="309">
        <v>61.785112603160911</v>
      </c>
      <c r="AS29" s="309">
        <v>1.7564306463126178</v>
      </c>
      <c r="AT29" s="309">
        <v>58.341177218610575</v>
      </c>
      <c r="AU29" s="309">
        <v>65.22904798771124</v>
      </c>
      <c r="AV29" s="309">
        <v>2.8428056085192912</v>
      </c>
      <c r="AW29" s="28"/>
      <c r="AX29" s="347">
        <v>-2.4000000000000057</v>
      </c>
      <c r="AY29" s="299"/>
      <c r="AZ29" s="347"/>
      <c r="BA29" s="347"/>
      <c r="BB29" s="347"/>
      <c r="BC29" s="337">
        <v>2971.4530000000041</v>
      </c>
      <c r="BD29" s="337">
        <v>4285</v>
      </c>
    </row>
    <row r="30" spans="1:16384" s="380" customFormat="1" ht="13.5" customHeight="1">
      <c r="A30" s="110" t="s">
        <v>7</v>
      </c>
      <c r="B30" s="73">
        <v>57.778259834887571</v>
      </c>
      <c r="C30" s="17"/>
      <c r="D30" s="296">
        <v>57.387914345474201</v>
      </c>
      <c r="E30" s="296">
        <v>1.580038793801837</v>
      </c>
      <c r="F30" s="297">
        <v>54.289845709593124</v>
      </c>
      <c r="G30" s="297">
        <v>60.485982981355278</v>
      </c>
      <c r="H30" s="297">
        <v>2.7532605284973979</v>
      </c>
      <c r="I30" s="256"/>
      <c r="J30" s="300">
        <v>-0.4</v>
      </c>
      <c r="K30" s="321"/>
      <c r="L30" s="300" t="s">
        <v>350</v>
      </c>
      <c r="M30" s="17"/>
      <c r="N30" s="296">
        <v>59.711012565970087</v>
      </c>
      <c r="O30" s="296">
        <v>1.5498801185356859</v>
      </c>
      <c r="P30" s="297">
        <v>56.672077288410904</v>
      </c>
      <c r="Q30" s="297">
        <v>62.749947843529277</v>
      </c>
      <c r="R30" s="297">
        <v>2.5956352972968646</v>
      </c>
      <c r="S30" s="256"/>
      <c r="T30" s="300">
        <v>2.2999999999999998</v>
      </c>
      <c r="U30" s="256"/>
      <c r="V30" s="319"/>
      <c r="W30" s="319"/>
      <c r="X30" s="346"/>
      <c r="Y30" s="311">
        <v>3270.2251679999972</v>
      </c>
      <c r="Z30" s="311">
        <v>4003</v>
      </c>
      <c r="AA30" s="110"/>
      <c r="AB30" s="73"/>
      <c r="AC30" s="309">
        <v>59.466254807040052</v>
      </c>
      <c r="AD30" s="309">
        <v>1.6977593131398465</v>
      </c>
      <c r="AE30" s="309">
        <v>56.137361958535969</v>
      </c>
      <c r="AF30" s="309">
        <v>62.795147655544135</v>
      </c>
      <c r="AG30" s="309">
        <v>2.8549961968327175</v>
      </c>
      <c r="AH30" s="28"/>
      <c r="AI30" s="347">
        <v>-0.24475775893003515</v>
      </c>
      <c r="AJ30" s="299"/>
      <c r="AK30" s="347"/>
      <c r="AL30" s="347"/>
      <c r="AM30" s="347"/>
      <c r="AN30" s="337">
        <v>3243.7582630000006</v>
      </c>
      <c r="AO30" s="337">
        <v>3906</v>
      </c>
      <c r="AP30"/>
      <c r="AQ30"/>
      <c r="AR30" s="309">
        <v>59.773584118048952</v>
      </c>
      <c r="AS30" s="309">
        <v>1.8510618650881216</v>
      </c>
      <c r="AT30" s="309">
        <v>56.144099817287049</v>
      </c>
      <c r="AU30" s="309">
        <v>63.403068418810847</v>
      </c>
      <c r="AV30" s="309">
        <v>3.0967891459083239</v>
      </c>
      <c r="AW30" s="28"/>
      <c r="AX30" s="347">
        <v>0.29999999999999716</v>
      </c>
      <c r="AY30" s="299"/>
      <c r="AZ30" s="347"/>
      <c r="BA30" s="347"/>
      <c r="BB30" s="347"/>
      <c r="BC30" s="337">
        <v>2899.3330960000094</v>
      </c>
      <c r="BD30" s="337">
        <v>3730</v>
      </c>
    </row>
    <row r="31" spans="1:16384" s="380" customFormat="1" ht="13.5" customHeight="1">
      <c r="A31" s="110" t="s">
        <v>8</v>
      </c>
      <c r="B31" s="73">
        <v>53.757616272996088</v>
      </c>
      <c r="C31" s="17"/>
      <c r="D31" s="296">
        <v>49.489210101033009</v>
      </c>
      <c r="E31" s="296">
        <v>1.7899778158765349</v>
      </c>
      <c r="F31" s="297">
        <v>45.979502521672458</v>
      </c>
      <c r="G31" s="297">
        <v>52.998917680393568</v>
      </c>
      <c r="H31" s="297">
        <v>3.6169052046340342</v>
      </c>
      <c r="I31" s="256"/>
      <c r="J31" s="300">
        <v>-4.3</v>
      </c>
      <c r="K31" s="321"/>
      <c r="L31" s="300" t="s">
        <v>261</v>
      </c>
      <c r="M31" s="17"/>
      <c r="N31" s="296">
        <v>49.419135590961758</v>
      </c>
      <c r="O31" s="296">
        <v>1.7786716846355597</v>
      </c>
      <c r="P31" s="297">
        <v>45.931596093557609</v>
      </c>
      <c r="Q31" s="297">
        <v>52.906675088365915</v>
      </c>
      <c r="R31" s="297">
        <v>3.599155799400223</v>
      </c>
      <c r="S31" s="256"/>
      <c r="T31" s="300">
        <v>-0.1</v>
      </c>
      <c r="U31" s="256"/>
      <c r="V31" s="319"/>
      <c r="W31" s="319"/>
      <c r="X31" s="346"/>
      <c r="Y31" s="311">
        <v>2952.0788729999936</v>
      </c>
      <c r="Z31" s="311">
        <v>2868</v>
      </c>
      <c r="AA31" s="110"/>
      <c r="AB31" s="73"/>
      <c r="AC31" s="309">
        <v>48.826791113746765</v>
      </c>
      <c r="AD31" s="309">
        <v>1.8821504327959409</v>
      </c>
      <c r="AE31" s="309">
        <v>45.136352152787182</v>
      </c>
      <c r="AF31" s="309">
        <v>52.517230074706347</v>
      </c>
      <c r="AG31" s="309">
        <v>3.8547493903731826</v>
      </c>
      <c r="AH31" s="28"/>
      <c r="AI31" s="347">
        <v>-0.5923444772149935</v>
      </c>
      <c r="AJ31" s="299"/>
      <c r="AK31" s="347"/>
      <c r="AL31" s="347"/>
      <c r="AM31" s="347"/>
      <c r="AN31" s="337">
        <v>3029.8685439999999</v>
      </c>
      <c r="AO31" s="337">
        <v>2844</v>
      </c>
      <c r="AP31"/>
      <c r="AQ31"/>
      <c r="AR31" s="309">
        <v>48.780380074585146</v>
      </c>
      <c r="AS31" s="309">
        <v>2.1376982559045339</v>
      </c>
      <c r="AT31" s="309">
        <v>44.588871186684067</v>
      </c>
      <c r="AU31" s="309">
        <v>52.971888962486226</v>
      </c>
      <c r="AV31" s="309">
        <v>4.3822911027671285</v>
      </c>
      <c r="AW31" s="28"/>
      <c r="AX31" s="347">
        <v>0</v>
      </c>
      <c r="AY31" s="299"/>
      <c r="AZ31" s="347"/>
      <c r="BA31" s="347"/>
      <c r="BB31" s="347"/>
      <c r="BC31" s="337">
        <v>2815.522589000002</v>
      </c>
      <c r="BD31" s="337">
        <v>2682</v>
      </c>
    </row>
    <row r="32" spans="1:16384" s="380" customFormat="1" ht="13.5" customHeight="1">
      <c r="A32" s="110" t="s">
        <v>9</v>
      </c>
      <c r="B32" s="73">
        <v>35.156831200971133</v>
      </c>
      <c r="C32" s="17"/>
      <c r="D32" s="296">
        <v>31.326716335929877</v>
      </c>
      <c r="E32" s="296">
        <v>1.7677543846853268</v>
      </c>
      <c r="F32" s="297">
        <v>27.860583455763567</v>
      </c>
      <c r="G32" s="297">
        <v>34.792849216096187</v>
      </c>
      <c r="H32" s="297">
        <v>5.642960997663895</v>
      </c>
      <c r="I32" s="256"/>
      <c r="J32" s="300">
        <v>-3.9</v>
      </c>
      <c r="K32" s="321"/>
      <c r="L32" s="300" t="s">
        <v>350</v>
      </c>
      <c r="M32" s="17"/>
      <c r="N32" s="296">
        <v>33.992391538865263</v>
      </c>
      <c r="O32" s="296">
        <v>1.8333352539566126</v>
      </c>
      <c r="P32" s="297">
        <v>30.397670171573012</v>
      </c>
      <c r="Q32" s="297">
        <v>37.587112906157515</v>
      </c>
      <c r="R32" s="297">
        <v>5.3933694305105462</v>
      </c>
      <c r="S32" s="256"/>
      <c r="T32" s="300">
        <v>2.7</v>
      </c>
      <c r="U32" s="256"/>
      <c r="V32" s="319"/>
      <c r="W32" s="319"/>
      <c r="X32" s="346"/>
      <c r="Y32" s="311">
        <v>2748.0340150000006</v>
      </c>
      <c r="Z32" s="311">
        <v>1870</v>
      </c>
      <c r="AA32" s="110"/>
      <c r="AB32" s="73"/>
      <c r="AC32" s="309">
        <v>32.903893400668544</v>
      </c>
      <c r="AD32" s="309">
        <v>1.9105730201360349</v>
      </c>
      <c r="AE32" s="309">
        <v>29.157724662820005</v>
      </c>
      <c r="AF32" s="309">
        <v>36.650062138517079</v>
      </c>
      <c r="AG32" s="309">
        <v>5.8065256803233378</v>
      </c>
      <c r="AH32" s="28"/>
      <c r="AI32" s="347">
        <v>-1.0884981381967194</v>
      </c>
      <c r="AJ32" s="299"/>
      <c r="AK32" s="347"/>
      <c r="AL32" s="347"/>
      <c r="AM32" s="347"/>
      <c r="AN32" s="337">
        <v>2742.5071830000047</v>
      </c>
      <c r="AO32" s="337">
        <v>1867</v>
      </c>
      <c r="AP32"/>
      <c r="AQ32"/>
      <c r="AR32" s="309">
        <v>31.380892978021453</v>
      </c>
      <c r="AS32" s="309">
        <v>2.1839347508299864</v>
      </c>
      <c r="AT32" s="309">
        <v>27.098725514294657</v>
      </c>
      <c r="AU32" s="309">
        <v>35.663060441748243</v>
      </c>
      <c r="AV32" s="309">
        <v>6.959441059754325</v>
      </c>
      <c r="AW32" s="28"/>
      <c r="AX32" s="347">
        <v>-1.5</v>
      </c>
      <c r="AY32" s="299"/>
      <c r="AZ32" s="347"/>
      <c r="BA32" s="347"/>
      <c r="BB32" s="347"/>
      <c r="BC32" s="337">
        <v>2661.4856390000023</v>
      </c>
      <c r="BD32" s="337">
        <v>1740</v>
      </c>
    </row>
    <row r="33" spans="1:16384" s="380" customFormat="1" ht="7.5" customHeight="1">
      <c r="A33" s="111"/>
      <c r="B33" s="265"/>
      <c r="C33" s="28"/>
      <c r="D33" s="452"/>
      <c r="E33" s="452"/>
      <c r="F33" s="452"/>
      <c r="G33" s="452"/>
      <c r="H33" s="452"/>
      <c r="I33" s="28"/>
      <c r="J33" s="452"/>
      <c r="K33" s="299"/>
      <c r="L33" s="347"/>
      <c r="M33" s="28"/>
      <c r="N33" s="452"/>
      <c r="O33" s="452"/>
      <c r="P33" s="452"/>
      <c r="Q33" s="452"/>
      <c r="R33" s="452"/>
      <c r="S33" s="28"/>
      <c r="T33" s="452"/>
      <c r="U33" s="28"/>
      <c r="V33" s="346"/>
      <c r="W33" s="346"/>
      <c r="X33" s="346"/>
      <c r="Y33" s="453"/>
      <c r="Z33" s="453"/>
      <c r="AA33" s="111"/>
      <c r="AB33" s="265"/>
      <c r="AC33" s="28"/>
      <c r="AD33" s="452"/>
      <c r="AE33" s="452"/>
      <c r="AF33" s="452"/>
      <c r="AG33" s="452"/>
      <c r="AH33" s="452"/>
      <c r="AI33" s="28"/>
      <c r="AJ33" s="452"/>
      <c r="AK33" s="299"/>
      <c r="AL33" s="347"/>
      <c r="AM33" s="28"/>
      <c r="AN33" s="452"/>
      <c r="AO33" s="452"/>
      <c r="AP33"/>
      <c r="AQ33"/>
      <c r="AR33"/>
      <c r="AS33"/>
      <c r="AT33"/>
      <c r="AU33"/>
      <c r="AV33"/>
      <c r="AW33"/>
      <c r="AX33"/>
      <c r="AY33"/>
      <c r="AZ33"/>
      <c r="BA33"/>
      <c r="BB33"/>
      <c r="BC33"/>
      <c r="BD33"/>
    </row>
    <row r="34" spans="1:16384" s="380" customFormat="1" ht="16.5" customHeight="1">
      <c r="A34" s="738" t="s">
        <v>444</v>
      </c>
      <c r="B34" s="738"/>
      <c r="C34" s="738"/>
      <c r="D34" s="738"/>
      <c r="E34" s="738"/>
      <c r="F34" s="738"/>
      <c r="G34" s="738"/>
      <c r="H34" s="738"/>
      <c r="I34" s="738"/>
      <c r="J34" s="738"/>
      <c r="K34" s="738"/>
      <c r="L34" s="738"/>
      <c r="M34" s="738"/>
      <c r="N34" s="738"/>
      <c r="O34" s="738"/>
      <c r="P34" s="738"/>
      <c r="Q34" s="738"/>
      <c r="R34" s="738"/>
      <c r="S34" s="738"/>
      <c r="T34" s="738"/>
      <c r="U34" s="738"/>
      <c r="V34" s="738"/>
      <c r="W34" s="738"/>
      <c r="X34" s="738"/>
      <c r="Y34" s="738"/>
      <c r="Z34" s="738"/>
      <c r="AA34" s="738"/>
      <c r="AB34" s="738"/>
      <c r="AC34" s="738"/>
      <c r="AD34" s="738"/>
      <c r="AE34" s="738"/>
      <c r="AF34" s="738"/>
      <c r="AG34" s="738"/>
      <c r="AH34" s="738"/>
      <c r="AI34" s="738"/>
      <c r="AJ34" s="738"/>
      <c r="AK34" s="738"/>
      <c r="AL34" s="738"/>
      <c r="AM34" s="738"/>
      <c r="AN34" s="738"/>
      <c r="AO34" s="738"/>
      <c r="AP34" s="738"/>
      <c r="AQ34" s="738"/>
      <c r="AR34" s="738"/>
      <c r="AS34" s="738"/>
      <c r="AT34" s="738"/>
      <c r="AU34" s="738"/>
      <c r="AV34" s="738"/>
      <c r="AW34" s="738"/>
      <c r="AX34" s="738"/>
      <c r="AY34" s="738"/>
      <c r="AZ34" s="738"/>
      <c r="BA34" s="738"/>
      <c r="BB34" s="738"/>
      <c r="BC34" s="738"/>
      <c r="BD34" s="738"/>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860"/>
      <c r="DJ34" s="860"/>
      <c r="DK34" s="860"/>
      <c r="DL34" s="860"/>
      <c r="DM34" s="860"/>
      <c r="DN34" s="860"/>
      <c r="DO34" s="860"/>
      <c r="DP34" s="860"/>
      <c r="DQ34" s="860"/>
      <c r="DR34" s="860"/>
      <c r="DS34" s="860"/>
      <c r="DT34" s="860"/>
      <c r="DU34" s="860"/>
      <c r="DV34" s="860"/>
      <c r="DW34" s="860"/>
      <c r="DX34" s="860"/>
      <c r="DY34" s="860"/>
      <c r="DZ34" s="860"/>
      <c r="EA34" s="860"/>
      <c r="EB34" s="860"/>
      <c r="EC34" s="860"/>
      <c r="ED34" s="860"/>
      <c r="EE34" s="860"/>
      <c r="EF34" s="860"/>
      <c r="EG34" s="860"/>
      <c r="EH34" s="860"/>
      <c r="EI34" s="860"/>
      <c r="EJ34" s="860"/>
      <c r="EK34" s="860"/>
      <c r="EL34" s="860"/>
      <c r="EM34" s="860"/>
      <c r="EN34" s="860"/>
      <c r="EO34" s="860"/>
      <c r="EP34" s="860"/>
      <c r="EQ34" s="860"/>
      <c r="ER34" s="860"/>
      <c r="ES34" s="860"/>
      <c r="ET34" s="860"/>
      <c r="EU34" s="860"/>
      <c r="EV34" s="860"/>
      <c r="EW34" s="860"/>
      <c r="EX34" s="860"/>
      <c r="EY34" s="860"/>
      <c r="EZ34" s="860"/>
      <c r="FA34" s="860"/>
      <c r="FB34" s="860"/>
      <c r="FC34" s="860"/>
      <c r="FD34" s="860"/>
      <c r="FE34" s="860"/>
      <c r="FF34" s="860"/>
      <c r="FG34" s="860"/>
      <c r="FH34" s="860"/>
      <c r="FI34" s="860"/>
      <c r="FJ34" s="860"/>
      <c r="FK34" s="860"/>
      <c r="FL34" s="860"/>
      <c r="FM34" s="860"/>
      <c r="FN34" s="860"/>
      <c r="FO34" s="860"/>
      <c r="FP34" s="860"/>
      <c r="FQ34" s="860"/>
      <c r="FR34" s="860"/>
      <c r="FS34" s="860"/>
      <c r="FT34" s="860"/>
      <c r="FU34" s="860"/>
      <c r="FV34" s="860"/>
      <c r="FW34" s="860"/>
      <c r="FX34" s="860"/>
      <c r="FY34" s="860"/>
      <c r="FZ34" s="860"/>
      <c r="GA34" s="860"/>
      <c r="GB34" s="860"/>
      <c r="GC34" s="860"/>
      <c r="GD34" s="860"/>
      <c r="GE34" s="860"/>
      <c r="GF34" s="860"/>
      <c r="GG34" s="860"/>
      <c r="GH34" s="860"/>
      <c r="GI34" s="860"/>
      <c r="GJ34" s="860"/>
      <c r="GK34" s="860"/>
      <c r="GL34" s="860"/>
      <c r="GM34" s="860"/>
      <c r="GN34" s="860"/>
      <c r="GO34" s="860"/>
      <c r="GP34" s="860"/>
      <c r="GQ34" s="860"/>
      <c r="GR34" s="860"/>
      <c r="GS34" s="860"/>
      <c r="GT34" s="860"/>
      <c r="GU34" s="860"/>
      <c r="GV34" s="860"/>
      <c r="GW34" s="860"/>
      <c r="GX34" s="860"/>
      <c r="GY34" s="860"/>
      <c r="GZ34" s="860"/>
      <c r="HA34" s="860"/>
      <c r="HB34" s="860"/>
      <c r="HC34" s="860"/>
      <c r="HD34" s="860"/>
      <c r="HE34" s="860"/>
      <c r="HF34" s="860"/>
      <c r="HG34" s="860"/>
      <c r="HH34" s="860"/>
      <c r="HI34" s="860"/>
      <c r="HJ34" s="860"/>
      <c r="HK34" s="860"/>
      <c r="HL34" s="860"/>
      <c r="HM34" s="860"/>
      <c r="HN34" s="860"/>
      <c r="HO34" s="860"/>
      <c r="HP34" s="860"/>
      <c r="HQ34" s="860"/>
      <c r="HR34" s="860"/>
      <c r="HS34" s="860"/>
      <c r="HT34" s="860"/>
      <c r="HU34" s="860"/>
      <c r="HV34" s="860"/>
      <c r="HW34" s="860"/>
      <c r="HX34" s="860"/>
      <c r="HY34" s="860"/>
      <c r="HZ34" s="860"/>
      <c r="IA34" s="860"/>
      <c r="IB34" s="860"/>
      <c r="IC34" s="860"/>
      <c r="ID34" s="860"/>
      <c r="IE34" s="860"/>
      <c r="IF34" s="860"/>
      <c r="IG34" s="860"/>
      <c r="IH34" s="860"/>
      <c r="II34" s="860"/>
      <c r="IJ34" s="860"/>
      <c r="IK34" s="860"/>
      <c r="IL34" s="860"/>
      <c r="IM34" s="860"/>
      <c r="IN34" s="860"/>
      <c r="IO34" s="860"/>
      <c r="IP34" s="860"/>
      <c r="IQ34" s="860"/>
      <c r="IR34" s="860"/>
      <c r="IS34" s="860"/>
      <c r="IT34" s="860"/>
      <c r="IU34" s="860"/>
      <c r="IV34" s="860"/>
      <c r="IW34" s="860"/>
      <c r="IX34" s="860"/>
      <c r="IY34" s="860"/>
      <c r="IZ34" s="860"/>
      <c r="JA34" s="860"/>
      <c r="JB34" s="860"/>
      <c r="JC34" s="860"/>
      <c r="JD34" s="860"/>
      <c r="JE34" s="860"/>
      <c r="JF34" s="860"/>
      <c r="JG34" s="860"/>
      <c r="JH34" s="860"/>
      <c r="JI34" s="860"/>
      <c r="JJ34" s="860"/>
      <c r="JK34" s="860"/>
      <c r="JL34" s="860"/>
      <c r="JM34" s="860"/>
      <c r="JN34" s="860"/>
      <c r="JO34" s="860"/>
      <c r="JP34" s="860"/>
      <c r="JQ34" s="860"/>
      <c r="JR34" s="860"/>
      <c r="JS34" s="860"/>
      <c r="JT34" s="860"/>
      <c r="JU34" s="860"/>
      <c r="JV34" s="860"/>
      <c r="JW34" s="860"/>
      <c r="JX34" s="860"/>
      <c r="JY34" s="860"/>
      <c r="JZ34" s="860"/>
      <c r="KA34" s="860"/>
      <c r="KB34" s="860"/>
      <c r="KC34" s="860"/>
      <c r="KD34" s="860"/>
      <c r="KE34" s="860"/>
      <c r="KF34" s="860"/>
      <c r="KG34" s="860"/>
      <c r="KH34" s="860"/>
      <c r="KI34" s="860"/>
      <c r="KJ34" s="860"/>
      <c r="KK34" s="860"/>
      <c r="KL34" s="860"/>
      <c r="KM34" s="860"/>
      <c r="KN34" s="860"/>
      <c r="KO34" s="860"/>
      <c r="KP34" s="860"/>
      <c r="KQ34" s="860"/>
      <c r="KR34" s="860"/>
      <c r="KS34" s="860"/>
      <c r="KT34" s="860"/>
      <c r="KU34" s="860"/>
      <c r="KV34" s="860"/>
      <c r="KW34" s="860"/>
      <c r="KX34" s="860"/>
      <c r="KY34" s="860"/>
      <c r="KZ34" s="860"/>
      <c r="LA34" s="860"/>
      <c r="LB34" s="860"/>
      <c r="LC34" s="860"/>
      <c r="LD34" s="860"/>
      <c r="LE34" s="860"/>
      <c r="LF34" s="860"/>
      <c r="LG34" s="860"/>
      <c r="LH34" s="860"/>
      <c r="LI34" s="860"/>
      <c r="LJ34" s="860"/>
      <c r="LK34" s="860"/>
      <c r="LL34" s="860"/>
      <c r="LM34" s="860"/>
      <c r="LN34" s="860"/>
      <c r="LO34" s="860"/>
      <c r="LP34" s="860"/>
      <c r="LQ34" s="860"/>
      <c r="LR34" s="860"/>
      <c r="LS34" s="860"/>
      <c r="LT34" s="860"/>
      <c r="LU34" s="860"/>
      <c r="LV34" s="860"/>
      <c r="LW34" s="860"/>
      <c r="LX34" s="860"/>
      <c r="LY34" s="860"/>
      <c r="LZ34" s="860"/>
      <c r="MA34" s="860"/>
      <c r="MB34" s="860"/>
      <c r="MC34" s="860"/>
      <c r="MD34" s="860"/>
      <c r="ME34" s="860"/>
      <c r="MF34" s="860"/>
      <c r="MG34" s="860"/>
      <c r="MH34" s="860"/>
      <c r="MI34" s="860"/>
      <c r="MJ34" s="860"/>
      <c r="MK34" s="860"/>
      <c r="ML34" s="860"/>
      <c r="MM34" s="860"/>
      <c r="MN34" s="860"/>
      <c r="MO34" s="860"/>
      <c r="MP34" s="860"/>
      <c r="MQ34" s="860"/>
      <c r="MR34" s="860"/>
      <c r="MS34" s="860"/>
      <c r="MT34" s="860"/>
      <c r="MU34" s="860"/>
      <c r="MV34" s="860"/>
      <c r="MW34" s="860"/>
      <c r="MX34" s="860"/>
      <c r="MY34" s="860"/>
      <c r="MZ34" s="860"/>
      <c r="NA34" s="860"/>
      <c r="NB34" s="860"/>
      <c r="NC34" s="860"/>
      <c r="ND34" s="860"/>
      <c r="NE34" s="860"/>
      <c r="NF34" s="860"/>
      <c r="NG34" s="860"/>
      <c r="NH34" s="860"/>
      <c r="NI34" s="860"/>
      <c r="NJ34" s="860"/>
      <c r="NK34" s="860"/>
      <c r="NL34" s="860"/>
      <c r="NM34" s="860"/>
      <c r="NN34" s="860"/>
      <c r="NO34" s="860"/>
      <c r="NP34" s="860"/>
      <c r="NQ34" s="860"/>
      <c r="NR34" s="860"/>
      <c r="NS34" s="860"/>
      <c r="NT34" s="860"/>
      <c r="NU34" s="860"/>
      <c r="NV34" s="860"/>
      <c r="NW34" s="860"/>
      <c r="NX34" s="860"/>
      <c r="NY34" s="860"/>
      <c r="NZ34" s="860"/>
      <c r="OA34" s="860"/>
      <c r="OB34" s="860"/>
      <c r="OC34" s="860"/>
      <c r="OD34" s="860"/>
      <c r="OE34" s="860"/>
      <c r="OF34" s="860"/>
      <c r="OG34" s="860"/>
      <c r="OH34" s="860"/>
      <c r="OI34" s="860"/>
      <c r="OJ34" s="860"/>
      <c r="OK34" s="860"/>
      <c r="OL34" s="860"/>
      <c r="OM34" s="860"/>
      <c r="ON34" s="860"/>
      <c r="OO34" s="860"/>
      <c r="OP34" s="860"/>
      <c r="OQ34" s="860"/>
      <c r="OR34" s="860"/>
      <c r="OS34" s="860"/>
      <c r="OT34" s="860"/>
      <c r="OU34" s="860"/>
      <c r="OV34" s="860"/>
      <c r="OW34" s="860"/>
      <c r="OX34" s="860"/>
      <c r="OY34" s="860"/>
      <c r="OZ34" s="860"/>
      <c r="PA34" s="860"/>
      <c r="PB34" s="860"/>
      <c r="PC34" s="860"/>
      <c r="PD34" s="860"/>
      <c r="PE34" s="860"/>
      <c r="PF34" s="860"/>
      <c r="PG34" s="860"/>
      <c r="PH34" s="860"/>
      <c r="PI34" s="860"/>
      <c r="PJ34" s="860"/>
      <c r="PK34" s="860"/>
      <c r="PL34" s="860"/>
      <c r="PM34" s="860"/>
      <c r="PN34" s="860"/>
      <c r="PO34" s="860"/>
      <c r="PP34" s="860"/>
      <c r="PQ34" s="860"/>
      <c r="PR34" s="860"/>
      <c r="PS34" s="860"/>
      <c r="PT34" s="860"/>
      <c r="PU34" s="860"/>
      <c r="PV34" s="860"/>
      <c r="PW34" s="860"/>
      <c r="PX34" s="860"/>
      <c r="PY34" s="860"/>
      <c r="PZ34" s="860"/>
      <c r="QA34" s="860"/>
      <c r="QB34" s="860"/>
      <c r="QC34" s="860"/>
      <c r="QD34" s="860"/>
      <c r="QE34" s="860"/>
      <c r="QF34" s="860"/>
      <c r="QG34" s="860"/>
      <c r="QH34" s="860"/>
      <c r="QI34" s="860"/>
      <c r="QJ34" s="860"/>
      <c r="QK34" s="860"/>
      <c r="QL34" s="860"/>
      <c r="QM34" s="860"/>
      <c r="QN34" s="860"/>
      <c r="QO34" s="860"/>
      <c r="QP34" s="860"/>
      <c r="QQ34" s="860"/>
      <c r="QR34" s="860"/>
      <c r="QS34" s="860"/>
      <c r="QT34" s="860"/>
      <c r="QU34" s="860"/>
      <c r="QV34" s="860"/>
      <c r="QW34" s="860"/>
      <c r="QX34" s="860"/>
      <c r="QY34" s="860"/>
      <c r="QZ34" s="860"/>
      <c r="RA34" s="860"/>
      <c r="RB34" s="860"/>
      <c r="RC34" s="860"/>
      <c r="RD34" s="860"/>
      <c r="RE34" s="860"/>
      <c r="RF34" s="860"/>
      <c r="RG34" s="860"/>
      <c r="RH34" s="860"/>
      <c r="RI34" s="860"/>
      <c r="RJ34" s="860"/>
      <c r="RK34" s="860"/>
      <c r="RL34" s="860"/>
      <c r="RM34" s="860"/>
      <c r="RN34" s="860"/>
      <c r="RO34" s="860"/>
      <c r="RP34" s="860"/>
      <c r="RQ34" s="860"/>
      <c r="RR34" s="860"/>
      <c r="RS34" s="860"/>
      <c r="RT34" s="860"/>
      <c r="RU34" s="860"/>
      <c r="RV34" s="860"/>
      <c r="RW34" s="860"/>
      <c r="RX34" s="860"/>
      <c r="RY34" s="860"/>
      <c r="RZ34" s="860"/>
      <c r="SA34" s="860"/>
      <c r="SB34" s="860"/>
      <c r="SC34" s="860"/>
      <c r="SD34" s="860"/>
      <c r="SE34" s="860"/>
      <c r="SF34" s="860"/>
      <c r="SG34" s="860"/>
      <c r="SH34" s="860"/>
      <c r="SI34" s="860"/>
      <c r="SJ34" s="860"/>
      <c r="SK34" s="860"/>
      <c r="SL34" s="860"/>
      <c r="SM34" s="860"/>
      <c r="SN34" s="860"/>
      <c r="SO34" s="860"/>
      <c r="SP34" s="860"/>
      <c r="SQ34" s="860"/>
      <c r="SR34" s="860"/>
      <c r="SS34" s="860"/>
      <c r="ST34" s="860"/>
      <c r="SU34" s="860"/>
      <c r="SV34" s="860"/>
      <c r="SW34" s="860"/>
      <c r="SX34" s="860"/>
      <c r="SY34" s="860"/>
      <c r="SZ34" s="860"/>
      <c r="TA34" s="860"/>
      <c r="TB34" s="860"/>
      <c r="TC34" s="860"/>
      <c r="TD34" s="860"/>
      <c r="TE34" s="860"/>
      <c r="TF34" s="860"/>
      <c r="TG34" s="860"/>
      <c r="TH34" s="860"/>
      <c r="TI34" s="860"/>
      <c r="TJ34" s="860"/>
      <c r="TK34" s="860"/>
      <c r="TL34" s="860"/>
      <c r="TM34" s="860"/>
      <c r="TN34" s="860"/>
      <c r="TO34" s="860"/>
      <c r="TP34" s="860"/>
      <c r="TQ34" s="860"/>
      <c r="TR34" s="860"/>
      <c r="TS34" s="860"/>
      <c r="TT34" s="860"/>
      <c r="TU34" s="860"/>
      <c r="TV34" s="860"/>
      <c r="TW34" s="860"/>
      <c r="TX34" s="860"/>
      <c r="TY34" s="860"/>
      <c r="TZ34" s="860"/>
      <c r="UA34" s="860"/>
      <c r="UB34" s="860"/>
      <c r="UC34" s="860"/>
      <c r="UD34" s="860"/>
      <c r="UE34" s="860"/>
      <c r="UF34" s="860"/>
      <c r="UG34" s="860"/>
      <c r="UH34" s="860"/>
      <c r="UI34" s="860"/>
      <c r="UJ34" s="860"/>
      <c r="UK34" s="860"/>
      <c r="UL34" s="860"/>
      <c r="UM34" s="860"/>
      <c r="UN34" s="860"/>
      <c r="UO34" s="860"/>
      <c r="UP34" s="860"/>
      <c r="UQ34" s="860"/>
      <c r="UR34" s="860"/>
      <c r="US34" s="860"/>
      <c r="UT34" s="860"/>
      <c r="UU34" s="860"/>
      <c r="UV34" s="860"/>
      <c r="UW34" s="860"/>
      <c r="UX34" s="860"/>
      <c r="UY34" s="860"/>
      <c r="UZ34" s="860"/>
      <c r="VA34" s="860"/>
      <c r="VB34" s="860"/>
      <c r="VC34" s="860"/>
      <c r="VD34" s="860"/>
      <c r="VE34" s="860"/>
      <c r="VF34" s="860"/>
      <c r="VG34" s="860"/>
      <c r="VH34" s="860"/>
      <c r="VI34" s="860"/>
      <c r="VJ34" s="860"/>
      <c r="VK34" s="860"/>
      <c r="VL34" s="860"/>
      <c r="VM34" s="860"/>
      <c r="VN34" s="860"/>
      <c r="VO34" s="860"/>
      <c r="VP34" s="860"/>
      <c r="VQ34" s="860"/>
      <c r="VR34" s="860"/>
      <c r="VS34" s="860"/>
      <c r="VT34" s="860"/>
      <c r="VU34" s="860"/>
      <c r="VV34" s="860"/>
      <c r="VW34" s="860"/>
      <c r="VX34" s="860"/>
      <c r="VY34" s="860"/>
      <c r="VZ34" s="860"/>
      <c r="WA34" s="860"/>
      <c r="WB34" s="860"/>
      <c r="WC34" s="860"/>
      <c r="WD34" s="860"/>
      <c r="WE34" s="860"/>
      <c r="WF34" s="860"/>
      <c r="WG34" s="860"/>
      <c r="WH34" s="860"/>
      <c r="WI34" s="860"/>
      <c r="WJ34" s="860"/>
      <c r="WK34" s="860"/>
      <c r="WL34" s="860"/>
      <c r="WM34" s="860"/>
      <c r="WN34" s="860"/>
      <c r="WO34" s="860"/>
      <c r="WP34" s="860"/>
      <c r="WQ34" s="860"/>
      <c r="WR34" s="860"/>
      <c r="WS34" s="860"/>
      <c r="WT34" s="860"/>
      <c r="WU34" s="860"/>
      <c r="WV34" s="860"/>
      <c r="WW34" s="860"/>
      <c r="WX34" s="860"/>
      <c r="WY34" s="860"/>
      <c r="WZ34" s="860"/>
      <c r="XA34" s="860"/>
      <c r="XB34" s="860"/>
      <c r="XC34" s="860"/>
      <c r="XD34" s="860"/>
      <c r="XE34" s="860"/>
      <c r="XF34" s="860"/>
      <c r="XG34" s="860"/>
      <c r="XH34" s="860"/>
      <c r="XI34" s="860"/>
      <c r="XJ34" s="860"/>
      <c r="XK34" s="860"/>
      <c r="XL34" s="860"/>
      <c r="XM34" s="860"/>
      <c r="XN34" s="860"/>
      <c r="XO34" s="860"/>
      <c r="XP34" s="860"/>
      <c r="XQ34" s="860"/>
      <c r="XR34" s="860"/>
      <c r="XS34" s="860"/>
      <c r="XT34" s="860"/>
      <c r="XU34" s="860"/>
      <c r="XV34" s="860"/>
      <c r="XW34" s="860"/>
      <c r="XX34" s="860"/>
      <c r="XY34" s="860"/>
      <c r="XZ34" s="860"/>
      <c r="YA34" s="860"/>
      <c r="YB34" s="860"/>
      <c r="YC34" s="860"/>
      <c r="YD34" s="860"/>
      <c r="YE34" s="860"/>
      <c r="YF34" s="860"/>
      <c r="YG34" s="860"/>
      <c r="YH34" s="860"/>
      <c r="YI34" s="860"/>
      <c r="YJ34" s="860"/>
      <c r="YK34" s="860"/>
      <c r="YL34" s="860"/>
      <c r="YM34" s="860"/>
      <c r="YN34" s="860"/>
      <c r="YO34" s="860"/>
      <c r="YP34" s="860"/>
      <c r="YQ34" s="860"/>
      <c r="YR34" s="860"/>
      <c r="YS34" s="860"/>
      <c r="YT34" s="860"/>
      <c r="YU34" s="860"/>
      <c r="YV34" s="860"/>
      <c r="YW34" s="860"/>
      <c r="YX34" s="860"/>
      <c r="YY34" s="860"/>
      <c r="YZ34" s="860"/>
      <c r="ZA34" s="860"/>
      <c r="ZB34" s="860"/>
      <c r="ZC34" s="860"/>
      <c r="ZD34" s="860"/>
      <c r="ZE34" s="860"/>
      <c r="ZF34" s="860"/>
      <c r="ZG34" s="860"/>
      <c r="ZH34" s="860"/>
      <c r="ZI34" s="860"/>
      <c r="ZJ34" s="860"/>
      <c r="ZK34" s="860"/>
      <c r="ZL34" s="860"/>
      <c r="ZM34" s="860"/>
      <c r="ZN34" s="860"/>
      <c r="ZO34" s="860"/>
      <c r="ZP34" s="860"/>
      <c r="ZQ34" s="860"/>
      <c r="ZR34" s="860"/>
      <c r="ZS34" s="860"/>
      <c r="ZT34" s="860"/>
      <c r="ZU34" s="860"/>
      <c r="ZV34" s="860"/>
      <c r="ZW34" s="860"/>
      <c r="ZX34" s="860"/>
      <c r="ZY34" s="860"/>
      <c r="ZZ34" s="860"/>
      <c r="AAA34" s="860"/>
      <c r="AAB34" s="860"/>
      <c r="AAC34" s="860"/>
      <c r="AAD34" s="860"/>
      <c r="AAE34" s="860"/>
      <c r="AAF34" s="860"/>
      <c r="AAG34" s="860"/>
      <c r="AAH34" s="860"/>
      <c r="AAI34" s="860"/>
      <c r="AAJ34" s="860"/>
      <c r="AAK34" s="860"/>
      <c r="AAL34" s="860"/>
      <c r="AAM34" s="860"/>
      <c r="AAN34" s="860"/>
      <c r="AAO34" s="860"/>
      <c r="AAP34" s="860"/>
      <c r="AAQ34" s="860"/>
      <c r="AAR34" s="860"/>
      <c r="AAS34" s="860"/>
      <c r="AAT34" s="860"/>
      <c r="AAU34" s="860"/>
      <c r="AAV34" s="860"/>
      <c r="AAW34" s="860"/>
      <c r="AAX34" s="860"/>
      <c r="AAY34" s="860"/>
      <c r="AAZ34" s="860"/>
      <c r="ABA34" s="860"/>
      <c r="ABB34" s="860"/>
      <c r="ABC34" s="860"/>
      <c r="ABD34" s="860"/>
      <c r="ABE34" s="860"/>
      <c r="ABF34" s="860"/>
      <c r="ABG34" s="860"/>
      <c r="ABH34" s="860"/>
      <c r="ABI34" s="860"/>
      <c r="ABJ34" s="860"/>
      <c r="ABK34" s="860"/>
      <c r="ABL34" s="860"/>
      <c r="ABM34" s="860"/>
      <c r="ABN34" s="860"/>
      <c r="ABO34" s="860"/>
      <c r="ABP34" s="860"/>
      <c r="ABQ34" s="860"/>
      <c r="ABR34" s="860"/>
      <c r="ABS34" s="860"/>
      <c r="ABT34" s="860"/>
      <c r="ABU34" s="860"/>
      <c r="ABV34" s="860"/>
      <c r="ABW34" s="860"/>
      <c r="ABX34" s="860"/>
      <c r="ABY34" s="860"/>
      <c r="ABZ34" s="860"/>
      <c r="ACA34" s="860"/>
      <c r="ACB34" s="860"/>
      <c r="ACC34" s="860"/>
      <c r="ACD34" s="860"/>
      <c r="ACE34" s="860"/>
      <c r="ACF34" s="860"/>
      <c r="ACG34" s="860"/>
      <c r="ACH34" s="860"/>
      <c r="ACI34" s="860"/>
      <c r="ACJ34" s="860"/>
      <c r="ACK34" s="860"/>
      <c r="ACL34" s="860"/>
      <c r="ACM34" s="860"/>
      <c r="ACN34" s="860"/>
      <c r="ACO34" s="860"/>
      <c r="ACP34" s="860"/>
      <c r="ACQ34" s="860"/>
      <c r="ACR34" s="860"/>
      <c r="ACS34" s="860"/>
      <c r="ACT34" s="860"/>
      <c r="ACU34" s="860"/>
      <c r="ACV34" s="860"/>
      <c r="ACW34" s="860"/>
      <c r="ACX34" s="860"/>
      <c r="ACY34" s="860"/>
      <c r="ACZ34" s="860"/>
      <c r="ADA34" s="860"/>
      <c r="ADB34" s="860"/>
      <c r="ADC34" s="860"/>
      <c r="ADD34" s="860"/>
      <c r="ADE34" s="860"/>
      <c r="ADF34" s="860"/>
      <c r="ADG34" s="860"/>
      <c r="ADH34" s="860"/>
      <c r="ADI34" s="860"/>
      <c r="ADJ34" s="860"/>
      <c r="ADK34" s="860"/>
      <c r="ADL34" s="860"/>
      <c r="ADM34" s="860"/>
      <c r="ADN34" s="860"/>
      <c r="ADO34" s="860"/>
      <c r="ADP34" s="860"/>
      <c r="ADQ34" s="860"/>
      <c r="ADR34" s="860"/>
      <c r="ADS34" s="860"/>
      <c r="ADT34" s="860"/>
      <c r="ADU34" s="860"/>
      <c r="ADV34" s="860"/>
      <c r="ADW34" s="860"/>
      <c r="ADX34" s="860"/>
      <c r="ADY34" s="860"/>
      <c r="ADZ34" s="860"/>
      <c r="AEA34" s="860"/>
      <c r="AEB34" s="860"/>
      <c r="AEC34" s="860"/>
      <c r="AED34" s="860"/>
      <c r="AEE34" s="860"/>
      <c r="AEF34" s="860"/>
      <c r="AEG34" s="860"/>
      <c r="AEH34" s="860"/>
      <c r="AEI34" s="860"/>
      <c r="AEJ34" s="860"/>
      <c r="AEK34" s="860"/>
      <c r="AEL34" s="860"/>
      <c r="AEM34" s="860"/>
      <c r="AEN34" s="860"/>
      <c r="AEO34" s="860"/>
      <c r="AEP34" s="860"/>
      <c r="AEQ34" s="860"/>
      <c r="AER34" s="860"/>
      <c r="AES34" s="860"/>
      <c r="AET34" s="860"/>
      <c r="AEU34" s="860"/>
      <c r="AEV34" s="860"/>
      <c r="AEW34" s="860"/>
      <c r="AEX34" s="860"/>
      <c r="AEY34" s="860"/>
      <c r="AEZ34" s="860"/>
      <c r="AFA34" s="860"/>
      <c r="AFB34" s="860"/>
      <c r="AFC34" s="860"/>
      <c r="AFD34" s="860"/>
      <c r="AFE34" s="860"/>
      <c r="AFF34" s="860"/>
      <c r="AFG34" s="860"/>
      <c r="AFH34" s="860"/>
      <c r="AFI34" s="860"/>
      <c r="AFJ34" s="860"/>
      <c r="AFK34" s="860"/>
      <c r="AFL34" s="860"/>
      <c r="AFM34" s="860"/>
      <c r="AFN34" s="860"/>
      <c r="AFO34" s="860"/>
      <c r="AFP34" s="860"/>
      <c r="AFQ34" s="860"/>
      <c r="AFR34" s="860"/>
      <c r="AFS34" s="860"/>
      <c r="AFT34" s="860"/>
      <c r="AFU34" s="860"/>
      <c r="AFV34" s="860"/>
      <c r="AFW34" s="860"/>
      <c r="AFX34" s="860"/>
      <c r="AFY34" s="860"/>
      <c r="AFZ34" s="860"/>
      <c r="AGA34" s="860"/>
      <c r="AGB34" s="860"/>
      <c r="AGC34" s="860"/>
      <c r="AGD34" s="860"/>
      <c r="AGE34" s="860"/>
      <c r="AGF34" s="860"/>
      <c r="AGG34" s="860"/>
      <c r="AGH34" s="860"/>
      <c r="AGI34" s="860"/>
      <c r="AGJ34" s="860"/>
      <c r="AGK34" s="860"/>
      <c r="AGL34" s="860"/>
      <c r="AGM34" s="860"/>
      <c r="AGN34" s="860"/>
      <c r="AGO34" s="860"/>
      <c r="AGP34" s="860"/>
      <c r="AGQ34" s="860"/>
      <c r="AGR34" s="860"/>
      <c r="AGS34" s="860"/>
      <c r="AGT34" s="860"/>
      <c r="AGU34" s="860"/>
      <c r="AGV34" s="860"/>
      <c r="AGW34" s="860"/>
      <c r="AGX34" s="860"/>
      <c r="AGY34" s="860"/>
      <c r="AGZ34" s="860"/>
      <c r="AHA34" s="860"/>
      <c r="AHB34" s="860"/>
      <c r="AHC34" s="860"/>
      <c r="AHD34" s="860"/>
      <c r="AHE34" s="860"/>
      <c r="AHF34" s="860"/>
      <c r="AHG34" s="860"/>
      <c r="AHH34" s="860"/>
      <c r="AHI34" s="860"/>
      <c r="AHJ34" s="860"/>
      <c r="AHK34" s="860"/>
      <c r="AHL34" s="860"/>
      <c r="AHM34" s="860"/>
      <c r="AHN34" s="860"/>
      <c r="AHO34" s="860"/>
      <c r="AHP34" s="860"/>
      <c r="AHQ34" s="860"/>
      <c r="AHR34" s="860"/>
      <c r="AHS34" s="860"/>
      <c r="AHT34" s="860"/>
      <c r="AHU34" s="860"/>
      <c r="AHV34" s="860"/>
      <c r="AHW34" s="860"/>
      <c r="AHX34" s="860"/>
      <c r="AHY34" s="860"/>
      <c r="AHZ34" s="860"/>
      <c r="AIA34" s="860"/>
      <c r="AIB34" s="860"/>
      <c r="AIC34" s="860"/>
      <c r="AID34" s="860"/>
      <c r="AIE34" s="860"/>
      <c r="AIF34" s="860"/>
      <c r="AIG34" s="860"/>
      <c r="AIH34" s="860"/>
      <c r="AII34" s="860"/>
      <c r="AIJ34" s="860"/>
      <c r="AIK34" s="860"/>
      <c r="AIL34" s="860"/>
      <c r="AIM34" s="860"/>
      <c r="AIN34" s="860"/>
      <c r="AIO34" s="860"/>
      <c r="AIP34" s="860"/>
      <c r="AIQ34" s="860"/>
      <c r="AIR34" s="860"/>
      <c r="AIS34" s="860"/>
      <c r="AIT34" s="860"/>
      <c r="AIU34" s="860"/>
      <c r="AIV34" s="860"/>
      <c r="AIW34" s="860"/>
      <c r="AIX34" s="860"/>
      <c r="AIY34" s="860"/>
      <c r="AIZ34" s="860"/>
      <c r="AJA34" s="860"/>
      <c r="AJB34" s="860"/>
      <c r="AJC34" s="860"/>
      <c r="AJD34" s="860"/>
      <c r="AJE34" s="860"/>
      <c r="AJF34" s="860"/>
      <c r="AJG34" s="860"/>
      <c r="AJH34" s="860"/>
      <c r="AJI34" s="860"/>
      <c r="AJJ34" s="860"/>
      <c r="AJK34" s="860"/>
      <c r="AJL34" s="860"/>
      <c r="AJM34" s="860"/>
      <c r="AJN34" s="860"/>
      <c r="AJO34" s="860"/>
      <c r="AJP34" s="860"/>
      <c r="AJQ34" s="860"/>
      <c r="AJR34" s="860"/>
      <c r="AJS34" s="860"/>
      <c r="AJT34" s="860"/>
      <c r="AJU34" s="860"/>
      <c r="AJV34" s="860"/>
      <c r="AJW34" s="860"/>
      <c r="AJX34" s="860"/>
      <c r="AJY34" s="860"/>
      <c r="AJZ34" s="860"/>
      <c r="AKA34" s="860"/>
      <c r="AKB34" s="860"/>
      <c r="AKC34" s="860"/>
      <c r="AKD34" s="860"/>
      <c r="AKE34" s="860"/>
      <c r="AKF34" s="860"/>
      <c r="AKG34" s="860"/>
      <c r="AKH34" s="860"/>
      <c r="AKI34" s="860"/>
      <c r="AKJ34" s="860"/>
      <c r="AKK34" s="860"/>
      <c r="AKL34" s="860"/>
      <c r="AKM34" s="860"/>
      <c r="AKN34" s="860"/>
      <c r="AKO34" s="860"/>
      <c r="AKP34" s="860"/>
      <c r="AKQ34" s="860"/>
      <c r="AKR34" s="860"/>
      <c r="AKS34" s="860"/>
      <c r="AKT34" s="860"/>
      <c r="AKU34" s="860"/>
      <c r="AKV34" s="860"/>
      <c r="AKW34" s="860"/>
      <c r="AKX34" s="860"/>
      <c r="AKY34" s="860"/>
      <c r="AKZ34" s="860"/>
      <c r="ALA34" s="860"/>
      <c r="ALB34" s="860"/>
      <c r="ALC34" s="860"/>
      <c r="ALD34" s="860"/>
      <c r="ALE34" s="860"/>
      <c r="ALF34" s="860"/>
      <c r="ALG34" s="860"/>
      <c r="ALH34" s="860"/>
      <c r="ALI34" s="860"/>
      <c r="ALJ34" s="860"/>
      <c r="ALK34" s="860"/>
      <c r="ALL34" s="860"/>
      <c r="ALM34" s="860"/>
      <c r="ALN34" s="860"/>
      <c r="ALO34" s="860"/>
      <c r="ALP34" s="860"/>
      <c r="ALQ34" s="860"/>
      <c r="ALR34" s="860"/>
      <c r="ALS34" s="860"/>
      <c r="ALT34" s="860"/>
      <c r="ALU34" s="860"/>
      <c r="ALV34" s="860"/>
      <c r="ALW34" s="860"/>
      <c r="ALX34" s="860"/>
      <c r="ALY34" s="860"/>
      <c r="ALZ34" s="860"/>
      <c r="AMA34" s="860"/>
      <c r="AMB34" s="860"/>
      <c r="AMC34" s="860"/>
      <c r="AMD34" s="860"/>
      <c r="AME34" s="860"/>
      <c r="AMF34" s="860"/>
      <c r="AMG34" s="860"/>
      <c r="AMH34" s="860"/>
      <c r="AMI34" s="860"/>
      <c r="AMJ34" s="860"/>
      <c r="AMK34" s="860"/>
      <c r="AML34" s="860"/>
      <c r="AMM34" s="860"/>
      <c r="AMN34" s="860"/>
      <c r="AMO34" s="860"/>
      <c r="AMP34" s="860"/>
      <c r="AMQ34" s="860"/>
      <c r="AMR34" s="860"/>
      <c r="AMS34" s="860"/>
      <c r="AMT34" s="860"/>
      <c r="AMU34" s="860"/>
      <c r="AMV34" s="860"/>
      <c r="AMW34" s="860"/>
      <c r="AMX34" s="860"/>
      <c r="AMY34" s="860"/>
      <c r="AMZ34" s="860"/>
      <c r="ANA34" s="860"/>
      <c r="ANB34" s="860"/>
      <c r="ANC34" s="860"/>
      <c r="AND34" s="860"/>
      <c r="ANE34" s="860"/>
      <c r="ANF34" s="860"/>
      <c r="ANG34" s="860"/>
      <c r="ANH34" s="860"/>
      <c r="ANI34" s="860"/>
      <c r="ANJ34" s="860"/>
      <c r="ANK34" s="860"/>
      <c r="ANL34" s="860"/>
      <c r="ANM34" s="860"/>
      <c r="ANN34" s="860"/>
      <c r="ANO34" s="860"/>
      <c r="ANP34" s="860"/>
      <c r="ANQ34" s="860"/>
      <c r="ANR34" s="860"/>
      <c r="ANS34" s="860"/>
      <c r="ANT34" s="860"/>
      <c r="ANU34" s="860"/>
      <c r="ANV34" s="860"/>
      <c r="ANW34" s="860"/>
      <c r="ANX34" s="860"/>
      <c r="ANY34" s="860"/>
      <c r="ANZ34" s="860"/>
      <c r="AOA34" s="860"/>
      <c r="AOB34" s="860"/>
      <c r="AOC34" s="860"/>
      <c r="AOD34" s="860"/>
      <c r="AOE34" s="860"/>
      <c r="AOF34" s="860"/>
      <c r="AOG34" s="860"/>
      <c r="AOH34" s="860"/>
      <c r="AOI34" s="860"/>
      <c r="AOJ34" s="860"/>
      <c r="AOK34" s="860"/>
      <c r="AOL34" s="860"/>
      <c r="AOM34" s="860"/>
      <c r="AON34" s="860"/>
      <c r="AOO34" s="860"/>
      <c r="AOP34" s="860"/>
      <c r="AOQ34" s="860"/>
      <c r="AOR34" s="860"/>
      <c r="AOS34" s="860"/>
      <c r="AOT34" s="860"/>
      <c r="AOU34" s="860"/>
      <c r="AOV34" s="860"/>
      <c r="AOW34" s="860"/>
      <c r="AOX34" s="860"/>
      <c r="AOY34" s="860"/>
      <c r="AOZ34" s="860"/>
      <c r="APA34" s="860"/>
      <c r="APB34" s="860"/>
      <c r="APC34" s="860"/>
      <c r="APD34" s="860"/>
      <c r="APE34" s="860"/>
      <c r="APF34" s="860"/>
      <c r="APG34" s="860"/>
      <c r="APH34" s="860"/>
      <c r="API34" s="860"/>
      <c r="APJ34" s="860"/>
      <c r="APK34" s="860"/>
      <c r="APL34" s="860"/>
      <c r="APM34" s="860"/>
      <c r="APN34" s="860"/>
      <c r="APO34" s="860"/>
      <c r="APP34" s="860"/>
      <c r="APQ34" s="860"/>
      <c r="APR34" s="860"/>
      <c r="APS34" s="860"/>
      <c r="APT34" s="860"/>
      <c r="APU34" s="860"/>
      <c r="APV34" s="860"/>
      <c r="APW34" s="860"/>
      <c r="APX34" s="860"/>
      <c r="APY34" s="860"/>
      <c r="APZ34" s="860"/>
      <c r="AQA34" s="860"/>
      <c r="AQB34" s="860"/>
      <c r="AQC34" s="860"/>
      <c r="AQD34" s="860"/>
      <c r="AQE34" s="860"/>
      <c r="AQF34" s="860"/>
      <c r="AQG34" s="860"/>
      <c r="AQH34" s="860"/>
      <c r="AQI34" s="860"/>
      <c r="AQJ34" s="860"/>
      <c r="AQK34" s="860"/>
      <c r="AQL34" s="860"/>
      <c r="AQM34" s="860"/>
      <c r="AQN34" s="860"/>
      <c r="AQO34" s="860"/>
      <c r="AQP34" s="860"/>
      <c r="AQQ34" s="860"/>
      <c r="AQR34" s="860"/>
      <c r="AQS34" s="860"/>
      <c r="AQT34" s="860"/>
      <c r="AQU34" s="860"/>
      <c r="AQV34" s="860"/>
      <c r="AQW34" s="860"/>
      <c r="AQX34" s="860"/>
      <c r="AQY34" s="860"/>
      <c r="AQZ34" s="860"/>
      <c r="ARA34" s="860"/>
      <c r="ARB34" s="860"/>
      <c r="ARC34" s="860"/>
      <c r="ARD34" s="860"/>
      <c r="ARE34" s="860"/>
      <c r="ARF34" s="860"/>
      <c r="ARG34" s="860"/>
      <c r="ARH34" s="860"/>
      <c r="ARI34" s="860"/>
      <c r="ARJ34" s="860"/>
      <c r="ARK34" s="860"/>
      <c r="ARL34" s="860"/>
      <c r="ARM34" s="860"/>
      <c r="ARN34" s="860"/>
      <c r="ARO34" s="860"/>
      <c r="ARP34" s="860"/>
      <c r="ARQ34" s="860"/>
      <c r="ARR34" s="860"/>
      <c r="ARS34" s="860"/>
      <c r="ART34" s="860"/>
      <c r="ARU34" s="860"/>
      <c r="ARV34" s="860"/>
      <c r="ARW34" s="860"/>
      <c r="ARX34" s="860"/>
      <c r="ARY34" s="860"/>
      <c r="ARZ34" s="860"/>
      <c r="ASA34" s="860"/>
      <c r="ASB34" s="860"/>
      <c r="ASC34" s="860"/>
      <c r="ASD34" s="860"/>
      <c r="ASE34" s="860"/>
      <c r="ASF34" s="860"/>
      <c r="ASG34" s="860"/>
      <c r="ASH34" s="860"/>
      <c r="ASI34" s="860"/>
      <c r="ASJ34" s="860"/>
      <c r="ASK34" s="860"/>
      <c r="ASL34" s="860"/>
      <c r="ASM34" s="860"/>
      <c r="ASN34" s="860"/>
      <c r="ASO34" s="860"/>
      <c r="ASP34" s="860"/>
      <c r="ASQ34" s="860"/>
      <c r="ASR34" s="860"/>
      <c r="ASS34" s="860"/>
      <c r="AST34" s="860"/>
      <c r="ASU34" s="860"/>
      <c r="ASV34" s="860"/>
      <c r="ASW34" s="860"/>
      <c r="ASX34" s="860"/>
      <c r="ASY34" s="860"/>
      <c r="ASZ34" s="860"/>
      <c r="ATA34" s="860"/>
      <c r="ATB34" s="860"/>
      <c r="ATC34" s="860"/>
      <c r="ATD34" s="860"/>
      <c r="ATE34" s="860"/>
      <c r="ATF34" s="860"/>
      <c r="ATG34" s="860"/>
      <c r="ATH34" s="860"/>
      <c r="ATI34" s="860"/>
      <c r="ATJ34" s="860"/>
      <c r="ATK34" s="860"/>
      <c r="ATL34" s="860"/>
      <c r="ATM34" s="860"/>
      <c r="ATN34" s="860"/>
      <c r="ATO34" s="860"/>
      <c r="ATP34" s="860"/>
      <c r="ATQ34" s="860"/>
      <c r="ATR34" s="860"/>
      <c r="ATS34" s="860"/>
      <c r="ATT34" s="860"/>
      <c r="ATU34" s="860"/>
      <c r="ATV34" s="860"/>
      <c r="ATW34" s="860"/>
      <c r="ATX34" s="860"/>
      <c r="ATY34" s="860"/>
      <c r="ATZ34" s="860"/>
      <c r="AUA34" s="860"/>
      <c r="AUB34" s="860"/>
      <c r="AUC34" s="860"/>
      <c r="AUD34" s="860"/>
      <c r="AUE34" s="860"/>
      <c r="AUF34" s="860"/>
      <c r="AUG34" s="860"/>
      <c r="AUH34" s="860"/>
      <c r="AUI34" s="860"/>
      <c r="AUJ34" s="860"/>
      <c r="AUK34" s="860"/>
      <c r="AUL34" s="860"/>
      <c r="AUM34" s="860"/>
      <c r="AUN34" s="860"/>
      <c r="AUO34" s="860"/>
      <c r="AUP34" s="860"/>
      <c r="AUQ34" s="860"/>
      <c r="AUR34" s="860"/>
      <c r="AUS34" s="860"/>
      <c r="AUT34" s="860"/>
      <c r="AUU34" s="860"/>
      <c r="AUV34" s="860"/>
      <c r="AUW34" s="860"/>
      <c r="AUX34" s="860"/>
      <c r="AUY34" s="860"/>
      <c r="AUZ34" s="860"/>
      <c r="AVA34" s="860"/>
      <c r="AVB34" s="860"/>
      <c r="AVC34" s="860"/>
      <c r="AVD34" s="860"/>
      <c r="AVE34" s="860"/>
      <c r="AVF34" s="860"/>
      <c r="AVG34" s="860"/>
      <c r="AVH34" s="860"/>
      <c r="AVI34" s="860"/>
      <c r="AVJ34" s="860"/>
      <c r="AVK34" s="860"/>
      <c r="AVL34" s="860"/>
      <c r="AVM34" s="860"/>
      <c r="AVN34" s="860"/>
      <c r="AVO34" s="860"/>
      <c r="AVP34" s="860"/>
      <c r="AVQ34" s="860"/>
      <c r="AVR34" s="860"/>
      <c r="AVS34" s="860"/>
      <c r="AVT34" s="860"/>
      <c r="AVU34" s="860"/>
      <c r="AVV34" s="860"/>
      <c r="AVW34" s="860"/>
      <c r="AVX34" s="860"/>
      <c r="AVY34" s="860"/>
      <c r="AVZ34" s="860"/>
      <c r="AWA34" s="860"/>
      <c r="AWB34" s="860"/>
      <c r="AWC34" s="860"/>
      <c r="AWD34" s="860"/>
      <c r="AWE34" s="860"/>
      <c r="AWF34" s="860"/>
      <c r="AWG34" s="860"/>
      <c r="AWH34" s="860"/>
      <c r="AWI34" s="860"/>
      <c r="AWJ34" s="860"/>
      <c r="AWK34" s="860"/>
      <c r="AWL34" s="860"/>
      <c r="AWM34" s="860"/>
      <c r="AWN34" s="860"/>
      <c r="AWO34" s="860"/>
      <c r="AWP34" s="860"/>
      <c r="AWQ34" s="860"/>
      <c r="AWR34" s="860"/>
      <c r="AWS34" s="860"/>
      <c r="AWT34" s="860"/>
      <c r="AWU34" s="860"/>
      <c r="AWV34" s="860"/>
      <c r="AWW34" s="860"/>
      <c r="AWX34" s="860"/>
      <c r="AWY34" s="860"/>
      <c r="AWZ34" s="860"/>
      <c r="AXA34" s="860"/>
      <c r="AXB34" s="860"/>
      <c r="AXC34" s="860"/>
      <c r="AXD34" s="860"/>
      <c r="AXE34" s="860"/>
      <c r="AXF34" s="860"/>
      <c r="AXG34" s="860"/>
      <c r="AXH34" s="860"/>
      <c r="AXI34" s="860"/>
      <c r="AXJ34" s="860"/>
      <c r="AXK34" s="860"/>
      <c r="AXL34" s="860"/>
      <c r="AXM34" s="860"/>
      <c r="AXN34" s="860"/>
      <c r="AXO34" s="860"/>
      <c r="AXP34" s="860"/>
      <c r="AXQ34" s="860"/>
      <c r="AXR34" s="860"/>
      <c r="AXS34" s="860"/>
      <c r="AXT34" s="860"/>
      <c r="AXU34" s="860"/>
      <c r="AXV34" s="860"/>
      <c r="AXW34" s="860"/>
      <c r="AXX34" s="860"/>
      <c r="AXY34" s="860"/>
      <c r="AXZ34" s="860"/>
      <c r="AYA34" s="860"/>
      <c r="AYB34" s="860"/>
      <c r="AYC34" s="860"/>
      <c r="AYD34" s="860"/>
      <c r="AYE34" s="860"/>
      <c r="AYF34" s="860"/>
      <c r="AYG34" s="860"/>
      <c r="AYH34" s="860"/>
      <c r="AYI34" s="860"/>
      <c r="AYJ34" s="860"/>
      <c r="AYK34" s="860"/>
      <c r="AYL34" s="860"/>
      <c r="AYM34" s="860"/>
      <c r="AYN34" s="860"/>
      <c r="AYO34" s="860"/>
      <c r="AYP34" s="860"/>
      <c r="AYQ34" s="860"/>
      <c r="AYR34" s="860"/>
      <c r="AYS34" s="860"/>
      <c r="AYT34" s="860"/>
      <c r="AYU34" s="860"/>
      <c r="AYV34" s="860"/>
      <c r="AYW34" s="860"/>
      <c r="AYX34" s="860"/>
      <c r="AYY34" s="860"/>
      <c r="AYZ34" s="860"/>
      <c r="AZA34" s="860"/>
      <c r="AZB34" s="860"/>
      <c r="AZC34" s="860"/>
      <c r="AZD34" s="860"/>
      <c r="AZE34" s="860"/>
      <c r="AZF34" s="860"/>
      <c r="AZG34" s="860"/>
      <c r="AZH34" s="860"/>
      <c r="AZI34" s="860"/>
      <c r="AZJ34" s="860"/>
      <c r="AZK34" s="860"/>
      <c r="AZL34" s="860"/>
      <c r="AZM34" s="860"/>
      <c r="AZN34" s="860"/>
      <c r="AZO34" s="860"/>
      <c r="AZP34" s="860"/>
      <c r="AZQ34" s="860"/>
      <c r="AZR34" s="860"/>
      <c r="AZS34" s="860"/>
      <c r="AZT34" s="860"/>
      <c r="AZU34" s="860"/>
      <c r="AZV34" s="860"/>
      <c r="AZW34" s="860"/>
      <c r="AZX34" s="860"/>
      <c r="AZY34" s="860"/>
      <c r="AZZ34" s="860"/>
      <c r="BAA34" s="860"/>
      <c r="BAB34" s="860"/>
      <c r="BAC34" s="860"/>
      <c r="BAD34" s="860"/>
      <c r="BAE34" s="860"/>
      <c r="BAF34" s="860"/>
      <c r="BAG34" s="860"/>
      <c r="BAH34" s="860"/>
      <c r="BAI34" s="860"/>
      <c r="BAJ34" s="860"/>
      <c r="BAK34" s="860"/>
      <c r="BAL34" s="860"/>
      <c r="BAM34" s="860"/>
      <c r="BAN34" s="860"/>
      <c r="BAO34" s="860"/>
      <c r="BAP34" s="860"/>
      <c r="BAQ34" s="860"/>
      <c r="BAR34" s="860"/>
      <c r="BAS34" s="860"/>
      <c r="BAT34" s="860"/>
      <c r="BAU34" s="860"/>
      <c r="BAV34" s="860"/>
      <c r="BAW34" s="860"/>
      <c r="BAX34" s="860"/>
      <c r="BAY34" s="860"/>
      <c r="BAZ34" s="860"/>
      <c r="BBA34" s="860"/>
      <c r="BBB34" s="860"/>
      <c r="BBC34" s="860"/>
      <c r="BBD34" s="860"/>
      <c r="BBE34" s="860"/>
      <c r="BBF34" s="860"/>
      <c r="BBG34" s="860"/>
      <c r="BBH34" s="860"/>
      <c r="BBI34" s="860"/>
      <c r="BBJ34" s="860"/>
      <c r="BBK34" s="860"/>
      <c r="BBL34" s="860"/>
      <c r="BBM34" s="860"/>
      <c r="BBN34" s="860"/>
      <c r="BBO34" s="860"/>
      <c r="BBP34" s="860"/>
      <c r="BBQ34" s="860"/>
      <c r="BBR34" s="860"/>
      <c r="BBS34" s="860"/>
      <c r="BBT34" s="860"/>
      <c r="BBU34" s="860"/>
      <c r="BBV34" s="860"/>
      <c r="BBW34" s="860"/>
      <c r="BBX34" s="860"/>
      <c r="BBY34" s="860"/>
      <c r="BBZ34" s="860"/>
      <c r="BCA34" s="860"/>
      <c r="BCB34" s="860"/>
      <c r="BCC34" s="860"/>
      <c r="BCD34" s="860"/>
      <c r="BCE34" s="860"/>
      <c r="BCF34" s="860"/>
      <c r="BCG34" s="860"/>
      <c r="BCH34" s="860"/>
      <c r="BCI34" s="860"/>
      <c r="BCJ34" s="860"/>
      <c r="BCK34" s="860"/>
      <c r="BCL34" s="860"/>
      <c r="BCM34" s="860"/>
      <c r="BCN34" s="860"/>
      <c r="BCO34" s="860"/>
      <c r="BCP34" s="860"/>
      <c r="BCQ34" s="860"/>
      <c r="BCR34" s="860"/>
      <c r="BCS34" s="860"/>
      <c r="BCT34" s="860"/>
      <c r="BCU34" s="860"/>
      <c r="BCV34" s="860"/>
      <c r="BCW34" s="860"/>
      <c r="BCX34" s="860"/>
      <c r="BCY34" s="860"/>
      <c r="BCZ34" s="860"/>
      <c r="BDA34" s="860"/>
      <c r="BDB34" s="860"/>
      <c r="BDC34" s="860"/>
      <c r="BDD34" s="860"/>
      <c r="BDE34" s="860"/>
      <c r="BDF34" s="860"/>
      <c r="BDG34" s="860"/>
      <c r="BDH34" s="860"/>
      <c r="BDI34" s="860"/>
      <c r="BDJ34" s="860"/>
      <c r="BDK34" s="860"/>
      <c r="BDL34" s="860"/>
      <c r="BDM34" s="860"/>
      <c r="BDN34" s="860"/>
      <c r="BDO34" s="860"/>
      <c r="BDP34" s="860"/>
      <c r="BDQ34" s="860"/>
      <c r="BDR34" s="860"/>
      <c r="BDS34" s="860"/>
      <c r="BDT34" s="860"/>
      <c r="BDU34" s="860"/>
      <c r="BDV34" s="860"/>
      <c r="BDW34" s="860"/>
      <c r="BDX34" s="860"/>
      <c r="BDY34" s="860"/>
      <c r="BDZ34" s="860"/>
      <c r="BEA34" s="860"/>
      <c r="BEB34" s="860"/>
      <c r="BEC34" s="860"/>
      <c r="BED34" s="860"/>
      <c r="BEE34" s="860"/>
      <c r="BEF34" s="860"/>
      <c r="BEG34" s="860"/>
      <c r="BEH34" s="860"/>
      <c r="BEI34" s="860"/>
      <c r="BEJ34" s="860"/>
      <c r="BEK34" s="860"/>
      <c r="BEL34" s="860"/>
      <c r="BEM34" s="860"/>
      <c r="BEN34" s="860"/>
      <c r="BEO34" s="860"/>
      <c r="BEP34" s="860"/>
      <c r="BEQ34" s="860"/>
      <c r="BER34" s="860"/>
      <c r="BES34" s="860"/>
      <c r="BET34" s="860"/>
      <c r="BEU34" s="860"/>
      <c r="BEV34" s="860"/>
      <c r="BEW34" s="860"/>
      <c r="BEX34" s="860"/>
      <c r="BEY34" s="860"/>
      <c r="BEZ34" s="860"/>
      <c r="BFA34" s="860"/>
      <c r="BFB34" s="860"/>
      <c r="BFC34" s="860"/>
      <c r="BFD34" s="860"/>
      <c r="BFE34" s="860"/>
      <c r="BFF34" s="860"/>
      <c r="BFG34" s="860"/>
      <c r="BFH34" s="860"/>
      <c r="BFI34" s="860"/>
      <c r="BFJ34" s="860"/>
      <c r="BFK34" s="860"/>
      <c r="BFL34" s="860"/>
      <c r="BFM34" s="860"/>
      <c r="BFN34" s="860"/>
      <c r="BFO34" s="860"/>
      <c r="BFP34" s="860"/>
      <c r="BFQ34" s="860"/>
      <c r="BFR34" s="860"/>
      <c r="BFS34" s="860"/>
      <c r="BFT34" s="860"/>
      <c r="BFU34" s="860"/>
      <c r="BFV34" s="860"/>
      <c r="BFW34" s="860"/>
      <c r="BFX34" s="860"/>
      <c r="BFY34" s="860"/>
      <c r="BFZ34" s="860"/>
      <c r="BGA34" s="860"/>
      <c r="BGB34" s="860"/>
      <c r="BGC34" s="860"/>
      <c r="BGD34" s="860"/>
      <c r="BGE34" s="860"/>
      <c r="BGF34" s="860"/>
      <c r="BGG34" s="860"/>
      <c r="BGH34" s="860"/>
      <c r="BGI34" s="860"/>
      <c r="BGJ34" s="860"/>
      <c r="BGK34" s="860"/>
      <c r="BGL34" s="860"/>
      <c r="BGM34" s="860"/>
      <c r="BGN34" s="860"/>
      <c r="BGO34" s="860"/>
      <c r="BGP34" s="860"/>
      <c r="BGQ34" s="860"/>
      <c r="BGR34" s="860"/>
      <c r="BGS34" s="860"/>
      <c r="BGT34" s="860"/>
      <c r="BGU34" s="860"/>
      <c r="BGV34" s="860"/>
      <c r="BGW34" s="860"/>
      <c r="BGX34" s="860"/>
      <c r="BGY34" s="860"/>
      <c r="BGZ34" s="860"/>
      <c r="BHA34" s="860"/>
      <c r="BHB34" s="860"/>
      <c r="BHC34" s="860"/>
      <c r="BHD34" s="860"/>
      <c r="BHE34" s="860"/>
      <c r="BHF34" s="860"/>
      <c r="BHG34" s="860"/>
      <c r="BHH34" s="860"/>
      <c r="BHI34" s="860"/>
      <c r="BHJ34" s="860"/>
      <c r="BHK34" s="860"/>
      <c r="BHL34" s="860"/>
      <c r="BHM34" s="860"/>
      <c r="BHN34" s="860"/>
      <c r="BHO34" s="860"/>
      <c r="BHP34" s="860"/>
      <c r="BHQ34" s="860"/>
      <c r="BHR34" s="860"/>
      <c r="BHS34" s="860"/>
      <c r="BHT34" s="860"/>
      <c r="BHU34" s="860"/>
      <c r="BHV34" s="860"/>
      <c r="BHW34" s="860"/>
      <c r="BHX34" s="860"/>
      <c r="BHY34" s="860"/>
      <c r="BHZ34" s="860"/>
      <c r="BIA34" s="860"/>
      <c r="BIB34" s="860"/>
      <c r="BIC34" s="860"/>
      <c r="BID34" s="860"/>
      <c r="BIE34" s="860"/>
      <c r="BIF34" s="860"/>
      <c r="BIG34" s="860"/>
      <c r="BIH34" s="860"/>
      <c r="BII34" s="860"/>
      <c r="BIJ34" s="860"/>
      <c r="BIK34" s="860"/>
      <c r="BIL34" s="860"/>
      <c r="BIM34" s="860"/>
      <c r="BIN34" s="860"/>
      <c r="BIO34" s="860"/>
      <c r="BIP34" s="860"/>
      <c r="BIQ34" s="860"/>
      <c r="BIR34" s="860"/>
      <c r="BIS34" s="860"/>
      <c r="BIT34" s="860"/>
      <c r="BIU34" s="860"/>
      <c r="BIV34" s="860"/>
      <c r="BIW34" s="860"/>
      <c r="BIX34" s="860"/>
      <c r="BIY34" s="860"/>
      <c r="BIZ34" s="860"/>
      <c r="BJA34" s="860"/>
      <c r="BJB34" s="860"/>
      <c r="BJC34" s="860"/>
      <c r="BJD34" s="860"/>
      <c r="BJE34" s="860"/>
      <c r="BJF34" s="860"/>
      <c r="BJG34" s="860"/>
      <c r="BJH34" s="860"/>
      <c r="BJI34" s="860"/>
      <c r="BJJ34" s="860"/>
      <c r="BJK34" s="860"/>
      <c r="BJL34" s="860"/>
      <c r="BJM34" s="860"/>
      <c r="BJN34" s="860"/>
      <c r="BJO34" s="860"/>
      <c r="BJP34" s="860"/>
      <c r="BJQ34" s="860"/>
      <c r="BJR34" s="860"/>
      <c r="BJS34" s="860"/>
      <c r="BJT34" s="860"/>
      <c r="BJU34" s="860"/>
      <c r="BJV34" s="860"/>
      <c r="BJW34" s="860"/>
      <c r="BJX34" s="860"/>
      <c r="BJY34" s="860"/>
      <c r="BJZ34" s="860"/>
      <c r="BKA34" s="860"/>
      <c r="BKB34" s="860"/>
      <c r="BKC34" s="860"/>
      <c r="BKD34" s="860"/>
      <c r="BKE34" s="860"/>
      <c r="BKF34" s="860"/>
      <c r="BKG34" s="860"/>
      <c r="BKH34" s="860"/>
      <c r="BKI34" s="860"/>
      <c r="BKJ34" s="860"/>
      <c r="BKK34" s="860"/>
      <c r="BKL34" s="860"/>
      <c r="BKM34" s="860"/>
      <c r="BKN34" s="860"/>
      <c r="BKO34" s="860"/>
      <c r="BKP34" s="860"/>
      <c r="BKQ34" s="860"/>
      <c r="BKR34" s="860"/>
      <c r="BKS34" s="860"/>
      <c r="BKT34" s="860"/>
      <c r="BKU34" s="860"/>
      <c r="BKV34" s="860"/>
      <c r="BKW34" s="860"/>
      <c r="BKX34" s="860"/>
      <c r="BKY34" s="860"/>
      <c r="BKZ34" s="860"/>
      <c r="BLA34" s="860"/>
      <c r="BLB34" s="860"/>
      <c r="BLC34" s="860"/>
      <c r="BLD34" s="860"/>
      <c r="BLE34" s="860"/>
      <c r="BLF34" s="860"/>
      <c r="BLG34" s="860"/>
      <c r="BLH34" s="860"/>
      <c r="BLI34" s="860"/>
      <c r="BLJ34" s="860"/>
      <c r="BLK34" s="860"/>
      <c r="BLL34" s="860"/>
      <c r="BLM34" s="860"/>
      <c r="BLN34" s="860"/>
      <c r="BLO34" s="860"/>
      <c r="BLP34" s="860"/>
      <c r="BLQ34" s="860"/>
      <c r="BLR34" s="860"/>
      <c r="BLS34" s="860"/>
      <c r="BLT34" s="860"/>
      <c r="BLU34" s="860"/>
      <c r="BLV34" s="860"/>
      <c r="BLW34" s="860"/>
      <c r="BLX34" s="860"/>
      <c r="BLY34" s="860"/>
      <c r="BLZ34" s="860"/>
      <c r="BMA34" s="860"/>
      <c r="BMB34" s="860"/>
      <c r="BMC34" s="860"/>
      <c r="BMD34" s="860"/>
      <c r="BME34" s="860"/>
      <c r="BMF34" s="860"/>
      <c r="BMG34" s="860"/>
      <c r="BMH34" s="860"/>
      <c r="BMI34" s="860"/>
      <c r="BMJ34" s="860"/>
      <c r="BMK34" s="860"/>
      <c r="BML34" s="860"/>
      <c r="BMM34" s="860"/>
      <c r="BMN34" s="860"/>
      <c r="BMO34" s="860"/>
      <c r="BMP34" s="860"/>
      <c r="BMQ34" s="860"/>
      <c r="BMR34" s="860"/>
      <c r="BMS34" s="860"/>
      <c r="BMT34" s="860"/>
      <c r="BMU34" s="860"/>
      <c r="BMV34" s="860"/>
      <c r="BMW34" s="860"/>
      <c r="BMX34" s="860"/>
      <c r="BMY34" s="860"/>
      <c r="BMZ34" s="860"/>
      <c r="BNA34" s="860"/>
      <c r="BNB34" s="860"/>
      <c r="BNC34" s="860"/>
      <c r="BND34" s="860"/>
      <c r="BNE34" s="860"/>
      <c r="BNF34" s="860"/>
      <c r="BNG34" s="860"/>
      <c r="BNH34" s="860"/>
      <c r="BNI34" s="860"/>
      <c r="BNJ34" s="860"/>
      <c r="BNK34" s="860"/>
      <c r="BNL34" s="860"/>
      <c r="BNM34" s="860"/>
      <c r="BNN34" s="860"/>
      <c r="BNO34" s="860"/>
      <c r="BNP34" s="860"/>
      <c r="BNQ34" s="860"/>
      <c r="BNR34" s="860"/>
      <c r="BNS34" s="860"/>
      <c r="BNT34" s="860"/>
      <c r="BNU34" s="860"/>
      <c r="BNV34" s="860"/>
      <c r="BNW34" s="860"/>
      <c r="BNX34" s="860"/>
      <c r="BNY34" s="860"/>
      <c r="BNZ34" s="860"/>
      <c r="BOA34" s="860"/>
      <c r="BOB34" s="860"/>
      <c r="BOC34" s="860"/>
      <c r="BOD34" s="860"/>
      <c r="BOE34" s="860"/>
      <c r="BOF34" s="860"/>
      <c r="BOG34" s="860"/>
      <c r="BOH34" s="860"/>
      <c r="BOI34" s="860"/>
      <c r="BOJ34" s="860"/>
      <c r="BOK34" s="860"/>
      <c r="BOL34" s="860"/>
      <c r="BOM34" s="860"/>
      <c r="BON34" s="860"/>
      <c r="BOO34" s="860"/>
      <c r="BOP34" s="860"/>
      <c r="BOQ34" s="860"/>
      <c r="BOR34" s="860"/>
      <c r="BOS34" s="860"/>
      <c r="BOT34" s="860"/>
      <c r="BOU34" s="860"/>
      <c r="BOV34" s="860"/>
      <c r="BOW34" s="860"/>
      <c r="BOX34" s="860"/>
      <c r="BOY34" s="860"/>
      <c r="BOZ34" s="860"/>
      <c r="BPA34" s="860"/>
      <c r="BPB34" s="860"/>
      <c r="BPC34" s="860"/>
      <c r="BPD34" s="860"/>
      <c r="BPE34" s="860"/>
      <c r="BPF34" s="860"/>
      <c r="BPG34" s="860"/>
      <c r="BPH34" s="860"/>
      <c r="BPI34" s="860"/>
      <c r="BPJ34" s="860"/>
      <c r="BPK34" s="860"/>
      <c r="BPL34" s="860"/>
      <c r="BPM34" s="860"/>
      <c r="BPN34" s="860"/>
      <c r="BPO34" s="860"/>
      <c r="BPP34" s="860"/>
      <c r="BPQ34" s="860"/>
      <c r="BPR34" s="860"/>
      <c r="BPS34" s="860"/>
      <c r="BPT34" s="860"/>
      <c r="BPU34" s="860"/>
      <c r="BPV34" s="860"/>
      <c r="BPW34" s="860"/>
      <c r="BPX34" s="860"/>
      <c r="BPY34" s="860"/>
      <c r="BPZ34" s="860"/>
      <c r="BQA34" s="860"/>
      <c r="BQB34" s="860"/>
      <c r="BQC34" s="860"/>
      <c r="BQD34" s="860"/>
      <c r="BQE34" s="860"/>
      <c r="BQF34" s="860"/>
      <c r="BQG34" s="860"/>
      <c r="BQH34" s="860"/>
      <c r="BQI34" s="860"/>
      <c r="BQJ34" s="860"/>
      <c r="BQK34" s="860"/>
      <c r="BQL34" s="860"/>
      <c r="BQM34" s="860"/>
      <c r="BQN34" s="860"/>
      <c r="BQO34" s="860"/>
      <c r="BQP34" s="860"/>
      <c r="BQQ34" s="860"/>
      <c r="BQR34" s="860"/>
      <c r="BQS34" s="860"/>
      <c r="BQT34" s="860"/>
      <c r="BQU34" s="860"/>
      <c r="BQV34" s="860"/>
      <c r="BQW34" s="860"/>
      <c r="BQX34" s="860"/>
      <c r="BQY34" s="860"/>
      <c r="BQZ34" s="860"/>
      <c r="BRA34" s="860"/>
      <c r="BRB34" s="860"/>
      <c r="BRC34" s="860"/>
      <c r="BRD34" s="860"/>
      <c r="BRE34" s="860"/>
      <c r="BRF34" s="860"/>
      <c r="BRG34" s="860"/>
      <c r="BRH34" s="860"/>
      <c r="BRI34" s="860"/>
      <c r="BRJ34" s="860"/>
      <c r="BRK34" s="860"/>
      <c r="BRL34" s="860"/>
      <c r="BRM34" s="860"/>
      <c r="BRN34" s="860"/>
      <c r="BRO34" s="860"/>
      <c r="BRP34" s="860"/>
      <c r="BRQ34" s="860"/>
      <c r="BRR34" s="860"/>
      <c r="BRS34" s="860"/>
      <c r="BRT34" s="860"/>
      <c r="BRU34" s="860"/>
      <c r="BRV34" s="860"/>
      <c r="BRW34" s="860"/>
      <c r="BRX34" s="860"/>
      <c r="BRY34" s="860"/>
      <c r="BRZ34" s="860"/>
      <c r="BSA34" s="860"/>
      <c r="BSB34" s="860"/>
      <c r="BSC34" s="860"/>
      <c r="BSD34" s="860"/>
      <c r="BSE34" s="860"/>
      <c r="BSF34" s="860"/>
      <c r="BSG34" s="860"/>
      <c r="BSH34" s="860"/>
      <c r="BSI34" s="860"/>
      <c r="BSJ34" s="860"/>
      <c r="BSK34" s="860"/>
      <c r="BSL34" s="860"/>
      <c r="BSM34" s="860"/>
      <c r="BSN34" s="860"/>
      <c r="BSO34" s="860"/>
      <c r="BSP34" s="860"/>
      <c r="BSQ34" s="860"/>
      <c r="BSR34" s="860"/>
      <c r="BSS34" s="860"/>
      <c r="BST34" s="860"/>
      <c r="BSU34" s="860"/>
      <c r="BSV34" s="860"/>
      <c r="BSW34" s="860"/>
      <c r="BSX34" s="860"/>
      <c r="BSY34" s="860"/>
      <c r="BSZ34" s="860"/>
      <c r="BTA34" s="860"/>
      <c r="BTB34" s="860"/>
      <c r="BTC34" s="860"/>
      <c r="BTD34" s="860"/>
      <c r="BTE34" s="860"/>
      <c r="BTF34" s="860"/>
      <c r="BTG34" s="860"/>
      <c r="BTH34" s="860"/>
      <c r="BTI34" s="860"/>
      <c r="BTJ34" s="860"/>
      <c r="BTK34" s="860"/>
      <c r="BTL34" s="860"/>
      <c r="BTM34" s="860"/>
      <c r="BTN34" s="860"/>
      <c r="BTO34" s="860"/>
      <c r="BTP34" s="860"/>
      <c r="BTQ34" s="860"/>
      <c r="BTR34" s="860"/>
      <c r="BTS34" s="860"/>
      <c r="BTT34" s="860"/>
      <c r="BTU34" s="860"/>
      <c r="BTV34" s="860"/>
      <c r="BTW34" s="860"/>
      <c r="BTX34" s="860"/>
      <c r="BTY34" s="860"/>
      <c r="BTZ34" s="860"/>
      <c r="BUA34" s="860"/>
      <c r="BUB34" s="860"/>
      <c r="BUC34" s="860"/>
      <c r="BUD34" s="860"/>
      <c r="BUE34" s="860"/>
      <c r="BUF34" s="860"/>
      <c r="BUG34" s="860"/>
      <c r="BUH34" s="860"/>
      <c r="BUI34" s="860"/>
      <c r="BUJ34" s="860"/>
      <c r="BUK34" s="860"/>
      <c r="BUL34" s="860"/>
      <c r="BUM34" s="860"/>
      <c r="BUN34" s="860"/>
      <c r="BUO34" s="860"/>
      <c r="BUP34" s="860"/>
      <c r="BUQ34" s="860"/>
      <c r="BUR34" s="860"/>
      <c r="BUS34" s="860"/>
      <c r="BUT34" s="860"/>
      <c r="BUU34" s="860"/>
      <c r="BUV34" s="860"/>
      <c r="BUW34" s="860"/>
      <c r="BUX34" s="860"/>
      <c r="BUY34" s="860"/>
      <c r="BUZ34" s="860"/>
      <c r="BVA34" s="860"/>
      <c r="BVB34" s="860"/>
      <c r="BVC34" s="860"/>
      <c r="BVD34" s="860"/>
      <c r="BVE34" s="860"/>
      <c r="BVF34" s="860"/>
      <c r="BVG34" s="860"/>
      <c r="BVH34" s="860"/>
      <c r="BVI34" s="860"/>
      <c r="BVJ34" s="860"/>
      <c r="BVK34" s="860"/>
      <c r="BVL34" s="860"/>
      <c r="BVM34" s="860"/>
      <c r="BVN34" s="860"/>
      <c r="BVO34" s="860"/>
      <c r="BVP34" s="860"/>
      <c r="BVQ34" s="860"/>
      <c r="BVR34" s="860"/>
      <c r="BVS34" s="860"/>
      <c r="BVT34" s="860"/>
      <c r="BVU34" s="860"/>
      <c r="BVV34" s="860"/>
      <c r="BVW34" s="860"/>
      <c r="BVX34" s="860"/>
      <c r="BVY34" s="860"/>
      <c r="BVZ34" s="860"/>
      <c r="BWA34" s="860"/>
      <c r="BWB34" s="860"/>
      <c r="BWC34" s="860"/>
      <c r="BWD34" s="860"/>
      <c r="BWE34" s="860"/>
      <c r="BWF34" s="860"/>
      <c r="BWG34" s="860"/>
      <c r="BWH34" s="860"/>
      <c r="BWI34" s="860"/>
      <c r="BWJ34" s="860"/>
      <c r="BWK34" s="860"/>
      <c r="BWL34" s="860"/>
      <c r="BWM34" s="860"/>
      <c r="BWN34" s="860"/>
      <c r="BWO34" s="860"/>
      <c r="BWP34" s="860"/>
      <c r="BWQ34" s="860"/>
      <c r="BWR34" s="860"/>
      <c r="BWS34" s="860"/>
      <c r="BWT34" s="860"/>
      <c r="BWU34" s="860"/>
      <c r="BWV34" s="860"/>
      <c r="BWW34" s="860"/>
      <c r="BWX34" s="860"/>
      <c r="BWY34" s="860"/>
      <c r="BWZ34" s="860"/>
      <c r="BXA34" s="860"/>
      <c r="BXB34" s="860"/>
      <c r="BXC34" s="860"/>
      <c r="BXD34" s="860"/>
      <c r="BXE34" s="860"/>
      <c r="BXF34" s="860"/>
      <c r="BXG34" s="860"/>
      <c r="BXH34" s="860"/>
      <c r="BXI34" s="860"/>
      <c r="BXJ34" s="860"/>
      <c r="BXK34" s="860"/>
      <c r="BXL34" s="860"/>
      <c r="BXM34" s="860"/>
      <c r="BXN34" s="860"/>
      <c r="BXO34" s="860"/>
      <c r="BXP34" s="860"/>
      <c r="BXQ34" s="860"/>
      <c r="BXR34" s="860"/>
      <c r="BXS34" s="860"/>
      <c r="BXT34" s="860"/>
      <c r="BXU34" s="860"/>
      <c r="BXV34" s="860"/>
      <c r="BXW34" s="860"/>
      <c r="BXX34" s="860"/>
      <c r="BXY34" s="860"/>
      <c r="BXZ34" s="860"/>
      <c r="BYA34" s="860"/>
      <c r="BYB34" s="860"/>
      <c r="BYC34" s="860"/>
      <c r="BYD34" s="860"/>
      <c r="BYE34" s="860"/>
      <c r="BYF34" s="860"/>
      <c r="BYG34" s="860"/>
      <c r="BYH34" s="860"/>
      <c r="BYI34" s="860"/>
      <c r="BYJ34" s="860"/>
      <c r="BYK34" s="860"/>
      <c r="BYL34" s="860"/>
      <c r="BYM34" s="860"/>
      <c r="BYN34" s="860"/>
      <c r="BYO34" s="860"/>
      <c r="BYP34" s="860"/>
      <c r="BYQ34" s="860"/>
      <c r="BYR34" s="860"/>
      <c r="BYS34" s="860"/>
      <c r="BYT34" s="860"/>
      <c r="BYU34" s="860"/>
      <c r="BYV34" s="860"/>
      <c r="BYW34" s="860"/>
      <c r="BYX34" s="860"/>
      <c r="BYY34" s="860"/>
      <c r="BYZ34" s="860"/>
      <c r="BZA34" s="860"/>
      <c r="BZB34" s="860"/>
      <c r="BZC34" s="860"/>
      <c r="BZD34" s="860"/>
      <c r="BZE34" s="860"/>
      <c r="BZF34" s="860"/>
      <c r="BZG34" s="860"/>
      <c r="BZH34" s="860"/>
      <c r="BZI34" s="860"/>
      <c r="BZJ34" s="860"/>
      <c r="BZK34" s="860"/>
      <c r="BZL34" s="860"/>
      <c r="BZM34" s="860"/>
      <c r="BZN34" s="860"/>
      <c r="BZO34" s="860"/>
      <c r="BZP34" s="860"/>
      <c r="BZQ34" s="860"/>
      <c r="BZR34" s="860"/>
      <c r="BZS34" s="860"/>
      <c r="BZT34" s="860"/>
      <c r="BZU34" s="860"/>
      <c r="BZV34" s="860"/>
      <c r="BZW34" s="860"/>
      <c r="BZX34" s="860"/>
      <c r="BZY34" s="860"/>
      <c r="BZZ34" s="860"/>
      <c r="CAA34" s="860"/>
      <c r="CAB34" s="860"/>
      <c r="CAC34" s="860"/>
      <c r="CAD34" s="860"/>
      <c r="CAE34" s="860"/>
      <c r="CAF34" s="860"/>
      <c r="CAG34" s="860"/>
      <c r="CAH34" s="860"/>
      <c r="CAI34" s="860"/>
      <c r="CAJ34" s="860"/>
      <c r="CAK34" s="860"/>
      <c r="CAL34" s="860"/>
      <c r="CAM34" s="860"/>
      <c r="CAN34" s="860"/>
      <c r="CAO34" s="860"/>
      <c r="CAP34" s="860"/>
      <c r="CAQ34" s="860"/>
      <c r="CAR34" s="860"/>
      <c r="CAS34" s="860"/>
      <c r="CAT34" s="860"/>
      <c r="CAU34" s="860"/>
      <c r="CAV34" s="860"/>
      <c r="CAW34" s="860"/>
      <c r="CAX34" s="860"/>
      <c r="CAY34" s="860"/>
      <c r="CAZ34" s="860"/>
      <c r="CBA34" s="860"/>
      <c r="CBB34" s="860"/>
      <c r="CBC34" s="860"/>
      <c r="CBD34" s="860"/>
      <c r="CBE34" s="860"/>
      <c r="CBF34" s="860"/>
      <c r="CBG34" s="860"/>
      <c r="CBH34" s="860"/>
      <c r="CBI34" s="860"/>
      <c r="CBJ34" s="860"/>
      <c r="CBK34" s="860"/>
      <c r="CBL34" s="860"/>
      <c r="CBM34" s="860"/>
      <c r="CBN34" s="860"/>
      <c r="CBO34" s="860"/>
      <c r="CBP34" s="860"/>
      <c r="CBQ34" s="860"/>
      <c r="CBR34" s="860"/>
      <c r="CBS34" s="860"/>
      <c r="CBT34" s="860"/>
      <c r="CBU34" s="860"/>
      <c r="CBV34" s="860"/>
      <c r="CBW34" s="860"/>
      <c r="CBX34" s="860"/>
      <c r="CBY34" s="860"/>
      <c r="CBZ34" s="860"/>
      <c r="CCA34" s="860"/>
      <c r="CCB34" s="860"/>
      <c r="CCC34" s="860"/>
      <c r="CCD34" s="860"/>
      <c r="CCE34" s="860"/>
      <c r="CCF34" s="860"/>
      <c r="CCG34" s="860"/>
      <c r="CCH34" s="860"/>
      <c r="CCI34" s="860"/>
      <c r="CCJ34" s="860"/>
      <c r="CCK34" s="860"/>
      <c r="CCL34" s="860"/>
      <c r="CCM34" s="860"/>
      <c r="CCN34" s="860"/>
      <c r="CCO34" s="860"/>
      <c r="CCP34" s="860"/>
      <c r="CCQ34" s="860"/>
      <c r="CCR34" s="860"/>
      <c r="CCS34" s="860"/>
      <c r="CCT34" s="860"/>
      <c r="CCU34" s="860"/>
      <c r="CCV34" s="860"/>
      <c r="CCW34" s="860"/>
      <c r="CCX34" s="860"/>
      <c r="CCY34" s="860"/>
      <c r="CCZ34" s="860"/>
      <c r="CDA34" s="860"/>
      <c r="CDB34" s="860"/>
      <c r="CDC34" s="860"/>
      <c r="CDD34" s="860"/>
      <c r="CDE34" s="860"/>
      <c r="CDF34" s="860"/>
      <c r="CDG34" s="860"/>
      <c r="CDH34" s="860"/>
      <c r="CDI34" s="860"/>
      <c r="CDJ34" s="860"/>
      <c r="CDK34" s="860"/>
      <c r="CDL34" s="860"/>
      <c r="CDM34" s="860"/>
      <c r="CDN34" s="860"/>
      <c r="CDO34" s="860"/>
      <c r="CDP34" s="860"/>
      <c r="CDQ34" s="860"/>
      <c r="CDR34" s="860"/>
      <c r="CDS34" s="860"/>
      <c r="CDT34" s="860"/>
      <c r="CDU34" s="860"/>
      <c r="CDV34" s="860"/>
      <c r="CDW34" s="860"/>
      <c r="CDX34" s="860"/>
      <c r="CDY34" s="860"/>
      <c r="CDZ34" s="860"/>
      <c r="CEA34" s="860"/>
      <c r="CEB34" s="860"/>
      <c r="CEC34" s="860"/>
      <c r="CED34" s="860"/>
      <c r="CEE34" s="860"/>
      <c r="CEF34" s="860"/>
      <c r="CEG34" s="860"/>
      <c r="CEH34" s="860"/>
      <c r="CEI34" s="860"/>
      <c r="CEJ34" s="860"/>
      <c r="CEK34" s="860"/>
      <c r="CEL34" s="860"/>
      <c r="CEM34" s="860"/>
      <c r="CEN34" s="860"/>
      <c r="CEO34" s="860"/>
      <c r="CEP34" s="860"/>
      <c r="CEQ34" s="860"/>
      <c r="CER34" s="860"/>
      <c r="CES34" s="860"/>
      <c r="CET34" s="860"/>
      <c r="CEU34" s="860"/>
      <c r="CEV34" s="860"/>
      <c r="CEW34" s="860"/>
      <c r="CEX34" s="860"/>
      <c r="CEY34" s="860"/>
      <c r="CEZ34" s="860"/>
      <c r="CFA34" s="860"/>
      <c r="CFB34" s="860"/>
      <c r="CFC34" s="860"/>
      <c r="CFD34" s="860"/>
      <c r="CFE34" s="860"/>
      <c r="CFF34" s="860"/>
      <c r="CFG34" s="860"/>
      <c r="CFH34" s="860"/>
      <c r="CFI34" s="860"/>
      <c r="CFJ34" s="860"/>
      <c r="CFK34" s="860"/>
      <c r="CFL34" s="860"/>
      <c r="CFM34" s="860"/>
      <c r="CFN34" s="860"/>
      <c r="CFO34" s="860"/>
      <c r="CFP34" s="860"/>
      <c r="CFQ34" s="860"/>
      <c r="CFR34" s="860"/>
      <c r="CFS34" s="860"/>
      <c r="CFT34" s="860"/>
      <c r="CFU34" s="860"/>
      <c r="CFV34" s="860"/>
      <c r="CFW34" s="860"/>
      <c r="CFX34" s="860"/>
      <c r="CFY34" s="860"/>
      <c r="CFZ34" s="860"/>
      <c r="CGA34" s="860"/>
      <c r="CGB34" s="860"/>
      <c r="CGC34" s="860"/>
      <c r="CGD34" s="860"/>
      <c r="CGE34" s="860"/>
      <c r="CGF34" s="860"/>
      <c r="CGG34" s="860"/>
      <c r="CGH34" s="860"/>
      <c r="CGI34" s="860"/>
      <c r="CGJ34" s="860"/>
      <c r="CGK34" s="860"/>
      <c r="CGL34" s="860"/>
      <c r="CGM34" s="860"/>
      <c r="CGN34" s="860"/>
      <c r="CGO34" s="860"/>
      <c r="CGP34" s="860"/>
      <c r="CGQ34" s="860"/>
      <c r="CGR34" s="860"/>
      <c r="CGS34" s="860"/>
      <c r="CGT34" s="860"/>
      <c r="CGU34" s="860"/>
      <c r="CGV34" s="860"/>
      <c r="CGW34" s="860"/>
      <c r="CGX34" s="860"/>
      <c r="CGY34" s="860"/>
      <c r="CGZ34" s="860"/>
      <c r="CHA34" s="860"/>
      <c r="CHB34" s="860"/>
      <c r="CHC34" s="860"/>
      <c r="CHD34" s="860"/>
      <c r="CHE34" s="860"/>
      <c r="CHF34" s="860"/>
      <c r="CHG34" s="860"/>
      <c r="CHH34" s="860"/>
      <c r="CHI34" s="860"/>
      <c r="CHJ34" s="860"/>
      <c r="CHK34" s="860"/>
      <c r="CHL34" s="860"/>
      <c r="CHM34" s="860"/>
      <c r="CHN34" s="860"/>
      <c r="CHO34" s="860"/>
      <c r="CHP34" s="860"/>
      <c r="CHQ34" s="860"/>
      <c r="CHR34" s="860"/>
      <c r="CHS34" s="860"/>
      <c r="CHT34" s="860"/>
      <c r="CHU34" s="860"/>
      <c r="CHV34" s="860"/>
      <c r="CHW34" s="860"/>
      <c r="CHX34" s="860"/>
      <c r="CHY34" s="860"/>
      <c r="CHZ34" s="860"/>
      <c r="CIA34" s="860"/>
      <c r="CIB34" s="860"/>
      <c r="CIC34" s="860"/>
      <c r="CID34" s="860"/>
      <c r="CIE34" s="860"/>
      <c r="CIF34" s="860"/>
      <c r="CIG34" s="860"/>
      <c r="CIH34" s="860"/>
      <c r="CII34" s="860"/>
      <c r="CIJ34" s="860"/>
      <c r="CIK34" s="860"/>
      <c r="CIL34" s="860"/>
      <c r="CIM34" s="860"/>
      <c r="CIN34" s="860"/>
      <c r="CIO34" s="860"/>
      <c r="CIP34" s="860"/>
      <c r="CIQ34" s="860"/>
      <c r="CIR34" s="860"/>
      <c r="CIS34" s="860"/>
      <c r="CIT34" s="860"/>
      <c r="CIU34" s="860"/>
      <c r="CIV34" s="860"/>
      <c r="CIW34" s="860"/>
      <c r="CIX34" s="860"/>
      <c r="CIY34" s="860"/>
      <c r="CIZ34" s="860"/>
      <c r="CJA34" s="860"/>
      <c r="CJB34" s="860"/>
      <c r="CJC34" s="860"/>
      <c r="CJD34" s="860"/>
      <c r="CJE34" s="860"/>
      <c r="CJF34" s="860"/>
      <c r="CJG34" s="860"/>
      <c r="CJH34" s="860"/>
      <c r="CJI34" s="860"/>
      <c r="CJJ34" s="860"/>
      <c r="CJK34" s="860"/>
      <c r="CJL34" s="860"/>
      <c r="CJM34" s="860"/>
      <c r="CJN34" s="860"/>
      <c r="CJO34" s="860"/>
      <c r="CJP34" s="860"/>
      <c r="CJQ34" s="860"/>
      <c r="CJR34" s="860"/>
      <c r="CJS34" s="860"/>
      <c r="CJT34" s="860"/>
      <c r="CJU34" s="860"/>
      <c r="CJV34" s="860"/>
      <c r="CJW34" s="860"/>
      <c r="CJX34" s="860"/>
      <c r="CJY34" s="860"/>
      <c r="CJZ34" s="860"/>
      <c r="CKA34" s="860"/>
      <c r="CKB34" s="860"/>
      <c r="CKC34" s="860"/>
      <c r="CKD34" s="860"/>
      <c r="CKE34" s="860"/>
      <c r="CKF34" s="860"/>
      <c r="CKG34" s="860"/>
      <c r="CKH34" s="860"/>
      <c r="CKI34" s="860"/>
      <c r="CKJ34" s="860"/>
      <c r="CKK34" s="860"/>
      <c r="CKL34" s="860"/>
      <c r="CKM34" s="860"/>
      <c r="CKN34" s="860"/>
      <c r="CKO34" s="860"/>
      <c r="CKP34" s="860"/>
      <c r="CKQ34" s="860"/>
      <c r="CKR34" s="860"/>
      <c r="CKS34" s="860"/>
      <c r="CKT34" s="860"/>
      <c r="CKU34" s="860"/>
      <c r="CKV34" s="860"/>
      <c r="CKW34" s="860"/>
      <c r="CKX34" s="860"/>
      <c r="CKY34" s="860"/>
      <c r="CKZ34" s="860"/>
      <c r="CLA34" s="860"/>
      <c r="CLB34" s="860"/>
      <c r="CLC34" s="860"/>
      <c r="CLD34" s="860"/>
      <c r="CLE34" s="860"/>
      <c r="CLF34" s="860"/>
      <c r="CLG34" s="860"/>
      <c r="CLH34" s="860"/>
      <c r="CLI34" s="860"/>
      <c r="CLJ34" s="860"/>
      <c r="CLK34" s="860"/>
      <c r="CLL34" s="860"/>
      <c r="CLM34" s="860"/>
      <c r="CLN34" s="860"/>
      <c r="CLO34" s="860"/>
      <c r="CLP34" s="860"/>
      <c r="CLQ34" s="860"/>
      <c r="CLR34" s="860"/>
      <c r="CLS34" s="860"/>
      <c r="CLT34" s="860"/>
      <c r="CLU34" s="860"/>
      <c r="CLV34" s="860"/>
      <c r="CLW34" s="860"/>
      <c r="CLX34" s="860"/>
      <c r="CLY34" s="860"/>
      <c r="CLZ34" s="860"/>
      <c r="CMA34" s="860"/>
      <c r="CMB34" s="860"/>
      <c r="CMC34" s="860"/>
      <c r="CMD34" s="860"/>
      <c r="CME34" s="860"/>
      <c r="CMF34" s="860"/>
      <c r="CMG34" s="860"/>
      <c r="CMH34" s="860"/>
      <c r="CMI34" s="860"/>
      <c r="CMJ34" s="860"/>
      <c r="CMK34" s="860"/>
      <c r="CML34" s="860"/>
      <c r="CMM34" s="860"/>
      <c r="CMN34" s="860"/>
      <c r="CMO34" s="860"/>
      <c r="CMP34" s="860"/>
      <c r="CMQ34" s="860"/>
      <c r="CMR34" s="860"/>
      <c r="CMS34" s="860"/>
      <c r="CMT34" s="860"/>
      <c r="CMU34" s="860"/>
      <c r="CMV34" s="860"/>
      <c r="CMW34" s="860"/>
      <c r="CMX34" s="860"/>
      <c r="CMY34" s="860"/>
      <c r="CMZ34" s="860"/>
      <c r="CNA34" s="860"/>
      <c r="CNB34" s="860"/>
      <c r="CNC34" s="860"/>
      <c r="CND34" s="860"/>
      <c r="CNE34" s="860"/>
      <c r="CNF34" s="860"/>
      <c r="CNG34" s="860"/>
      <c r="CNH34" s="860"/>
      <c r="CNI34" s="860"/>
      <c r="CNJ34" s="860"/>
      <c r="CNK34" s="860"/>
      <c r="CNL34" s="860"/>
      <c r="CNM34" s="860"/>
      <c r="CNN34" s="860"/>
      <c r="CNO34" s="860"/>
      <c r="CNP34" s="860"/>
      <c r="CNQ34" s="860"/>
      <c r="CNR34" s="860"/>
      <c r="CNS34" s="860"/>
      <c r="CNT34" s="860"/>
      <c r="CNU34" s="860"/>
      <c r="CNV34" s="860"/>
      <c r="CNW34" s="860"/>
      <c r="CNX34" s="860"/>
      <c r="CNY34" s="860"/>
      <c r="CNZ34" s="860"/>
      <c r="COA34" s="860"/>
      <c r="COB34" s="860"/>
      <c r="COC34" s="860"/>
      <c r="COD34" s="860"/>
      <c r="COE34" s="860"/>
      <c r="COF34" s="860"/>
      <c r="COG34" s="860"/>
      <c r="COH34" s="860"/>
      <c r="COI34" s="860"/>
      <c r="COJ34" s="860"/>
      <c r="COK34" s="860"/>
      <c r="COL34" s="860"/>
      <c r="COM34" s="860"/>
      <c r="CON34" s="860"/>
      <c r="COO34" s="860"/>
      <c r="COP34" s="860"/>
      <c r="COQ34" s="860"/>
      <c r="COR34" s="860"/>
      <c r="COS34" s="860"/>
      <c r="COT34" s="860"/>
      <c r="COU34" s="860"/>
      <c r="COV34" s="860"/>
      <c r="COW34" s="860"/>
      <c r="COX34" s="860"/>
      <c r="COY34" s="860"/>
      <c r="COZ34" s="860"/>
      <c r="CPA34" s="860"/>
      <c r="CPB34" s="860"/>
      <c r="CPC34" s="860"/>
      <c r="CPD34" s="860"/>
      <c r="CPE34" s="860"/>
      <c r="CPF34" s="860"/>
      <c r="CPG34" s="860"/>
      <c r="CPH34" s="860"/>
      <c r="CPI34" s="860"/>
      <c r="CPJ34" s="860"/>
      <c r="CPK34" s="860"/>
      <c r="CPL34" s="860"/>
      <c r="CPM34" s="860"/>
      <c r="CPN34" s="860"/>
      <c r="CPO34" s="860"/>
      <c r="CPP34" s="860"/>
      <c r="CPQ34" s="860"/>
      <c r="CPR34" s="860"/>
      <c r="CPS34" s="860"/>
      <c r="CPT34" s="860"/>
      <c r="CPU34" s="860"/>
      <c r="CPV34" s="860"/>
      <c r="CPW34" s="860"/>
      <c r="CPX34" s="860"/>
      <c r="CPY34" s="860"/>
      <c r="CPZ34" s="860"/>
      <c r="CQA34" s="860"/>
      <c r="CQB34" s="860"/>
      <c r="CQC34" s="860"/>
      <c r="CQD34" s="860"/>
      <c r="CQE34" s="860"/>
      <c r="CQF34" s="860"/>
      <c r="CQG34" s="860"/>
      <c r="CQH34" s="860"/>
      <c r="CQI34" s="860"/>
      <c r="CQJ34" s="860"/>
      <c r="CQK34" s="860"/>
      <c r="CQL34" s="860"/>
      <c r="CQM34" s="860"/>
      <c r="CQN34" s="860"/>
      <c r="CQO34" s="860"/>
      <c r="CQP34" s="860"/>
      <c r="CQQ34" s="860"/>
      <c r="CQR34" s="860"/>
      <c r="CQS34" s="860"/>
      <c r="CQT34" s="860"/>
      <c r="CQU34" s="860"/>
      <c r="CQV34" s="860"/>
      <c r="CQW34" s="860"/>
      <c r="CQX34" s="860"/>
      <c r="CQY34" s="860"/>
      <c r="CQZ34" s="860"/>
      <c r="CRA34" s="860"/>
      <c r="CRB34" s="860"/>
      <c r="CRC34" s="860"/>
      <c r="CRD34" s="860"/>
      <c r="CRE34" s="860"/>
      <c r="CRF34" s="860"/>
      <c r="CRG34" s="860"/>
      <c r="CRH34" s="860"/>
      <c r="CRI34" s="860"/>
      <c r="CRJ34" s="860"/>
      <c r="CRK34" s="860"/>
      <c r="CRL34" s="860"/>
      <c r="CRM34" s="860"/>
      <c r="CRN34" s="860"/>
      <c r="CRO34" s="860"/>
      <c r="CRP34" s="860"/>
      <c r="CRQ34" s="860"/>
      <c r="CRR34" s="860"/>
      <c r="CRS34" s="860"/>
      <c r="CRT34" s="860"/>
      <c r="CRU34" s="860"/>
      <c r="CRV34" s="860"/>
      <c r="CRW34" s="860"/>
      <c r="CRX34" s="860"/>
      <c r="CRY34" s="860"/>
      <c r="CRZ34" s="860"/>
      <c r="CSA34" s="860"/>
      <c r="CSB34" s="860"/>
      <c r="CSC34" s="860"/>
      <c r="CSD34" s="860"/>
      <c r="CSE34" s="860"/>
      <c r="CSF34" s="860"/>
      <c r="CSG34" s="860"/>
      <c r="CSH34" s="860"/>
      <c r="CSI34" s="860"/>
      <c r="CSJ34" s="860"/>
      <c r="CSK34" s="860"/>
      <c r="CSL34" s="860"/>
      <c r="CSM34" s="860"/>
      <c r="CSN34" s="860"/>
      <c r="CSO34" s="860"/>
      <c r="CSP34" s="860"/>
      <c r="CSQ34" s="860"/>
      <c r="CSR34" s="860"/>
      <c r="CSS34" s="860"/>
      <c r="CST34" s="860"/>
      <c r="CSU34" s="860"/>
      <c r="CSV34" s="860"/>
      <c r="CSW34" s="860"/>
      <c r="CSX34" s="860"/>
      <c r="CSY34" s="860"/>
      <c r="CSZ34" s="860"/>
      <c r="CTA34" s="860"/>
      <c r="CTB34" s="860"/>
      <c r="CTC34" s="860"/>
      <c r="CTD34" s="860"/>
      <c r="CTE34" s="860"/>
      <c r="CTF34" s="860"/>
      <c r="CTG34" s="860"/>
      <c r="CTH34" s="860"/>
      <c r="CTI34" s="860"/>
      <c r="CTJ34" s="860"/>
      <c r="CTK34" s="860"/>
      <c r="CTL34" s="860"/>
      <c r="CTM34" s="860"/>
      <c r="CTN34" s="860"/>
      <c r="CTO34" s="860"/>
      <c r="CTP34" s="860"/>
      <c r="CTQ34" s="860"/>
      <c r="CTR34" s="860"/>
      <c r="CTS34" s="860"/>
      <c r="CTT34" s="860"/>
      <c r="CTU34" s="860"/>
      <c r="CTV34" s="860"/>
      <c r="CTW34" s="860"/>
      <c r="CTX34" s="860"/>
      <c r="CTY34" s="860"/>
      <c r="CTZ34" s="860"/>
      <c r="CUA34" s="860"/>
      <c r="CUB34" s="860"/>
      <c r="CUC34" s="860"/>
      <c r="CUD34" s="860"/>
      <c r="CUE34" s="860"/>
      <c r="CUF34" s="860"/>
      <c r="CUG34" s="860"/>
      <c r="CUH34" s="860"/>
      <c r="CUI34" s="860"/>
      <c r="CUJ34" s="860"/>
      <c r="CUK34" s="860"/>
      <c r="CUL34" s="860"/>
      <c r="CUM34" s="860"/>
      <c r="CUN34" s="860"/>
      <c r="CUO34" s="860"/>
      <c r="CUP34" s="860"/>
      <c r="CUQ34" s="860"/>
      <c r="CUR34" s="860"/>
      <c r="CUS34" s="860"/>
      <c r="CUT34" s="860"/>
      <c r="CUU34" s="860"/>
      <c r="CUV34" s="860"/>
      <c r="CUW34" s="860"/>
      <c r="CUX34" s="860"/>
      <c r="CUY34" s="860"/>
      <c r="CUZ34" s="860"/>
      <c r="CVA34" s="860"/>
      <c r="CVB34" s="860"/>
      <c r="CVC34" s="860"/>
      <c r="CVD34" s="860"/>
      <c r="CVE34" s="860"/>
      <c r="CVF34" s="860"/>
      <c r="CVG34" s="860"/>
      <c r="CVH34" s="860"/>
      <c r="CVI34" s="860"/>
      <c r="CVJ34" s="860"/>
      <c r="CVK34" s="860"/>
      <c r="CVL34" s="860"/>
      <c r="CVM34" s="860"/>
      <c r="CVN34" s="860"/>
      <c r="CVO34" s="860"/>
      <c r="CVP34" s="860"/>
      <c r="CVQ34" s="860"/>
      <c r="CVR34" s="860"/>
      <c r="CVS34" s="860"/>
      <c r="CVT34" s="860"/>
      <c r="CVU34" s="860"/>
      <c r="CVV34" s="860"/>
      <c r="CVW34" s="860"/>
      <c r="CVX34" s="860"/>
      <c r="CVY34" s="860"/>
      <c r="CVZ34" s="860"/>
      <c r="CWA34" s="860"/>
      <c r="CWB34" s="860"/>
      <c r="CWC34" s="860"/>
      <c r="CWD34" s="860"/>
      <c r="CWE34" s="860"/>
      <c r="CWF34" s="860"/>
      <c r="CWG34" s="860"/>
      <c r="CWH34" s="860"/>
      <c r="CWI34" s="860"/>
      <c r="CWJ34" s="860"/>
      <c r="CWK34" s="860"/>
      <c r="CWL34" s="860"/>
      <c r="CWM34" s="860"/>
      <c r="CWN34" s="860"/>
      <c r="CWO34" s="860"/>
      <c r="CWP34" s="860"/>
      <c r="CWQ34" s="860"/>
      <c r="CWR34" s="860"/>
      <c r="CWS34" s="860"/>
      <c r="CWT34" s="860"/>
      <c r="CWU34" s="860"/>
      <c r="CWV34" s="860"/>
      <c r="CWW34" s="860"/>
      <c r="CWX34" s="860"/>
      <c r="CWY34" s="860"/>
      <c r="CWZ34" s="860"/>
      <c r="CXA34" s="860"/>
      <c r="CXB34" s="860"/>
      <c r="CXC34" s="860"/>
      <c r="CXD34" s="860"/>
      <c r="CXE34" s="860"/>
      <c r="CXF34" s="860"/>
      <c r="CXG34" s="860"/>
      <c r="CXH34" s="860"/>
      <c r="CXI34" s="860"/>
      <c r="CXJ34" s="860"/>
      <c r="CXK34" s="860"/>
      <c r="CXL34" s="860"/>
      <c r="CXM34" s="860"/>
      <c r="CXN34" s="860"/>
      <c r="CXO34" s="860"/>
      <c r="CXP34" s="860"/>
      <c r="CXQ34" s="860"/>
      <c r="CXR34" s="860"/>
      <c r="CXS34" s="860"/>
      <c r="CXT34" s="860"/>
      <c r="CXU34" s="860"/>
      <c r="CXV34" s="860"/>
      <c r="CXW34" s="860"/>
      <c r="CXX34" s="860"/>
      <c r="CXY34" s="860"/>
      <c r="CXZ34" s="860"/>
      <c r="CYA34" s="860"/>
      <c r="CYB34" s="860"/>
      <c r="CYC34" s="860"/>
      <c r="CYD34" s="860"/>
      <c r="CYE34" s="860"/>
      <c r="CYF34" s="860"/>
      <c r="CYG34" s="860"/>
      <c r="CYH34" s="860"/>
      <c r="CYI34" s="860"/>
      <c r="CYJ34" s="860"/>
      <c r="CYK34" s="860"/>
      <c r="CYL34" s="860"/>
      <c r="CYM34" s="860"/>
      <c r="CYN34" s="860"/>
      <c r="CYO34" s="860"/>
      <c r="CYP34" s="860"/>
      <c r="CYQ34" s="860"/>
      <c r="CYR34" s="860"/>
      <c r="CYS34" s="860"/>
      <c r="CYT34" s="860"/>
      <c r="CYU34" s="860"/>
      <c r="CYV34" s="860"/>
      <c r="CYW34" s="860"/>
      <c r="CYX34" s="860"/>
      <c r="CYY34" s="860"/>
      <c r="CYZ34" s="860"/>
      <c r="CZA34" s="860"/>
      <c r="CZB34" s="860"/>
      <c r="CZC34" s="860"/>
      <c r="CZD34" s="860"/>
      <c r="CZE34" s="860"/>
      <c r="CZF34" s="860"/>
      <c r="CZG34" s="860"/>
      <c r="CZH34" s="860"/>
      <c r="CZI34" s="860"/>
      <c r="CZJ34" s="860"/>
      <c r="CZK34" s="860"/>
      <c r="CZL34" s="860"/>
      <c r="CZM34" s="860"/>
      <c r="CZN34" s="860"/>
      <c r="CZO34" s="860"/>
      <c r="CZP34" s="860"/>
      <c r="CZQ34" s="860"/>
      <c r="CZR34" s="860"/>
      <c r="CZS34" s="860"/>
      <c r="CZT34" s="860"/>
      <c r="CZU34" s="860"/>
      <c r="CZV34" s="860"/>
      <c r="CZW34" s="860"/>
      <c r="CZX34" s="860"/>
      <c r="CZY34" s="860"/>
      <c r="CZZ34" s="860"/>
      <c r="DAA34" s="860"/>
      <c r="DAB34" s="860"/>
      <c r="DAC34" s="860"/>
      <c r="DAD34" s="860"/>
      <c r="DAE34" s="860"/>
      <c r="DAF34" s="860"/>
      <c r="DAG34" s="860"/>
      <c r="DAH34" s="860"/>
      <c r="DAI34" s="860"/>
      <c r="DAJ34" s="860"/>
      <c r="DAK34" s="860"/>
      <c r="DAL34" s="860"/>
      <c r="DAM34" s="860"/>
      <c r="DAN34" s="860"/>
      <c r="DAO34" s="860"/>
      <c r="DAP34" s="860"/>
      <c r="DAQ34" s="860"/>
      <c r="DAR34" s="860"/>
      <c r="DAS34" s="860"/>
      <c r="DAT34" s="860"/>
      <c r="DAU34" s="860"/>
      <c r="DAV34" s="860"/>
      <c r="DAW34" s="860"/>
      <c r="DAX34" s="860"/>
      <c r="DAY34" s="860"/>
      <c r="DAZ34" s="860"/>
      <c r="DBA34" s="860"/>
      <c r="DBB34" s="860"/>
      <c r="DBC34" s="860"/>
      <c r="DBD34" s="860"/>
      <c r="DBE34" s="860"/>
      <c r="DBF34" s="860"/>
      <c r="DBG34" s="860"/>
      <c r="DBH34" s="860"/>
      <c r="DBI34" s="860"/>
      <c r="DBJ34" s="860"/>
      <c r="DBK34" s="860"/>
      <c r="DBL34" s="860"/>
      <c r="DBM34" s="860"/>
      <c r="DBN34" s="860"/>
      <c r="DBO34" s="860"/>
      <c r="DBP34" s="860"/>
      <c r="DBQ34" s="860"/>
      <c r="DBR34" s="860"/>
      <c r="DBS34" s="860"/>
      <c r="DBT34" s="860"/>
      <c r="DBU34" s="860"/>
      <c r="DBV34" s="860"/>
      <c r="DBW34" s="860"/>
      <c r="DBX34" s="860"/>
      <c r="DBY34" s="860"/>
      <c r="DBZ34" s="860"/>
      <c r="DCA34" s="860"/>
      <c r="DCB34" s="860"/>
      <c r="DCC34" s="860"/>
      <c r="DCD34" s="860"/>
      <c r="DCE34" s="860"/>
      <c r="DCF34" s="860"/>
      <c r="DCG34" s="860"/>
      <c r="DCH34" s="860"/>
      <c r="DCI34" s="860"/>
      <c r="DCJ34" s="860"/>
      <c r="DCK34" s="860"/>
      <c r="DCL34" s="860"/>
      <c r="DCM34" s="860"/>
      <c r="DCN34" s="860"/>
      <c r="DCO34" s="860"/>
      <c r="DCP34" s="860"/>
      <c r="DCQ34" s="860"/>
      <c r="DCR34" s="860"/>
      <c r="DCS34" s="860"/>
      <c r="DCT34" s="860"/>
      <c r="DCU34" s="860"/>
      <c r="DCV34" s="860"/>
      <c r="DCW34" s="860"/>
      <c r="DCX34" s="860"/>
      <c r="DCY34" s="860"/>
      <c r="DCZ34" s="860"/>
      <c r="DDA34" s="860"/>
      <c r="DDB34" s="860"/>
      <c r="DDC34" s="860"/>
      <c r="DDD34" s="860"/>
      <c r="DDE34" s="860"/>
      <c r="DDF34" s="860"/>
      <c r="DDG34" s="860"/>
      <c r="DDH34" s="860"/>
      <c r="DDI34" s="860"/>
      <c r="DDJ34" s="860"/>
      <c r="DDK34" s="860"/>
      <c r="DDL34" s="860"/>
      <c r="DDM34" s="860"/>
      <c r="DDN34" s="860"/>
      <c r="DDO34" s="860"/>
      <c r="DDP34" s="860"/>
      <c r="DDQ34" s="860"/>
      <c r="DDR34" s="860"/>
      <c r="DDS34" s="860"/>
      <c r="DDT34" s="860"/>
      <c r="DDU34" s="860"/>
      <c r="DDV34" s="860"/>
      <c r="DDW34" s="860"/>
      <c r="DDX34" s="860"/>
      <c r="DDY34" s="860"/>
      <c r="DDZ34" s="860"/>
      <c r="DEA34" s="860"/>
      <c r="DEB34" s="860"/>
      <c r="DEC34" s="860"/>
      <c r="DED34" s="860"/>
      <c r="DEE34" s="860"/>
      <c r="DEF34" s="860"/>
      <c r="DEG34" s="860"/>
      <c r="DEH34" s="860"/>
      <c r="DEI34" s="860"/>
      <c r="DEJ34" s="860"/>
      <c r="DEK34" s="860"/>
      <c r="DEL34" s="860"/>
      <c r="DEM34" s="860"/>
      <c r="DEN34" s="860"/>
      <c r="DEO34" s="860"/>
      <c r="DEP34" s="860"/>
      <c r="DEQ34" s="860"/>
      <c r="DER34" s="860"/>
      <c r="DES34" s="860"/>
      <c r="DET34" s="860"/>
      <c r="DEU34" s="860"/>
      <c r="DEV34" s="860"/>
      <c r="DEW34" s="860"/>
      <c r="DEX34" s="860"/>
      <c r="DEY34" s="860"/>
      <c r="DEZ34" s="860"/>
      <c r="DFA34" s="860"/>
      <c r="DFB34" s="860"/>
      <c r="DFC34" s="860"/>
      <c r="DFD34" s="860"/>
      <c r="DFE34" s="860"/>
      <c r="DFF34" s="860"/>
      <c r="DFG34" s="860"/>
      <c r="DFH34" s="860"/>
      <c r="DFI34" s="860"/>
      <c r="DFJ34" s="860"/>
      <c r="DFK34" s="860"/>
      <c r="DFL34" s="860"/>
      <c r="DFM34" s="860"/>
      <c r="DFN34" s="860"/>
      <c r="DFO34" s="860"/>
      <c r="DFP34" s="860"/>
      <c r="DFQ34" s="860"/>
      <c r="DFR34" s="860"/>
      <c r="DFS34" s="860"/>
      <c r="DFT34" s="860"/>
      <c r="DFU34" s="860"/>
      <c r="DFV34" s="860"/>
      <c r="DFW34" s="860"/>
      <c r="DFX34" s="860"/>
      <c r="DFY34" s="860"/>
      <c r="DFZ34" s="860"/>
      <c r="DGA34" s="860"/>
      <c r="DGB34" s="860"/>
      <c r="DGC34" s="860"/>
      <c r="DGD34" s="860"/>
      <c r="DGE34" s="860"/>
      <c r="DGF34" s="860"/>
      <c r="DGG34" s="860"/>
      <c r="DGH34" s="860"/>
      <c r="DGI34" s="860"/>
      <c r="DGJ34" s="860"/>
      <c r="DGK34" s="860"/>
      <c r="DGL34" s="860"/>
      <c r="DGM34" s="860"/>
      <c r="DGN34" s="860"/>
      <c r="DGO34" s="860"/>
      <c r="DGP34" s="860"/>
      <c r="DGQ34" s="860"/>
      <c r="DGR34" s="860"/>
      <c r="DGS34" s="860"/>
      <c r="DGT34" s="860"/>
      <c r="DGU34" s="860"/>
      <c r="DGV34" s="860"/>
      <c r="DGW34" s="860"/>
      <c r="DGX34" s="860"/>
      <c r="DGY34" s="860"/>
      <c r="DGZ34" s="860"/>
      <c r="DHA34" s="860"/>
      <c r="DHB34" s="860"/>
      <c r="DHC34" s="860"/>
      <c r="DHD34" s="860"/>
      <c r="DHE34" s="860"/>
      <c r="DHF34" s="860"/>
      <c r="DHG34" s="860"/>
      <c r="DHH34" s="860"/>
      <c r="DHI34" s="860"/>
      <c r="DHJ34" s="860"/>
      <c r="DHK34" s="860"/>
      <c r="DHL34" s="860"/>
      <c r="DHM34" s="860"/>
      <c r="DHN34" s="860"/>
      <c r="DHO34" s="860"/>
      <c r="DHP34" s="860"/>
      <c r="DHQ34" s="860"/>
      <c r="DHR34" s="860"/>
      <c r="DHS34" s="860"/>
      <c r="DHT34" s="860"/>
      <c r="DHU34" s="860"/>
      <c r="DHV34" s="860"/>
      <c r="DHW34" s="860"/>
      <c r="DHX34" s="860"/>
      <c r="DHY34" s="860"/>
      <c r="DHZ34" s="860"/>
      <c r="DIA34" s="860"/>
      <c r="DIB34" s="860"/>
      <c r="DIC34" s="860"/>
      <c r="DID34" s="860"/>
      <c r="DIE34" s="860"/>
      <c r="DIF34" s="860"/>
      <c r="DIG34" s="860"/>
      <c r="DIH34" s="860"/>
      <c r="DII34" s="860"/>
      <c r="DIJ34" s="860"/>
      <c r="DIK34" s="860"/>
      <c r="DIL34" s="860"/>
      <c r="DIM34" s="860"/>
      <c r="DIN34" s="860"/>
      <c r="DIO34" s="860"/>
      <c r="DIP34" s="860"/>
      <c r="DIQ34" s="860"/>
      <c r="DIR34" s="860"/>
      <c r="DIS34" s="860"/>
      <c r="DIT34" s="860"/>
      <c r="DIU34" s="860"/>
      <c r="DIV34" s="860"/>
      <c r="DIW34" s="860"/>
      <c r="DIX34" s="860"/>
      <c r="DIY34" s="860"/>
      <c r="DIZ34" s="860"/>
      <c r="DJA34" s="860"/>
      <c r="DJB34" s="860"/>
      <c r="DJC34" s="860"/>
      <c r="DJD34" s="860"/>
      <c r="DJE34" s="860"/>
      <c r="DJF34" s="860"/>
      <c r="DJG34" s="860"/>
      <c r="DJH34" s="860"/>
      <c r="DJI34" s="860"/>
      <c r="DJJ34" s="860"/>
      <c r="DJK34" s="860"/>
      <c r="DJL34" s="860"/>
      <c r="DJM34" s="860"/>
      <c r="DJN34" s="860"/>
      <c r="DJO34" s="860"/>
      <c r="DJP34" s="860"/>
      <c r="DJQ34" s="860"/>
      <c r="DJR34" s="860"/>
      <c r="DJS34" s="860"/>
      <c r="DJT34" s="860"/>
      <c r="DJU34" s="860"/>
      <c r="DJV34" s="860"/>
      <c r="DJW34" s="860"/>
      <c r="DJX34" s="860"/>
      <c r="DJY34" s="860"/>
      <c r="DJZ34" s="860"/>
      <c r="DKA34" s="860"/>
      <c r="DKB34" s="860"/>
      <c r="DKC34" s="860"/>
      <c r="DKD34" s="860"/>
      <c r="DKE34" s="860"/>
      <c r="DKF34" s="860"/>
      <c r="DKG34" s="860"/>
      <c r="DKH34" s="860"/>
      <c r="DKI34" s="860"/>
      <c r="DKJ34" s="860"/>
      <c r="DKK34" s="860"/>
      <c r="DKL34" s="860"/>
      <c r="DKM34" s="860"/>
      <c r="DKN34" s="860"/>
      <c r="DKO34" s="860"/>
      <c r="DKP34" s="860"/>
      <c r="DKQ34" s="860"/>
      <c r="DKR34" s="860"/>
      <c r="DKS34" s="860"/>
      <c r="DKT34" s="860"/>
      <c r="DKU34" s="860"/>
      <c r="DKV34" s="860"/>
      <c r="DKW34" s="860"/>
      <c r="DKX34" s="860"/>
      <c r="DKY34" s="860"/>
      <c r="DKZ34" s="860"/>
      <c r="DLA34" s="860"/>
      <c r="DLB34" s="860"/>
      <c r="DLC34" s="860"/>
      <c r="DLD34" s="860"/>
      <c r="DLE34" s="860"/>
      <c r="DLF34" s="860"/>
      <c r="DLG34" s="860"/>
      <c r="DLH34" s="860"/>
      <c r="DLI34" s="860"/>
      <c r="DLJ34" s="860"/>
      <c r="DLK34" s="860"/>
      <c r="DLL34" s="860"/>
      <c r="DLM34" s="860"/>
      <c r="DLN34" s="860"/>
      <c r="DLO34" s="860"/>
      <c r="DLP34" s="860"/>
      <c r="DLQ34" s="860"/>
      <c r="DLR34" s="860"/>
      <c r="DLS34" s="860"/>
      <c r="DLT34" s="860"/>
      <c r="DLU34" s="860"/>
      <c r="DLV34" s="860"/>
      <c r="DLW34" s="860"/>
      <c r="DLX34" s="860"/>
      <c r="DLY34" s="860"/>
      <c r="DLZ34" s="860"/>
      <c r="DMA34" s="860"/>
      <c r="DMB34" s="860"/>
      <c r="DMC34" s="860"/>
      <c r="DMD34" s="860"/>
      <c r="DME34" s="860"/>
      <c r="DMF34" s="860"/>
      <c r="DMG34" s="860"/>
      <c r="DMH34" s="860"/>
      <c r="DMI34" s="860"/>
      <c r="DMJ34" s="860"/>
      <c r="DMK34" s="860"/>
      <c r="DML34" s="860"/>
      <c r="DMM34" s="860"/>
      <c r="DMN34" s="860"/>
      <c r="DMO34" s="860"/>
      <c r="DMP34" s="860"/>
      <c r="DMQ34" s="860"/>
      <c r="DMR34" s="860"/>
      <c r="DMS34" s="860"/>
      <c r="DMT34" s="860"/>
      <c r="DMU34" s="860"/>
      <c r="DMV34" s="860"/>
      <c r="DMW34" s="860"/>
      <c r="DMX34" s="860"/>
      <c r="DMY34" s="860"/>
      <c r="DMZ34" s="860"/>
      <c r="DNA34" s="860"/>
      <c r="DNB34" s="860"/>
      <c r="DNC34" s="860"/>
      <c r="DND34" s="860"/>
      <c r="DNE34" s="860"/>
      <c r="DNF34" s="860"/>
      <c r="DNG34" s="860"/>
      <c r="DNH34" s="860"/>
      <c r="DNI34" s="860"/>
      <c r="DNJ34" s="860"/>
      <c r="DNK34" s="860"/>
      <c r="DNL34" s="860"/>
      <c r="DNM34" s="860"/>
      <c r="DNN34" s="860"/>
      <c r="DNO34" s="860"/>
      <c r="DNP34" s="860"/>
      <c r="DNQ34" s="860"/>
      <c r="DNR34" s="860"/>
      <c r="DNS34" s="860"/>
      <c r="DNT34" s="860"/>
      <c r="DNU34" s="860"/>
      <c r="DNV34" s="860"/>
      <c r="DNW34" s="860"/>
      <c r="DNX34" s="860"/>
      <c r="DNY34" s="860"/>
      <c r="DNZ34" s="860"/>
      <c r="DOA34" s="860"/>
      <c r="DOB34" s="860"/>
      <c r="DOC34" s="860"/>
      <c r="DOD34" s="860"/>
      <c r="DOE34" s="860"/>
      <c r="DOF34" s="860"/>
      <c r="DOG34" s="860"/>
      <c r="DOH34" s="860"/>
      <c r="DOI34" s="860"/>
      <c r="DOJ34" s="860"/>
      <c r="DOK34" s="860"/>
      <c r="DOL34" s="860"/>
      <c r="DOM34" s="860"/>
      <c r="DON34" s="860"/>
      <c r="DOO34" s="860"/>
      <c r="DOP34" s="860"/>
      <c r="DOQ34" s="860"/>
      <c r="DOR34" s="860"/>
      <c r="DOS34" s="860"/>
      <c r="DOT34" s="860"/>
      <c r="DOU34" s="860"/>
      <c r="DOV34" s="860"/>
      <c r="DOW34" s="860"/>
      <c r="DOX34" s="860"/>
      <c r="DOY34" s="860"/>
      <c r="DOZ34" s="860"/>
      <c r="DPA34" s="860"/>
      <c r="DPB34" s="860"/>
      <c r="DPC34" s="860"/>
      <c r="DPD34" s="860"/>
      <c r="DPE34" s="860"/>
      <c r="DPF34" s="860"/>
      <c r="DPG34" s="860"/>
      <c r="DPH34" s="860"/>
      <c r="DPI34" s="860"/>
      <c r="DPJ34" s="860"/>
      <c r="DPK34" s="860"/>
      <c r="DPL34" s="860"/>
      <c r="DPM34" s="860"/>
      <c r="DPN34" s="860"/>
      <c r="DPO34" s="860"/>
      <c r="DPP34" s="860"/>
      <c r="DPQ34" s="860"/>
      <c r="DPR34" s="860"/>
      <c r="DPS34" s="860"/>
      <c r="DPT34" s="860"/>
      <c r="DPU34" s="860"/>
      <c r="DPV34" s="860"/>
      <c r="DPW34" s="860"/>
      <c r="DPX34" s="860"/>
      <c r="DPY34" s="860"/>
      <c r="DPZ34" s="860"/>
      <c r="DQA34" s="860"/>
      <c r="DQB34" s="860"/>
      <c r="DQC34" s="860"/>
      <c r="DQD34" s="860"/>
      <c r="DQE34" s="860"/>
      <c r="DQF34" s="860"/>
      <c r="DQG34" s="860"/>
      <c r="DQH34" s="860"/>
      <c r="DQI34" s="860"/>
      <c r="DQJ34" s="860"/>
      <c r="DQK34" s="860"/>
      <c r="DQL34" s="860"/>
      <c r="DQM34" s="860"/>
      <c r="DQN34" s="860"/>
      <c r="DQO34" s="860"/>
      <c r="DQP34" s="860"/>
      <c r="DQQ34" s="860"/>
      <c r="DQR34" s="860"/>
      <c r="DQS34" s="860"/>
      <c r="DQT34" s="860"/>
      <c r="DQU34" s="860"/>
      <c r="DQV34" s="860"/>
      <c r="DQW34" s="860"/>
      <c r="DQX34" s="860"/>
      <c r="DQY34" s="860"/>
      <c r="DQZ34" s="860"/>
      <c r="DRA34" s="860"/>
      <c r="DRB34" s="860"/>
      <c r="DRC34" s="860"/>
      <c r="DRD34" s="860"/>
      <c r="DRE34" s="860"/>
      <c r="DRF34" s="860"/>
      <c r="DRG34" s="860"/>
      <c r="DRH34" s="860"/>
      <c r="DRI34" s="860"/>
      <c r="DRJ34" s="860"/>
      <c r="DRK34" s="860"/>
      <c r="DRL34" s="860"/>
      <c r="DRM34" s="860"/>
      <c r="DRN34" s="860"/>
      <c r="DRO34" s="860"/>
      <c r="DRP34" s="860"/>
      <c r="DRQ34" s="860"/>
      <c r="DRR34" s="860"/>
      <c r="DRS34" s="860"/>
      <c r="DRT34" s="860"/>
      <c r="DRU34" s="860"/>
      <c r="DRV34" s="860"/>
      <c r="DRW34" s="860"/>
      <c r="DRX34" s="860"/>
      <c r="DRY34" s="860"/>
      <c r="DRZ34" s="860"/>
      <c r="DSA34" s="860"/>
      <c r="DSB34" s="860"/>
      <c r="DSC34" s="860"/>
      <c r="DSD34" s="860"/>
      <c r="DSE34" s="860"/>
      <c r="DSF34" s="860"/>
      <c r="DSG34" s="860"/>
      <c r="DSH34" s="860"/>
      <c r="DSI34" s="860"/>
      <c r="DSJ34" s="860"/>
      <c r="DSK34" s="860"/>
      <c r="DSL34" s="860"/>
      <c r="DSM34" s="860"/>
      <c r="DSN34" s="860"/>
      <c r="DSO34" s="860"/>
      <c r="DSP34" s="860"/>
      <c r="DSQ34" s="860"/>
      <c r="DSR34" s="860"/>
      <c r="DSS34" s="860"/>
      <c r="DST34" s="860"/>
      <c r="DSU34" s="860"/>
      <c r="DSV34" s="860"/>
      <c r="DSW34" s="860"/>
      <c r="DSX34" s="860"/>
      <c r="DSY34" s="860"/>
      <c r="DSZ34" s="860"/>
      <c r="DTA34" s="860"/>
      <c r="DTB34" s="860"/>
      <c r="DTC34" s="860"/>
      <c r="DTD34" s="860"/>
      <c r="DTE34" s="860"/>
      <c r="DTF34" s="860"/>
      <c r="DTG34" s="860"/>
      <c r="DTH34" s="860"/>
      <c r="DTI34" s="860"/>
      <c r="DTJ34" s="860"/>
      <c r="DTK34" s="860"/>
      <c r="DTL34" s="860"/>
      <c r="DTM34" s="860"/>
      <c r="DTN34" s="860"/>
      <c r="DTO34" s="860"/>
      <c r="DTP34" s="860"/>
      <c r="DTQ34" s="860"/>
      <c r="DTR34" s="860"/>
      <c r="DTS34" s="860"/>
      <c r="DTT34" s="860"/>
      <c r="DTU34" s="860"/>
      <c r="DTV34" s="860"/>
      <c r="DTW34" s="860"/>
      <c r="DTX34" s="860"/>
      <c r="DTY34" s="860"/>
      <c r="DTZ34" s="860"/>
      <c r="DUA34" s="860"/>
      <c r="DUB34" s="860"/>
      <c r="DUC34" s="860"/>
      <c r="DUD34" s="860"/>
      <c r="DUE34" s="860"/>
      <c r="DUF34" s="860"/>
      <c r="DUG34" s="860"/>
      <c r="DUH34" s="860"/>
      <c r="DUI34" s="860"/>
      <c r="DUJ34" s="860"/>
      <c r="DUK34" s="860"/>
      <c r="DUL34" s="860"/>
      <c r="DUM34" s="860"/>
      <c r="DUN34" s="860"/>
      <c r="DUO34" s="860"/>
      <c r="DUP34" s="860"/>
      <c r="DUQ34" s="860"/>
      <c r="DUR34" s="860"/>
      <c r="DUS34" s="860"/>
      <c r="DUT34" s="860"/>
      <c r="DUU34" s="860"/>
      <c r="DUV34" s="860"/>
      <c r="DUW34" s="860"/>
      <c r="DUX34" s="860"/>
      <c r="DUY34" s="860"/>
      <c r="DUZ34" s="860"/>
      <c r="DVA34" s="860"/>
      <c r="DVB34" s="860"/>
      <c r="DVC34" s="860"/>
      <c r="DVD34" s="860"/>
      <c r="DVE34" s="860"/>
      <c r="DVF34" s="860"/>
      <c r="DVG34" s="860"/>
      <c r="DVH34" s="860"/>
      <c r="DVI34" s="860"/>
      <c r="DVJ34" s="860"/>
      <c r="DVK34" s="860"/>
      <c r="DVL34" s="860"/>
      <c r="DVM34" s="860"/>
      <c r="DVN34" s="860"/>
      <c r="DVO34" s="860"/>
      <c r="DVP34" s="860"/>
      <c r="DVQ34" s="860"/>
      <c r="DVR34" s="860"/>
      <c r="DVS34" s="860"/>
      <c r="DVT34" s="860"/>
      <c r="DVU34" s="860"/>
      <c r="DVV34" s="860"/>
      <c r="DVW34" s="860"/>
      <c r="DVX34" s="860"/>
      <c r="DVY34" s="860"/>
      <c r="DVZ34" s="860"/>
      <c r="DWA34" s="860"/>
      <c r="DWB34" s="860"/>
      <c r="DWC34" s="860"/>
      <c r="DWD34" s="860"/>
      <c r="DWE34" s="860"/>
      <c r="DWF34" s="860"/>
      <c r="DWG34" s="860"/>
      <c r="DWH34" s="860"/>
      <c r="DWI34" s="860"/>
      <c r="DWJ34" s="860"/>
      <c r="DWK34" s="860"/>
      <c r="DWL34" s="860"/>
      <c r="DWM34" s="860"/>
      <c r="DWN34" s="860"/>
      <c r="DWO34" s="860"/>
      <c r="DWP34" s="860"/>
      <c r="DWQ34" s="860"/>
      <c r="DWR34" s="860"/>
      <c r="DWS34" s="860"/>
      <c r="DWT34" s="860"/>
      <c r="DWU34" s="860"/>
      <c r="DWV34" s="860"/>
      <c r="DWW34" s="860"/>
      <c r="DWX34" s="860"/>
      <c r="DWY34" s="860"/>
      <c r="DWZ34" s="860"/>
      <c r="DXA34" s="860"/>
      <c r="DXB34" s="860"/>
      <c r="DXC34" s="860"/>
      <c r="DXD34" s="860"/>
      <c r="DXE34" s="860"/>
      <c r="DXF34" s="860"/>
      <c r="DXG34" s="860"/>
      <c r="DXH34" s="860"/>
      <c r="DXI34" s="860"/>
      <c r="DXJ34" s="860"/>
      <c r="DXK34" s="860"/>
      <c r="DXL34" s="860"/>
      <c r="DXM34" s="860"/>
      <c r="DXN34" s="860"/>
      <c r="DXO34" s="860"/>
      <c r="DXP34" s="860"/>
      <c r="DXQ34" s="860"/>
      <c r="DXR34" s="860"/>
      <c r="DXS34" s="860"/>
      <c r="DXT34" s="860"/>
      <c r="DXU34" s="860"/>
      <c r="DXV34" s="860"/>
      <c r="DXW34" s="860"/>
      <c r="DXX34" s="860"/>
      <c r="DXY34" s="860"/>
      <c r="DXZ34" s="860"/>
      <c r="DYA34" s="860"/>
      <c r="DYB34" s="860"/>
      <c r="DYC34" s="860"/>
      <c r="DYD34" s="860"/>
      <c r="DYE34" s="860"/>
      <c r="DYF34" s="860"/>
      <c r="DYG34" s="860"/>
      <c r="DYH34" s="860"/>
      <c r="DYI34" s="860"/>
      <c r="DYJ34" s="860"/>
      <c r="DYK34" s="860"/>
      <c r="DYL34" s="860"/>
      <c r="DYM34" s="860"/>
      <c r="DYN34" s="860"/>
      <c r="DYO34" s="860"/>
      <c r="DYP34" s="860"/>
      <c r="DYQ34" s="860"/>
      <c r="DYR34" s="860"/>
      <c r="DYS34" s="860"/>
      <c r="DYT34" s="860"/>
      <c r="DYU34" s="860"/>
      <c r="DYV34" s="860"/>
      <c r="DYW34" s="860"/>
      <c r="DYX34" s="860"/>
      <c r="DYY34" s="860"/>
      <c r="DYZ34" s="860"/>
      <c r="DZA34" s="860"/>
      <c r="DZB34" s="860"/>
      <c r="DZC34" s="860"/>
      <c r="DZD34" s="860"/>
      <c r="DZE34" s="860"/>
      <c r="DZF34" s="860"/>
      <c r="DZG34" s="860"/>
      <c r="DZH34" s="860"/>
      <c r="DZI34" s="860"/>
      <c r="DZJ34" s="860"/>
      <c r="DZK34" s="860"/>
      <c r="DZL34" s="860"/>
      <c r="DZM34" s="860"/>
      <c r="DZN34" s="860"/>
      <c r="DZO34" s="860"/>
      <c r="DZP34" s="860"/>
      <c r="DZQ34" s="860"/>
      <c r="DZR34" s="860"/>
      <c r="DZS34" s="860"/>
      <c r="DZT34" s="860"/>
      <c r="DZU34" s="860"/>
      <c r="DZV34" s="860"/>
      <c r="DZW34" s="860"/>
      <c r="DZX34" s="860"/>
      <c r="DZY34" s="860"/>
      <c r="DZZ34" s="860"/>
      <c r="EAA34" s="860"/>
      <c r="EAB34" s="860"/>
      <c r="EAC34" s="860"/>
      <c r="EAD34" s="860"/>
      <c r="EAE34" s="860"/>
      <c r="EAF34" s="860"/>
      <c r="EAG34" s="860"/>
      <c r="EAH34" s="860"/>
      <c r="EAI34" s="860"/>
      <c r="EAJ34" s="860"/>
      <c r="EAK34" s="860"/>
      <c r="EAL34" s="860"/>
      <c r="EAM34" s="860"/>
      <c r="EAN34" s="860"/>
      <c r="EAO34" s="860"/>
      <c r="EAP34" s="860"/>
      <c r="EAQ34" s="860"/>
      <c r="EAR34" s="860"/>
      <c r="EAS34" s="860"/>
      <c r="EAT34" s="860"/>
      <c r="EAU34" s="860"/>
      <c r="EAV34" s="860"/>
      <c r="EAW34" s="860"/>
      <c r="EAX34" s="860"/>
      <c r="EAY34" s="860"/>
      <c r="EAZ34" s="860"/>
      <c r="EBA34" s="860"/>
      <c r="EBB34" s="860"/>
      <c r="EBC34" s="860"/>
      <c r="EBD34" s="860"/>
      <c r="EBE34" s="860"/>
      <c r="EBF34" s="860"/>
      <c r="EBG34" s="860"/>
      <c r="EBH34" s="860"/>
      <c r="EBI34" s="860"/>
      <c r="EBJ34" s="860"/>
      <c r="EBK34" s="860"/>
      <c r="EBL34" s="860"/>
      <c r="EBM34" s="860"/>
      <c r="EBN34" s="860"/>
      <c r="EBO34" s="860"/>
      <c r="EBP34" s="860"/>
      <c r="EBQ34" s="860"/>
      <c r="EBR34" s="860"/>
      <c r="EBS34" s="860"/>
      <c r="EBT34" s="860"/>
      <c r="EBU34" s="860"/>
      <c r="EBV34" s="860"/>
      <c r="EBW34" s="860"/>
      <c r="EBX34" s="860"/>
      <c r="EBY34" s="860"/>
      <c r="EBZ34" s="860"/>
      <c r="ECA34" s="860"/>
      <c r="ECB34" s="860"/>
      <c r="ECC34" s="860"/>
      <c r="ECD34" s="860"/>
      <c r="ECE34" s="860"/>
      <c r="ECF34" s="860"/>
      <c r="ECG34" s="860"/>
      <c r="ECH34" s="860"/>
      <c r="ECI34" s="860"/>
      <c r="ECJ34" s="860"/>
      <c r="ECK34" s="860"/>
      <c r="ECL34" s="860"/>
      <c r="ECM34" s="860"/>
      <c r="ECN34" s="860"/>
      <c r="ECO34" s="860"/>
      <c r="ECP34" s="860"/>
      <c r="ECQ34" s="860"/>
      <c r="ECR34" s="860"/>
      <c r="ECS34" s="860"/>
      <c r="ECT34" s="860"/>
      <c r="ECU34" s="860"/>
      <c r="ECV34" s="860"/>
      <c r="ECW34" s="860"/>
      <c r="ECX34" s="860"/>
      <c r="ECY34" s="860"/>
      <c r="ECZ34" s="860"/>
      <c r="EDA34" s="860"/>
      <c r="EDB34" s="860"/>
      <c r="EDC34" s="860"/>
      <c r="EDD34" s="860"/>
      <c r="EDE34" s="860"/>
      <c r="EDF34" s="860"/>
      <c r="EDG34" s="860"/>
      <c r="EDH34" s="860"/>
      <c r="EDI34" s="860"/>
      <c r="EDJ34" s="860"/>
      <c r="EDK34" s="860"/>
      <c r="EDL34" s="860"/>
      <c r="EDM34" s="860"/>
      <c r="EDN34" s="860"/>
      <c r="EDO34" s="860"/>
      <c r="EDP34" s="860"/>
      <c r="EDQ34" s="860"/>
      <c r="EDR34" s="860"/>
      <c r="EDS34" s="860"/>
      <c r="EDT34" s="860"/>
      <c r="EDU34" s="860"/>
      <c r="EDV34" s="860"/>
      <c r="EDW34" s="860"/>
      <c r="EDX34" s="860"/>
      <c r="EDY34" s="860"/>
      <c r="EDZ34" s="860"/>
      <c r="EEA34" s="860"/>
      <c r="EEB34" s="860"/>
      <c r="EEC34" s="860"/>
      <c r="EED34" s="860"/>
      <c r="EEE34" s="860"/>
      <c r="EEF34" s="860"/>
      <c r="EEG34" s="860"/>
      <c r="EEH34" s="860"/>
      <c r="EEI34" s="860"/>
      <c r="EEJ34" s="860"/>
      <c r="EEK34" s="860"/>
      <c r="EEL34" s="860"/>
      <c r="EEM34" s="860"/>
      <c r="EEN34" s="860"/>
      <c r="EEO34" s="860"/>
      <c r="EEP34" s="860"/>
      <c r="EEQ34" s="860"/>
      <c r="EER34" s="860"/>
      <c r="EES34" s="860"/>
      <c r="EET34" s="860"/>
      <c r="EEU34" s="860"/>
      <c r="EEV34" s="860"/>
      <c r="EEW34" s="860"/>
      <c r="EEX34" s="860"/>
      <c r="EEY34" s="860"/>
      <c r="EEZ34" s="860"/>
      <c r="EFA34" s="860"/>
      <c r="EFB34" s="860"/>
      <c r="EFC34" s="860"/>
      <c r="EFD34" s="860"/>
      <c r="EFE34" s="860"/>
      <c r="EFF34" s="860"/>
      <c r="EFG34" s="860"/>
      <c r="EFH34" s="860"/>
      <c r="EFI34" s="860"/>
      <c r="EFJ34" s="860"/>
      <c r="EFK34" s="860"/>
      <c r="EFL34" s="860"/>
      <c r="EFM34" s="860"/>
      <c r="EFN34" s="860"/>
      <c r="EFO34" s="860"/>
      <c r="EFP34" s="860"/>
      <c r="EFQ34" s="860"/>
      <c r="EFR34" s="860"/>
      <c r="EFS34" s="860"/>
      <c r="EFT34" s="860"/>
      <c r="EFU34" s="860"/>
      <c r="EFV34" s="860"/>
      <c r="EFW34" s="860"/>
      <c r="EFX34" s="860"/>
      <c r="EFY34" s="860"/>
      <c r="EFZ34" s="860"/>
      <c r="EGA34" s="860"/>
      <c r="EGB34" s="860"/>
      <c r="EGC34" s="860"/>
      <c r="EGD34" s="860"/>
      <c r="EGE34" s="860"/>
      <c r="EGF34" s="860"/>
      <c r="EGG34" s="860"/>
      <c r="EGH34" s="860"/>
      <c r="EGI34" s="860"/>
      <c r="EGJ34" s="860"/>
      <c r="EGK34" s="860"/>
      <c r="EGL34" s="860"/>
      <c r="EGM34" s="860"/>
      <c r="EGN34" s="860"/>
      <c r="EGO34" s="860"/>
      <c r="EGP34" s="860"/>
      <c r="EGQ34" s="860"/>
      <c r="EGR34" s="860"/>
      <c r="EGS34" s="860"/>
      <c r="EGT34" s="860"/>
      <c r="EGU34" s="860"/>
      <c r="EGV34" s="860"/>
      <c r="EGW34" s="860"/>
      <c r="EGX34" s="860"/>
      <c r="EGY34" s="860"/>
      <c r="EGZ34" s="860"/>
      <c r="EHA34" s="860"/>
      <c r="EHB34" s="860"/>
      <c r="EHC34" s="860"/>
      <c r="EHD34" s="860"/>
      <c r="EHE34" s="860"/>
      <c r="EHF34" s="860"/>
      <c r="EHG34" s="860"/>
      <c r="EHH34" s="860"/>
      <c r="EHI34" s="860"/>
      <c r="EHJ34" s="860"/>
      <c r="EHK34" s="860"/>
      <c r="EHL34" s="860"/>
      <c r="EHM34" s="860"/>
      <c r="EHN34" s="860"/>
      <c r="EHO34" s="860"/>
      <c r="EHP34" s="860"/>
      <c r="EHQ34" s="860"/>
      <c r="EHR34" s="860"/>
      <c r="EHS34" s="860"/>
      <c r="EHT34" s="860"/>
      <c r="EHU34" s="860"/>
      <c r="EHV34" s="860"/>
      <c r="EHW34" s="860"/>
      <c r="EHX34" s="860"/>
      <c r="EHY34" s="860"/>
      <c r="EHZ34" s="860"/>
      <c r="EIA34" s="860"/>
      <c r="EIB34" s="860"/>
      <c r="EIC34" s="860"/>
      <c r="EID34" s="860"/>
      <c r="EIE34" s="860"/>
      <c r="EIF34" s="860"/>
      <c r="EIG34" s="860"/>
      <c r="EIH34" s="860"/>
      <c r="EII34" s="860"/>
      <c r="EIJ34" s="860"/>
      <c r="EIK34" s="860"/>
      <c r="EIL34" s="860"/>
      <c r="EIM34" s="860"/>
      <c r="EIN34" s="860"/>
      <c r="EIO34" s="860"/>
      <c r="EIP34" s="860"/>
      <c r="EIQ34" s="860"/>
      <c r="EIR34" s="860"/>
      <c r="EIS34" s="860"/>
      <c r="EIT34" s="860"/>
      <c r="EIU34" s="860"/>
      <c r="EIV34" s="860"/>
      <c r="EIW34" s="860"/>
      <c r="EIX34" s="860"/>
      <c r="EIY34" s="860"/>
      <c r="EIZ34" s="860"/>
      <c r="EJA34" s="860"/>
      <c r="EJB34" s="860"/>
      <c r="EJC34" s="860"/>
      <c r="EJD34" s="860"/>
      <c r="EJE34" s="860"/>
      <c r="EJF34" s="860"/>
      <c r="EJG34" s="860"/>
      <c r="EJH34" s="860"/>
      <c r="EJI34" s="860"/>
      <c r="EJJ34" s="860"/>
      <c r="EJK34" s="860"/>
      <c r="EJL34" s="860"/>
      <c r="EJM34" s="860"/>
      <c r="EJN34" s="860"/>
      <c r="EJO34" s="860"/>
      <c r="EJP34" s="860"/>
      <c r="EJQ34" s="860"/>
      <c r="EJR34" s="860"/>
      <c r="EJS34" s="860"/>
      <c r="EJT34" s="860"/>
      <c r="EJU34" s="860"/>
      <c r="EJV34" s="860"/>
      <c r="EJW34" s="860"/>
      <c r="EJX34" s="860"/>
      <c r="EJY34" s="860"/>
      <c r="EJZ34" s="860"/>
      <c r="EKA34" s="860"/>
      <c r="EKB34" s="860"/>
      <c r="EKC34" s="860"/>
      <c r="EKD34" s="860"/>
      <c r="EKE34" s="860"/>
      <c r="EKF34" s="860"/>
      <c r="EKG34" s="860"/>
      <c r="EKH34" s="860"/>
      <c r="EKI34" s="860"/>
      <c r="EKJ34" s="860"/>
      <c r="EKK34" s="860"/>
      <c r="EKL34" s="860"/>
      <c r="EKM34" s="860"/>
      <c r="EKN34" s="860"/>
      <c r="EKO34" s="860"/>
      <c r="EKP34" s="860"/>
      <c r="EKQ34" s="860"/>
      <c r="EKR34" s="860"/>
      <c r="EKS34" s="860"/>
      <c r="EKT34" s="860"/>
      <c r="EKU34" s="860"/>
      <c r="EKV34" s="860"/>
      <c r="EKW34" s="860"/>
      <c r="EKX34" s="860"/>
      <c r="EKY34" s="860"/>
      <c r="EKZ34" s="860"/>
      <c r="ELA34" s="860"/>
      <c r="ELB34" s="860"/>
      <c r="ELC34" s="860"/>
      <c r="ELD34" s="860"/>
      <c r="ELE34" s="860"/>
      <c r="ELF34" s="860"/>
      <c r="ELG34" s="860"/>
      <c r="ELH34" s="860"/>
      <c r="ELI34" s="860"/>
      <c r="ELJ34" s="860"/>
      <c r="ELK34" s="860"/>
      <c r="ELL34" s="860"/>
      <c r="ELM34" s="860"/>
      <c r="ELN34" s="860"/>
      <c r="ELO34" s="860"/>
      <c r="ELP34" s="860"/>
      <c r="ELQ34" s="860"/>
      <c r="ELR34" s="860"/>
      <c r="ELS34" s="860"/>
      <c r="ELT34" s="860"/>
      <c r="ELU34" s="860"/>
      <c r="ELV34" s="860"/>
      <c r="ELW34" s="860"/>
      <c r="ELX34" s="860"/>
      <c r="ELY34" s="860"/>
      <c r="ELZ34" s="860"/>
      <c r="EMA34" s="860"/>
      <c r="EMB34" s="860"/>
      <c r="EMC34" s="860"/>
      <c r="EMD34" s="860"/>
      <c r="EME34" s="860"/>
      <c r="EMF34" s="860"/>
      <c r="EMG34" s="860"/>
      <c r="EMH34" s="860"/>
      <c r="EMI34" s="860"/>
      <c r="EMJ34" s="860"/>
      <c r="EMK34" s="860"/>
      <c r="EML34" s="860"/>
      <c r="EMM34" s="860"/>
      <c r="EMN34" s="860"/>
      <c r="EMO34" s="860"/>
      <c r="EMP34" s="860"/>
      <c r="EMQ34" s="860"/>
      <c r="EMR34" s="860"/>
      <c r="EMS34" s="860"/>
      <c r="EMT34" s="860"/>
      <c r="EMU34" s="860"/>
      <c r="EMV34" s="860"/>
      <c r="EMW34" s="860"/>
      <c r="EMX34" s="860"/>
      <c r="EMY34" s="860"/>
      <c r="EMZ34" s="860"/>
      <c r="ENA34" s="860"/>
      <c r="ENB34" s="860"/>
      <c r="ENC34" s="860"/>
      <c r="END34" s="860"/>
      <c r="ENE34" s="860"/>
      <c r="ENF34" s="860"/>
      <c r="ENG34" s="860"/>
      <c r="ENH34" s="860"/>
      <c r="ENI34" s="860"/>
      <c r="ENJ34" s="860"/>
      <c r="ENK34" s="860"/>
      <c r="ENL34" s="860"/>
      <c r="ENM34" s="860"/>
      <c r="ENN34" s="860"/>
      <c r="ENO34" s="860"/>
      <c r="ENP34" s="860"/>
      <c r="ENQ34" s="860"/>
      <c r="ENR34" s="860"/>
      <c r="ENS34" s="860"/>
      <c r="ENT34" s="860"/>
      <c r="ENU34" s="860"/>
      <c r="ENV34" s="860"/>
      <c r="ENW34" s="860"/>
      <c r="ENX34" s="860"/>
      <c r="ENY34" s="860"/>
      <c r="ENZ34" s="860"/>
      <c r="EOA34" s="860"/>
      <c r="EOB34" s="860"/>
      <c r="EOC34" s="860"/>
      <c r="EOD34" s="860"/>
      <c r="EOE34" s="860"/>
      <c r="EOF34" s="860"/>
      <c r="EOG34" s="860"/>
      <c r="EOH34" s="860"/>
      <c r="EOI34" s="860"/>
      <c r="EOJ34" s="860"/>
      <c r="EOK34" s="860"/>
      <c r="EOL34" s="860"/>
      <c r="EOM34" s="860"/>
      <c r="EON34" s="860"/>
      <c r="EOO34" s="860"/>
      <c r="EOP34" s="860"/>
      <c r="EOQ34" s="860"/>
      <c r="EOR34" s="860"/>
      <c r="EOS34" s="860"/>
      <c r="EOT34" s="860"/>
      <c r="EOU34" s="860"/>
      <c r="EOV34" s="860"/>
      <c r="EOW34" s="860"/>
      <c r="EOX34" s="860"/>
      <c r="EOY34" s="860"/>
      <c r="EOZ34" s="860"/>
      <c r="EPA34" s="860"/>
      <c r="EPB34" s="860"/>
      <c r="EPC34" s="860"/>
      <c r="EPD34" s="860"/>
      <c r="EPE34" s="860"/>
      <c r="EPF34" s="860"/>
      <c r="EPG34" s="860"/>
      <c r="EPH34" s="860"/>
      <c r="EPI34" s="860"/>
      <c r="EPJ34" s="860"/>
      <c r="EPK34" s="860"/>
      <c r="EPL34" s="860"/>
      <c r="EPM34" s="860"/>
      <c r="EPN34" s="860"/>
      <c r="EPO34" s="860"/>
      <c r="EPP34" s="860"/>
      <c r="EPQ34" s="860"/>
      <c r="EPR34" s="860"/>
      <c r="EPS34" s="860"/>
      <c r="EPT34" s="860"/>
      <c r="EPU34" s="860"/>
      <c r="EPV34" s="860"/>
      <c r="EPW34" s="860"/>
      <c r="EPX34" s="860"/>
      <c r="EPY34" s="860"/>
      <c r="EPZ34" s="860"/>
      <c r="EQA34" s="860"/>
      <c r="EQB34" s="860"/>
      <c r="EQC34" s="860"/>
      <c r="EQD34" s="860"/>
      <c r="EQE34" s="860"/>
      <c r="EQF34" s="860"/>
      <c r="EQG34" s="860"/>
      <c r="EQH34" s="860"/>
      <c r="EQI34" s="860"/>
      <c r="EQJ34" s="860"/>
      <c r="EQK34" s="860"/>
      <c r="EQL34" s="860"/>
      <c r="EQM34" s="860"/>
      <c r="EQN34" s="860"/>
      <c r="EQO34" s="860"/>
      <c r="EQP34" s="860"/>
      <c r="EQQ34" s="860"/>
      <c r="EQR34" s="860"/>
      <c r="EQS34" s="860"/>
      <c r="EQT34" s="860"/>
      <c r="EQU34" s="860"/>
      <c r="EQV34" s="860"/>
      <c r="EQW34" s="860"/>
      <c r="EQX34" s="860"/>
      <c r="EQY34" s="860"/>
      <c r="EQZ34" s="860"/>
      <c r="ERA34" s="860"/>
      <c r="ERB34" s="860"/>
      <c r="ERC34" s="860"/>
      <c r="ERD34" s="860"/>
      <c r="ERE34" s="860"/>
      <c r="ERF34" s="860"/>
      <c r="ERG34" s="860"/>
      <c r="ERH34" s="860"/>
      <c r="ERI34" s="860"/>
      <c r="ERJ34" s="860"/>
      <c r="ERK34" s="860"/>
      <c r="ERL34" s="860"/>
      <c r="ERM34" s="860"/>
      <c r="ERN34" s="860"/>
      <c r="ERO34" s="860"/>
      <c r="ERP34" s="860"/>
      <c r="ERQ34" s="860"/>
      <c r="ERR34" s="860"/>
      <c r="ERS34" s="860"/>
      <c r="ERT34" s="860"/>
      <c r="ERU34" s="860"/>
      <c r="ERV34" s="860"/>
      <c r="ERW34" s="860"/>
      <c r="ERX34" s="860"/>
      <c r="ERY34" s="860"/>
      <c r="ERZ34" s="860"/>
      <c r="ESA34" s="860"/>
      <c r="ESB34" s="860"/>
      <c r="ESC34" s="860"/>
      <c r="ESD34" s="860"/>
      <c r="ESE34" s="860"/>
      <c r="ESF34" s="860"/>
      <c r="ESG34" s="860"/>
      <c r="ESH34" s="860"/>
      <c r="ESI34" s="860"/>
      <c r="ESJ34" s="860"/>
      <c r="ESK34" s="860"/>
      <c r="ESL34" s="860"/>
      <c r="ESM34" s="860"/>
      <c r="ESN34" s="860"/>
      <c r="ESO34" s="860"/>
      <c r="ESP34" s="860"/>
      <c r="ESQ34" s="860"/>
      <c r="ESR34" s="860"/>
      <c r="ESS34" s="860"/>
      <c r="EST34" s="860"/>
      <c r="ESU34" s="860"/>
      <c r="ESV34" s="860"/>
      <c r="ESW34" s="860"/>
      <c r="ESX34" s="860"/>
      <c r="ESY34" s="860"/>
      <c r="ESZ34" s="860"/>
      <c r="ETA34" s="860"/>
      <c r="ETB34" s="860"/>
      <c r="ETC34" s="860"/>
      <c r="ETD34" s="860"/>
      <c r="ETE34" s="860"/>
      <c r="ETF34" s="860"/>
      <c r="ETG34" s="860"/>
      <c r="ETH34" s="860"/>
      <c r="ETI34" s="860"/>
      <c r="ETJ34" s="860"/>
      <c r="ETK34" s="860"/>
      <c r="ETL34" s="860"/>
      <c r="ETM34" s="860"/>
      <c r="ETN34" s="860"/>
      <c r="ETO34" s="860"/>
      <c r="ETP34" s="860"/>
      <c r="ETQ34" s="860"/>
      <c r="ETR34" s="860"/>
      <c r="ETS34" s="860"/>
      <c r="ETT34" s="860"/>
      <c r="ETU34" s="860"/>
      <c r="ETV34" s="860"/>
      <c r="ETW34" s="860"/>
      <c r="ETX34" s="860"/>
      <c r="ETY34" s="860"/>
      <c r="ETZ34" s="860"/>
      <c r="EUA34" s="860"/>
      <c r="EUB34" s="860"/>
      <c r="EUC34" s="860"/>
      <c r="EUD34" s="860"/>
      <c r="EUE34" s="860"/>
      <c r="EUF34" s="860"/>
      <c r="EUG34" s="860"/>
      <c r="EUH34" s="860"/>
      <c r="EUI34" s="860"/>
      <c r="EUJ34" s="860"/>
      <c r="EUK34" s="860"/>
      <c r="EUL34" s="860"/>
      <c r="EUM34" s="860"/>
      <c r="EUN34" s="860"/>
      <c r="EUO34" s="860"/>
      <c r="EUP34" s="860"/>
      <c r="EUQ34" s="860"/>
      <c r="EUR34" s="860"/>
      <c r="EUS34" s="860"/>
      <c r="EUT34" s="860"/>
      <c r="EUU34" s="860"/>
      <c r="EUV34" s="860"/>
      <c r="EUW34" s="860"/>
      <c r="EUX34" s="860"/>
      <c r="EUY34" s="860"/>
      <c r="EUZ34" s="860"/>
      <c r="EVA34" s="860"/>
      <c r="EVB34" s="860"/>
      <c r="EVC34" s="860"/>
      <c r="EVD34" s="860"/>
      <c r="EVE34" s="860"/>
      <c r="EVF34" s="860"/>
      <c r="EVG34" s="860"/>
      <c r="EVH34" s="860"/>
      <c r="EVI34" s="860"/>
      <c r="EVJ34" s="860"/>
      <c r="EVK34" s="860"/>
      <c r="EVL34" s="860"/>
      <c r="EVM34" s="860"/>
      <c r="EVN34" s="860"/>
      <c r="EVO34" s="860"/>
      <c r="EVP34" s="860"/>
      <c r="EVQ34" s="860"/>
      <c r="EVR34" s="860"/>
      <c r="EVS34" s="860"/>
      <c r="EVT34" s="860"/>
      <c r="EVU34" s="860"/>
      <c r="EVV34" s="860"/>
      <c r="EVW34" s="860"/>
      <c r="EVX34" s="860"/>
      <c r="EVY34" s="860"/>
      <c r="EVZ34" s="860"/>
      <c r="EWA34" s="860"/>
      <c r="EWB34" s="860"/>
      <c r="EWC34" s="860"/>
      <c r="EWD34" s="860"/>
      <c r="EWE34" s="860"/>
      <c r="EWF34" s="860"/>
      <c r="EWG34" s="860"/>
      <c r="EWH34" s="860"/>
      <c r="EWI34" s="860"/>
      <c r="EWJ34" s="860"/>
      <c r="EWK34" s="860"/>
      <c r="EWL34" s="860"/>
      <c r="EWM34" s="860"/>
      <c r="EWN34" s="860"/>
      <c r="EWO34" s="860"/>
      <c r="EWP34" s="860"/>
      <c r="EWQ34" s="860"/>
      <c r="EWR34" s="860"/>
      <c r="EWS34" s="860"/>
      <c r="EWT34" s="860"/>
      <c r="EWU34" s="860"/>
      <c r="EWV34" s="860"/>
      <c r="EWW34" s="860"/>
      <c r="EWX34" s="860"/>
      <c r="EWY34" s="860"/>
      <c r="EWZ34" s="860"/>
      <c r="EXA34" s="860"/>
      <c r="EXB34" s="860"/>
      <c r="EXC34" s="860"/>
      <c r="EXD34" s="860"/>
      <c r="EXE34" s="860"/>
      <c r="EXF34" s="860"/>
      <c r="EXG34" s="860"/>
      <c r="EXH34" s="860"/>
      <c r="EXI34" s="860"/>
      <c r="EXJ34" s="860"/>
      <c r="EXK34" s="860"/>
      <c r="EXL34" s="860"/>
      <c r="EXM34" s="860"/>
      <c r="EXN34" s="860"/>
      <c r="EXO34" s="860"/>
      <c r="EXP34" s="860"/>
      <c r="EXQ34" s="860"/>
      <c r="EXR34" s="860"/>
      <c r="EXS34" s="860"/>
      <c r="EXT34" s="860"/>
      <c r="EXU34" s="860"/>
      <c r="EXV34" s="860"/>
      <c r="EXW34" s="860"/>
      <c r="EXX34" s="860"/>
      <c r="EXY34" s="860"/>
      <c r="EXZ34" s="860"/>
      <c r="EYA34" s="860"/>
      <c r="EYB34" s="860"/>
      <c r="EYC34" s="860"/>
      <c r="EYD34" s="860"/>
      <c r="EYE34" s="860"/>
      <c r="EYF34" s="860"/>
      <c r="EYG34" s="860"/>
      <c r="EYH34" s="860"/>
      <c r="EYI34" s="860"/>
      <c r="EYJ34" s="860"/>
      <c r="EYK34" s="860"/>
      <c r="EYL34" s="860"/>
      <c r="EYM34" s="860"/>
      <c r="EYN34" s="860"/>
      <c r="EYO34" s="860"/>
      <c r="EYP34" s="860"/>
      <c r="EYQ34" s="860"/>
      <c r="EYR34" s="860"/>
      <c r="EYS34" s="860"/>
      <c r="EYT34" s="860"/>
      <c r="EYU34" s="860"/>
      <c r="EYV34" s="860"/>
      <c r="EYW34" s="860"/>
      <c r="EYX34" s="860"/>
      <c r="EYY34" s="860"/>
      <c r="EYZ34" s="860"/>
      <c r="EZA34" s="860"/>
      <c r="EZB34" s="860"/>
      <c r="EZC34" s="860"/>
      <c r="EZD34" s="860"/>
      <c r="EZE34" s="860"/>
      <c r="EZF34" s="860"/>
      <c r="EZG34" s="860"/>
      <c r="EZH34" s="860"/>
      <c r="EZI34" s="860"/>
      <c r="EZJ34" s="860"/>
      <c r="EZK34" s="860"/>
      <c r="EZL34" s="860"/>
      <c r="EZM34" s="860"/>
      <c r="EZN34" s="860"/>
      <c r="EZO34" s="860"/>
      <c r="EZP34" s="860"/>
      <c r="EZQ34" s="860"/>
      <c r="EZR34" s="860"/>
      <c r="EZS34" s="860"/>
      <c r="EZT34" s="860"/>
      <c r="EZU34" s="860"/>
      <c r="EZV34" s="860"/>
      <c r="EZW34" s="860"/>
      <c r="EZX34" s="860"/>
      <c r="EZY34" s="860"/>
      <c r="EZZ34" s="860"/>
      <c r="FAA34" s="860"/>
      <c r="FAB34" s="860"/>
      <c r="FAC34" s="860"/>
      <c r="FAD34" s="860"/>
      <c r="FAE34" s="860"/>
      <c r="FAF34" s="860"/>
      <c r="FAG34" s="860"/>
      <c r="FAH34" s="860"/>
      <c r="FAI34" s="860"/>
      <c r="FAJ34" s="860"/>
      <c r="FAK34" s="860"/>
      <c r="FAL34" s="860"/>
      <c r="FAM34" s="860"/>
      <c r="FAN34" s="860"/>
      <c r="FAO34" s="860"/>
      <c r="FAP34" s="860"/>
      <c r="FAQ34" s="860"/>
      <c r="FAR34" s="860"/>
      <c r="FAS34" s="860"/>
      <c r="FAT34" s="860"/>
      <c r="FAU34" s="860"/>
      <c r="FAV34" s="860"/>
      <c r="FAW34" s="860"/>
      <c r="FAX34" s="860"/>
      <c r="FAY34" s="860"/>
      <c r="FAZ34" s="860"/>
      <c r="FBA34" s="860"/>
      <c r="FBB34" s="860"/>
      <c r="FBC34" s="860"/>
      <c r="FBD34" s="860"/>
      <c r="FBE34" s="860"/>
      <c r="FBF34" s="860"/>
      <c r="FBG34" s="860"/>
      <c r="FBH34" s="860"/>
      <c r="FBI34" s="860"/>
      <c r="FBJ34" s="860"/>
      <c r="FBK34" s="860"/>
      <c r="FBL34" s="860"/>
      <c r="FBM34" s="860"/>
      <c r="FBN34" s="860"/>
      <c r="FBO34" s="860"/>
      <c r="FBP34" s="860"/>
      <c r="FBQ34" s="860"/>
      <c r="FBR34" s="860"/>
      <c r="FBS34" s="860"/>
      <c r="FBT34" s="860"/>
      <c r="FBU34" s="860"/>
      <c r="FBV34" s="860"/>
      <c r="FBW34" s="860"/>
      <c r="FBX34" s="860"/>
      <c r="FBY34" s="860"/>
      <c r="FBZ34" s="860"/>
      <c r="FCA34" s="860"/>
      <c r="FCB34" s="860"/>
      <c r="FCC34" s="860"/>
      <c r="FCD34" s="860"/>
      <c r="FCE34" s="860"/>
      <c r="FCF34" s="860"/>
      <c r="FCG34" s="860"/>
      <c r="FCH34" s="860"/>
      <c r="FCI34" s="860"/>
      <c r="FCJ34" s="860"/>
      <c r="FCK34" s="860"/>
      <c r="FCL34" s="860"/>
      <c r="FCM34" s="860"/>
      <c r="FCN34" s="860"/>
      <c r="FCO34" s="860"/>
      <c r="FCP34" s="860"/>
      <c r="FCQ34" s="860"/>
      <c r="FCR34" s="860"/>
      <c r="FCS34" s="860"/>
      <c r="FCT34" s="860"/>
      <c r="FCU34" s="860"/>
      <c r="FCV34" s="860"/>
      <c r="FCW34" s="860"/>
      <c r="FCX34" s="860"/>
      <c r="FCY34" s="860"/>
      <c r="FCZ34" s="860"/>
      <c r="FDA34" s="860"/>
      <c r="FDB34" s="860"/>
      <c r="FDC34" s="860"/>
      <c r="FDD34" s="860"/>
      <c r="FDE34" s="860"/>
      <c r="FDF34" s="860"/>
      <c r="FDG34" s="860"/>
      <c r="FDH34" s="860"/>
      <c r="FDI34" s="860"/>
      <c r="FDJ34" s="860"/>
      <c r="FDK34" s="860"/>
      <c r="FDL34" s="860"/>
      <c r="FDM34" s="860"/>
      <c r="FDN34" s="860"/>
      <c r="FDO34" s="860"/>
      <c r="FDP34" s="860"/>
      <c r="FDQ34" s="860"/>
      <c r="FDR34" s="860"/>
      <c r="FDS34" s="860"/>
      <c r="FDT34" s="860"/>
      <c r="FDU34" s="860"/>
      <c r="FDV34" s="860"/>
      <c r="FDW34" s="860"/>
      <c r="FDX34" s="860"/>
      <c r="FDY34" s="860"/>
      <c r="FDZ34" s="860"/>
      <c r="FEA34" s="860"/>
      <c r="FEB34" s="860"/>
      <c r="FEC34" s="860"/>
      <c r="FED34" s="860"/>
      <c r="FEE34" s="860"/>
      <c r="FEF34" s="860"/>
      <c r="FEG34" s="860"/>
      <c r="FEH34" s="860"/>
      <c r="FEI34" s="860"/>
      <c r="FEJ34" s="860"/>
      <c r="FEK34" s="860"/>
      <c r="FEL34" s="860"/>
      <c r="FEM34" s="860"/>
      <c r="FEN34" s="860"/>
      <c r="FEO34" s="860"/>
      <c r="FEP34" s="860"/>
      <c r="FEQ34" s="860"/>
      <c r="FER34" s="860"/>
      <c r="FES34" s="860"/>
      <c r="FET34" s="860"/>
      <c r="FEU34" s="860"/>
      <c r="FEV34" s="860"/>
      <c r="FEW34" s="860"/>
      <c r="FEX34" s="860"/>
      <c r="FEY34" s="860"/>
      <c r="FEZ34" s="860"/>
      <c r="FFA34" s="860"/>
      <c r="FFB34" s="860"/>
      <c r="FFC34" s="860"/>
      <c r="FFD34" s="860"/>
      <c r="FFE34" s="860"/>
      <c r="FFF34" s="860"/>
      <c r="FFG34" s="860"/>
      <c r="FFH34" s="860"/>
      <c r="FFI34" s="860"/>
      <c r="FFJ34" s="860"/>
      <c r="FFK34" s="860"/>
      <c r="FFL34" s="860"/>
      <c r="FFM34" s="860"/>
      <c r="FFN34" s="860"/>
      <c r="FFO34" s="860"/>
      <c r="FFP34" s="860"/>
      <c r="FFQ34" s="860"/>
      <c r="FFR34" s="860"/>
      <c r="FFS34" s="860"/>
      <c r="FFT34" s="860"/>
      <c r="FFU34" s="860"/>
      <c r="FFV34" s="860"/>
      <c r="FFW34" s="860"/>
      <c r="FFX34" s="860"/>
      <c r="FFY34" s="860"/>
      <c r="FFZ34" s="860"/>
      <c r="FGA34" s="860"/>
      <c r="FGB34" s="860"/>
      <c r="FGC34" s="860"/>
      <c r="FGD34" s="860"/>
      <c r="FGE34" s="860"/>
      <c r="FGF34" s="860"/>
      <c r="FGG34" s="860"/>
      <c r="FGH34" s="860"/>
      <c r="FGI34" s="860"/>
      <c r="FGJ34" s="860"/>
      <c r="FGK34" s="860"/>
      <c r="FGL34" s="860"/>
      <c r="FGM34" s="860"/>
      <c r="FGN34" s="860"/>
      <c r="FGO34" s="860"/>
      <c r="FGP34" s="860"/>
      <c r="FGQ34" s="860"/>
      <c r="FGR34" s="860"/>
      <c r="FGS34" s="860"/>
      <c r="FGT34" s="860"/>
      <c r="FGU34" s="860"/>
      <c r="FGV34" s="860"/>
      <c r="FGW34" s="860"/>
      <c r="FGX34" s="860"/>
      <c r="FGY34" s="860"/>
      <c r="FGZ34" s="860"/>
      <c r="FHA34" s="860"/>
      <c r="FHB34" s="860"/>
      <c r="FHC34" s="860"/>
      <c r="FHD34" s="860"/>
      <c r="FHE34" s="860"/>
      <c r="FHF34" s="860"/>
      <c r="FHG34" s="860"/>
      <c r="FHH34" s="860"/>
      <c r="FHI34" s="860"/>
      <c r="FHJ34" s="860"/>
      <c r="FHK34" s="860"/>
      <c r="FHL34" s="860"/>
      <c r="FHM34" s="860"/>
      <c r="FHN34" s="860"/>
      <c r="FHO34" s="860"/>
      <c r="FHP34" s="860"/>
      <c r="FHQ34" s="860"/>
      <c r="FHR34" s="860"/>
      <c r="FHS34" s="860"/>
      <c r="FHT34" s="860"/>
      <c r="FHU34" s="860"/>
      <c r="FHV34" s="860"/>
      <c r="FHW34" s="860"/>
      <c r="FHX34" s="860"/>
      <c r="FHY34" s="860"/>
      <c r="FHZ34" s="860"/>
      <c r="FIA34" s="860"/>
      <c r="FIB34" s="860"/>
      <c r="FIC34" s="860"/>
      <c r="FID34" s="860"/>
      <c r="FIE34" s="860"/>
      <c r="FIF34" s="860"/>
      <c r="FIG34" s="860"/>
      <c r="FIH34" s="860"/>
      <c r="FII34" s="860"/>
      <c r="FIJ34" s="860"/>
      <c r="FIK34" s="860"/>
      <c r="FIL34" s="860"/>
      <c r="FIM34" s="860"/>
      <c r="FIN34" s="860"/>
      <c r="FIO34" s="860"/>
      <c r="FIP34" s="860"/>
      <c r="FIQ34" s="860"/>
      <c r="FIR34" s="860"/>
      <c r="FIS34" s="860"/>
      <c r="FIT34" s="860"/>
      <c r="FIU34" s="860"/>
      <c r="FIV34" s="860"/>
      <c r="FIW34" s="860"/>
      <c r="FIX34" s="860"/>
      <c r="FIY34" s="860"/>
      <c r="FIZ34" s="860"/>
      <c r="FJA34" s="860"/>
      <c r="FJB34" s="860"/>
      <c r="FJC34" s="860"/>
      <c r="FJD34" s="860"/>
      <c r="FJE34" s="860"/>
      <c r="FJF34" s="860"/>
      <c r="FJG34" s="860"/>
      <c r="FJH34" s="860"/>
      <c r="FJI34" s="860"/>
      <c r="FJJ34" s="860"/>
      <c r="FJK34" s="860"/>
      <c r="FJL34" s="860"/>
      <c r="FJM34" s="860"/>
      <c r="FJN34" s="860"/>
      <c r="FJO34" s="860"/>
      <c r="FJP34" s="860"/>
      <c r="FJQ34" s="860"/>
      <c r="FJR34" s="860"/>
      <c r="FJS34" s="860"/>
      <c r="FJT34" s="860"/>
      <c r="FJU34" s="860"/>
      <c r="FJV34" s="860"/>
      <c r="FJW34" s="860"/>
      <c r="FJX34" s="860"/>
      <c r="FJY34" s="860"/>
      <c r="FJZ34" s="860"/>
      <c r="FKA34" s="860"/>
      <c r="FKB34" s="860"/>
      <c r="FKC34" s="860"/>
      <c r="FKD34" s="860"/>
      <c r="FKE34" s="860"/>
      <c r="FKF34" s="860"/>
      <c r="FKG34" s="860"/>
      <c r="FKH34" s="860"/>
      <c r="FKI34" s="860"/>
      <c r="FKJ34" s="860"/>
      <c r="FKK34" s="860"/>
      <c r="FKL34" s="860"/>
      <c r="FKM34" s="860"/>
      <c r="FKN34" s="860"/>
      <c r="FKO34" s="860"/>
      <c r="FKP34" s="860"/>
      <c r="FKQ34" s="860"/>
      <c r="FKR34" s="860"/>
      <c r="FKS34" s="860"/>
      <c r="FKT34" s="860"/>
      <c r="FKU34" s="860"/>
      <c r="FKV34" s="860"/>
      <c r="FKW34" s="860"/>
      <c r="FKX34" s="860"/>
      <c r="FKY34" s="860"/>
      <c r="FKZ34" s="860"/>
      <c r="FLA34" s="860"/>
      <c r="FLB34" s="860"/>
      <c r="FLC34" s="860"/>
      <c r="FLD34" s="860"/>
      <c r="FLE34" s="860"/>
      <c r="FLF34" s="860"/>
      <c r="FLG34" s="860"/>
      <c r="FLH34" s="860"/>
      <c r="FLI34" s="860"/>
      <c r="FLJ34" s="860"/>
      <c r="FLK34" s="860"/>
      <c r="FLL34" s="860"/>
      <c r="FLM34" s="860"/>
      <c r="FLN34" s="860"/>
      <c r="FLO34" s="860"/>
      <c r="FLP34" s="860"/>
      <c r="FLQ34" s="860"/>
      <c r="FLR34" s="860"/>
      <c r="FLS34" s="860"/>
      <c r="FLT34" s="860"/>
      <c r="FLU34" s="860"/>
      <c r="FLV34" s="860"/>
      <c r="FLW34" s="860"/>
      <c r="FLX34" s="860"/>
      <c r="FLY34" s="860"/>
      <c r="FLZ34" s="860"/>
      <c r="FMA34" s="860"/>
      <c r="FMB34" s="860"/>
      <c r="FMC34" s="860"/>
      <c r="FMD34" s="860"/>
      <c r="FME34" s="860"/>
      <c r="FMF34" s="860"/>
      <c r="FMG34" s="860"/>
      <c r="FMH34" s="860"/>
      <c r="FMI34" s="860"/>
      <c r="FMJ34" s="860"/>
      <c r="FMK34" s="860"/>
      <c r="FML34" s="860"/>
      <c r="FMM34" s="860"/>
      <c r="FMN34" s="860"/>
      <c r="FMO34" s="860"/>
      <c r="FMP34" s="860"/>
      <c r="FMQ34" s="860"/>
      <c r="FMR34" s="860"/>
      <c r="FMS34" s="860"/>
      <c r="FMT34" s="860"/>
      <c r="FMU34" s="860"/>
      <c r="FMV34" s="860"/>
      <c r="FMW34" s="860"/>
      <c r="FMX34" s="860"/>
      <c r="FMY34" s="860"/>
      <c r="FMZ34" s="860"/>
      <c r="FNA34" s="860"/>
      <c r="FNB34" s="860"/>
      <c r="FNC34" s="860"/>
      <c r="FND34" s="860"/>
      <c r="FNE34" s="860"/>
      <c r="FNF34" s="860"/>
      <c r="FNG34" s="860"/>
      <c r="FNH34" s="860"/>
      <c r="FNI34" s="860"/>
      <c r="FNJ34" s="860"/>
      <c r="FNK34" s="860"/>
      <c r="FNL34" s="860"/>
      <c r="FNM34" s="860"/>
      <c r="FNN34" s="860"/>
      <c r="FNO34" s="860"/>
      <c r="FNP34" s="860"/>
      <c r="FNQ34" s="860"/>
      <c r="FNR34" s="860"/>
      <c r="FNS34" s="860"/>
      <c r="FNT34" s="860"/>
      <c r="FNU34" s="860"/>
      <c r="FNV34" s="860"/>
      <c r="FNW34" s="860"/>
      <c r="FNX34" s="860"/>
      <c r="FNY34" s="860"/>
      <c r="FNZ34" s="860"/>
      <c r="FOA34" s="860"/>
      <c r="FOB34" s="860"/>
      <c r="FOC34" s="860"/>
      <c r="FOD34" s="860"/>
      <c r="FOE34" s="860"/>
      <c r="FOF34" s="860"/>
      <c r="FOG34" s="860"/>
      <c r="FOH34" s="860"/>
      <c r="FOI34" s="860"/>
      <c r="FOJ34" s="860"/>
      <c r="FOK34" s="860"/>
      <c r="FOL34" s="860"/>
      <c r="FOM34" s="860"/>
      <c r="FON34" s="860"/>
      <c r="FOO34" s="860"/>
      <c r="FOP34" s="860"/>
      <c r="FOQ34" s="860"/>
      <c r="FOR34" s="860"/>
      <c r="FOS34" s="860"/>
      <c r="FOT34" s="860"/>
      <c r="FOU34" s="860"/>
      <c r="FOV34" s="860"/>
      <c r="FOW34" s="860"/>
      <c r="FOX34" s="860"/>
      <c r="FOY34" s="860"/>
      <c r="FOZ34" s="860"/>
      <c r="FPA34" s="860"/>
      <c r="FPB34" s="860"/>
      <c r="FPC34" s="860"/>
      <c r="FPD34" s="860"/>
      <c r="FPE34" s="860"/>
      <c r="FPF34" s="860"/>
      <c r="FPG34" s="860"/>
      <c r="FPH34" s="860"/>
      <c r="FPI34" s="860"/>
      <c r="FPJ34" s="860"/>
      <c r="FPK34" s="860"/>
      <c r="FPL34" s="860"/>
      <c r="FPM34" s="860"/>
      <c r="FPN34" s="860"/>
      <c r="FPO34" s="860"/>
      <c r="FPP34" s="860"/>
      <c r="FPQ34" s="860"/>
      <c r="FPR34" s="860"/>
      <c r="FPS34" s="860"/>
      <c r="FPT34" s="860"/>
      <c r="FPU34" s="860"/>
      <c r="FPV34" s="860"/>
      <c r="FPW34" s="860"/>
      <c r="FPX34" s="860"/>
      <c r="FPY34" s="860"/>
      <c r="FPZ34" s="860"/>
      <c r="FQA34" s="860"/>
      <c r="FQB34" s="860"/>
      <c r="FQC34" s="860"/>
      <c r="FQD34" s="860"/>
      <c r="FQE34" s="860"/>
      <c r="FQF34" s="860"/>
      <c r="FQG34" s="860"/>
      <c r="FQH34" s="860"/>
      <c r="FQI34" s="860"/>
      <c r="FQJ34" s="860"/>
      <c r="FQK34" s="860"/>
      <c r="FQL34" s="860"/>
      <c r="FQM34" s="860"/>
      <c r="FQN34" s="860"/>
      <c r="FQO34" s="860"/>
      <c r="FQP34" s="860"/>
      <c r="FQQ34" s="860"/>
      <c r="FQR34" s="860"/>
      <c r="FQS34" s="860"/>
      <c r="FQT34" s="860"/>
      <c r="FQU34" s="860"/>
      <c r="FQV34" s="860"/>
      <c r="FQW34" s="860"/>
      <c r="FQX34" s="860"/>
      <c r="FQY34" s="860"/>
      <c r="FQZ34" s="860"/>
      <c r="FRA34" s="860"/>
      <c r="FRB34" s="860"/>
      <c r="FRC34" s="860"/>
      <c r="FRD34" s="860"/>
      <c r="FRE34" s="860"/>
      <c r="FRF34" s="860"/>
      <c r="FRG34" s="860"/>
      <c r="FRH34" s="860"/>
      <c r="FRI34" s="860"/>
      <c r="FRJ34" s="860"/>
      <c r="FRK34" s="860"/>
      <c r="FRL34" s="860"/>
      <c r="FRM34" s="860"/>
      <c r="FRN34" s="860"/>
      <c r="FRO34" s="860"/>
      <c r="FRP34" s="860"/>
      <c r="FRQ34" s="860"/>
      <c r="FRR34" s="860"/>
      <c r="FRS34" s="860"/>
      <c r="FRT34" s="860"/>
      <c r="FRU34" s="860"/>
      <c r="FRV34" s="860"/>
      <c r="FRW34" s="860"/>
      <c r="FRX34" s="860"/>
      <c r="FRY34" s="860"/>
      <c r="FRZ34" s="860"/>
      <c r="FSA34" s="860"/>
      <c r="FSB34" s="860"/>
      <c r="FSC34" s="860"/>
      <c r="FSD34" s="860"/>
      <c r="FSE34" s="860"/>
      <c r="FSF34" s="860"/>
      <c r="FSG34" s="860"/>
      <c r="FSH34" s="860"/>
      <c r="FSI34" s="860"/>
      <c r="FSJ34" s="860"/>
      <c r="FSK34" s="860"/>
      <c r="FSL34" s="860"/>
      <c r="FSM34" s="860"/>
      <c r="FSN34" s="860"/>
      <c r="FSO34" s="860"/>
      <c r="FSP34" s="860"/>
      <c r="FSQ34" s="860"/>
      <c r="FSR34" s="860"/>
      <c r="FSS34" s="860"/>
      <c r="FST34" s="860"/>
      <c r="FSU34" s="860"/>
      <c r="FSV34" s="860"/>
      <c r="FSW34" s="860"/>
      <c r="FSX34" s="860"/>
      <c r="FSY34" s="860"/>
      <c r="FSZ34" s="860"/>
      <c r="FTA34" s="860"/>
      <c r="FTB34" s="860"/>
      <c r="FTC34" s="860"/>
      <c r="FTD34" s="860"/>
      <c r="FTE34" s="860"/>
      <c r="FTF34" s="860"/>
      <c r="FTG34" s="860"/>
      <c r="FTH34" s="860"/>
      <c r="FTI34" s="860"/>
      <c r="FTJ34" s="860"/>
      <c r="FTK34" s="860"/>
      <c r="FTL34" s="860"/>
      <c r="FTM34" s="860"/>
      <c r="FTN34" s="860"/>
      <c r="FTO34" s="860"/>
      <c r="FTP34" s="860"/>
      <c r="FTQ34" s="860"/>
      <c r="FTR34" s="860"/>
      <c r="FTS34" s="860"/>
      <c r="FTT34" s="860"/>
      <c r="FTU34" s="860"/>
      <c r="FTV34" s="860"/>
      <c r="FTW34" s="860"/>
      <c r="FTX34" s="860"/>
      <c r="FTY34" s="860"/>
      <c r="FTZ34" s="860"/>
      <c r="FUA34" s="860"/>
      <c r="FUB34" s="860"/>
      <c r="FUC34" s="860"/>
      <c r="FUD34" s="860"/>
      <c r="FUE34" s="860"/>
      <c r="FUF34" s="860"/>
      <c r="FUG34" s="860"/>
      <c r="FUH34" s="860"/>
      <c r="FUI34" s="860"/>
      <c r="FUJ34" s="860"/>
      <c r="FUK34" s="860"/>
      <c r="FUL34" s="860"/>
      <c r="FUM34" s="860"/>
      <c r="FUN34" s="860"/>
      <c r="FUO34" s="860"/>
      <c r="FUP34" s="860"/>
      <c r="FUQ34" s="860"/>
      <c r="FUR34" s="860"/>
      <c r="FUS34" s="860"/>
      <c r="FUT34" s="860"/>
      <c r="FUU34" s="860"/>
      <c r="FUV34" s="860"/>
      <c r="FUW34" s="860"/>
      <c r="FUX34" s="860"/>
      <c r="FUY34" s="860"/>
      <c r="FUZ34" s="860"/>
      <c r="FVA34" s="860"/>
      <c r="FVB34" s="860"/>
      <c r="FVC34" s="860"/>
      <c r="FVD34" s="860"/>
      <c r="FVE34" s="860"/>
      <c r="FVF34" s="860"/>
      <c r="FVG34" s="860"/>
      <c r="FVH34" s="860"/>
      <c r="FVI34" s="860"/>
      <c r="FVJ34" s="860"/>
      <c r="FVK34" s="860"/>
      <c r="FVL34" s="860"/>
      <c r="FVM34" s="860"/>
      <c r="FVN34" s="860"/>
      <c r="FVO34" s="860"/>
      <c r="FVP34" s="860"/>
      <c r="FVQ34" s="860"/>
      <c r="FVR34" s="860"/>
      <c r="FVS34" s="860"/>
      <c r="FVT34" s="860"/>
      <c r="FVU34" s="860"/>
      <c r="FVV34" s="860"/>
      <c r="FVW34" s="860"/>
      <c r="FVX34" s="860"/>
      <c r="FVY34" s="860"/>
      <c r="FVZ34" s="860"/>
      <c r="FWA34" s="860"/>
      <c r="FWB34" s="860"/>
      <c r="FWC34" s="860"/>
      <c r="FWD34" s="860"/>
      <c r="FWE34" s="860"/>
      <c r="FWF34" s="860"/>
      <c r="FWG34" s="860"/>
      <c r="FWH34" s="860"/>
      <c r="FWI34" s="860"/>
      <c r="FWJ34" s="860"/>
      <c r="FWK34" s="860"/>
      <c r="FWL34" s="860"/>
      <c r="FWM34" s="860"/>
      <c r="FWN34" s="860"/>
      <c r="FWO34" s="860"/>
      <c r="FWP34" s="860"/>
      <c r="FWQ34" s="860"/>
      <c r="FWR34" s="860"/>
      <c r="FWS34" s="860"/>
      <c r="FWT34" s="860"/>
      <c r="FWU34" s="860"/>
      <c r="FWV34" s="860"/>
      <c r="FWW34" s="860"/>
      <c r="FWX34" s="860"/>
      <c r="FWY34" s="860"/>
      <c r="FWZ34" s="860"/>
      <c r="FXA34" s="860"/>
      <c r="FXB34" s="860"/>
      <c r="FXC34" s="860"/>
      <c r="FXD34" s="860"/>
      <c r="FXE34" s="860"/>
      <c r="FXF34" s="860"/>
      <c r="FXG34" s="860"/>
      <c r="FXH34" s="860"/>
      <c r="FXI34" s="860"/>
      <c r="FXJ34" s="860"/>
      <c r="FXK34" s="860"/>
      <c r="FXL34" s="860"/>
      <c r="FXM34" s="860"/>
      <c r="FXN34" s="860"/>
      <c r="FXO34" s="860"/>
      <c r="FXP34" s="860"/>
      <c r="FXQ34" s="860"/>
      <c r="FXR34" s="860"/>
      <c r="FXS34" s="860"/>
      <c r="FXT34" s="860"/>
      <c r="FXU34" s="860"/>
      <c r="FXV34" s="860"/>
      <c r="FXW34" s="860"/>
      <c r="FXX34" s="860"/>
      <c r="FXY34" s="860"/>
      <c r="FXZ34" s="860"/>
      <c r="FYA34" s="860"/>
      <c r="FYB34" s="860"/>
      <c r="FYC34" s="860"/>
      <c r="FYD34" s="860"/>
      <c r="FYE34" s="860"/>
      <c r="FYF34" s="860"/>
      <c r="FYG34" s="860"/>
      <c r="FYH34" s="860"/>
      <c r="FYI34" s="860"/>
      <c r="FYJ34" s="860"/>
      <c r="FYK34" s="860"/>
      <c r="FYL34" s="860"/>
      <c r="FYM34" s="860"/>
      <c r="FYN34" s="860"/>
      <c r="FYO34" s="860"/>
      <c r="FYP34" s="860"/>
      <c r="FYQ34" s="860"/>
      <c r="FYR34" s="860"/>
      <c r="FYS34" s="860"/>
      <c r="FYT34" s="860"/>
      <c r="FYU34" s="860"/>
      <c r="FYV34" s="860"/>
      <c r="FYW34" s="860"/>
      <c r="FYX34" s="860"/>
      <c r="FYY34" s="860"/>
      <c r="FYZ34" s="860"/>
      <c r="FZA34" s="860"/>
      <c r="FZB34" s="860"/>
      <c r="FZC34" s="860"/>
      <c r="FZD34" s="860"/>
      <c r="FZE34" s="860"/>
      <c r="FZF34" s="860"/>
      <c r="FZG34" s="860"/>
      <c r="FZH34" s="860"/>
      <c r="FZI34" s="860"/>
      <c r="FZJ34" s="860"/>
      <c r="FZK34" s="860"/>
      <c r="FZL34" s="860"/>
      <c r="FZM34" s="860"/>
      <c r="FZN34" s="860"/>
      <c r="FZO34" s="860"/>
      <c r="FZP34" s="860"/>
      <c r="FZQ34" s="860"/>
      <c r="FZR34" s="860"/>
      <c r="FZS34" s="860"/>
      <c r="FZT34" s="860"/>
      <c r="FZU34" s="860"/>
      <c r="FZV34" s="860"/>
      <c r="FZW34" s="860"/>
      <c r="FZX34" s="860"/>
      <c r="FZY34" s="860"/>
      <c r="FZZ34" s="860"/>
      <c r="GAA34" s="860"/>
      <c r="GAB34" s="860"/>
      <c r="GAC34" s="860"/>
      <c r="GAD34" s="860"/>
      <c r="GAE34" s="860"/>
      <c r="GAF34" s="860"/>
      <c r="GAG34" s="860"/>
      <c r="GAH34" s="860"/>
      <c r="GAI34" s="860"/>
      <c r="GAJ34" s="860"/>
      <c r="GAK34" s="860"/>
      <c r="GAL34" s="860"/>
      <c r="GAM34" s="860"/>
      <c r="GAN34" s="860"/>
      <c r="GAO34" s="860"/>
      <c r="GAP34" s="860"/>
      <c r="GAQ34" s="860"/>
      <c r="GAR34" s="860"/>
      <c r="GAS34" s="860"/>
      <c r="GAT34" s="860"/>
      <c r="GAU34" s="860"/>
      <c r="GAV34" s="860"/>
      <c r="GAW34" s="860"/>
      <c r="GAX34" s="860"/>
      <c r="GAY34" s="860"/>
      <c r="GAZ34" s="860"/>
      <c r="GBA34" s="860"/>
      <c r="GBB34" s="860"/>
      <c r="GBC34" s="860"/>
      <c r="GBD34" s="860"/>
      <c r="GBE34" s="860"/>
      <c r="GBF34" s="860"/>
      <c r="GBG34" s="860"/>
      <c r="GBH34" s="860"/>
      <c r="GBI34" s="860"/>
      <c r="GBJ34" s="860"/>
      <c r="GBK34" s="860"/>
      <c r="GBL34" s="860"/>
      <c r="GBM34" s="860"/>
      <c r="GBN34" s="860"/>
      <c r="GBO34" s="860"/>
      <c r="GBP34" s="860"/>
      <c r="GBQ34" s="860"/>
      <c r="GBR34" s="860"/>
      <c r="GBS34" s="860"/>
      <c r="GBT34" s="860"/>
      <c r="GBU34" s="860"/>
      <c r="GBV34" s="860"/>
      <c r="GBW34" s="860"/>
      <c r="GBX34" s="860"/>
      <c r="GBY34" s="860"/>
      <c r="GBZ34" s="860"/>
      <c r="GCA34" s="860"/>
      <c r="GCB34" s="860"/>
      <c r="GCC34" s="860"/>
      <c r="GCD34" s="860"/>
      <c r="GCE34" s="860"/>
      <c r="GCF34" s="860"/>
      <c r="GCG34" s="860"/>
      <c r="GCH34" s="860"/>
      <c r="GCI34" s="860"/>
      <c r="GCJ34" s="860"/>
      <c r="GCK34" s="860"/>
      <c r="GCL34" s="860"/>
      <c r="GCM34" s="860"/>
      <c r="GCN34" s="860"/>
      <c r="GCO34" s="860"/>
      <c r="GCP34" s="860"/>
      <c r="GCQ34" s="860"/>
      <c r="GCR34" s="860"/>
      <c r="GCS34" s="860"/>
      <c r="GCT34" s="860"/>
      <c r="GCU34" s="860"/>
      <c r="GCV34" s="860"/>
      <c r="GCW34" s="860"/>
      <c r="GCX34" s="860"/>
      <c r="GCY34" s="860"/>
      <c r="GCZ34" s="860"/>
      <c r="GDA34" s="860"/>
      <c r="GDB34" s="860"/>
      <c r="GDC34" s="860"/>
      <c r="GDD34" s="860"/>
      <c r="GDE34" s="860"/>
      <c r="GDF34" s="860"/>
      <c r="GDG34" s="860"/>
      <c r="GDH34" s="860"/>
      <c r="GDI34" s="860"/>
      <c r="GDJ34" s="860"/>
      <c r="GDK34" s="860"/>
      <c r="GDL34" s="860"/>
      <c r="GDM34" s="860"/>
      <c r="GDN34" s="860"/>
      <c r="GDO34" s="860"/>
      <c r="GDP34" s="860"/>
      <c r="GDQ34" s="860"/>
      <c r="GDR34" s="860"/>
      <c r="GDS34" s="860"/>
      <c r="GDT34" s="860"/>
      <c r="GDU34" s="860"/>
      <c r="GDV34" s="860"/>
      <c r="GDW34" s="860"/>
      <c r="GDX34" s="860"/>
      <c r="GDY34" s="860"/>
      <c r="GDZ34" s="860"/>
      <c r="GEA34" s="860"/>
      <c r="GEB34" s="860"/>
      <c r="GEC34" s="860"/>
      <c r="GED34" s="860"/>
      <c r="GEE34" s="860"/>
      <c r="GEF34" s="860"/>
      <c r="GEG34" s="860"/>
      <c r="GEH34" s="860"/>
      <c r="GEI34" s="860"/>
      <c r="GEJ34" s="860"/>
      <c r="GEK34" s="860"/>
      <c r="GEL34" s="860"/>
      <c r="GEM34" s="860"/>
      <c r="GEN34" s="860"/>
      <c r="GEO34" s="860"/>
      <c r="GEP34" s="860"/>
      <c r="GEQ34" s="860"/>
      <c r="GER34" s="860"/>
      <c r="GES34" s="860"/>
      <c r="GET34" s="860"/>
      <c r="GEU34" s="860"/>
      <c r="GEV34" s="860"/>
      <c r="GEW34" s="860"/>
      <c r="GEX34" s="860"/>
      <c r="GEY34" s="860"/>
      <c r="GEZ34" s="860"/>
      <c r="GFA34" s="860"/>
      <c r="GFB34" s="860"/>
      <c r="GFC34" s="860"/>
      <c r="GFD34" s="860"/>
      <c r="GFE34" s="860"/>
      <c r="GFF34" s="860"/>
      <c r="GFG34" s="860"/>
      <c r="GFH34" s="860"/>
      <c r="GFI34" s="860"/>
      <c r="GFJ34" s="860"/>
      <c r="GFK34" s="860"/>
      <c r="GFL34" s="860"/>
      <c r="GFM34" s="860"/>
      <c r="GFN34" s="860"/>
      <c r="GFO34" s="860"/>
      <c r="GFP34" s="860"/>
      <c r="GFQ34" s="860"/>
      <c r="GFR34" s="860"/>
      <c r="GFS34" s="860"/>
      <c r="GFT34" s="860"/>
      <c r="GFU34" s="860"/>
      <c r="GFV34" s="860"/>
      <c r="GFW34" s="860"/>
      <c r="GFX34" s="860"/>
      <c r="GFY34" s="860"/>
      <c r="GFZ34" s="860"/>
      <c r="GGA34" s="860"/>
      <c r="GGB34" s="860"/>
      <c r="GGC34" s="860"/>
      <c r="GGD34" s="860"/>
      <c r="GGE34" s="860"/>
      <c r="GGF34" s="860"/>
      <c r="GGG34" s="860"/>
      <c r="GGH34" s="860"/>
      <c r="GGI34" s="860"/>
      <c r="GGJ34" s="860"/>
      <c r="GGK34" s="860"/>
      <c r="GGL34" s="860"/>
      <c r="GGM34" s="860"/>
      <c r="GGN34" s="860"/>
      <c r="GGO34" s="860"/>
      <c r="GGP34" s="860"/>
      <c r="GGQ34" s="860"/>
      <c r="GGR34" s="860"/>
      <c r="GGS34" s="860"/>
      <c r="GGT34" s="860"/>
      <c r="GGU34" s="860"/>
      <c r="GGV34" s="860"/>
      <c r="GGW34" s="860"/>
      <c r="GGX34" s="860"/>
      <c r="GGY34" s="860"/>
      <c r="GGZ34" s="860"/>
      <c r="GHA34" s="860"/>
      <c r="GHB34" s="860"/>
      <c r="GHC34" s="860"/>
      <c r="GHD34" s="860"/>
      <c r="GHE34" s="860"/>
      <c r="GHF34" s="860"/>
      <c r="GHG34" s="860"/>
      <c r="GHH34" s="860"/>
      <c r="GHI34" s="860"/>
      <c r="GHJ34" s="860"/>
      <c r="GHK34" s="860"/>
      <c r="GHL34" s="860"/>
      <c r="GHM34" s="860"/>
      <c r="GHN34" s="860"/>
      <c r="GHO34" s="860"/>
      <c r="GHP34" s="860"/>
      <c r="GHQ34" s="860"/>
      <c r="GHR34" s="860"/>
      <c r="GHS34" s="860"/>
      <c r="GHT34" s="860"/>
      <c r="GHU34" s="860"/>
      <c r="GHV34" s="860"/>
      <c r="GHW34" s="860"/>
      <c r="GHX34" s="860"/>
      <c r="GHY34" s="860"/>
      <c r="GHZ34" s="860"/>
      <c r="GIA34" s="860"/>
      <c r="GIB34" s="860"/>
      <c r="GIC34" s="860"/>
      <c r="GID34" s="860"/>
      <c r="GIE34" s="860"/>
      <c r="GIF34" s="860"/>
      <c r="GIG34" s="860"/>
      <c r="GIH34" s="860"/>
      <c r="GII34" s="860"/>
      <c r="GIJ34" s="860"/>
      <c r="GIK34" s="860"/>
      <c r="GIL34" s="860"/>
      <c r="GIM34" s="860"/>
      <c r="GIN34" s="860"/>
      <c r="GIO34" s="860"/>
      <c r="GIP34" s="860"/>
      <c r="GIQ34" s="860"/>
      <c r="GIR34" s="860"/>
      <c r="GIS34" s="860"/>
      <c r="GIT34" s="860"/>
      <c r="GIU34" s="860"/>
      <c r="GIV34" s="860"/>
      <c r="GIW34" s="860"/>
      <c r="GIX34" s="860"/>
      <c r="GIY34" s="860"/>
      <c r="GIZ34" s="860"/>
      <c r="GJA34" s="860"/>
      <c r="GJB34" s="860"/>
      <c r="GJC34" s="860"/>
      <c r="GJD34" s="860"/>
      <c r="GJE34" s="860"/>
      <c r="GJF34" s="860"/>
      <c r="GJG34" s="860"/>
      <c r="GJH34" s="860"/>
      <c r="GJI34" s="860"/>
      <c r="GJJ34" s="860"/>
      <c r="GJK34" s="860"/>
      <c r="GJL34" s="860"/>
      <c r="GJM34" s="860"/>
      <c r="GJN34" s="860"/>
      <c r="GJO34" s="860"/>
      <c r="GJP34" s="860"/>
      <c r="GJQ34" s="860"/>
      <c r="GJR34" s="860"/>
      <c r="GJS34" s="860"/>
      <c r="GJT34" s="860"/>
      <c r="GJU34" s="860"/>
      <c r="GJV34" s="860"/>
      <c r="GJW34" s="860"/>
      <c r="GJX34" s="860"/>
      <c r="GJY34" s="860"/>
      <c r="GJZ34" s="860"/>
      <c r="GKA34" s="860"/>
      <c r="GKB34" s="860"/>
      <c r="GKC34" s="860"/>
      <c r="GKD34" s="860"/>
      <c r="GKE34" s="860"/>
      <c r="GKF34" s="860"/>
      <c r="GKG34" s="860"/>
      <c r="GKH34" s="860"/>
      <c r="GKI34" s="860"/>
      <c r="GKJ34" s="860"/>
      <c r="GKK34" s="860"/>
      <c r="GKL34" s="860"/>
      <c r="GKM34" s="860"/>
      <c r="GKN34" s="860"/>
      <c r="GKO34" s="860"/>
      <c r="GKP34" s="860"/>
      <c r="GKQ34" s="860"/>
      <c r="GKR34" s="860"/>
      <c r="GKS34" s="860"/>
      <c r="GKT34" s="860"/>
      <c r="GKU34" s="860"/>
      <c r="GKV34" s="860"/>
      <c r="GKW34" s="860"/>
      <c r="GKX34" s="860"/>
      <c r="GKY34" s="860"/>
      <c r="GKZ34" s="860"/>
      <c r="GLA34" s="860"/>
      <c r="GLB34" s="860"/>
      <c r="GLC34" s="860"/>
      <c r="GLD34" s="860"/>
      <c r="GLE34" s="860"/>
      <c r="GLF34" s="860"/>
      <c r="GLG34" s="860"/>
      <c r="GLH34" s="860"/>
      <c r="GLI34" s="860"/>
      <c r="GLJ34" s="860"/>
      <c r="GLK34" s="860"/>
      <c r="GLL34" s="860"/>
      <c r="GLM34" s="860"/>
      <c r="GLN34" s="860"/>
      <c r="GLO34" s="860"/>
      <c r="GLP34" s="860"/>
      <c r="GLQ34" s="860"/>
      <c r="GLR34" s="860"/>
      <c r="GLS34" s="860"/>
      <c r="GLT34" s="860"/>
      <c r="GLU34" s="860"/>
      <c r="GLV34" s="860"/>
      <c r="GLW34" s="860"/>
      <c r="GLX34" s="860"/>
      <c r="GLY34" s="860"/>
      <c r="GLZ34" s="860"/>
      <c r="GMA34" s="860"/>
      <c r="GMB34" s="860"/>
      <c r="GMC34" s="860"/>
      <c r="GMD34" s="860"/>
      <c r="GME34" s="860"/>
      <c r="GMF34" s="860"/>
      <c r="GMG34" s="860"/>
      <c r="GMH34" s="860"/>
      <c r="GMI34" s="860"/>
      <c r="GMJ34" s="860"/>
      <c r="GMK34" s="860"/>
      <c r="GML34" s="860"/>
      <c r="GMM34" s="860"/>
      <c r="GMN34" s="860"/>
      <c r="GMO34" s="860"/>
      <c r="GMP34" s="860"/>
      <c r="GMQ34" s="860"/>
      <c r="GMR34" s="860"/>
      <c r="GMS34" s="860"/>
      <c r="GMT34" s="860"/>
      <c r="GMU34" s="860"/>
      <c r="GMV34" s="860"/>
      <c r="GMW34" s="860"/>
      <c r="GMX34" s="860"/>
      <c r="GMY34" s="860"/>
      <c r="GMZ34" s="860"/>
      <c r="GNA34" s="860"/>
      <c r="GNB34" s="860"/>
      <c r="GNC34" s="860"/>
      <c r="GND34" s="860"/>
      <c r="GNE34" s="860"/>
      <c r="GNF34" s="860"/>
      <c r="GNG34" s="860"/>
      <c r="GNH34" s="860"/>
      <c r="GNI34" s="860"/>
      <c r="GNJ34" s="860"/>
      <c r="GNK34" s="860"/>
      <c r="GNL34" s="860"/>
      <c r="GNM34" s="860"/>
      <c r="GNN34" s="860"/>
      <c r="GNO34" s="860"/>
      <c r="GNP34" s="860"/>
      <c r="GNQ34" s="860"/>
      <c r="GNR34" s="860"/>
      <c r="GNS34" s="860"/>
      <c r="GNT34" s="860"/>
      <c r="GNU34" s="860"/>
      <c r="GNV34" s="860"/>
      <c r="GNW34" s="860"/>
      <c r="GNX34" s="860"/>
      <c r="GNY34" s="860"/>
      <c r="GNZ34" s="860"/>
      <c r="GOA34" s="860"/>
      <c r="GOB34" s="860"/>
      <c r="GOC34" s="860"/>
      <c r="GOD34" s="860"/>
      <c r="GOE34" s="860"/>
      <c r="GOF34" s="860"/>
      <c r="GOG34" s="860"/>
      <c r="GOH34" s="860"/>
      <c r="GOI34" s="860"/>
      <c r="GOJ34" s="860"/>
      <c r="GOK34" s="860"/>
      <c r="GOL34" s="860"/>
      <c r="GOM34" s="860"/>
      <c r="GON34" s="860"/>
      <c r="GOO34" s="860"/>
      <c r="GOP34" s="860"/>
      <c r="GOQ34" s="860"/>
      <c r="GOR34" s="860"/>
      <c r="GOS34" s="860"/>
      <c r="GOT34" s="860"/>
      <c r="GOU34" s="860"/>
      <c r="GOV34" s="860"/>
      <c r="GOW34" s="860"/>
      <c r="GOX34" s="860"/>
      <c r="GOY34" s="860"/>
      <c r="GOZ34" s="860"/>
      <c r="GPA34" s="860"/>
      <c r="GPB34" s="860"/>
      <c r="GPC34" s="860"/>
      <c r="GPD34" s="860"/>
      <c r="GPE34" s="860"/>
      <c r="GPF34" s="860"/>
      <c r="GPG34" s="860"/>
      <c r="GPH34" s="860"/>
      <c r="GPI34" s="860"/>
      <c r="GPJ34" s="860"/>
      <c r="GPK34" s="860"/>
      <c r="GPL34" s="860"/>
      <c r="GPM34" s="860"/>
      <c r="GPN34" s="860"/>
      <c r="GPO34" s="860"/>
      <c r="GPP34" s="860"/>
      <c r="GPQ34" s="860"/>
      <c r="GPR34" s="860"/>
      <c r="GPS34" s="860"/>
      <c r="GPT34" s="860"/>
      <c r="GPU34" s="860"/>
      <c r="GPV34" s="860"/>
      <c r="GPW34" s="860"/>
      <c r="GPX34" s="860"/>
      <c r="GPY34" s="860"/>
      <c r="GPZ34" s="860"/>
      <c r="GQA34" s="860"/>
      <c r="GQB34" s="860"/>
      <c r="GQC34" s="860"/>
      <c r="GQD34" s="860"/>
      <c r="GQE34" s="860"/>
      <c r="GQF34" s="860"/>
      <c r="GQG34" s="860"/>
      <c r="GQH34" s="860"/>
      <c r="GQI34" s="860"/>
      <c r="GQJ34" s="860"/>
      <c r="GQK34" s="860"/>
      <c r="GQL34" s="860"/>
      <c r="GQM34" s="860"/>
      <c r="GQN34" s="860"/>
      <c r="GQO34" s="860"/>
      <c r="GQP34" s="860"/>
      <c r="GQQ34" s="860"/>
      <c r="GQR34" s="860"/>
      <c r="GQS34" s="860"/>
      <c r="GQT34" s="860"/>
      <c r="GQU34" s="860"/>
      <c r="GQV34" s="860"/>
      <c r="GQW34" s="860"/>
      <c r="GQX34" s="860"/>
      <c r="GQY34" s="860"/>
      <c r="GQZ34" s="860"/>
      <c r="GRA34" s="860"/>
      <c r="GRB34" s="860"/>
      <c r="GRC34" s="860"/>
      <c r="GRD34" s="860"/>
      <c r="GRE34" s="860"/>
      <c r="GRF34" s="860"/>
      <c r="GRG34" s="860"/>
      <c r="GRH34" s="860"/>
      <c r="GRI34" s="860"/>
      <c r="GRJ34" s="860"/>
      <c r="GRK34" s="860"/>
      <c r="GRL34" s="860"/>
      <c r="GRM34" s="860"/>
      <c r="GRN34" s="860"/>
      <c r="GRO34" s="860"/>
      <c r="GRP34" s="860"/>
      <c r="GRQ34" s="860"/>
      <c r="GRR34" s="860"/>
      <c r="GRS34" s="860"/>
      <c r="GRT34" s="860"/>
      <c r="GRU34" s="860"/>
      <c r="GRV34" s="860"/>
      <c r="GRW34" s="860"/>
      <c r="GRX34" s="860"/>
      <c r="GRY34" s="860"/>
      <c r="GRZ34" s="860"/>
      <c r="GSA34" s="860"/>
      <c r="GSB34" s="860"/>
      <c r="GSC34" s="860"/>
      <c r="GSD34" s="860"/>
      <c r="GSE34" s="860"/>
      <c r="GSF34" s="860"/>
      <c r="GSG34" s="860"/>
      <c r="GSH34" s="860"/>
      <c r="GSI34" s="860"/>
      <c r="GSJ34" s="860"/>
      <c r="GSK34" s="860"/>
      <c r="GSL34" s="860"/>
      <c r="GSM34" s="860"/>
      <c r="GSN34" s="860"/>
      <c r="GSO34" s="860"/>
      <c r="GSP34" s="860"/>
      <c r="GSQ34" s="860"/>
      <c r="GSR34" s="860"/>
      <c r="GSS34" s="860"/>
      <c r="GST34" s="860"/>
      <c r="GSU34" s="860"/>
      <c r="GSV34" s="860"/>
      <c r="GSW34" s="860"/>
      <c r="GSX34" s="860"/>
      <c r="GSY34" s="860"/>
      <c r="GSZ34" s="860"/>
      <c r="GTA34" s="860"/>
      <c r="GTB34" s="860"/>
      <c r="GTC34" s="860"/>
      <c r="GTD34" s="860"/>
      <c r="GTE34" s="860"/>
      <c r="GTF34" s="860"/>
      <c r="GTG34" s="860"/>
      <c r="GTH34" s="860"/>
      <c r="GTI34" s="860"/>
      <c r="GTJ34" s="860"/>
      <c r="GTK34" s="860"/>
      <c r="GTL34" s="860"/>
      <c r="GTM34" s="860"/>
      <c r="GTN34" s="860"/>
      <c r="GTO34" s="860"/>
      <c r="GTP34" s="860"/>
      <c r="GTQ34" s="860"/>
      <c r="GTR34" s="860"/>
      <c r="GTS34" s="860"/>
      <c r="GTT34" s="860"/>
      <c r="GTU34" s="860"/>
      <c r="GTV34" s="860"/>
      <c r="GTW34" s="860"/>
      <c r="GTX34" s="860"/>
      <c r="GTY34" s="860"/>
      <c r="GTZ34" s="860"/>
      <c r="GUA34" s="860"/>
      <c r="GUB34" s="860"/>
      <c r="GUC34" s="860"/>
      <c r="GUD34" s="860"/>
      <c r="GUE34" s="860"/>
      <c r="GUF34" s="860"/>
      <c r="GUG34" s="860"/>
      <c r="GUH34" s="860"/>
      <c r="GUI34" s="860"/>
      <c r="GUJ34" s="860"/>
      <c r="GUK34" s="860"/>
      <c r="GUL34" s="860"/>
      <c r="GUM34" s="860"/>
      <c r="GUN34" s="860"/>
      <c r="GUO34" s="860"/>
      <c r="GUP34" s="860"/>
      <c r="GUQ34" s="860"/>
      <c r="GUR34" s="860"/>
      <c r="GUS34" s="860"/>
      <c r="GUT34" s="860"/>
      <c r="GUU34" s="860"/>
      <c r="GUV34" s="860"/>
      <c r="GUW34" s="860"/>
      <c r="GUX34" s="860"/>
      <c r="GUY34" s="860"/>
      <c r="GUZ34" s="860"/>
      <c r="GVA34" s="860"/>
      <c r="GVB34" s="860"/>
      <c r="GVC34" s="860"/>
      <c r="GVD34" s="860"/>
      <c r="GVE34" s="860"/>
      <c r="GVF34" s="860"/>
      <c r="GVG34" s="860"/>
      <c r="GVH34" s="860"/>
      <c r="GVI34" s="860"/>
      <c r="GVJ34" s="860"/>
      <c r="GVK34" s="860"/>
      <c r="GVL34" s="860"/>
      <c r="GVM34" s="860"/>
      <c r="GVN34" s="860"/>
      <c r="GVO34" s="860"/>
      <c r="GVP34" s="860"/>
      <c r="GVQ34" s="860"/>
      <c r="GVR34" s="860"/>
      <c r="GVS34" s="860"/>
      <c r="GVT34" s="860"/>
      <c r="GVU34" s="860"/>
      <c r="GVV34" s="860"/>
      <c r="GVW34" s="860"/>
      <c r="GVX34" s="860"/>
      <c r="GVY34" s="860"/>
      <c r="GVZ34" s="860"/>
      <c r="GWA34" s="860"/>
      <c r="GWB34" s="860"/>
      <c r="GWC34" s="860"/>
      <c r="GWD34" s="860"/>
      <c r="GWE34" s="860"/>
      <c r="GWF34" s="860"/>
      <c r="GWG34" s="860"/>
      <c r="GWH34" s="860"/>
      <c r="GWI34" s="860"/>
      <c r="GWJ34" s="860"/>
      <c r="GWK34" s="860"/>
      <c r="GWL34" s="860"/>
      <c r="GWM34" s="860"/>
      <c r="GWN34" s="860"/>
      <c r="GWO34" s="860"/>
      <c r="GWP34" s="860"/>
      <c r="GWQ34" s="860"/>
      <c r="GWR34" s="860"/>
      <c r="GWS34" s="860"/>
      <c r="GWT34" s="860"/>
      <c r="GWU34" s="860"/>
      <c r="GWV34" s="860"/>
      <c r="GWW34" s="860"/>
      <c r="GWX34" s="860"/>
      <c r="GWY34" s="860"/>
      <c r="GWZ34" s="860"/>
      <c r="GXA34" s="860"/>
      <c r="GXB34" s="860"/>
      <c r="GXC34" s="860"/>
      <c r="GXD34" s="860"/>
      <c r="GXE34" s="860"/>
      <c r="GXF34" s="860"/>
      <c r="GXG34" s="860"/>
      <c r="GXH34" s="860"/>
      <c r="GXI34" s="860"/>
      <c r="GXJ34" s="860"/>
      <c r="GXK34" s="860"/>
      <c r="GXL34" s="860"/>
      <c r="GXM34" s="860"/>
      <c r="GXN34" s="860"/>
      <c r="GXO34" s="860"/>
      <c r="GXP34" s="860"/>
      <c r="GXQ34" s="860"/>
      <c r="GXR34" s="860"/>
      <c r="GXS34" s="860"/>
      <c r="GXT34" s="860"/>
      <c r="GXU34" s="860"/>
      <c r="GXV34" s="860"/>
      <c r="GXW34" s="860"/>
      <c r="GXX34" s="860"/>
      <c r="GXY34" s="860"/>
      <c r="GXZ34" s="860"/>
      <c r="GYA34" s="860"/>
      <c r="GYB34" s="860"/>
      <c r="GYC34" s="860"/>
      <c r="GYD34" s="860"/>
      <c r="GYE34" s="860"/>
      <c r="GYF34" s="860"/>
      <c r="GYG34" s="860"/>
      <c r="GYH34" s="860"/>
      <c r="GYI34" s="860"/>
      <c r="GYJ34" s="860"/>
      <c r="GYK34" s="860"/>
      <c r="GYL34" s="860"/>
      <c r="GYM34" s="860"/>
      <c r="GYN34" s="860"/>
      <c r="GYO34" s="860"/>
      <c r="GYP34" s="860"/>
      <c r="GYQ34" s="860"/>
      <c r="GYR34" s="860"/>
      <c r="GYS34" s="860"/>
      <c r="GYT34" s="860"/>
      <c r="GYU34" s="860"/>
      <c r="GYV34" s="860"/>
      <c r="GYW34" s="860"/>
      <c r="GYX34" s="860"/>
      <c r="GYY34" s="860"/>
      <c r="GYZ34" s="860"/>
      <c r="GZA34" s="860"/>
      <c r="GZB34" s="860"/>
      <c r="GZC34" s="860"/>
      <c r="GZD34" s="860"/>
      <c r="GZE34" s="860"/>
      <c r="GZF34" s="860"/>
      <c r="GZG34" s="860"/>
      <c r="GZH34" s="860"/>
      <c r="GZI34" s="860"/>
      <c r="GZJ34" s="860"/>
      <c r="GZK34" s="860"/>
      <c r="GZL34" s="860"/>
      <c r="GZM34" s="860"/>
      <c r="GZN34" s="860"/>
      <c r="GZO34" s="860"/>
      <c r="GZP34" s="860"/>
      <c r="GZQ34" s="860"/>
      <c r="GZR34" s="860"/>
      <c r="GZS34" s="860"/>
      <c r="GZT34" s="860"/>
      <c r="GZU34" s="860"/>
      <c r="GZV34" s="860"/>
      <c r="GZW34" s="860"/>
      <c r="GZX34" s="860"/>
      <c r="GZY34" s="860"/>
      <c r="GZZ34" s="860"/>
      <c r="HAA34" s="860"/>
      <c r="HAB34" s="860"/>
      <c r="HAC34" s="860"/>
      <c r="HAD34" s="860"/>
      <c r="HAE34" s="860"/>
      <c r="HAF34" s="860"/>
      <c r="HAG34" s="860"/>
      <c r="HAH34" s="860"/>
      <c r="HAI34" s="860"/>
      <c r="HAJ34" s="860"/>
      <c r="HAK34" s="860"/>
      <c r="HAL34" s="860"/>
      <c r="HAM34" s="860"/>
      <c r="HAN34" s="860"/>
      <c r="HAO34" s="860"/>
      <c r="HAP34" s="860"/>
      <c r="HAQ34" s="860"/>
      <c r="HAR34" s="860"/>
      <c r="HAS34" s="860"/>
      <c r="HAT34" s="860"/>
      <c r="HAU34" s="860"/>
      <c r="HAV34" s="860"/>
      <c r="HAW34" s="860"/>
      <c r="HAX34" s="860"/>
      <c r="HAY34" s="860"/>
      <c r="HAZ34" s="860"/>
      <c r="HBA34" s="860"/>
      <c r="HBB34" s="860"/>
      <c r="HBC34" s="860"/>
      <c r="HBD34" s="860"/>
      <c r="HBE34" s="860"/>
      <c r="HBF34" s="860"/>
      <c r="HBG34" s="860"/>
      <c r="HBH34" s="860"/>
      <c r="HBI34" s="860"/>
      <c r="HBJ34" s="860"/>
      <c r="HBK34" s="860"/>
      <c r="HBL34" s="860"/>
      <c r="HBM34" s="860"/>
      <c r="HBN34" s="860"/>
      <c r="HBO34" s="860"/>
      <c r="HBP34" s="860"/>
      <c r="HBQ34" s="860"/>
      <c r="HBR34" s="860"/>
      <c r="HBS34" s="860"/>
      <c r="HBT34" s="860"/>
      <c r="HBU34" s="860"/>
      <c r="HBV34" s="860"/>
      <c r="HBW34" s="860"/>
      <c r="HBX34" s="860"/>
      <c r="HBY34" s="860"/>
      <c r="HBZ34" s="860"/>
      <c r="HCA34" s="860"/>
      <c r="HCB34" s="860"/>
      <c r="HCC34" s="860"/>
      <c r="HCD34" s="860"/>
      <c r="HCE34" s="860"/>
      <c r="HCF34" s="860"/>
      <c r="HCG34" s="860"/>
      <c r="HCH34" s="860"/>
      <c r="HCI34" s="860"/>
      <c r="HCJ34" s="860"/>
      <c r="HCK34" s="860"/>
      <c r="HCL34" s="860"/>
      <c r="HCM34" s="860"/>
      <c r="HCN34" s="860"/>
      <c r="HCO34" s="860"/>
      <c r="HCP34" s="860"/>
      <c r="HCQ34" s="860"/>
      <c r="HCR34" s="860"/>
      <c r="HCS34" s="860"/>
      <c r="HCT34" s="860"/>
      <c r="HCU34" s="860"/>
      <c r="HCV34" s="860"/>
      <c r="HCW34" s="860"/>
      <c r="HCX34" s="860"/>
      <c r="HCY34" s="860"/>
      <c r="HCZ34" s="860"/>
      <c r="HDA34" s="860"/>
      <c r="HDB34" s="860"/>
      <c r="HDC34" s="860"/>
      <c r="HDD34" s="860"/>
      <c r="HDE34" s="860"/>
      <c r="HDF34" s="860"/>
      <c r="HDG34" s="860"/>
      <c r="HDH34" s="860"/>
      <c r="HDI34" s="860"/>
      <c r="HDJ34" s="860"/>
      <c r="HDK34" s="860"/>
      <c r="HDL34" s="860"/>
      <c r="HDM34" s="860"/>
      <c r="HDN34" s="860"/>
      <c r="HDO34" s="860"/>
      <c r="HDP34" s="860"/>
      <c r="HDQ34" s="860"/>
      <c r="HDR34" s="860"/>
      <c r="HDS34" s="860"/>
      <c r="HDT34" s="860"/>
      <c r="HDU34" s="860"/>
      <c r="HDV34" s="860"/>
      <c r="HDW34" s="860"/>
      <c r="HDX34" s="860"/>
      <c r="HDY34" s="860"/>
      <c r="HDZ34" s="860"/>
      <c r="HEA34" s="860"/>
      <c r="HEB34" s="860"/>
      <c r="HEC34" s="860"/>
      <c r="HED34" s="860"/>
      <c r="HEE34" s="860"/>
      <c r="HEF34" s="860"/>
      <c r="HEG34" s="860"/>
      <c r="HEH34" s="860"/>
      <c r="HEI34" s="860"/>
      <c r="HEJ34" s="860"/>
      <c r="HEK34" s="860"/>
      <c r="HEL34" s="860"/>
      <c r="HEM34" s="860"/>
      <c r="HEN34" s="860"/>
      <c r="HEO34" s="860"/>
      <c r="HEP34" s="860"/>
      <c r="HEQ34" s="860"/>
      <c r="HER34" s="860"/>
      <c r="HES34" s="860"/>
      <c r="HET34" s="860"/>
      <c r="HEU34" s="860"/>
      <c r="HEV34" s="860"/>
      <c r="HEW34" s="860"/>
      <c r="HEX34" s="860"/>
      <c r="HEY34" s="860"/>
      <c r="HEZ34" s="860"/>
      <c r="HFA34" s="860"/>
      <c r="HFB34" s="860"/>
      <c r="HFC34" s="860"/>
      <c r="HFD34" s="860"/>
      <c r="HFE34" s="860"/>
      <c r="HFF34" s="860"/>
      <c r="HFG34" s="860"/>
      <c r="HFH34" s="860"/>
      <c r="HFI34" s="860"/>
      <c r="HFJ34" s="860"/>
      <c r="HFK34" s="860"/>
      <c r="HFL34" s="860"/>
      <c r="HFM34" s="860"/>
      <c r="HFN34" s="860"/>
      <c r="HFO34" s="860"/>
      <c r="HFP34" s="860"/>
      <c r="HFQ34" s="860"/>
      <c r="HFR34" s="860"/>
      <c r="HFS34" s="860"/>
      <c r="HFT34" s="860"/>
      <c r="HFU34" s="860"/>
      <c r="HFV34" s="860"/>
      <c r="HFW34" s="860"/>
      <c r="HFX34" s="860"/>
      <c r="HFY34" s="860"/>
      <c r="HFZ34" s="860"/>
      <c r="HGA34" s="860"/>
      <c r="HGB34" s="860"/>
      <c r="HGC34" s="860"/>
      <c r="HGD34" s="860"/>
      <c r="HGE34" s="860"/>
      <c r="HGF34" s="860"/>
      <c r="HGG34" s="860"/>
      <c r="HGH34" s="860"/>
      <c r="HGI34" s="860"/>
      <c r="HGJ34" s="860"/>
      <c r="HGK34" s="860"/>
      <c r="HGL34" s="860"/>
      <c r="HGM34" s="860"/>
      <c r="HGN34" s="860"/>
      <c r="HGO34" s="860"/>
      <c r="HGP34" s="860"/>
      <c r="HGQ34" s="860"/>
      <c r="HGR34" s="860"/>
      <c r="HGS34" s="860"/>
      <c r="HGT34" s="860"/>
      <c r="HGU34" s="860"/>
      <c r="HGV34" s="860"/>
      <c r="HGW34" s="860"/>
      <c r="HGX34" s="860"/>
      <c r="HGY34" s="860"/>
      <c r="HGZ34" s="860"/>
      <c r="HHA34" s="860"/>
      <c r="HHB34" s="860"/>
      <c r="HHC34" s="860"/>
      <c r="HHD34" s="860"/>
      <c r="HHE34" s="860"/>
      <c r="HHF34" s="860"/>
      <c r="HHG34" s="860"/>
      <c r="HHH34" s="860"/>
      <c r="HHI34" s="860"/>
      <c r="HHJ34" s="860"/>
      <c r="HHK34" s="860"/>
      <c r="HHL34" s="860"/>
      <c r="HHM34" s="860"/>
      <c r="HHN34" s="860"/>
      <c r="HHO34" s="860"/>
      <c r="HHP34" s="860"/>
      <c r="HHQ34" s="860"/>
      <c r="HHR34" s="860"/>
      <c r="HHS34" s="860"/>
      <c r="HHT34" s="860"/>
      <c r="HHU34" s="860"/>
      <c r="HHV34" s="860"/>
      <c r="HHW34" s="860"/>
      <c r="HHX34" s="860"/>
      <c r="HHY34" s="860"/>
      <c r="HHZ34" s="860"/>
      <c r="HIA34" s="860"/>
      <c r="HIB34" s="860"/>
      <c r="HIC34" s="860"/>
      <c r="HID34" s="860"/>
      <c r="HIE34" s="860"/>
      <c r="HIF34" s="860"/>
      <c r="HIG34" s="860"/>
      <c r="HIH34" s="860"/>
      <c r="HII34" s="860"/>
      <c r="HIJ34" s="860"/>
      <c r="HIK34" s="860"/>
      <c r="HIL34" s="860"/>
      <c r="HIM34" s="860"/>
      <c r="HIN34" s="860"/>
      <c r="HIO34" s="860"/>
      <c r="HIP34" s="860"/>
      <c r="HIQ34" s="860"/>
      <c r="HIR34" s="860"/>
      <c r="HIS34" s="860"/>
      <c r="HIT34" s="860"/>
      <c r="HIU34" s="860"/>
      <c r="HIV34" s="860"/>
      <c r="HIW34" s="860"/>
      <c r="HIX34" s="860"/>
      <c r="HIY34" s="860"/>
      <c r="HIZ34" s="860"/>
      <c r="HJA34" s="860"/>
      <c r="HJB34" s="860"/>
      <c r="HJC34" s="860"/>
      <c r="HJD34" s="860"/>
      <c r="HJE34" s="860"/>
      <c r="HJF34" s="860"/>
      <c r="HJG34" s="860"/>
      <c r="HJH34" s="860"/>
      <c r="HJI34" s="860"/>
      <c r="HJJ34" s="860"/>
      <c r="HJK34" s="860"/>
      <c r="HJL34" s="860"/>
      <c r="HJM34" s="860"/>
      <c r="HJN34" s="860"/>
      <c r="HJO34" s="860"/>
      <c r="HJP34" s="860"/>
      <c r="HJQ34" s="860"/>
      <c r="HJR34" s="860"/>
      <c r="HJS34" s="860"/>
      <c r="HJT34" s="860"/>
      <c r="HJU34" s="860"/>
      <c r="HJV34" s="860"/>
      <c r="HJW34" s="860"/>
      <c r="HJX34" s="860"/>
      <c r="HJY34" s="860"/>
      <c r="HJZ34" s="860"/>
      <c r="HKA34" s="860"/>
      <c r="HKB34" s="860"/>
      <c r="HKC34" s="860"/>
      <c r="HKD34" s="860"/>
      <c r="HKE34" s="860"/>
      <c r="HKF34" s="860"/>
      <c r="HKG34" s="860"/>
      <c r="HKH34" s="860"/>
      <c r="HKI34" s="860"/>
      <c r="HKJ34" s="860"/>
      <c r="HKK34" s="860"/>
      <c r="HKL34" s="860"/>
      <c r="HKM34" s="860"/>
      <c r="HKN34" s="860"/>
      <c r="HKO34" s="860"/>
      <c r="HKP34" s="860"/>
      <c r="HKQ34" s="860"/>
      <c r="HKR34" s="860"/>
      <c r="HKS34" s="860"/>
      <c r="HKT34" s="860"/>
      <c r="HKU34" s="860"/>
      <c r="HKV34" s="860"/>
      <c r="HKW34" s="860"/>
      <c r="HKX34" s="860"/>
      <c r="HKY34" s="860"/>
      <c r="HKZ34" s="860"/>
      <c r="HLA34" s="860"/>
      <c r="HLB34" s="860"/>
      <c r="HLC34" s="860"/>
      <c r="HLD34" s="860"/>
      <c r="HLE34" s="860"/>
      <c r="HLF34" s="860"/>
      <c r="HLG34" s="860"/>
      <c r="HLH34" s="860"/>
      <c r="HLI34" s="860"/>
      <c r="HLJ34" s="860"/>
      <c r="HLK34" s="860"/>
      <c r="HLL34" s="860"/>
      <c r="HLM34" s="860"/>
      <c r="HLN34" s="860"/>
      <c r="HLO34" s="860"/>
      <c r="HLP34" s="860"/>
      <c r="HLQ34" s="860"/>
      <c r="HLR34" s="860"/>
      <c r="HLS34" s="860"/>
      <c r="HLT34" s="860"/>
      <c r="HLU34" s="860"/>
      <c r="HLV34" s="860"/>
      <c r="HLW34" s="860"/>
      <c r="HLX34" s="860"/>
      <c r="HLY34" s="860"/>
      <c r="HLZ34" s="860"/>
      <c r="HMA34" s="860"/>
      <c r="HMB34" s="860"/>
      <c r="HMC34" s="860"/>
      <c r="HMD34" s="860"/>
      <c r="HME34" s="860"/>
      <c r="HMF34" s="860"/>
      <c r="HMG34" s="860"/>
      <c r="HMH34" s="860"/>
      <c r="HMI34" s="860"/>
      <c r="HMJ34" s="860"/>
      <c r="HMK34" s="860"/>
      <c r="HML34" s="860"/>
      <c r="HMM34" s="860"/>
      <c r="HMN34" s="860"/>
      <c r="HMO34" s="860"/>
      <c r="HMP34" s="860"/>
      <c r="HMQ34" s="860"/>
      <c r="HMR34" s="860"/>
      <c r="HMS34" s="860"/>
      <c r="HMT34" s="860"/>
      <c r="HMU34" s="860"/>
      <c r="HMV34" s="860"/>
      <c r="HMW34" s="860"/>
      <c r="HMX34" s="860"/>
      <c r="HMY34" s="860"/>
      <c r="HMZ34" s="860"/>
      <c r="HNA34" s="860"/>
      <c r="HNB34" s="860"/>
      <c r="HNC34" s="860"/>
      <c r="HND34" s="860"/>
      <c r="HNE34" s="860"/>
      <c r="HNF34" s="860"/>
      <c r="HNG34" s="860"/>
      <c r="HNH34" s="860"/>
      <c r="HNI34" s="860"/>
      <c r="HNJ34" s="860"/>
      <c r="HNK34" s="860"/>
      <c r="HNL34" s="860"/>
      <c r="HNM34" s="860"/>
      <c r="HNN34" s="860"/>
      <c r="HNO34" s="860"/>
      <c r="HNP34" s="860"/>
      <c r="HNQ34" s="860"/>
      <c r="HNR34" s="860"/>
      <c r="HNS34" s="860"/>
      <c r="HNT34" s="860"/>
      <c r="HNU34" s="860"/>
      <c r="HNV34" s="860"/>
      <c r="HNW34" s="860"/>
      <c r="HNX34" s="860"/>
      <c r="HNY34" s="860"/>
      <c r="HNZ34" s="860"/>
      <c r="HOA34" s="860"/>
      <c r="HOB34" s="860"/>
      <c r="HOC34" s="860"/>
      <c r="HOD34" s="860"/>
      <c r="HOE34" s="860"/>
      <c r="HOF34" s="860"/>
      <c r="HOG34" s="860"/>
      <c r="HOH34" s="860"/>
      <c r="HOI34" s="860"/>
      <c r="HOJ34" s="860"/>
      <c r="HOK34" s="860"/>
      <c r="HOL34" s="860"/>
      <c r="HOM34" s="860"/>
      <c r="HON34" s="860"/>
      <c r="HOO34" s="860"/>
      <c r="HOP34" s="860"/>
      <c r="HOQ34" s="860"/>
      <c r="HOR34" s="860"/>
      <c r="HOS34" s="860"/>
      <c r="HOT34" s="860"/>
      <c r="HOU34" s="860"/>
      <c r="HOV34" s="860"/>
      <c r="HOW34" s="860"/>
      <c r="HOX34" s="860"/>
      <c r="HOY34" s="860"/>
      <c r="HOZ34" s="860"/>
      <c r="HPA34" s="860"/>
      <c r="HPB34" s="860"/>
      <c r="HPC34" s="860"/>
      <c r="HPD34" s="860"/>
      <c r="HPE34" s="860"/>
      <c r="HPF34" s="860"/>
      <c r="HPG34" s="860"/>
      <c r="HPH34" s="860"/>
      <c r="HPI34" s="860"/>
      <c r="HPJ34" s="860"/>
      <c r="HPK34" s="860"/>
      <c r="HPL34" s="860"/>
      <c r="HPM34" s="860"/>
      <c r="HPN34" s="860"/>
      <c r="HPO34" s="860"/>
      <c r="HPP34" s="860"/>
      <c r="HPQ34" s="860"/>
      <c r="HPR34" s="860"/>
      <c r="HPS34" s="860"/>
      <c r="HPT34" s="860"/>
      <c r="HPU34" s="860"/>
      <c r="HPV34" s="860"/>
      <c r="HPW34" s="860"/>
      <c r="HPX34" s="860"/>
      <c r="HPY34" s="860"/>
      <c r="HPZ34" s="860"/>
      <c r="HQA34" s="860"/>
      <c r="HQB34" s="860"/>
      <c r="HQC34" s="860"/>
      <c r="HQD34" s="860"/>
      <c r="HQE34" s="860"/>
      <c r="HQF34" s="860"/>
      <c r="HQG34" s="860"/>
      <c r="HQH34" s="860"/>
      <c r="HQI34" s="860"/>
      <c r="HQJ34" s="860"/>
      <c r="HQK34" s="860"/>
      <c r="HQL34" s="860"/>
      <c r="HQM34" s="860"/>
      <c r="HQN34" s="860"/>
      <c r="HQO34" s="860"/>
      <c r="HQP34" s="860"/>
      <c r="HQQ34" s="860"/>
      <c r="HQR34" s="860"/>
      <c r="HQS34" s="860"/>
      <c r="HQT34" s="860"/>
      <c r="HQU34" s="860"/>
      <c r="HQV34" s="860"/>
      <c r="HQW34" s="860"/>
      <c r="HQX34" s="860"/>
      <c r="HQY34" s="860"/>
      <c r="HQZ34" s="860"/>
      <c r="HRA34" s="860"/>
      <c r="HRB34" s="860"/>
      <c r="HRC34" s="860"/>
      <c r="HRD34" s="860"/>
      <c r="HRE34" s="860"/>
      <c r="HRF34" s="860"/>
      <c r="HRG34" s="860"/>
      <c r="HRH34" s="860"/>
      <c r="HRI34" s="860"/>
      <c r="HRJ34" s="860"/>
      <c r="HRK34" s="860"/>
      <c r="HRL34" s="860"/>
      <c r="HRM34" s="860"/>
      <c r="HRN34" s="860"/>
      <c r="HRO34" s="860"/>
      <c r="HRP34" s="860"/>
      <c r="HRQ34" s="860"/>
      <c r="HRR34" s="860"/>
      <c r="HRS34" s="860"/>
      <c r="HRT34" s="860"/>
      <c r="HRU34" s="860"/>
      <c r="HRV34" s="860"/>
      <c r="HRW34" s="860"/>
      <c r="HRX34" s="860"/>
      <c r="HRY34" s="860"/>
      <c r="HRZ34" s="860"/>
      <c r="HSA34" s="860"/>
      <c r="HSB34" s="860"/>
      <c r="HSC34" s="860"/>
      <c r="HSD34" s="860"/>
      <c r="HSE34" s="860"/>
      <c r="HSF34" s="860"/>
      <c r="HSG34" s="860"/>
      <c r="HSH34" s="860"/>
      <c r="HSI34" s="860"/>
      <c r="HSJ34" s="860"/>
      <c r="HSK34" s="860"/>
      <c r="HSL34" s="860"/>
      <c r="HSM34" s="860"/>
      <c r="HSN34" s="860"/>
      <c r="HSO34" s="860"/>
      <c r="HSP34" s="860"/>
      <c r="HSQ34" s="860"/>
      <c r="HSR34" s="860"/>
      <c r="HSS34" s="860"/>
      <c r="HST34" s="860"/>
      <c r="HSU34" s="860"/>
      <c r="HSV34" s="860"/>
      <c r="HSW34" s="860"/>
      <c r="HSX34" s="860"/>
      <c r="HSY34" s="860"/>
      <c r="HSZ34" s="860"/>
      <c r="HTA34" s="860"/>
      <c r="HTB34" s="860"/>
      <c r="HTC34" s="860"/>
      <c r="HTD34" s="860"/>
      <c r="HTE34" s="860"/>
      <c r="HTF34" s="860"/>
      <c r="HTG34" s="860"/>
      <c r="HTH34" s="860"/>
      <c r="HTI34" s="860"/>
      <c r="HTJ34" s="860"/>
      <c r="HTK34" s="860"/>
      <c r="HTL34" s="860"/>
      <c r="HTM34" s="860"/>
      <c r="HTN34" s="860"/>
      <c r="HTO34" s="860"/>
      <c r="HTP34" s="860"/>
      <c r="HTQ34" s="860"/>
      <c r="HTR34" s="860"/>
      <c r="HTS34" s="860"/>
      <c r="HTT34" s="860"/>
      <c r="HTU34" s="860"/>
      <c r="HTV34" s="860"/>
      <c r="HTW34" s="860"/>
      <c r="HTX34" s="860"/>
      <c r="HTY34" s="860"/>
      <c r="HTZ34" s="860"/>
      <c r="HUA34" s="860"/>
      <c r="HUB34" s="860"/>
      <c r="HUC34" s="860"/>
      <c r="HUD34" s="860"/>
      <c r="HUE34" s="860"/>
      <c r="HUF34" s="860"/>
      <c r="HUG34" s="860"/>
      <c r="HUH34" s="860"/>
      <c r="HUI34" s="860"/>
      <c r="HUJ34" s="860"/>
      <c r="HUK34" s="860"/>
      <c r="HUL34" s="860"/>
      <c r="HUM34" s="860"/>
      <c r="HUN34" s="860"/>
      <c r="HUO34" s="860"/>
      <c r="HUP34" s="860"/>
      <c r="HUQ34" s="860"/>
      <c r="HUR34" s="860"/>
      <c r="HUS34" s="860"/>
      <c r="HUT34" s="860"/>
      <c r="HUU34" s="860"/>
      <c r="HUV34" s="860"/>
      <c r="HUW34" s="860"/>
      <c r="HUX34" s="860"/>
      <c r="HUY34" s="860"/>
      <c r="HUZ34" s="860"/>
      <c r="HVA34" s="860"/>
      <c r="HVB34" s="860"/>
      <c r="HVC34" s="860"/>
      <c r="HVD34" s="860"/>
      <c r="HVE34" s="860"/>
      <c r="HVF34" s="860"/>
      <c r="HVG34" s="860"/>
      <c r="HVH34" s="860"/>
      <c r="HVI34" s="860"/>
      <c r="HVJ34" s="860"/>
      <c r="HVK34" s="860"/>
      <c r="HVL34" s="860"/>
      <c r="HVM34" s="860"/>
      <c r="HVN34" s="860"/>
      <c r="HVO34" s="860"/>
      <c r="HVP34" s="860"/>
      <c r="HVQ34" s="860"/>
      <c r="HVR34" s="860"/>
      <c r="HVS34" s="860"/>
      <c r="HVT34" s="860"/>
      <c r="HVU34" s="860"/>
      <c r="HVV34" s="860"/>
      <c r="HVW34" s="860"/>
      <c r="HVX34" s="860"/>
      <c r="HVY34" s="860"/>
      <c r="HVZ34" s="860"/>
      <c r="HWA34" s="860"/>
      <c r="HWB34" s="860"/>
      <c r="HWC34" s="860"/>
      <c r="HWD34" s="860"/>
      <c r="HWE34" s="860"/>
      <c r="HWF34" s="860"/>
      <c r="HWG34" s="860"/>
      <c r="HWH34" s="860"/>
      <c r="HWI34" s="860"/>
      <c r="HWJ34" s="860"/>
      <c r="HWK34" s="860"/>
      <c r="HWL34" s="860"/>
      <c r="HWM34" s="860"/>
      <c r="HWN34" s="860"/>
      <c r="HWO34" s="860"/>
      <c r="HWP34" s="860"/>
      <c r="HWQ34" s="860"/>
      <c r="HWR34" s="860"/>
      <c r="HWS34" s="860"/>
      <c r="HWT34" s="860"/>
      <c r="HWU34" s="860"/>
      <c r="HWV34" s="860"/>
      <c r="HWW34" s="860"/>
      <c r="HWX34" s="860"/>
      <c r="HWY34" s="860"/>
      <c r="HWZ34" s="860"/>
      <c r="HXA34" s="860"/>
      <c r="HXB34" s="860"/>
      <c r="HXC34" s="860"/>
      <c r="HXD34" s="860"/>
      <c r="HXE34" s="860"/>
      <c r="HXF34" s="860"/>
      <c r="HXG34" s="860"/>
      <c r="HXH34" s="860"/>
      <c r="HXI34" s="860"/>
      <c r="HXJ34" s="860"/>
      <c r="HXK34" s="860"/>
      <c r="HXL34" s="860"/>
      <c r="HXM34" s="860"/>
      <c r="HXN34" s="860"/>
      <c r="HXO34" s="860"/>
      <c r="HXP34" s="860"/>
      <c r="HXQ34" s="860"/>
      <c r="HXR34" s="860"/>
      <c r="HXS34" s="860"/>
      <c r="HXT34" s="860"/>
      <c r="HXU34" s="860"/>
      <c r="HXV34" s="860"/>
      <c r="HXW34" s="860"/>
      <c r="HXX34" s="860"/>
      <c r="HXY34" s="860"/>
      <c r="HXZ34" s="860"/>
      <c r="HYA34" s="860"/>
      <c r="HYB34" s="860"/>
      <c r="HYC34" s="860"/>
      <c r="HYD34" s="860"/>
      <c r="HYE34" s="860"/>
      <c r="HYF34" s="860"/>
      <c r="HYG34" s="860"/>
      <c r="HYH34" s="860"/>
      <c r="HYI34" s="860"/>
      <c r="HYJ34" s="860"/>
      <c r="HYK34" s="860"/>
      <c r="HYL34" s="860"/>
      <c r="HYM34" s="860"/>
      <c r="HYN34" s="860"/>
      <c r="HYO34" s="860"/>
      <c r="HYP34" s="860"/>
      <c r="HYQ34" s="860"/>
      <c r="HYR34" s="860"/>
      <c r="HYS34" s="860"/>
      <c r="HYT34" s="860"/>
      <c r="HYU34" s="860"/>
      <c r="HYV34" s="860"/>
      <c r="HYW34" s="860"/>
      <c r="HYX34" s="860"/>
      <c r="HYY34" s="860"/>
      <c r="HYZ34" s="860"/>
      <c r="HZA34" s="860"/>
      <c r="HZB34" s="860"/>
      <c r="HZC34" s="860"/>
      <c r="HZD34" s="860"/>
      <c r="HZE34" s="860"/>
      <c r="HZF34" s="860"/>
      <c r="HZG34" s="860"/>
      <c r="HZH34" s="860"/>
      <c r="HZI34" s="860"/>
      <c r="HZJ34" s="860"/>
      <c r="HZK34" s="860"/>
      <c r="HZL34" s="860"/>
      <c r="HZM34" s="860"/>
      <c r="HZN34" s="860"/>
      <c r="HZO34" s="860"/>
      <c r="HZP34" s="860"/>
      <c r="HZQ34" s="860"/>
      <c r="HZR34" s="860"/>
      <c r="HZS34" s="860"/>
      <c r="HZT34" s="860"/>
      <c r="HZU34" s="860"/>
      <c r="HZV34" s="860"/>
      <c r="HZW34" s="860"/>
      <c r="HZX34" s="860"/>
      <c r="HZY34" s="860"/>
      <c r="HZZ34" s="860"/>
      <c r="IAA34" s="860"/>
      <c r="IAB34" s="860"/>
      <c r="IAC34" s="860"/>
      <c r="IAD34" s="860"/>
      <c r="IAE34" s="860"/>
      <c r="IAF34" s="860"/>
      <c r="IAG34" s="860"/>
      <c r="IAH34" s="860"/>
      <c r="IAI34" s="860"/>
      <c r="IAJ34" s="860"/>
      <c r="IAK34" s="860"/>
      <c r="IAL34" s="860"/>
      <c r="IAM34" s="860"/>
      <c r="IAN34" s="860"/>
      <c r="IAO34" s="860"/>
      <c r="IAP34" s="860"/>
      <c r="IAQ34" s="860"/>
      <c r="IAR34" s="860"/>
      <c r="IAS34" s="860"/>
      <c r="IAT34" s="860"/>
      <c r="IAU34" s="860"/>
      <c r="IAV34" s="860"/>
      <c r="IAW34" s="860"/>
      <c r="IAX34" s="860"/>
      <c r="IAY34" s="860"/>
      <c r="IAZ34" s="860"/>
      <c r="IBA34" s="860"/>
      <c r="IBB34" s="860"/>
      <c r="IBC34" s="860"/>
      <c r="IBD34" s="860"/>
      <c r="IBE34" s="860"/>
      <c r="IBF34" s="860"/>
      <c r="IBG34" s="860"/>
      <c r="IBH34" s="860"/>
      <c r="IBI34" s="860"/>
      <c r="IBJ34" s="860"/>
      <c r="IBK34" s="860"/>
      <c r="IBL34" s="860"/>
      <c r="IBM34" s="860"/>
      <c r="IBN34" s="860"/>
      <c r="IBO34" s="860"/>
      <c r="IBP34" s="860"/>
      <c r="IBQ34" s="860"/>
      <c r="IBR34" s="860"/>
      <c r="IBS34" s="860"/>
      <c r="IBT34" s="860"/>
      <c r="IBU34" s="860"/>
      <c r="IBV34" s="860"/>
      <c r="IBW34" s="860"/>
      <c r="IBX34" s="860"/>
      <c r="IBY34" s="860"/>
      <c r="IBZ34" s="860"/>
      <c r="ICA34" s="860"/>
      <c r="ICB34" s="860"/>
      <c r="ICC34" s="860"/>
      <c r="ICD34" s="860"/>
      <c r="ICE34" s="860"/>
      <c r="ICF34" s="860"/>
      <c r="ICG34" s="860"/>
      <c r="ICH34" s="860"/>
      <c r="ICI34" s="860"/>
      <c r="ICJ34" s="860"/>
      <c r="ICK34" s="860"/>
      <c r="ICL34" s="860"/>
      <c r="ICM34" s="860"/>
      <c r="ICN34" s="860"/>
      <c r="ICO34" s="860"/>
      <c r="ICP34" s="860"/>
      <c r="ICQ34" s="860"/>
      <c r="ICR34" s="860"/>
      <c r="ICS34" s="860"/>
      <c r="ICT34" s="860"/>
      <c r="ICU34" s="860"/>
      <c r="ICV34" s="860"/>
      <c r="ICW34" s="860"/>
      <c r="ICX34" s="860"/>
      <c r="ICY34" s="860"/>
      <c r="ICZ34" s="860"/>
      <c r="IDA34" s="860"/>
      <c r="IDB34" s="860"/>
      <c r="IDC34" s="860"/>
      <c r="IDD34" s="860"/>
      <c r="IDE34" s="860"/>
      <c r="IDF34" s="860"/>
      <c r="IDG34" s="860"/>
      <c r="IDH34" s="860"/>
      <c r="IDI34" s="860"/>
      <c r="IDJ34" s="860"/>
      <c r="IDK34" s="860"/>
      <c r="IDL34" s="860"/>
      <c r="IDM34" s="860"/>
      <c r="IDN34" s="860"/>
      <c r="IDO34" s="860"/>
      <c r="IDP34" s="860"/>
      <c r="IDQ34" s="860"/>
      <c r="IDR34" s="860"/>
      <c r="IDS34" s="860"/>
      <c r="IDT34" s="860"/>
      <c r="IDU34" s="860"/>
      <c r="IDV34" s="860"/>
      <c r="IDW34" s="860"/>
      <c r="IDX34" s="860"/>
      <c r="IDY34" s="860"/>
      <c r="IDZ34" s="860"/>
      <c r="IEA34" s="860"/>
      <c r="IEB34" s="860"/>
      <c r="IEC34" s="860"/>
      <c r="IED34" s="860"/>
      <c r="IEE34" s="860"/>
      <c r="IEF34" s="860"/>
      <c r="IEG34" s="860"/>
      <c r="IEH34" s="860"/>
      <c r="IEI34" s="860"/>
      <c r="IEJ34" s="860"/>
      <c r="IEK34" s="860"/>
      <c r="IEL34" s="860"/>
      <c r="IEM34" s="860"/>
      <c r="IEN34" s="860"/>
      <c r="IEO34" s="860"/>
      <c r="IEP34" s="860"/>
      <c r="IEQ34" s="860"/>
      <c r="IER34" s="860"/>
      <c r="IES34" s="860"/>
      <c r="IET34" s="860"/>
      <c r="IEU34" s="860"/>
      <c r="IEV34" s="860"/>
      <c r="IEW34" s="860"/>
      <c r="IEX34" s="860"/>
      <c r="IEY34" s="860"/>
      <c r="IEZ34" s="860"/>
      <c r="IFA34" s="860"/>
      <c r="IFB34" s="860"/>
      <c r="IFC34" s="860"/>
      <c r="IFD34" s="860"/>
      <c r="IFE34" s="860"/>
      <c r="IFF34" s="860"/>
      <c r="IFG34" s="860"/>
      <c r="IFH34" s="860"/>
      <c r="IFI34" s="860"/>
      <c r="IFJ34" s="860"/>
      <c r="IFK34" s="860"/>
      <c r="IFL34" s="860"/>
      <c r="IFM34" s="860"/>
      <c r="IFN34" s="860"/>
      <c r="IFO34" s="860"/>
      <c r="IFP34" s="860"/>
      <c r="IFQ34" s="860"/>
      <c r="IFR34" s="860"/>
      <c r="IFS34" s="860"/>
      <c r="IFT34" s="860"/>
      <c r="IFU34" s="860"/>
      <c r="IFV34" s="860"/>
      <c r="IFW34" s="860"/>
      <c r="IFX34" s="860"/>
      <c r="IFY34" s="860"/>
      <c r="IFZ34" s="860"/>
      <c r="IGA34" s="860"/>
      <c r="IGB34" s="860"/>
      <c r="IGC34" s="860"/>
      <c r="IGD34" s="860"/>
      <c r="IGE34" s="860"/>
      <c r="IGF34" s="860"/>
      <c r="IGG34" s="860"/>
      <c r="IGH34" s="860"/>
      <c r="IGI34" s="860"/>
      <c r="IGJ34" s="860"/>
      <c r="IGK34" s="860"/>
      <c r="IGL34" s="860"/>
      <c r="IGM34" s="860"/>
      <c r="IGN34" s="860"/>
      <c r="IGO34" s="860"/>
      <c r="IGP34" s="860"/>
      <c r="IGQ34" s="860"/>
      <c r="IGR34" s="860"/>
      <c r="IGS34" s="860"/>
      <c r="IGT34" s="860"/>
      <c r="IGU34" s="860"/>
      <c r="IGV34" s="860"/>
      <c r="IGW34" s="860"/>
      <c r="IGX34" s="860"/>
      <c r="IGY34" s="860"/>
      <c r="IGZ34" s="860"/>
      <c r="IHA34" s="860"/>
      <c r="IHB34" s="860"/>
      <c r="IHC34" s="860"/>
      <c r="IHD34" s="860"/>
      <c r="IHE34" s="860"/>
      <c r="IHF34" s="860"/>
      <c r="IHG34" s="860"/>
      <c r="IHH34" s="860"/>
      <c r="IHI34" s="860"/>
      <c r="IHJ34" s="860"/>
      <c r="IHK34" s="860"/>
      <c r="IHL34" s="860"/>
      <c r="IHM34" s="860"/>
      <c r="IHN34" s="860"/>
      <c r="IHO34" s="860"/>
      <c r="IHP34" s="860"/>
      <c r="IHQ34" s="860"/>
      <c r="IHR34" s="860"/>
      <c r="IHS34" s="860"/>
      <c r="IHT34" s="860"/>
      <c r="IHU34" s="860"/>
      <c r="IHV34" s="860"/>
      <c r="IHW34" s="860"/>
      <c r="IHX34" s="860"/>
      <c r="IHY34" s="860"/>
      <c r="IHZ34" s="860"/>
      <c r="IIA34" s="860"/>
      <c r="IIB34" s="860"/>
      <c r="IIC34" s="860"/>
      <c r="IID34" s="860"/>
      <c r="IIE34" s="860"/>
      <c r="IIF34" s="860"/>
      <c r="IIG34" s="860"/>
      <c r="IIH34" s="860"/>
      <c r="III34" s="860"/>
      <c r="IIJ34" s="860"/>
      <c r="IIK34" s="860"/>
      <c r="IIL34" s="860"/>
      <c r="IIM34" s="860"/>
      <c r="IIN34" s="860"/>
      <c r="IIO34" s="860"/>
      <c r="IIP34" s="860"/>
      <c r="IIQ34" s="860"/>
      <c r="IIR34" s="860"/>
      <c r="IIS34" s="860"/>
      <c r="IIT34" s="860"/>
      <c r="IIU34" s="860"/>
      <c r="IIV34" s="860"/>
      <c r="IIW34" s="860"/>
      <c r="IIX34" s="860"/>
      <c r="IIY34" s="860"/>
      <c r="IIZ34" s="860"/>
      <c r="IJA34" s="860"/>
      <c r="IJB34" s="860"/>
      <c r="IJC34" s="860"/>
      <c r="IJD34" s="860"/>
      <c r="IJE34" s="860"/>
      <c r="IJF34" s="860"/>
      <c r="IJG34" s="860"/>
      <c r="IJH34" s="860"/>
      <c r="IJI34" s="860"/>
      <c r="IJJ34" s="860"/>
      <c r="IJK34" s="860"/>
      <c r="IJL34" s="860"/>
      <c r="IJM34" s="860"/>
      <c r="IJN34" s="860"/>
      <c r="IJO34" s="860"/>
      <c r="IJP34" s="860"/>
      <c r="IJQ34" s="860"/>
      <c r="IJR34" s="860"/>
      <c r="IJS34" s="860"/>
      <c r="IJT34" s="860"/>
      <c r="IJU34" s="860"/>
      <c r="IJV34" s="860"/>
      <c r="IJW34" s="860"/>
      <c r="IJX34" s="860"/>
      <c r="IJY34" s="860"/>
      <c r="IJZ34" s="860"/>
      <c r="IKA34" s="860"/>
      <c r="IKB34" s="860"/>
      <c r="IKC34" s="860"/>
      <c r="IKD34" s="860"/>
      <c r="IKE34" s="860"/>
      <c r="IKF34" s="860"/>
      <c r="IKG34" s="860"/>
      <c r="IKH34" s="860"/>
      <c r="IKI34" s="860"/>
      <c r="IKJ34" s="860"/>
      <c r="IKK34" s="860"/>
      <c r="IKL34" s="860"/>
      <c r="IKM34" s="860"/>
      <c r="IKN34" s="860"/>
      <c r="IKO34" s="860"/>
      <c r="IKP34" s="860"/>
      <c r="IKQ34" s="860"/>
      <c r="IKR34" s="860"/>
      <c r="IKS34" s="860"/>
      <c r="IKT34" s="860"/>
      <c r="IKU34" s="860"/>
      <c r="IKV34" s="860"/>
      <c r="IKW34" s="860"/>
      <c r="IKX34" s="860"/>
      <c r="IKY34" s="860"/>
      <c r="IKZ34" s="860"/>
      <c r="ILA34" s="860"/>
      <c r="ILB34" s="860"/>
      <c r="ILC34" s="860"/>
      <c r="ILD34" s="860"/>
      <c r="ILE34" s="860"/>
      <c r="ILF34" s="860"/>
      <c r="ILG34" s="860"/>
      <c r="ILH34" s="860"/>
      <c r="ILI34" s="860"/>
      <c r="ILJ34" s="860"/>
      <c r="ILK34" s="860"/>
      <c r="ILL34" s="860"/>
      <c r="ILM34" s="860"/>
      <c r="ILN34" s="860"/>
      <c r="ILO34" s="860"/>
      <c r="ILP34" s="860"/>
      <c r="ILQ34" s="860"/>
      <c r="ILR34" s="860"/>
      <c r="ILS34" s="860"/>
      <c r="ILT34" s="860"/>
      <c r="ILU34" s="860"/>
      <c r="ILV34" s="860"/>
      <c r="ILW34" s="860"/>
      <c r="ILX34" s="860"/>
      <c r="ILY34" s="860"/>
      <c r="ILZ34" s="860"/>
      <c r="IMA34" s="860"/>
      <c r="IMB34" s="860"/>
      <c r="IMC34" s="860"/>
      <c r="IMD34" s="860"/>
      <c r="IME34" s="860"/>
      <c r="IMF34" s="860"/>
      <c r="IMG34" s="860"/>
      <c r="IMH34" s="860"/>
      <c r="IMI34" s="860"/>
      <c r="IMJ34" s="860"/>
      <c r="IMK34" s="860"/>
      <c r="IML34" s="860"/>
      <c r="IMM34" s="860"/>
      <c r="IMN34" s="860"/>
      <c r="IMO34" s="860"/>
      <c r="IMP34" s="860"/>
      <c r="IMQ34" s="860"/>
      <c r="IMR34" s="860"/>
      <c r="IMS34" s="860"/>
      <c r="IMT34" s="860"/>
      <c r="IMU34" s="860"/>
      <c r="IMV34" s="860"/>
      <c r="IMW34" s="860"/>
      <c r="IMX34" s="860"/>
      <c r="IMY34" s="860"/>
      <c r="IMZ34" s="860"/>
      <c r="INA34" s="860"/>
      <c r="INB34" s="860"/>
      <c r="INC34" s="860"/>
      <c r="IND34" s="860"/>
      <c r="INE34" s="860"/>
      <c r="INF34" s="860"/>
      <c r="ING34" s="860"/>
      <c r="INH34" s="860"/>
      <c r="INI34" s="860"/>
      <c r="INJ34" s="860"/>
      <c r="INK34" s="860"/>
      <c r="INL34" s="860"/>
      <c r="INM34" s="860"/>
      <c r="INN34" s="860"/>
      <c r="INO34" s="860"/>
      <c r="INP34" s="860"/>
      <c r="INQ34" s="860"/>
      <c r="INR34" s="860"/>
      <c r="INS34" s="860"/>
      <c r="INT34" s="860"/>
      <c r="INU34" s="860"/>
      <c r="INV34" s="860"/>
      <c r="INW34" s="860"/>
      <c r="INX34" s="860"/>
      <c r="INY34" s="860"/>
      <c r="INZ34" s="860"/>
      <c r="IOA34" s="860"/>
      <c r="IOB34" s="860"/>
      <c r="IOC34" s="860"/>
      <c r="IOD34" s="860"/>
      <c r="IOE34" s="860"/>
      <c r="IOF34" s="860"/>
      <c r="IOG34" s="860"/>
      <c r="IOH34" s="860"/>
      <c r="IOI34" s="860"/>
      <c r="IOJ34" s="860"/>
      <c r="IOK34" s="860"/>
      <c r="IOL34" s="860"/>
      <c r="IOM34" s="860"/>
      <c r="ION34" s="860"/>
      <c r="IOO34" s="860"/>
      <c r="IOP34" s="860"/>
      <c r="IOQ34" s="860"/>
      <c r="IOR34" s="860"/>
      <c r="IOS34" s="860"/>
      <c r="IOT34" s="860"/>
      <c r="IOU34" s="860"/>
      <c r="IOV34" s="860"/>
      <c r="IOW34" s="860"/>
      <c r="IOX34" s="860"/>
      <c r="IOY34" s="860"/>
      <c r="IOZ34" s="860"/>
      <c r="IPA34" s="860"/>
      <c r="IPB34" s="860"/>
      <c r="IPC34" s="860"/>
      <c r="IPD34" s="860"/>
      <c r="IPE34" s="860"/>
      <c r="IPF34" s="860"/>
      <c r="IPG34" s="860"/>
      <c r="IPH34" s="860"/>
      <c r="IPI34" s="860"/>
      <c r="IPJ34" s="860"/>
      <c r="IPK34" s="860"/>
      <c r="IPL34" s="860"/>
      <c r="IPM34" s="860"/>
      <c r="IPN34" s="860"/>
      <c r="IPO34" s="860"/>
      <c r="IPP34" s="860"/>
      <c r="IPQ34" s="860"/>
      <c r="IPR34" s="860"/>
      <c r="IPS34" s="860"/>
      <c r="IPT34" s="860"/>
      <c r="IPU34" s="860"/>
      <c r="IPV34" s="860"/>
      <c r="IPW34" s="860"/>
      <c r="IPX34" s="860"/>
      <c r="IPY34" s="860"/>
      <c r="IPZ34" s="860"/>
      <c r="IQA34" s="860"/>
      <c r="IQB34" s="860"/>
      <c r="IQC34" s="860"/>
      <c r="IQD34" s="860"/>
      <c r="IQE34" s="860"/>
      <c r="IQF34" s="860"/>
      <c r="IQG34" s="860"/>
      <c r="IQH34" s="860"/>
      <c r="IQI34" s="860"/>
      <c r="IQJ34" s="860"/>
      <c r="IQK34" s="860"/>
      <c r="IQL34" s="860"/>
      <c r="IQM34" s="860"/>
      <c r="IQN34" s="860"/>
      <c r="IQO34" s="860"/>
      <c r="IQP34" s="860"/>
      <c r="IQQ34" s="860"/>
      <c r="IQR34" s="860"/>
      <c r="IQS34" s="860"/>
      <c r="IQT34" s="860"/>
      <c r="IQU34" s="860"/>
      <c r="IQV34" s="860"/>
      <c r="IQW34" s="860"/>
      <c r="IQX34" s="860"/>
      <c r="IQY34" s="860"/>
      <c r="IQZ34" s="860"/>
      <c r="IRA34" s="860"/>
      <c r="IRB34" s="860"/>
      <c r="IRC34" s="860"/>
      <c r="IRD34" s="860"/>
      <c r="IRE34" s="860"/>
      <c r="IRF34" s="860"/>
      <c r="IRG34" s="860"/>
      <c r="IRH34" s="860"/>
      <c r="IRI34" s="860"/>
      <c r="IRJ34" s="860"/>
      <c r="IRK34" s="860"/>
      <c r="IRL34" s="860"/>
      <c r="IRM34" s="860"/>
      <c r="IRN34" s="860"/>
      <c r="IRO34" s="860"/>
      <c r="IRP34" s="860"/>
      <c r="IRQ34" s="860"/>
      <c r="IRR34" s="860"/>
      <c r="IRS34" s="860"/>
      <c r="IRT34" s="860"/>
      <c r="IRU34" s="860"/>
      <c r="IRV34" s="860"/>
      <c r="IRW34" s="860"/>
      <c r="IRX34" s="860"/>
      <c r="IRY34" s="860"/>
      <c r="IRZ34" s="860"/>
      <c r="ISA34" s="860"/>
      <c r="ISB34" s="860"/>
      <c r="ISC34" s="860"/>
      <c r="ISD34" s="860"/>
      <c r="ISE34" s="860"/>
      <c r="ISF34" s="860"/>
      <c r="ISG34" s="860"/>
      <c r="ISH34" s="860"/>
      <c r="ISI34" s="860"/>
      <c r="ISJ34" s="860"/>
      <c r="ISK34" s="860"/>
      <c r="ISL34" s="860"/>
      <c r="ISM34" s="860"/>
      <c r="ISN34" s="860"/>
      <c r="ISO34" s="860"/>
      <c r="ISP34" s="860"/>
      <c r="ISQ34" s="860"/>
      <c r="ISR34" s="860"/>
      <c r="ISS34" s="860"/>
      <c r="IST34" s="860"/>
      <c r="ISU34" s="860"/>
      <c r="ISV34" s="860"/>
      <c r="ISW34" s="860"/>
      <c r="ISX34" s="860"/>
      <c r="ISY34" s="860"/>
      <c r="ISZ34" s="860"/>
      <c r="ITA34" s="860"/>
      <c r="ITB34" s="860"/>
      <c r="ITC34" s="860"/>
      <c r="ITD34" s="860"/>
      <c r="ITE34" s="860"/>
      <c r="ITF34" s="860"/>
      <c r="ITG34" s="860"/>
      <c r="ITH34" s="860"/>
      <c r="ITI34" s="860"/>
      <c r="ITJ34" s="860"/>
      <c r="ITK34" s="860"/>
      <c r="ITL34" s="860"/>
      <c r="ITM34" s="860"/>
      <c r="ITN34" s="860"/>
      <c r="ITO34" s="860"/>
      <c r="ITP34" s="860"/>
      <c r="ITQ34" s="860"/>
      <c r="ITR34" s="860"/>
      <c r="ITS34" s="860"/>
      <c r="ITT34" s="860"/>
      <c r="ITU34" s="860"/>
      <c r="ITV34" s="860"/>
      <c r="ITW34" s="860"/>
      <c r="ITX34" s="860"/>
      <c r="ITY34" s="860"/>
      <c r="ITZ34" s="860"/>
      <c r="IUA34" s="860"/>
      <c r="IUB34" s="860"/>
      <c r="IUC34" s="860"/>
      <c r="IUD34" s="860"/>
      <c r="IUE34" s="860"/>
      <c r="IUF34" s="860"/>
      <c r="IUG34" s="860"/>
      <c r="IUH34" s="860"/>
      <c r="IUI34" s="860"/>
      <c r="IUJ34" s="860"/>
      <c r="IUK34" s="860"/>
      <c r="IUL34" s="860"/>
      <c r="IUM34" s="860"/>
      <c r="IUN34" s="860"/>
      <c r="IUO34" s="860"/>
      <c r="IUP34" s="860"/>
      <c r="IUQ34" s="860"/>
      <c r="IUR34" s="860"/>
      <c r="IUS34" s="860"/>
      <c r="IUT34" s="860"/>
      <c r="IUU34" s="860"/>
      <c r="IUV34" s="860"/>
      <c r="IUW34" s="860"/>
      <c r="IUX34" s="860"/>
      <c r="IUY34" s="860"/>
      <c r="IUZ34" s="860"/>
      <c r="IVA34" s="860"/>
      <c r="IVB34" s="860"/>
      <c r="IVC34" s="860"/>
      <c r="IVD34" s="860"/>
      <c r="IVE34" s="860"/>
      <c r="IVF34" s="860"/>
      <c r="IVG34" s="860"/>
      <c r="IVH34" s="860"/>
      <c r="IVI34" s="860"/>
      <c r="IVJ34" s="860"/>
      <c r="IVK34" s="860"/>
      <c r="IVL34" s="860"/>
      <c r="IVM34" s="860"/>
      <c r="IVN34" s="860"/>
      <c r="IVO34" s="860"/>
      <c r="IVP34" s="860"/>
      <c r="IVQ34" s="860"/>
      <c r="IVR34" s="860"/>
      <c r="IVS34" s="860"/>
      <c r="IVT34" s="860"/>
      <c r="IVU34" s="860"/>
      <c r="IVV34" s="860"/>
      <c r="IVW34" s="860"/>
      <c r="IVX34" s="860"/>
      <c r="IVY34" s="860"/>
      <c r="IVZ34" s="860"/>
      <c r="IWA34" s="860"/>
      <c r="IWB34" s="860"/>
      <c r="IWC34" s="860"/>
      <c r="IWD34" s="860"/>
      <c r="IWE34" s="860"/>
      <c r="IWF34" s="860"/>
      <c r="IWG34" s="860"/>
      <c r="IWH34" s="860"/>
      <c r="IWI34" s="860"/>
      <c r="IWJ34" s="860"/>
      <c r="IWK34" s="860"/>
      <c r="IWL34" s="860"/>
      <c r="IWM34" s="860"/>
      <c r="IWN34" s="860"/>
      <c r="IWO34" s="860"/>
      <c r="IWP34" s="860"/>
      <c r="IWQ34" s="860"/>
      <c r="IWR34" s="860"/>
      <c r="IWS34" s="860"/>
      <c r="IWT34" s="860"/>
      <c r="IWU34" s="860"/>
      <c r="IWV34" s="860"/>
      <c r="IWW34" s="860"/>
      <c r="IWX34" s="860"/>
      <c r="IWY34" s="860"/>
      <c r="IWZ34" s="860"/>
      <c r="IXA34" s="860"/>
      <c r="IXB34" s="860"/>
      <c r="IXC34" s="860"/>
      <c r="IXD34" s="860"/>
      <c r="IXE34" s="860"/>
      <c r="IXF34" s="860"/>
      <c r="IXG34" s="860"/>
      <c r="IXH34" s="860"/>
      <c r="IXI34" s="860"/>
      <c r="IXJ34" s="860"/>
      <c r="IXK34" s="860"/>
      <c r="IXL34" s="860"/>
      <c r="IXM34" s="860"/>
      <c r="IXN34" s="860"/>
      <c r="IXO34" s="860"/>
      <c r="IXP34" s="860"/>
      <c r="IXQ34" s="860"/>
      <c r="IXR34" s="860"/>
      <c r="IXS34" s="860"/>
      <c r="IXT34" s="860"/>
      <c r="IXU34" s="860"/>
      <c r="IXV34" s="860"/>
      <c r="IXW34" s="860"/>
      <c r="IXX34" s="860"/>
      <c r="IXY34" s="860"/>
      <c r="IXZ34" s="860"/>
      <c r="IYA34" s="860"/>
      <c r="IYB34" s="860"/>
      <c r="IYC34" s="860"/>
      <c r="IYD34" s="860"/>
      <c r="IYE34" s="860"/>
      <c r="IYF34" s="860"/>
      <c r="IYG34" s="860"/>
      <c r="IYH34" s="860"/>
      <c r="IYI34" s="860"/>
      <c r="IYJ34" s="860"/>
      <c r="IYK34" s="860"/>
      <c r="IYL34" s="860"/>
      <c r="IYM34" s="860"/>
      <c r="IYN34" s="860"/>
      <c r="IYO34" s="860"/>
      <c r="IYP34" s="860"/>
      <c r="IYQ34" s="860"/>
      <c r="IYR34" s="860"/>
      <c r="IYS34" s="860"/>
      <c r="IYT34" s="860"/>
      <c r="IYU34" s="860"/>
      <c r="IYV34" s="860"/>
      <c r="IYW34" s="860"/>
      <c r="IYX34" s="860"/>
      <c r="IYY34" s="860"/>
      <c r="IYZ34" s="860"/>
      <c r="IZA34" s="860"/>
      <c r="IZB34" s="860"/>
      <c r="IZC34" s="860"/>
      <c r="IZD34" s="860"/>
      <c r="IZE34" s="860"/>
      <c r="IZF34" s="860"/>
      <c r="IZG34" s="860"/>
      <c r="IZH34" s="860"/>
      <c r="IZI34" s="860"/>
      <c r="IZJ34" s="860"/>
      <c r="IZK34" s="860"/>
      <c r="IZL34" s="860"/>
      <c r="IZM34" s="860"/>
      <c r="IZN34" s="860"/>
      <c r="IZO34" s="860"/>
      <c r="IZP34" s="860"/>
      <c r="IZQ34" s="860"/>
      <c r="IZR34" s="860"/>
      <c r="IZS34" s="860"/>
      <c r="IZT34" s="860"/>
      <c r="IZU34" s="860"/>
      <c r="IZV34" s="860"/>
      <c r="IZW34" s="860"/>
      <c r="IZX34" s="860"/>
      <c r="IZY34" s="860"/>
      <c r="IZZ34" s="860"/>
      <c r="JAA34" s="860"/>
      <c r="JAB34" s="860"/>
      <c r="JAC34" s="860"/>
      <c r="JAD34" s="860"/>
      <c r="JAE34" s="860"/>
      <c r="JAF34" s="860"/>
      <c r="JAG34" s="860"/>
      <c r="JAH34" s="860"/>
      <c r="JAI34" s="860"/>
      <c r="JAJ34" s="860"/>
      <c r="JAK34" s="860"/>
      <c r="JAL34" s="860"/>
      <c r="JAM34" s="860"/>
      <c r="JAN34" s="860"/>
      <c r="JAO34" s="860"/>
      <c r="JAP34" s="860"/>
      <c r="JAQ34" s="860"/>
      <c r="JAR34" s="860"/>
      <c r="JAS34" s="860"/>
      <c r="JAT34" s="860"/>
      <c r="JAU34" s="860"/>
      <c r="JAV34" s="860"/>
      <c r="JAW34" s="860"/>
      <c r="JAX34" s="860"/>
      <c r="JAY34" s="860"/>
      <c r="JAZ34" s="860"/>
      <c r="JBA34" s="860"/>
      <c r="JBB34" s="860"/>
      <c r="JBC34" s="860"/>
      <c r="JBD34" s="860"/>
      <c r="JBE34" s="860"/>
      <c r="JBF34" s="860"/>
      <c r="JBG34" s="860"/>
      <c r="JBH34" s="860"/>
      <c r="JBI34" s="860"/>
      <c r="JBJ34" s="860"/>
      <c r="JBK34" s="860"/>
      <c r="JBL34" s="860"/>
      <c r="JBM34" s="860"/>
      <c r="JBN34" s="860"/>
      <c r="JBO34" s="860"/>
      <c r="JBP34" s="860"/>
      <c r="JBQ34" s="860"/>
      <c r="JBR34" s="860"/>
      <c r="JBS34" s="860"/>
      <c r="JBT34" s="860"/>
      <c r="JBU34" s="860"/>
      <c r="JBV34" s="860"/>
      <c r="JBW34" s="860"/>
      <c r="JBX34" s="860"/>
      <c r="JBY34" s="860"/>
      <c r="JBZ34" s="860"/>
      <c r="JCA34" s="860"/>
      <c r="JCB34" s="860"/>
      <c r="JCC34" s="860"/>
      <c r="JCD34" s="860"/>
      <c r="JCE34" s="860"/>
      <c r="JCF34" s="860"/>
      <c r="JCG34" s="860"/>
      <c r="JCH34" s="860"/>
      <c r="JCI34" s="860"/>
      <c r="JCJ34" s="860"/>
      <c r="JCK34" s="860"/>
      <c r="JCL34" s="860"/>
      <c r="JCM34" s="860"/>
      <c r="JCN34" s="860"/>
      <c r="JCO34" s="860"/>
      <c r="JCP34" s="860"/>
      <c r="JCQ34" s="860"/>
      <c r="JCR34" s="860"/>
      <c r="JCS34" s="860"/>
      <c r="JCT34" s="860"/>
      <c r="JCU34" s="860"/>
      <c r="JCV34" s="860"/>
      <c r="JCW34" s="860"/>
      <c r="JCX34" s="860"/>
      <c r="JCY34" s="860"/>
      <c r="JCZ34" s="860"/>
      <c r="JDA34" s="860"/>
      <c r="JDB34" s="860"/>
      <c r="JDC34" s="860"/>
      <c r="JDD34" s="860"/>
      <c r="JDE34" s="860"/>
      <c r="JDF34" s="860"/>
      <c r="JDG34" s="860"/>
      <c r="JDH34" s="860"/>
      <c r="JDI34" s="860"/>
      <c r="JDJ34" s="860"/>
      <c r="JDK34" s="860"/>
      <c r="JDL34" s="860"/>
      <c r="JDM34" s="860"/>
      <c r="JDN34" s="860"/>
      <c r="JDO34" s="860"/>
      <c r="JDP34" s="860"/>
      <c r="JDQ34" s="860"/>
      <c r="JDR34" s="860"/>
      <c r="JDS34" s="860"/>
      <c r="JDT34" s="860"/>
      <c r="JDU34" s="860"/>
      <c r="JDV34" s="860"/>
      <c r="JDW34" s="860"/>
      <c r="JDX34" s="860"/>
      <c r="JDY34" s="860"/>
      <c r="JDZ34" s="860"/>
      <c r="JEA34" s="860"/>
      <c r="JEB34" s="860"/>
      <c r="JEC34" s="860"/>
      <c r="JED34" s="860"/>
      <c r="JEE34" s="860"/>
      <c r="JEF34" s="860"/>
      <c r="JEG34" s="860"/>
      <c r="JEH34" s="860"/>
      <c r="JEI34" s="860"/>
      <c r="JEJ34" s="860"/>
      <c r="JEK34" s="860"/>
      <c r="JEL34" s="860"/>
      <c r="JEM34" s="860"/>
      <c r="JEN34" s="860"/>
      <c r="JEO34" s="860"/>
      <c r="JEP34" s="860"/>
      <c r="JEQ34" s="860"/>
      <c r="JER34" s="860"/>
      <c r="JES34" s="860"/>
      <c r="JET34" s="860"/>
      <c r="JEU34" s="860"/>
      <c r="JEV34" s="860"/>
      <c r="JEW34" s="860"/>
      <c r="JEX34" s="860"/>
      <c r="JEY34" s="860"/>
      <c r="JEZ34" s="860"/>
      <c r="JFA34" s="860"/>
      <c r="JFB34" s="860"/>
      <c r="JFC34" s="860"/>
      <c r="JFD34" s="860"/>
      <c r="JFE34" s="860"/>
      <c r="JFF34" s="860"/>
      <c r="JFG34" s="860"/>
      <c r="JFH34" s="860"/>
      <c r="JFI34" s="860"/>
      <c r="JFJ34" s="860"/>
      <c r="JFK34" s="860"/>
      <c r="JFL34" s="860"/>
      <c r="JFM34" s="860"/>
      <c r="JFN34" s="860"/>
      <c r="JFO34" s="860"/>
      <c r="JFP34" s="860"/>
      <c r="JFQ34" s="860"/>
      <c r="JFR34" s="860"/>
      <c r="JFS34" s="860"/>
      <c r="JFT34" s="860"/>
      <c r="JFU34" s="860"/>
      <c r="JFV34" s="860"/>
      <c r="JFW34" s="860"/>
      <c r="JFX34" s="860"/>
      <c r="JFY34" s="860"/>
      <c r="JFZ34" s="860"/>
      <c r="JGA34" s="860"/>
      <c r="JGB34" s="860"/>
      <c r="JGC34" s="860"/>
      <c r="JGD34" s="860"/>
      <c r="JGE34" s="860"/>
      <c r="JGF34" s="860"/>
      <c r="JGG34" s="860"/>
      <c r="JGH34" s="860"/>
      <c r="JGI34" s="860"/>
      <c r="JGJ34" s="860"/>
      <c r="JGK34" s="860"/>
      <c r="JGL34" s="860"/>
      <c r="JGM34" s="860"/>
      <c r="JGN34" s="860"/>
      <c r="JGO34" s="860"/>
      <c r="JGP34" s="860"/>
      <c r="JGQ34" s="860"/>
      <c r="JGR34" s="860"/>
      <c r="JGS34" s="860"/>
      <c r="JGT34" s="860"/>
      <c r="JGU34" s="860"/>
      <c r="JGV34" s="860"/>
      <c r="JGW34" s="860"/>
      <c r="JGX34" s="860"/>
      <c r="JGY34" s="860"/>
      <c r="JGZ34" s="860"/>
      <c r="JHA34" s="860"/>
      <c r="JHB34" s="860"/>
      <c r="JHC34" s="860"/>
      <c r="JHD34" s="860"/>
      <c r="JHE34" s="860"/>
      <c r="JHF34" s="860"/>
      <c r="JHG34" s="860"/>
      <c r="JHH34" s="860"/>
      <c r="JHI34" s="860"/>
      <c r="JHJ34" s="860"/>
      <c r="JHK34" s="860"/>
      <c r="JHL34" s="860"/>
      <c r="JHM34" s="860"/>
      <c r="JHN34" s="860"/>
      <c r="JHO34" s="860"/>
      <c r="JHP34" s="860"/>
      <c r="JHQ34" s="860"/>
      <c r="JHR34" s="860"/>
      <c r="JHS34" s="860"/>
      <c r="JHT34" s="860"/>
      <c r="JHU34" s="860"/>
      <c r="JHV34" s="860"/>
      <c r="JHW34" s="860"/>
      <c r="JHX34" s="860"/>
      <c r="JHY34" s="860"/>
      <c r="JHZ34" s="860"/>
      <c r="JIA34" s="860"/>
      <c r="JIB34" s="860"/>
      <c r="JIC34" s="860"/>
      <c r="JID34" s="860"/>
      <c r="JIE34" s="860"/>
      <c r="JIF34" s="860"/>
      <c r="JIG34" s="860"/>
      <c r="JIH34" s="860"/>
      <c r="JII34" s="860"/>
      <c r="JIJ34" s="860"/>
      <c r="JIK34" s="860"/>
      <c r="JIL34" s="860"/>
      <c r="JIM34" s="860"/>
      <c r="JIN34" s="860"/>
      <c r="JIO34" s="860"/>
      <c r="JIP34" s="860"/>
      <c r="JIQ34" s="860"/>
      <c r="JIR34" s="860"/>
      <c r="JIS34" s="860"/>
      <c r="JIT34" s="860"/>
      <c r="JIU34" s="860"/>
      <c r="JIV34" s="860"/>
      <c r="JIW34" s="860"/>
      <c r="JIX34" s="860"/>
      <c r="JIY34" s="860"/>
      <c r="JIZ34" s="860"/>
      <c r="JJA34" s="860"/>
      <c r="JJB34" s="860"/>
      <c r="JJC34" s="860"/>
      <c r="JJD34" s="860"/>
      <c r="JJE34" s="860"/>
      <c r="JJF34" s="860"/>
      <c r="JJG34" s="860"/>
      <c r="JJH34" s="860"/>
      <c r="JJI34" s="860"/>
      <c r="JJJ34" s="860"/>
      <c r="JJK34" s="860"/>
      <c r="JJL34" s="860"/>
      <c r="JJM34" s="860"/>
      <c r="JJN34" s="860"/>
      <c r="JJO34" s="860"/>
      <c r="JJP34" s="860"/>
      <c r="JJQ34" s="860"/>
      <c r="JJR34" s="860"/>
      <c r="JJS34" s="860"/>
      <c r="JJT34" s="860"/>
      <c r="JJU34" s="860"/>
      <c r="JJV34" s="860"/>
      <c r="JJW34" s="860"/>
      <c r="JJX34" s="860"/>
      <c r="JJY34" s="860"/>
      <c r="JJZ34" s="860"/>
      <c r="JKA34" s="860"/>
      <c r="JKB34" s="860"/>
      <c r="JKC34" s="860"/>
      <c r="JKD34" s="860"/>
      <c r="JKE34" s="860"/>
      <c r="JKF34" s="860"/>
      <c r="JKG34" s="860"/>
      <c r="JKH34" s="860"/>
      <c r="JKI34" s="860"/>
      <c r="JKJ34" s="860"/>
      <c r="JKK34" s="860"/>
      <c r="JKL34" s="860"/>
      <c r="JKM34" s="860"/>
      <c r="JKN34" s="860"/>
      <c r="JKO34" s="860"/>
      <c r="JKP34" s="860"/>
      <c r="JKQ34" s="860"/>
      <c r="JKR34" s="860"/>
      <c r="JKS34" s="860"/>
      <c r="JKT34" s="860"/>
      <c r="JKU34" s="860"/>
      <c r="JKV34" s="860"/>
      <c r="JKW34" s="860"/>
      <c r="JKX34" s="860"/>
      <c r="JKY34" s="860"/>
      <c r="JKZ34" s="860"/>
      <c r="JLA34" s="860"/>
      <c r="JLB34" s="860"/>
      <c r="JLC34" s="860"/>
      <c r="JLD34" s="860"/>
      <c r="JLE34" s="860"/>
      <c r="JLF34" s="860"/>
      <c r="JLG34" s="860"/>
      <c r="JLH34" s="860"/>
      <c r="JLI34" s="860"/>
      <c r="JLJ34" s="860"/>
      <c r="JLK34" s="860"/>
      <c r="JLL34" s="860"/>
      <c r="JLM34" s="860"/>
      <c r="JLN34" s="860"/>
      <c r="JLO34" s="860"/>
      <c r="JLP34" s="860"/>
      <c r="JLQ34" s="860"/>
      <c r="JLR34" s="860"/>
      <c r="JLS34" s="860"/>
      <c r="JLT34" s="860"/>
      <c r="JLU34" s="860"/>
      <c r="JLV34" s="860"/>
      <c r="JLW34" s="860"/>
      <c r="JLX34" s="860"/>
      <c r="JLY34" s="860"/>
      <c r="JLZ34" s="860"/>
      <c r="JMA34" s="860"/>
      <c r="JMB34" s="860"/>
      <c r="JMC34" s="860"/>
      <c r="JMD34" s="860"/>
      <c r="JME34" s="860"/>
      <c r="JMF34" s="860"/>
      <c r="JMG34" s="860"/>
      <c r="JMH34" s="860"/>
      <c r="JMI34" s="860"/>
      <c r="JMJ34" s="860"/>
      <c r="JMK34" s="860"/>
      <c r="JML34" s="860"/>
      <c r="JMM34" s="860"/>
      <c r="JMN34" s="860"/>
      <c r="JMO34" s="860"/>
      <c r="JMP34" s="860"/>
      <c r="JMQ34" s="860"/>
      <c r="JMR34" s="860"/>
      <c r="JMS34" s="860"/>
      <c r="JMT34" s="860"/>
      <c r="JMU34" s="860"/>
      <c r="JMV34" s="860"/>
      <c r="JMW34" s="860"/>
      <c r="JMX34" s="860"/>
      <c r="JMY34" s="860"/>
      <c r="JMZ34" s="860"/>
      <c r="JNA34" s="860"/>
      <c r="JNB34" s="860"/>
      <c r="JNC34" s="860"/>
      <c r="JND34" s="860"/>
      <c r="JNE34" s="860"/>
      <c r="JNF34" s="860"/>
      <c r="JNG34" s="860"/>
      <c r="JNH34" s="860"/>
      <c r="JNI34" s="860"/>
      <c r="JNJ34" s="860"/>
      <c r="JNK34" s="860"/>
      <c r="JNL34" s="860"/>
      <c r="JNM34" s="860"/>
      <c r="JNN34" s="860"/>
      <c r="JNO34" s="860"/>
      <c r="JNP34" s="860"/>
      <c r="JNQ34" s="860"/>
      <c r="JNR34" s="860"/>
      <c r="JNS34" s="860"/>
      <c r="JNT34" s="860"/>
      <c r="JNU34" s="860"/>
      <c r="JNV34" s="860"/>
      <c r="JNW34" s="860"/>
      <c r="JNX34" s="860"/>
      <c r="JNY34" s="860"/>
      <c r="JNZ34" s="860"/>
      <c r="JOA34" s="860"/>
      <c r="JOB34" s="860"/>
      <c r="JOC34" s="860"/>
      <c r="JOD34" s="860"/>
      <c r="JOE34" s="860"/>
      <c r="JOF34" s="860"/>
      <c r="JOG34" s="860"/>
      <c r="JOH34" s="860"/>
      <c r="JOI34" s="860"/>
      <c r="JOJ34" s="860"/>
      <c r="JOK34" s="860"/>
      <c r="JOL34" s="860"/>
      <c r="JOM34" s="860"/>
      <c r="JON34" s="860"/>
      <c r="JOO34" s="860"/>
      <c r="JOP34" s="860"/>
      <c r="JOQ34" s="860"/>
      <c r="JOR34" s="860"/>
      <c r="JOS34" s="860"/>
      <c r="JOT34" s="860"/>
      <c r="JOU34" s="860"/>
      <c r="JOV34" s="860"/>
      <c r="JOW34" s="860"/>
      <c r="JOX34" s="860"/>
      <c r="JOY34" s="860"/>
      <c r="JOZ34" s="860"/>
      <c r="JPA34" s="860"/>
      <c r="JPB34" s="860"/>
      <c r="JPC34" s="860"/>
      <c r="JPD34" s="860"/>
      <c r="JPE34" s="860"/>
      <c r="JPF34" s="860"/>
      <c r="JPG34" s="860"/>
      <c r="JPH34" s="860"/>
      <c r="JPI34" s="860"/>
      <c r="JPJ34" s="860"/>
      <c r="JPK34" s="860"/>
      <c r="JPL34" s="860"/>
      <c r="JPM34" s="860"/>
      <c r="JPN34" s="860"/>
      <c r="JPO34" s="860"/>
      <c r="JPP34" s="860"/>
      <c r="JPQ34" s="860"/>
      <c r="JPR34" s="860"/>
      <c r="JPS34" s="860"/>
      <c r="JPT34" s="860"/>
      <c r="JPU34" s="860"/>
      <c r="JPV34" s="860"/>
      <c r="JPW34" s="860"/>
      <c r="JPX34" s="860"/>
      <c r="JPY34" s="860"/>
      <c r="JPZ34" s="860"/>
      <c r="JQA34" s="860"/>
      <c r="JQB34" s="860"/>
      <c r="JQC34" s="860"/>
      <c r="JQD34" s="860"/>
      <c r="JQE34" s="860"/>
      <c r="JQF34" s="860"/>
      <c r="JQG34" s="860"/>
      <c r="JQH34" s="860"/>
      <c r="JQI34" s="860"/>
      <c r="JQJ34" s="860"/>
      <c r="JQK34" s="860"/>
      <c r="JQL34" s="860"/>
      <c r="JQM34" s="860"/>
      <c r="JQN34" s="860"/>
      <c r="JQO34" s="860"/>
      <c r="JQP34" s="860"/>
      <c r="JQQ34" s="860"/>
      <c r="JQR34" s="860"/>
      <c r="JQS34" s="860"/>
      <c r="JQT34" s="860"/>
      <c r="JQU34" s="860"/>
      <c r="JQV34" s="860"/>
      <c r="JQW34" s="860"/>
      <c r="JQX34" s="860"/>
      <c r="JQY34" s="860"/>
      <c r="JQZ34" s="860"/>
      <c r="JRA34" s="860"/>
      <c r="JRB34" s="860"/>
      <c r="JRC34" s="860"/>
      <c r="JRD34" s="860"/>
      <c r="JRE34" s="860"/>
      <c r="JRF34" s="860"/>
      <c r="JRG34" s="860"/>
      <c r="JRH34" s="860"/>
      <c r="JRI34" s="860"/>
      <c r="JRJ34" s="860"/>
      <c r="JRK34" s="860"/>
      <c r="JRL34" s="860"/>
      <c r="JRM34" s="860"/>
      <c r="JRN34" s="860"/>
      <c r="JRO34" s="860"/>
      <c r="JRP34" s="860"/>
      <c r="JRQ34" s="860"/>
      <c r="JRR34" s="860"/>
      <c r="JRS34" s="860"/>
      <c r="JRT34" s="860"/>
      <c r="JRU34" s="860"/>
      <c r="JRV34" s="860"/>
      <c r="JRW34" s="860"/>
      <c r="JRX34" s="860"/>
      <c r="JRY34" s="860"/>
      <c r="JRZ34" s="860"/>
      <c r="JSA34" s="860"/>
      <c r="JSB34" s="860"/>
      <c r="JSC34" s="860"/>
      <c r="JSD34" s="860"/>
      <c r="JSE34" s="860"/>
      <c r="JSF34" s="860"/>
      <c r="JSG34" s="860"/>
      <c r="JSH34" s="860"/>
      <c r="JSI34" s="860"/>
      <c r="JSJ34" s="860"/>
      <c r="JSK34" s="860"/>
      <c r="JSL34" s="860"/>
      <c r="JSM34" s="860"/>
      <c r="JSN34" s="860"/>
      <c r="JSO34" s="860"/>
      <c r="JSP34" s="860"/>
      <c r="JSQ34" s="860"/>
      <c r="JSR34" s="860"/>
      <c r="JSS34" s="860"/>
      <c r="JST34" s="860"/>
      <c r="JSU34" s="860"/>
      <c r="JSV34" s="860"/>
      <c r="JSW34" s="860"/>
      <c r="JSX34" s="860"/>
      <c r="JSY34" s="860"/>
      <c r="JSZ34" s="860"/>
      <c r="JTA34" s="860"/>
      <c r="JTB34" s="860"/>
      <c r="JTC34" s="860"/>
      <c r="JTD34" s="860"/>
      <c r="JTE34" s="860"/>
      <c r="JTF34" s="860"/>
      <c r="JTG34" s="860"/>
      <c r="JTH34" s="860"/>
      <c r="JTI34" s="860"/>
      <c r="JTJ34" s="860"/>
      <c r="JTK34" s="860"/>
      <c r="JTL34" s="860"/>
      <c r="JTM34" s="860"/>
      <c r="JTN34" s="860"/>
      <c r="JTO34" s="860"/>
      <c r="JTP34" s="860"/>
      <c r="JTQ34" s="860"/>
      <c r="JTR34" s="860"/>
      <c r="JTS34" s="860"/>
      <c r="JTT34" s="860"/>
      <c r="JTU34" s="860"/>
      <c r="JTV34" s="860"/>
      <c r="JTW34" s="860"/>
      <c r="JTX34" s="860"/>
      <c r="JTY34" s="860"/>
      <c r="JTZ34" s="860"/>
      <c r="JUA34" s="860"/>
      <c r="JUB34" s="860"/>
      <c r="JUC34" s="860"/>
      <c r="JUD34" s="860"/>
      <c r="JUE34" s="860"/>
      <c r="JUF34" s="860"/>
      <c r="JUG34" s="860"/>
      <c r="JUH34" s="860"/>
      <c r="JUI34" s="860"/>
      <c r="JUJ34" s="860"/>
      <c r="JUK34" s="860"/>
      <c r="JUL34" s="860"/>
      <c r="JUM34" s="860"/>
      <c r="JUN34" s="860"/>
      <c r="JUO34" s="860"/>
      <c r="JUP34" s="860"/>
      <c r="JUQ34" s="860"/>
      <c r="JUR34" s="860"/>
      <c r="JUS34" s="860"/>
      <c r="JUT34" s="860"/>
      <c r="JUU34" s="860"/>
      <c r="JUV34" s="860"/>
      <c r="JUW34" s="860"/>
      <c r="JUX34" s="860"/>
      <c r="JUY34" s="860"/>
      <c r="JUZ34" s="860"/>
      <c r="JVA34" s="860"/>
      <c r="JVB34" s="860"/>
      <c r="JVC34" s="860"/>
      <c r="JVD34" s="860"/>
      <c r="JVE34" s="860"/>
      <c r="JVF34" s="860"/>
      <c r="JVG34" s="860"/>
      <c r="JVH34" s="860"/>
      <c r="JVI34" s="860"/>
      <c r="JVJ34" s="860"/>
      <c r="JVK34" s="860"/>
      <c r="JVL34" s="860"/>
      <c r="JVM34" s="860"/>
      <c r="JVN34" s="860"/>
      <c r="JVO34" s="860"/>
      <c r="JVP34" s="860"/>
      <c r="JVQ34" s="860"/>
      <c r="JVR34" s="860"/>
      <c r="JVS34" s="860"/>
      <c r="JVT34" s="860"/>
      <c r="JVU34" s="860"/>
      <c r="JVV34" s="860"/>
      <c r="JVW34" s="860"/>
      <c r="JVX34" s="860"/>
      <c r="JVY34" s="860"/>
      <c r="JVZ34" s="860"/>
      <c r="JWA34" s="860"/>
      <c r="JWB34" s="860"/>
      <c r="JWC34" s="860"/>
      <c r="JWD34" s="860"/>
      <c r="JWE34" s="860"/>
      <c r="JWF34" s="860"/>
      <c r="JWG34" s="860"/>
      <c r="JWH34" s="860"/>
      <c r="JWI34" s="860"/>
      <c r="JWJ34" s="860"/>
      <c r="JWK34" s="860"/>
      <c r="JWL34" s="860"/>
      <c r="JWM34" s="860"/>
      <c r="JWN34" s="860"/>
      <c r="JWO34" s="860"/>
      <c r="JWP34" s="860"/>
      <c r="JWQ34" s="860"/>
      <c r="JWR34" s="860"/>
      <c r="JWS34" s="860"/>
      <c r="JWT34" s="860"/>
      <c r="JWU34" s="860"/>
      <c r="JWV34" s="860"/>
      <c r="JWW34" s="860"/>
      <c r="JWX34" s="860"/>
      <c r="JWY34" s="860"/>
      <c r="JWZ34" s="860"/>
      <c r="JXA34" s="860"/>
      <c r="JXB34" s="860"/>
      <c r="JXC34" s="860"/>
      <c r="JXD34" s="860"/>
      <c r="JXE34" s="860"/>
      <c r="JXF34" s="860"/>
      <c r="JXG34" s="860"/>
      <c r="JXH34" s="860"/>
      <c r="JXI34" s="860"/>
      <c r="JXJ34" s="860"/>
      <c r="JXK34" s="860"/>
      <c r="JXL34" s="860"/>
      <c r="JXM34" s="860"/>
      <c r="JXN34" s="860"/>
      <c r="JXO34" s="860"/>
      <c r="JXP34" s="860"/>
      <c r="JXQ34" s="860"/>
      <c r="JXR34" s="860"/>
      <c r="JXS34" s="860"/>
      <c r="JXT34" s="860"/>
      <c r="JXU34" s="860"/>
      <c r="JXV34" s="860"/>
      <c r="JXW34" s="860"/>
      <c r="JXX34" s="860"/>
      <c r="JXY34" s="860"/>
      <c r="JXZ34" s="860"/>
      <c r="JYA34" s="860"/>
      <c r="JYB34" s="860"/>
      <c r="JYC34" s="860"/>
      <c r="JYD34" s="860"/>
      <c r="JYE34" s="860"/>
      <c r="JYF34" s="860"/>
      <c r="JYG34" s="860"/>
      <c r="JYH34" s="860"/>
      <c r="JYI34" s="860"/>
      <c r="JYJ34" s="860"/>
      <c r="JYK34" s="860"/>
      <c r="JYL34" s="860"/>
      <c r="JYM34" s="860"/>
      <c r="JYN34" s="860"/>
      <c r="JYO34" s="860"/>
      <c r="JYP34" s="860"/>
      <c r="JYQ34" s="860"/>
      <c r="JYR34" s="860"/>
      <c r="JYS34" s="860"/>
      <c r="JYT34" s="860"/>
      <c r="JYU34" s="860"/>
      <c r="JYV34" s="860"/>
      <c r="JYW34" s="860"/>
      <c r="JYX34" s="860"/>
      <c r="JYY34" s="860"/>
      <c r="JYZ34" s="860"/>
      <c r="JZA34" s="860"/>
      <c r="JZB34" s="860"/>
      <c r="JZC34" s="860"/>
      <c r="JZD34" s="860"/>
      <c r="JZE34" s="860"/>
      <c r="JZF34" s="860"/>
      <c r="JZG34" s="860"/>
      <c r="JZH34" s="860"/>
      <c r="JZI34" s="860"/>
      <c r="JZJ34" s="860"/>
      <c r="JZK34" s="860"/>
      <c r="JZL34" s="860"/>
      <c r="JZM34" s="860"/>
      <c r="JZN34" s="860"/>
      <c r="JZO34" s="860"/>
      <c r="JZP34" s="860"/>
      <c r="JZQ34" s="860"/>
      <c r="JZR34" s="860"/>
      <c r="JZS34" s="860"/>
      <c r="JZT34" s="860"/>
      <c r="JZU34" s="860"/>
      <c r="JZV34" s="860"/>
      <c r="JZW34" s="860"/>
      <c r="JZX34" s="860"/>
      <c r="JZY34" s="860"/>
      <c r="JZZ34" s="860"/>
      <c r="KAA34" s="860"/>
      <c r="KAB34" s="860"/>
      <c r="KAC34" s="860"/>
      <c r="KAD34" s="860"/>
      <c r="KAE34" s="860"/>
      <c r="KAF34" s="860"/>
      <c r="KAG34" s="860"/>
      <c r="KAH34" s="860"/>
      <c r="KAI34" s="860"/>
      <c r="KAJ34" s="860"/>
      <c r="KAK34" s="860"/>
      <c r="KAL34" s="860"/>
      <c r="KAM34" s="860"/>
      <c r="KAN34" s="860"/>
      <c r="KAO34" s="860"/>
      <c r="KAP34" s="860"/>
      <c r="KAQ34" s="860"/>
      <c r="KAR34" s="860"/>
      <c r="KAS34" s="860"/>
      <c r="KAT34" s="860"/>
      <c r="KAU34" s="860"/>
      <c r="KAV34" s="860"/>
      <c r="KAW34" s="860"/>
      <c r="KAX34" s="860"/>
      <c r="KAY34" s="860"/>
      <c r="KAZ34" s="860"/>
      <c r="KBA34" s="860"/>
      <c r="KBB34" s="860"/>
      <c r="KBC34" s="860"/>
      <c r="KBD34" s="860"/>
      <c r="KBE34" s="860"/>
      <c r="KBF34" s="860"/>
      <c r="KBG34" s="860"/>
      <c r="KBH34" s="860"/>
      <c r="KBI34" s="860"/>
      <c r="KBJ34" s="860"/>
      <c r="KBK34" s="860"/>
      <c r="KBL34" s="860"/>
      <c r="KBM34" s="860"/>
      <c r="KBN34" s="860"/>
      <c r="KBO34" s="860"/>
      <c r="KBP34" s="860"/>
      <c r="KBQ34" s="860"/>
      <c r="KBR34" s="860"/>
      <c r="KBS34" s="860"/>
      <c r="KBT34" s="860"/>
      <c r="KBU34" s="860"/>
      <c r="KBV34" s="860"/>
      <c r="KBW34" s="860"/>
      <c r="KBX34" s="860"/>
      <c r="KBY34" s="860"/>
      <c r="KBZ34" s="860"/>
      <c r="KCA34" s="860"/>
      <c r="KCB34" s="860"/>
      <c r="KCC34" s="860"/>
      <c r="KCD34" s="860"/>
      <c r="KCE34" s="860"/>
      <c r="KCF34" s="860"/>
      <c r="KCG34" s="860"/>
      <c r="KCH34" s="860"/>
      <c r="KCI34" s="860"/>
      <c r="KCJ34" s="860"/>
      <c r="KCK34" s="860"/>
      <c r="KCL34" s="860"/>
      <c r="KCM34" s="860"/>
      <c r="KCN34" s="860"/>
      <c r="KCO34" s="860"/>
      <c r="KCP34" s="860"/>
      <c r="KCQ34" s="860"/>
      <c r="KCR34" s="860"/>
      <c r="KCS34" s="860"/>
      <c r="KCT34" s="860"/>
      <c r="KCU34" s="860"/>
      <c r="KCV34" s="860"/>
      <c r="KCW34" s="860"/>
      <c r="KCX34" s="860"/>
      <c r="KCY34" s="860"/>
      <c r="KCZ34" s="860"/>
      <c r="KDA34" s="860"/>
      <c r="KDB34" s="860"/>
      <c r="KDC34" s="860"/>
      <c r="KDD34" s="860"/>
      <c r="KDE34" s="860"/>
      <c r="KDF34" s="860"/>
      <c r="KDG34" s="860"/>
      <c r="KDH34" s="860"/>
      <c r="KDI34" s="860"/>
      <c r="KDJ34" s="860"/>
      <c r="KDK34" s="860"/>
      <c r="KDL34" s="860"/>
      <c r="KDM34" s="860"/>
      <c r="KDN34" s="860"/>
      <c r="KDO34" s="860"/>
      <c r="KDP34" s="860"/>
      <c r="KDQ34" s="860"/>
      <c r="KDR34" s="860"/>
      <c r="KDS34" s="860"/>
      <c r="KDT34" s="860"/>
      <c r="KDU34" s="860"/>
      <c r="KDV34" s="860"/>
      <c r="KDW34" s="860"/>
      <c r="KDX34" s="860"/>
      <c r="KDY34" s="860"/>
      <c r="KDZ34" s="860"/>
      <c r="KEA34" s="860"/>
      <c r="KEB34" s="860"/>
      <c r="KEC34" s="860"/>
      <c r="KED34" s="860"/>
      <c r="KEE34" s="860"/>
      <c r="KEF34" s="860"/>
      <c r="KEG34" s="860"/>
      <c r="KEH34" s="860"/>
      <c r="KEI34" s="860"/>
      <c r="KEJ34" s="860"/>
      <c r="KEK34" s="860"/>
      <c r="KEL34" s="860"/>
      <c r="KEM34" s="860"/>
      <c r="KEN34" s="860"/>
      <c r="KEO34" s="860"/>
      <c r="KEP34" s="860"/>
      <c r="KEQ34" s="860"/>
      <c r="KER34" s="860"/>
      <c r="KES34" s="860"/>
      <c r="KET34" s="860"/>
      <c r="KEU34" s="860"/>
      <c r="KEV34" s="860"/>
      <c r="KEW34" s="860"/>
      <c r="KEX34" s="860"/>
      <c r="KEY34" s="860"/>
      <c r="KEZ34" s="860"/>
      <c r="KFA34" s="860"/>
      <c r="KFB34" s="860"/>
      <c r="KFC34" s="860"/>
      <c r="KFD34" s="860"/>
      <c r="KFE34" s="860"/>
      <c r="KFF34" s="860"/>
      <c r="KFG34" s="860"/>
      <c r="KFH34" s="860"/>
      <c r="KFI34" s="860"/>
      <c r="KFJ34" s="860"/>
      <c r="KFK34" s="860"/>
      <c r="KFL34" s="860"/>
      <c r="KFM34" s="860"/>
      <c r="KFN34" s="860"/>
      <c r="KFO34" s="860"/>
      <c r="KFP34" s="860"/>
      <c r="KFQ34" s="860"/>
      <c r="KFR34" s="860"/>
      <c r="KFS34" s="860"/>
      <c r="KFT34" s="860"/>
      <c r="KFU34" s="860"/>
      <c r="KFV34" s="860"/>
      <c r="KFW34" s="860"/>
      <c r="KFX34" s="860"/>
      <c r="KFY34" s="860"/>
      <c r="KFZ34" s="860"/>
      <c r="KGA34" s="860"/>
      <c r="KGB34" s="860"/>
      <c r="KGC34" s="860"/>
      <c r="KGD34" s="860"/>
      <c r="KGE34" s="860"/>
      <c r="KGF34" s="860"/>
      <c r="KGG34" s="860"/>
      <c r="KGH34" s="860"/>
      <c r="KGI34" s="860"/>
      <c r="KGJ34" s="860"/>
      <c r="KGK34" s="860"/>
      <c r="KGL34" s="860"/>
      <c r="KGM34" s="860"/>
      <c r="KGN34" s="860"/>
      <c r="KGO34" s="860"/>
      <c r="KGP34" s="860"/>
      <c r="KGQ34" s="860"/>
      <c r="KGR34" s="860"/>
      <c r="KGS34" s="860"/>
      <c r="KGT34" s="860"/>
      <c r="KGU34" s="860"/>
      <c r="KGV34" s="860"/>
      <c r="KGW34" s="860"/>
      <c r="KGX34" s="860"/>
      <c r="KGY34" s="860"/>
      <c r="KGZ34" s="860"/>
      <c r="KHA34" s="860"/>
      <c r="KHB34" s="860"/>
      <c r="KHC34" s="860"/>
      <c r="KHD34" s="860"/>
      <c r="KHE34" s="860"/>
      <c r="KHF34" s="860"/>
      <c r="KHG34" s="860"/>
      <c r="KHH34" s="860"/>
      <c r="KHI34" s="860"/>
      <c r="KHJ34" s="860"/>
      <c r="KHK34" s="860"/>
      <c r="KHL34" s="860"/>
      <c r="KHM34" s="860"/>
      <c r="KHN34" s="860"/>
      <c r="KHO34" s="860"/>
      <c r="KHP34" s="860"/>
      <c r="KHQ34" s="860"/>
      <c r="KHR34" s="860"/>
      <c r="KHS34" s="860"/>
      <c r="KHT34" s="860"/>
      <c r="KHU34" s="860"/>
      <c r="KHV34" s="860"/>
      <c r="KHW34" s="860"/>
      <c r="KHX34" s="860"/>
      <c r="KHY34" s="860"/>
      <c r="KHZ34" s="860"/>
      <c r="KIA34" s="860"/>
      <c r="KIB34" s="860"/>
      <c r="KIC34" s="860"/>
      <c r="KID34" s="860"/>
      <c r="KIE34" s="860"/>
      <c r="KIF34" s="860"/>
      <c r="KIG34" s="860"/>
      <c r="KIH34" s="860"/>
      <c r="KII34" s="860"/>
      <c r="KIJ34" s="860"/>
      <c r="KIK34" s="860"/>
      <c r="KIL34" s="860"/>
      <c r="KIM34" s="860"/>
      <c r="KIN34" s="860"/>
      <c r="KIO34" s="860"/>
      <c r="KIP34" s="860"/>
      <c r="KIQ34" s="860"/>
      <c r="KIR34" s="860"/>
      <c r="KIS34" s="860"/>
      <c r="KIT34" s="860"/>
      <c r="KIU34" s="860"/>
      <c r="KIV34" s="860"/>
      <c r="KIW34" s="860"/>
      <c r="KIX34" s="860"/>
      <c r="KIY34" s="860"/>
      <c r="KIZ34" s="860"/>
      <c r="KJA34" s="860"/>
      <c r="KJB34" s="860"/>
      <c r="KJC34" s="860"/>
      <c r="KJD34" s="860"/>
      <c r="KJE34" s="860"/>
      <c r="KJF34" s="860"/>
      <c r="KJG34" s="860"/>
      <c r="KJH34" s="860"/>
      <c r="KJI34" s="860"/>
      <c r="KJJ34" s="860"/>
      <c r="KJK34" s="860"/>
      <c r="KJL34" s="860"/>
      <c r="KJM34" s="860"/>
      <c r="KJN34" s="860"/>
      <c r="KJO34" s="860"/>
      <c r="KJP34" s="860"/>
      <c r="KJQ34" s="860"/>
      <c r="KJR34" s="860"/>
      <c r="KJS34" s="860"/>
      <c r="KJT34" s="860"/>
      <c r="KJU34" s="860"/>
      <c r="KJV34" s="860"/>
      <c r="KJW34" s="860"/>
      <c r="KJX34" s="860"/>
      <c r="KJY34" s="860"/>
      <c r="KJZ34" s="860"/>
      <c r="KKA34" s="860"/>
      <c r="KKB34" s="860"/>
      <c r="KKC34" s="860"/>
      <c r="KKD34" s="860"/>
      <c r="KKE34" s="860"/>
      <c r="KKF34" s="860"/>
      <c r="KKG34" s="860"/>
      <c r="KKH34" s="860"/>
      <c r="KKI34" s="860"/>
      <c r="KKJ34" s="860"/>
      <c r="KKK34" s="860"/>
      <c r="KKL34" s="860"/>
      <c r="KKM34" s="860"/>
      <c r="KKN34" s="860"/>
      <c r="KKO34" s="860"/>
      <c r="KKP34" s="860"/>
      <c r="KKQ34" s="860"/>
      <c r="KKR34" s="860"/>
      <c r="KKS34" s="860"/>
      <c r="KKT34" s="860"/>
      <c r="KKU34" s="860"/>
      <c r="KKV34" s="860"/>
      <c r="KKW34" s="860"/>
      <c r="KKX34" s="860"/>
      <c r="KKY34" s="860"/>
      <c r="KKZ34" s="860"/>
      <c r="KLA34" s="860"/>
      <c r="KLB34" s="860"/>
      <c r="KLC34" s="860"/>
      <c r="KLD34" s="860"/>
      <c r="KLE34" s="860"/>
      <c r="KLF34" s="860"/>
      <c r="KLG34" s="860"/>
      <c r="KLH34" s="860"/>
      <c r="KLI34" s="860"/>
      <c r="KLJ34" s="860"/>
      <c r="KLK34" s="860"/>
      <c r="KLL34" s="860"/>
      <c r="KLM34" s="860"/>
      <c r="KLN34" s="860"/>
      <c r="KLO34" s="860"/>
      <c r="KLP34" s="860"/>
      <c r="KLQ34" s="860"/>
      <c r="KLR34" s="860"/>
      <c r="KLS34" s="860"/>
      <c r="KLT34" s="860"/>
      <c r="KLU34" s="860"/>
      <c r="KLV34" s="860"/>
      <c r="KLW34" s="860"/>
      <c r="KLX34" s="860"/>
      <c r="KLY34" s="860"/>
      <c r="KLZ34" s="860"/>
      <c r="KMA34" s="860"/>
      <c r="KMB34" s="860"/>
      <c r="KMC34" s="860"/>
      <c r="KMD34" s="860"/>
      <c r="KME34" s="860"/>
      <c r="KMF34" s="860"/>
      <c r="KMG34" s="860"/>
      <c r="KMH34" s="860"/>
      <c r="KMI34" s="860"/>
      <c r="KMJ34" s="860"/>
      <c r="KMK34" s="860"/>
      <c r="KML34" s="860"/>
      <c r="KMM34" s="860"/>
      <c r="KMN34" s="860"/>
      <c r="KMO34" s="860"/>
      <c r="KMP34" s="860"/>
      <c r="KMQ34" s="860"/>
      <c r="KMR34" s="860"/>
      <c r="KMS34" s="860"/>
      <c r="KMT34" s="860"/>
      <c r="KMU34" s="860"/>
      <c r="KMV34" s="860"/>
      <c r="KMW34" s="860"/>
      <c r="KMX34" s="860"/>
      <c r="KMY34" s="860"/>
      <c r="KMZ34" s="860"/>
      <c r="KNA34" s="860"/>
      <c r="KNB34" s="860"/>
      <c r="KNC34" s="860"/>
      <c r="KND34" s="860"/>
      <c r="KNE34" s="860"/>
      <c r="KNF34" s="860"/>
      <c r="KNG34" s="860"/>
      <c r="KNH34" s="860"/>
      <c r="KNI34" s="860"/>
      <c r="KNJ34" s="860"/>
      <c r="KNK34" s="860"/>
      <c r="KNL34" s="860"/>
      <c r="KNM34" s="860"/>
      <c r="KNN34" s="860"/>
      <c r="KNO34" s="860"/>
      <c r="KNP34" s="860"/>
      <c r="KNQ34" s="860"/>
      <c r="KNR34" s="860"/>
      <c r="KNS34" s="860"/>
      <c r="KNT34" s="860"/>
      <c r="KNU34" s="860"/>
      <c r="KNV34" s="860"/>
      <c r="KNW34" s="860"/>
      <c r="KNX34" s="860"/>
      <c r="KNY34" s="860"/>
      <c r="KNZ34" s="860"/>
      <c r="KOA34" s="860"/>
      <c r="KOB34" s="860"/>
      <c r="KOC34" s="860"/>
      <c r="KOD34" s="860"/>
      <c r="KOE34" s="860"/>
      <c r="KOF34" s="860"/>
      <c r="KOG34" s="860"/>
      <c r="KOH34" s="860"/>
      <c r="KOI34" s="860"/>
      <c r="KOJ34" s="860"/>
      <c r="KOK34" s="860"/>
      <c r="KOL34" s="860"/>
      <c r="KOM34" s="860"/>
      <c r="KON34" s="860"/>
      <c r="KOO34" s="860"/>
      <c r="KOP34" s="860"/>
      <c r="KOQ34" s="860"/>
      <c r="KOR34" s="860"/>
      <c r="KOS34" s="860"/>
      <c r="KOT34" s="860"/>
      <c r="KOU34" s="860"/>
      <c r="KOV34" s="860"/>
      <c r="KOW34" s="860"/>
      <c r="KOX34" s="860"/>
      <c r="KOY34" s="860"/>
      <c r="KOZ34" s="860"/>
      <c r="KPA34" s="860"/>
      <c r="KPB34" s="860"/>
      <c r="KPC34" s="860"/>
      <c r="KPD34" s="860"/>
      <c r="KPE34" s="860"/>
      <c r="KPF34" s="860"/>
      <c r="KPG34" s="860"/>
      <c r="KPH34" s="860"/>
      <c r="KPI34" s="860"/>
      <c r="KPJ34" s="860"/>
      <c r="KPK34" s="860"/>
      <c r="KPL34" s="860"/>
      <c r="KPM34" s="860"/>
      <c r="KPN34" s="860"/>
      <c r="KPO34" s="860"/>
      <c r="KPP34" s="860"/>
      <c r="KPQ34" s="860"/>
      <c r="KPR34" s="860"/>
      <c r="KPS34" s="860"/>
      <c r="KPT34" s="860"/>
      <c r="KPU34" s="860"/>
      <c r="KPV34" s="860"/>
      <c r="KPW34" s="860"/>
      <c r="KPX34" s="860"/>
      <c r="KPY34" s="860"/>
      <c r="KPZ34" s="860"/>
      <c r="KQA34" s="860"/>
      <c r="KQB34" s="860"/>
      <c r="KQC34" s="860"/>
      <c r="KQD34" s="860"/>
      <c r="KQE34" s="860"/>
      <c r="KQF34" s="860"/>
      <c r="KQG34" s="860"/>
      <c r="KQH34" s="860"/>
      <c r="KQI34" s="860"/>
      <c r="KQJ34" s="860"/>
      <c r="KQK34" s="860"/>
      <c r="KQL34" s="860"/>
      <c r="KQM34" s="860"/>
      <c r="KQN34" s="860"/>
      <c r="KQO34" s="860"/>
      <c r="KQP34" s="860"/>
      <c r="KQQ34" s="860"/>
      <c r="KQR34" s="860"/>
      <c r="KQS34" s="860"/>
      <c r="KQT34" s="860"/>
      <c r="KQU34" s="860"/>
      <c r="KQV34" s="860"/>
      <c r="KQW34" s="860"/>
      <c r="KQX34" s="860"/>
      <c r="KQY34" s="860"/>
      <c r="KQZ34" s="860"/>
      <c r="KRA34" s="860"/>
      <c r="KRB34" s="860"/>
      <c r="KRC34" s="860"/>
      <c r="KRD34" s="860"/>
      <c r="KRE34" s="860"/>
      <c r="KRF34" s="860"/>
      <c r="KRG34" s="860"/>
      <c r="KRH34" s="860"/>
      <c r="KRI34" s="860"/>
      <c r="KRJ34" s="860"/>
      <c r="KRK34" s="860"/>
      <c r="KRL34" s="860"/>
      <c r="KRM34" s="860"/>
      <c r="KRN34" s="860"/>
      <c r="KRO34" s="860"/>
      <c r="KRP34" s="860"/>
      <c r="KRQ34" s="860"/>
      <c r="KRR34" s="860"/>
      <c r="KRS34" s="860"/>
      <c r="KRT34" s="860"/>
      <c r="KRU34" s="860"/>
      <c r="KRV34" s="860"/>
      <c r="KRW34" s="860"/>
      <c r="KRX34" s="860"/>
      <c r="KRY34" s="860"/>
      <c r="KRZ34" s="860"/>
      <c r="KSA34" s="860"/>
      <c r="KSB34" s="860"/>
      <c r="KSC34" s="860"/>
      <c r="KSD34" s="860"/>
      <c r="KSE34" s="860"/>
      <c r="KSF34" s="860"/>
      <c r="KSG34" s="860"/>
      <c r="KSH34" s="860"/>
      <c r="KSI34" s="860"/>
      <c r="KSJ34" s="860"/>
      <c r="KSK34" s="860"/>
      <c r="KSL34" s="860"/>
      <c r="KSM34" s="860"/>
      <c r="KSN34" s="860"/>
      <c r="KSO34" s="860"/>
      <c r="KSP34" s="860"/>
      <c r="KSQ34" s="860"/>
      <c r="KSR34" s="860"/>
      <c r="KSS34" s="860"/>
      <c r="KST34" s="860"/>
      <c r="KSU34" s="860"/>
      <c r="KSV34" s="860"/>
      <c r="KSW34" s="860"/>
      <c r="KSX34" s="860"/>
      <c r="KSY34" s="860"/>
      <c r="KSZ34" s="860"/>
      <c r="KTA34" s="860"/>
      <c r="KTB34" s="860"/>
      <c r="KTC34" s="860"/>
      <c r="KTD34" s="860"/>
      <c r="KTE34" s="860"/>
      <c r="KTF34" s="860"/>
      <c r="KTG34" s="860"/>
      <c r="KTH34" s="860"/>
      <c r="KTI34" s="860"/>
      <c r="KTJ34" s="860"/>
      <c r="KTK34" s="860"/>
      <c r="KTL34" s="860"/>
      <c r="KTM34" s="860"/>
      <c r="KTN34" s="860"/>
      <c r="KTO34" s="860"/>
      <c r="KTP34" s="860"/>
      <c r="KTQ34" s="860"/>
      <c r="KTR34" s="860"/>
      <c r="KTS34" s="860"/>
      <c r="KTT34" s="860"/>
      <c r="KTU34" s="860"/>
      <c r="KTV34" s="860"/>
      <c r="KTW34" s="860"/>
      <c r="KTX34" s="860"/>
      <c r="KTY34" s="860"/>
      <c r="KTZ34" s="860"/>
      <c r="KUA34" s="860"/>
      <c r="KUB34" s="860"/>
      <c r="KUC34" s="860"/>
      <c r="KUD34" s="860"/>
      <c r="KUE34" s="860"/>
      <c r="KUF34" s="860"/>
      <c r="KUG34" s="860"/>
      <c r="KUH34" s="860"/>
      <c r="KUI34" s="860"/>
      <c r="KUJ34" s="860"/>
      <c r="KUK34" s="860"/>
      <c r="KUL34" s="860"/>
      <c r="KUM34" s="860"/>
      <c r="KUN34" s="860"/>
      <c r="KUO34" s="860"/>
      <c r="KUP34" s="860"/>
      <c r="KUQ34" s="860"/>
      <c r="KUR34" s="860"/>
      <c r="KUS34" s="860"/>
      <c r="KUT34" s="860"/>
      <c r="KUU34" s="860"/>
      <c r="KUV34" s="860"/>
      <c r="KUW34" s="860"/>
      <c r="KUX34" s="860"/>
      <c r="KUY34" s="860"/>
      <c r="KUZ34" s="860"/>
      <c r="KVA34" s="860"/>
      <c r="KVB34" s="860"/>
      <c r="KVC34" s="860"/>
      <c r="KVD34" s="860"/>
      <c r="KVE34" s="860"/>
      <c r="KVF34" s="860"/>
      <c r="KVG34" s="860"/>
      <c r="KVH34" s="860"/>
      <c r="KVI34" s="860"/>
      <c r="KVJ34" s="860"/>
      <c r="KVK34" s="860"/>
      <c r="KVL34" s="860"/>
      <c r="KVM34" s="860"/>
      <c r="KVN34" s="860"/>
      <c r="KVO34" s="860"/>
      <c r="KVP34" s="860"/>
      <c r="KVQ34" s="860"/>
      <c r="KVR34" s="860"/>
      <c r="KVS34" s="860"/>
      <c r="KVT34" s="860"/>
      <c r="KVU34" s="860"/>
      <c r="KVV34" s="860"/>
      <c r="KVW34" s="860"/>
      <c r="KVX34" s="860"/>
      <c r="KVY34" s="860"/>
      <c r="KVZ34" s="860"/>
      <c r="KWA34" s="860"/>
      <c r="KWB34" s="860"/>
      <c r="KWC34" s="860"/>
      <c r="KWD34" s="860"/>
      <c r="KWE34" s="860"/>
      <c r="KWF34" s="860"/>
      <c r="KWG34" s="860"/>
      <c r="KWH34" s="860"/>
      <c r="KWI34" s="860"/>
      <c r="KWJ34" s="860"/>
      <c r="KWK34" s="860"/>
      <c r="KWL34" s="860"/>
      <c r="KWM34" s="860"/>
      <c r="KWN34" s="860"/>
      <c r="KWO34" s="860"/>
      <c r="KWP34" s="860"/>
      <c r="KWQ34" s="860"/>
      <c r="KWR34" s="860"/>
      <c r="KWS34" s="860"/>
      <c r="KWT34" s="860"/>
      <c r="KWU34" s="860"/>
      <c r="KWV34" s="860"/>
      <c r="KWW34" s="860"/>
      <c r="KWX34" s="860"/>
      <c r="KWY34" s="860"/>
      <c r="KWZ34" s="860"/>
      <c r="KXA34" s="860"/>
      <c r="KXB34" s="860"/>
      <c r="KXC34" s="860"/>
      <c r="KXD34" s="860"/>
      <c r="KXE34" s="860"/>
      <c r="KXF34" s="860"/>
      <c r="KXG34" s="860"/>
      <c r="KXH34" s="860"/>
      <c r="KXI34" s="860"/>
      <c r="KXJ34" s="860"/>
      <c r="KXK34" s="860"/>
      <c r="KXL34" s="860"/>
      <c r="KXM34" s="860"/>
      <c r="KXN34" s="860"/>
      <c r="KXO34" s="860"/>
      <c r="KXP34" s="860"/>
      <c r="KXQ34" s="860"/>
      <c r="KXR34" s="860"/>
      <c r="KXS34" s="860"/>
      <c r="KXT34" s="860"/>
      <c r="KXU34" s="860"/>
      <c r="KXV34" s="860"/>
      <c r="KXW34" s="860"/>
      <c r="KXX34" s="860"/>
      <c r="KXY34" s="860"/>
      <c r="KXZ34" s="860"/>
      <c r="KYA34" s="860"/>
      <c r="KYB34" s="860"/>
      <c r="KYC34" s="860"/>
      <c r="KYD34" s="860"/>
      <c r="KYE34" s="860"/>
      <c r="KYF34" s="860"/>
      <c r="KYG34" s="860"/>
      <c r="KYH34" s="860"/>
      <c r="KYI34" s="860"/>
      <c r="KYJ34" s="860"/>
      <c r="KYK34" s="860"/>
      <c r="KYL34" s="860"/>
      <c r="KYM34" s="860"/>
      <c r="KYN34" s="860"/>
      <c r="KYO34" s="860"/>
      <c r="KYP34" s="860"/>
      <c r="KYQ34" s="860"/>
      <c r="KYR34" s="860"/>
      <c r="KYS34" s="860"/>
      <c r="KYT34" s="860"/>
      <c r="KYU34" s="860"/>
      <c r="KYV34" s="860"/>
      <c r="KYW34" s="860"/>
      <c r="KYX34" s="860"/>
      <c r="KYY34" s="860"/>
      <c r="KYZ34" s="860"/>
      <c r="KZA34" s="860"/>
      <c r="KZB34" s="860"/>
      <c r="KZC34" s="860"/>
      <c r="KZD34" s="860"/>
      <c r="KZE34" s="860"/>
      <c r="KZF34" s="860"/>
      <c r="KZG34" s="860"/>
      <c r="KZH34" s="860"/>
      <c r="KZI34" s="860"/>
      <c r="KZJ34" s="860"/>
      <c r="KZK34" s="860"/>
      <c r="KZL34" s="860"/>
      <c r="KZM34" s="860"/>
      <c r="KZN34" s="860"/>
      <c r="KZO34" s="860"/>
      <c r="KZP34" s="860"/>
      <c r="KZQ34" s="860"/>
      <c r="KZR34" s="860"/>
      <c r="KZS34" s="860"/>
      <c r="KZT34" s="860"/>
      <c r="KZU34" s="860"/>
      <c r="KZV34" s="860"/>
      <c r="KZW34" s="860"/>
      <c r="KZX34" s="860"/>
      <c r="KZY34" s="860"/>
      <c r="KZZ34" s="860"/>
      <c r="LAA34" s="860"/>
      <c r="LAB34" s="860"/>
      <c r="LAC34" s="860"/>
      <c r="LAD34" s="860"/>
      <c r="LAE34" s="860"/>
      <c r="LAF34" s="860"/>
      <c r="LAG34" s="860"/>
      <c r="LAH34" s="860"/>
      <c r="LAI34" s="860"/>
      <c r="LAJ34" s="860"/>
      <c r="LAK34" s="860"/>
      <c r="LAL34" s="860"/>
      <c r="LAM34" s="860"/>
      <c r="LAN34" s="860"/>
      <c r="LAO34" s="860"/>
      <c r="LAP34" s="860"/>
      <c r="LAQ34" s="860"/>
      <c r="LAR34" s="860"/>
      <c r="LAS34" s="860"/>
      <c r="LAT34" s="860"/>
      <c r="LAU34" s="860"/>
      <c r="LAV34" s="860"/>
      <c r="LAW34" s="860"/>
      <c r="LAX34" s="860"/>
      <c r="LAY34" s="860"/>
      <c r="LAZ34" s="860"/>
      <c r="LBA34" s="860"/>
      <c r="LBB34" s="860"/>
      <c r="LBC34" s="860"/>
      <c r="LBD34" s="860"/>
      <c r="LBE34" s="860"/>
      <c r="LBF34" s="860"/>
      <c r="LBG34" s="860"/>
      <c r="LBH34" s="860"/>
      <c r="LBI34" s="860"/>
      <c r="LBJ34" s="860"/>
      <c r="LBK34" s="860"/>
      <c r="LBL34" s="860"/>
      <c r="LBM34" s="860"/>
      <c r="LBN34" s="860"/>
      <c r="LBO34" s="860"/>
      <c r="LBP34" s="860"/>
      <c r="LBQ34" s="860"/>
      <c r="LBR34" s="860"/>
      <c r="LBS34" s="860"/>
      <c r="LBT34" s="860"/>
      <c r="LBU34" s="860"/>
      <c r="LBV34" s="860"/>
      <c r="LBW34" s="860"/>
      <c r="LBX34" s="860"/>
      <c r="LBY34" s="860"/>
      <c r="LBZ34" s="860"/>
      <c r="LCA34" s="860"/>
      <c r="LCB34" s="860"/>
      <c r="LCC34" s="860"/>
      <c r="LCD34" s="860"/>
      <c r="LCE34" s="860"/>
      <c r="LCF34" s="860"/>
      <c r="LCG34" s="860"/>
      <c r="LCH34" s="860"/>
      <c r="LCI34" s="860"/>
      <c r="LCJ34" s="860"/>
      <c r="LCK34" s="860"/>
      <c r="LCL34" s="860"/>
      <c r="LCM34" s="860"/>
      <c r="LCN34" s="860"/>
      <c r="LCO34" s="860"/>
      <c r="LCP34" s="860"/>
      <c r="LCQ34" s="860"/>
      <c r="LCR34" s="860"/>
      <c r="LCS34" s="860"/>
      <c r="LCT34" s="860"/>
      <c r="LCU34" s="860"/>
      <c r="LCV34" s="860"/>
      <c r="LCW34" s="860"/>
      <c r="LCX34" s="860"/>
      <c r="LCY34" s="860"/>
      <c r="LCZ34" s="860"/>
      <c r="LDA34" s="860"/>
      <c r="LDB34" s="860"/>
      <c r="LDC34" s="860"/>
      <c r="LDD34" s="860"/>
      <c r="LDE34" s="860"/>
      <c r="LDF34" s="860"/>
      <c r="LDG34" s="860"/>
      <c r="LDH34" s="860"/>
      <c r="LDI34" s="860"/>
      <c r="LDJ34" s="860"/>
      <c r="LDK34" s="860"/>
      <c r="LDL34" s="860"/>
      <c r="LDM34" s="860"/>
      <c r="LDN34" s="860"/>
      <c r="LDO34" s="860"/>
      <c r="LDP34" s="860"/>
      <c r="LDQ34" s="860"/>
      <c r="LDR34" s="860"/>
      <c r="LDS34" s="860"/>
      <c r="LDT34" s="860"/>
      <c r="LDU34" s="860"/>
      <c r="LDV34" s="860"/>
      <c r="LDW34" s="860"/>
      <c r="LDX34" s="860"/>
      <c r="LDY34" s="860"/>
      <c r="LDZ34" s="860"/>
      <c r="LEA34" s="860"/>
      <c r="LEB34" s="860"/>
      <c r="LEC34" s="860"/>
      <c r="LED34" s="860"/>
      <c r="LEE34" s="860"/>
      <c r="LEF34" s="860"/>
      <c r="LEG34" s="860"/>
      <c r="LEH34" s="860"/>
      <c r="LEI34" s="860"/>
      <c r="LEJ34" s="860"/>
      <c r="LEK34" s="860"/>
      <c r="LEL34" s="860"/>
      <c r="LEM34" s="860"/>
      <c r="LEN34" s="860"/>
      <c r="LEO34" s="860"/>
      <c r="LEP34" s="860"/>
      <c r="LEQ34" s="860"/>
      <c r="LER34" s="860"/>
      <c r="LES34" s="860"/>
      <c r="LET34" s="860"/>
      <c r="LEU34" s="860"/>
      <c r="LEV34" s="860"/>
      <c r="LEW34" s="860"/>
      <c r="LEX34" s="860"/>
      <c r="LEY34" s="860"/>
      <c r="LEZ34" s="860"/>
      <c r="LFA34" s="860"/>
      <c r="LFB34" s="860"/>
      <c r="LFC34" s="860"/>
      <c r="LFD34" s="860"/>
      <c r="LFE34" s="860"/>
      <c r="LFF34" s="860"/>
      <c r="LFG34" s="860"/>
      <c r="LFH34" s="860"/>
      <c r="LFI34" s="860"/>
      <c r="LFJ34" s="860"/>
      <c r="LFK34" s="860"/>
      <c r="LFL34" s="860"/>
      <c r="LFM34" s="860"/>
      <c r="LFN34" s="860"/>
      <c r="LFO34" s="860"/>
      <c r="LFP34" s="860"/>
      <c r="LFQ34" s="860"/>
      <c r="LFR34" s="860"/>
      <c r="LFS34" s="860"/>
      <c r="LFT34" s="860"/>
      <c r="LFU34" s="860"/>
      <c r="LFV34" s="860"/>
      <c r="LFW34" s="860"/>
      <c r="LFX34" s="860"/>
      <c r="LFY34" s="860"/>
      <c r="LFZ34" s="860"/>
      <c r="LGA34" s="860"/>
      <c r="LGB34" s="860"/>
      <c r="LGC34" s="860"/>
      <c r="LGD34" s="860"/>
      <c r="LGE34" s="860"/>
      <c r="LGF34" s="860"/>
      <c r="LGG34" s="860"/>
      <c r="LGH34" s="860"/>
      <c r="LGI34" s="860"/>
      <c r="LGJ34" s="860"/>
      <c r="LGK34" s="860"/>
      <c r="LGL34" s="860"/>
      <c r="LGM34" s="860"/>
      <c r="LGN34" s="860"/>
      <c r="LGO34" s="860"/>
      <c r="LGP34" s="860"/>
      <c r="LGQ34" s="860"/>
      <c r="LGR34" s="860"/>
      <c r="LGS34" s="860"/>
      <c r="LGT34" s="860"/>
      <c r="LGU34" s="860"/>
      <c r="LGV34" s="860"/>
      <c r="LGW34" s="860"/>
      <c r="LGX34" s="860"/>
      <c r="LGY34" s="860"/>
      <c r="LGZ34" s="860"/>
      <c r="LHA34" s="860"/>
      <c r="LHB34" s="860"/>
      <c r="LHC34" s="860"/>
      <c r="LHD34" s="860"/>
      <c r="LHE34" s="860"/>
      <c r="LHF34" s="860"/>
      <c r="LHG34" s="860"/>
      <c r="LHH34" s="860"/>
      <c r="LHI34" s="860"/>
      <c r="LHJ34" s="860"/>
      <c r="LHK34" s="860"/>
      <c r="LHL34" s="860"/>
      <c r="LHM34" s="860"/>
      <c r="LHN34" s="860"/>
      <c r="LHO34" s="860"/>
      <c r="LHP34" s="860"/>
      <c r="LHQ34" s="860"/>
      <c r="LHR34" s="860"/>
      <c r="LHS34" s="860"/>
      <c r="LHT34" s="860"/>
      <c r="LHU34" s="860"/>
      <c r="LHV34" s="860"/>
      <c r="LHW34" s="860"/>
      <c r="LHX34" s="860"/>
      <c r="LHY34" s="860"/>
      <c r="LHZ34" s="860"/>
      <c r="LIA34" s="860"/>
      <c r="LIB34" s="860"/>
      <c r="LIC34" s="860"/>
      <c r="LID34" s="860"/>
      <c r="LIE34" s="860"/>
      <c r="LIF34" s="860"/>
      <c r="LIG34" s="860"/>
      <c r="LIH34" s="860"/>
      <c r="LII34" s="860"/>
      <c r="LIJ34" s="860"/>
      <c r="LIK34" s="860"/>
      <c r="LIL34" s="860"/>
      <c r="LIM34" s="860"/>
      <c r="LIN34" s="860"/>
      <c r="LIO34" s="860"/>
      <c r="LIP34" s="860"/>
      <c r="LIQ34" s="860"/>
      <c r="LIR34" s="860"/>
      <c r="LIS34" s="860"/>
      <c r="LIT34" s="860"/>
      <c r="LIU34" s="860"/>
      <c r="LIV34" s="860"/>
      <c r="LIW34" s="860"/>
      <c r="LIX34" s="860"/>
      <c r="LIY34" s="860"/>
      <c r="LIZ34" s="860"/>
      <c r="LJA34" s="860"/>
      <c r="LJB34" s="860"/>
      <c r="LJC34" s="860"/>
      <c r="LJD34" s="860"/>
      <c r="LJE34" s="860"/>
      <c r="LJF34" s="860"/>
      <c r="LJG34" s="860"/>
      <c r="LJH34" s="860"/>
      <c r="LJI34" s="860"/>
      <c r="LJJ34" s="860"/>
      <c r="LJK34" s="860"/>
      <c r="LJL34" s="860"/>
      <c r="LJM34" s="860"/>
      <c r="LJN34" s="860"/>
      <c r="LJO34" s="860"/>
      <c r="LJP34" s="860"/>
      <c r="LJQ34" s="860"/>
      <c r="LJR34" s="860"/>
      <c r="LJS34" s="860"/>
      <c r="LJT34" s="860"/>
      <c r="LJU34" s="860"/>
      <c r="LJV34" s="860"/>
      <c r="LJW34" s="860"/>
      <c r="LJX34" s="860"/>
      <c r="LJY34" s="860"/>
      <c r="LJZ34" s="860"/>
      <c r="LKA34" s="860"/>
      <c r="LKB34" s="860"/>
      <c r="LKC34" s="860"/>
      <c r="LKD34" s="860"/>
      <c r="LKE34" s="860"/>
      <c r="LKF34" s="860"/>
      <c r="LKG34" s="860"/>
      <c r="LKH34" s="860"/>
      <c r="LKI34" s="860"/>
      <c r="LKJ34" s="860"/>
      <c r="LKK34" s="860"/>
      <c r="LKL34" s="860"/>
      <c r="LKM34" s="860"/>
      <c r="LKN34" s="860"/>
      <c r="LKO34" s="860"/>
      <c r="LKP34" s="860"/>
      <c r="LKQ34" s="860"/>
      <c r="LKR34" s="860"/>
      <c r="LKS34" s="860"/>
      <c r="LKT34" s="860"/>
      <c r="LKU34" s="860"/>
      <c r="LKV34" s="860"/>
      <c r="LKW34" s="860"/>
      <c r="LKX34" s="860"/>
      <c r="LKY34" s="860"/>
      <c r="LKZ34" s="860"/>
      <c r="LLA34" s="860"/>
      <c r="LLB34" s="860"/>
      <c r="LLC34" s="860"/>
      <c r="LLD34" s="860"/>
      <c r="LLE34" s="860"/>
      <c r="LLF34" s="860"/>
      <c r="LLG34" s="860"/>
      <c r="LLH34" s="860"/>
      <c r="LLI34" s="860"/>
      <c r="LLJ34" s="860"/>
      <c r="LLK34" s="860"/>
      <c r="LLL34" s="860"/>
      <c r="LLM34" s="860"/>
      <c r="LLN34" s="860"/>
      <c r="LLO34" s="860"/>
      <c r="LLP34" s="860"/>
      <c r="LLQ34" s="860"/>
      <c r="LLR34" s="860"/>
      <c r="LLS34" s="860"/>
      <c r="LLT34" s="860"/>
      <c r="LLU34" s="860"/>
      <c r="LLV34" s="860"/>
      <c r="LLW34" s="860"/>
      <c r="LLX34" s="860"/>
      <c r="LLY34" s="860"/>
      <c r="LLZ34" s="860"/>
      <c r="LMA34" s="860"/>
      <c r="LMB34" s="860"/>
      <c r="LMC34" s="860"/>
      <c r="LMD34" s="860"/>
      <c r="LME34" s="860"/>
      <c r="LMF34" s="860"/>
      <c r="LMG34" s="860"/>
      <c r="LMH34" s="860"/>
      <c r="LMI34" s="860"/>
      <c r="LMJ34" s="860"/>
      <c r="LMK34" s="860"/>
      <c r="LML34" s="860"/>
      <c r="LMM34" s="860"/>
      <c r="LMN34" s="860"/>
      <c r="LMO34" s="860"/>
      <c r="LMP34" s="860"/>
      <c r="LMQ34" s="860"/>
      <c r="LMR34" s="860"/>
      <c r="LMS34" s="860"/>
      <c r="LMT34" s="860"/>
      <c r="LMU34" s="860"/>
      <c r="LMV34" s="860"/>
      <c r="LMW34" s="860"/>
      <c r="LMX34" s="860"/>
      <c r="LMY34" s="860"/>
      <c r="LMZ34" s="860"/>
      <c r="LNA34" s="860"/>
      <c r="LNB34" s="860"/>
      <c r="LNC34" s="860"/>
      <c r="LND34" s="860"/>
      <c r="LNE34" s="860"/>
      <c r="LNF34" s="860"/>
      <c r="LNG34" s="860"/>
      <c r="LNH34" s="860"/>
      <c r="LNI34" s="860"/>
      <c r="LNJ34" s="860"/>
      <c r="LNK34" s="860"/>
      <c r="LNL34" s="860"/>
      <c r="LNM34" s="860"/>
      <c r="LNN34" s="860"/>
      <c r="LNO34" s="860"/>
      <c r="LNP34" s="860"/>
      <c r="LNQ34" s="860"/>
      <c r="LNR34" s="860"/>
      <c r="LNS34" s="860"/>
      <c r="LNT34" s="860"/>
      <c r="LNU34" s="860"/>
      <c r="LNV34" s="860"/>
      <c r="LNW34" s="860"/>
      <c r="LNX34" s="860"/>
      <c r="LNY34" s="860"/>
      <c r="LNZ34" s="860"/>
      <c r="LOA34" s="860"/>
      <c r="LOB34" s="860"/>
      <c r="LOC34" s="860"/>
      <c r="LOD34" s="860"/>
      <c r="LOE34" s="860"/>
      <c r="LOF34" s="860"/>
      <c r="LOG34" s="860"/>
      <c r="LOH34" s="860"/>
      <c r="LOI34" s="860"/>
      <c r="LOJ34" s="860"/>
      <c r="LOK34" s="860"/>
      <c r="LOL34" s="860"/>
      <c r="LOM34" s="860"/>
      <c r="LON34" s="860"/>
      <c r="LOO34" s="860"/>
      <c r="LOP34" s="860"/>
      <c r="LOQ34" s="860"/>
      <c r="LOR34" s="860"/>
      <c r="LOS34" s="860"/>
      <c r="LOT34" s="860"/>
      <c r="LOU34" s="860"/>
      <c r="LOV34" s="860"/>
      <c r="LOW34" s="860"/>
      <c r="LOX34" s="860"/>
      <c r="LOY34" s="860"/>
      <c r="LOZ34" s="860"/>
      <c r="LPA34" s="860"/>
      <c r="LPB34" s="860"/>
      <c r="LPC34" s="860"/>
      <c r="LPD34" s="860"/>
      <c r="LPE34" s="860"/>
      <c r="LPF34" s="860"/>
      <c r="LPG34" s="860"/>
      <c r="LPH34" s="860"/>
      <c r="LPI34" s="860"/>
      <c r="LPJ34" s="860"/>
      <c r="LPK34" s="860"/>
      <c r="LPL34" s="860"/>
      <c r="LPM34" s="860"/>
      <c r="LPN34" s="860"/>
      <c r="LPO34" s="860"/>
      <c r="LPP34" s="860"/>
      <c r="LPQ34" s="860"/>
      <c r="LPR34" s="860"/>
      <c r="LPS34" s="860"/>
      <c r="LPT34" s="860"/>
      <c r="LPU34" s="860"/>
      <c r="LPV34" s="860"/>
      <c r="LPW34" s="860"/>
      <c r="LPX34" s="860"/>
      <c r="LPY34" s="860"/>
      <c r="LPZ34" s="860"/>
      <c r="LQA34" s="860"/>
      <c r="LQB34" s="860"/>
      <c r="LQC34" s="860"/>
      <c r="LQD34" s="860"/>
      <c r="LQE34" s="860"/>
      <c r="LQF34" s="860"/>
      <c r="LQG34" s="860"/>
      <c r="LQH34" s="860"/>
      <c r="LQI34" s="860"/>
      <c r="LQJ34" s="860"/>
      <c r="LQK34" s="860"/>
      <c r="LQL34" s="860"/>
      <c r="LQM34" s="860"/>
      <c r="LQN34" s="860"/>
      <c r="LQO34" s="860"/>
      <c r="LQP34" s="860"/>
      <c r="LQQ34" s="860"/>
      <c r="LQR34" s="860"/>
      <c r="LQS34" s="860"/>
      <c r="LQT34" s="860"/>
      <c r="LQU34" s="860"/>
      <c r="LQV34" s="860"/>
      <c r="LQW34" s="860"/>
      <c r="LQX34" s="860"/>
      <c r="LQY34" s="860"/>
      <c r="LQZ34" s="860"/>
      <c r="LRA34" s="860"/>
      <c r="LRB34" s="860"/>
      <c r="LRC34" s="860"/>
      <c r="LRD34" s="860"/>
      <c r="LRE34" s="860"/>
      <c r="LRF34" s="860"/>
      <c r="LRG34" s="860"/>
      <c r="LRH34" s="860"/>
      <c r="LRI34" s="860"/>
      <c r="LRJ34" s="860"/>
      <c r="LRK34" s="860"/>
      <c r="LRL34" s="860"/>
      <c r="LRM34" s="860"/>
      <c r="LRN34" s="860"/>
      <c r="LRO34" s="860"/>
      <c r="LRP34" s="860"/>
      <c r="LRQ34" s="860"/>
      <c r="LRR34" s="860"/>
      <c r="LRS34" s="860"/>
      <c r="LRT34" s="860"/>
      <c r="LRU34" s="860"/>
      <c r="LRV34" s="860"/>
      <c r="LRW34" s="860"/>
      <c r="LRX34" s="860"/>
      <c r="LRY34" s="860"/>
      <c r="LRZ34" s="860"/>
      <c r="LSA34" s="860"/>
      <c r="LSB34" s="860"/>
      <c r="LSC34" s="860"/>
      <c r="LSD34" s="860"/>
      <c r="LSE34" s="860"/>
      <c r="LSF34" s="860"/>
      <c r="LSG34" s="860"/>
      <c r="LSH34" s="860"/>
      <c r="LSI34" s="860"/>
      <c r="LSJ34" s="860"/>
      <c r="LSK34" s="860"/>
      <c r="LSL34" s="860"/>
      <c r="LSM34" s="860"/>
      <c r="LSN34" s="860"/>
      <c r="LSO34" s="860"/>
      <c r="LSP34" s="860"/>
      <c r="LSQ34" s="860"/>
      <c r="LSR34" s="860"/>
      <c r="LSS34" s="860"/>
      <c r="LST34" s="860"/>
      <c r="LSU34" s="860"/>
      <c r="LSV34" s="860"/>
      <c r="LSW34" s="860"/>
      <c r="LSX34" s="860"/>
      <c r="LSY34" s="860"/>
      <c r="LSZ34" s="860"/>
      <c r="LTA34" s="860"/>
      <c r="LTB34" s="860"/>
      <c r="LTC34" s="860"/>
      <c r="LTD34" s="860"/>
      <c r="LTE34" s="860"/>
      <c r="LTF34" s="860"/>
      <c r="LTG34" s="860"/>
      <c r="LTH34" s="860"/>
      <c r="LTI34" s="860"/>
      <c r="LTJ34" s="860"/>
      <c r="LTK34" s="860"/>
      <c r="LTL34" s="860"/>
      <c r="LTM34" s="860"/>
      <c r="LTN34" s="860"/>
      <c r="LTO34" s="860"/>
      <c r="LTP34" s="860"/>
      <c r="LTQ34" s="860"/>
      <c r="LTR34" s="860"/>
      <c r="LTS34" s="860"/>
      <c r="LTT34" s="860"/>
      <c r="LTU34" s="860"/>
      <c r="LTV34" s="860"/>
      <c r="LTW34" s="860"/>
      <c r="LTX34" s="860"/>
      <c r="LTY34" s="860"/>
      <c r="LTZ34" s="860"/>
      <c r="LUA34" s="860"/>
      <c r="LUB34" s="860"/>
      <c r="LUC34" s="860"/>
      <c r="LUD34" s="860"/>
      <c r="LUE34" s="860"/>
      <c r="LUF34" s="860"/>
      <c r="LUG34" s="860"/>
      <c r="LUH34" s="860"/>
      <c r="LUI34" s="860"/>
      <c r="LUJ34" s="860"/>
      <c r="LUK34" s="860"/>
      <c r="LUL34" s="860"/>
      <c r="LUM34" s="860"/>
      <c r="LUN34" s="860"/>
      <c r="LUO34" s="860"/>
      <c r="LUP34" s="860"/>
      <c r="LUQ34" s="860"/>
      <c r="LUR34" s="860"/>
      <c r="LUS34" s="860"/>
      <c r="LUT34" s="860"/>
      <c r="LUU34" s="860"/>
      <c r="LUV34" s="860"/>
      <c r="LUW34" s="860"/>
      <c r="LUX34" s="860"/>
      <c r="LUY34" s="860"/>
      <c r="LUZ34" s="860"/>
      <c r="LVA34" s="860"/>
      <c r="LVB34" s="860"/>
      <c r="LVC34" s="860"/>
      <c r="LVD34" s="860"/>
      <c r="LVE34" s="860"/>
      <c r="LVF34" s="860"/>
      <c r="LVG34" s="860"/>
      <c r="LVH34" s="860"/>
      <c r="LVI34" s="860"/>
      <c r="LVJ34" s="860"/>
      <c r="LVK34" s="860"/>
      <c r="LVL34" s="860"/>
      <c r="LVM34" s="860"/>
      <c r="LVN34" s="860"/>
      <c r="LVO34" s="860"/>
      <c r="LVP34" s="860"/>
      <c r="LVQ34" s="860"/>
      <c r="LVR34" s="860"/>
      <c r="LVS34" s="860"/>
      <c r="LVT34" s="860"/>
      <c r="LVU34" s="860"/>
      <c r="LVV34" s="860"/>
      <c r="LVW34" s="860"/>
      <c r="LVX34" s="860"/>
      <c r="LVY34" s="860"/>
      <c r="LVZ34" s="860"/>
      <c r="LWA34" s="860"/>
      <c r="LWB34" s="860"/>
      <c r="LWC34" s="860"/>
      <c r="LWD34" s="860"/>
      <c r="LWE34" s="860"/>
      <c r="LWF34" s="860"/>
      <c r="LWG34" s="860"/>
      <c r="LWH34" s="860"/>
      <c r="LWI34" s="860"/>
      <c r="LWJ34" s="860"/>
      <c r="LWK34" s="860"/>
      <c r="LWL34" s="860"/>
      <c r="LWM34" s="860"/>
      <c r="LWN34" s="860"/>
      <c r="LWO34" s="860"/>
      <c r="LWP34" s="860"/>
      <c r="LWQ34" s="860"/>
      <c r="LWR34" s="860"/>
      <c r="LWS34" s="860"/>
      <c r="LWT34" s="860"/>
      <c r="LWU34" s="860"/>
      <c r="LWV34" s="860"/>
      <c r="LWW34" s="860"/>
      <c r="LWX34" s="860"/>
      <c r="LWY34" s="860"/>
      <c r="LWZ34" s="860"/>
      <c r="LXA34" s="860"/>
      <c r="LXB34" s="860"/>
      <c r="LXC34" s="860"/>
      <c r="LXD34" s="860"/>
      <c r="LXE34" s="860"/>
      <c r="LXF34" s="860"/>
      <c r="LXG34" s="860"/>
      <c r="LXH34" s="860"/>
      <c r="LXI34" s="860"/>
      <c r="LXJ34" s="860"/>
      <c r="LXK34" s="860"/>
      <c r="LXL34" s="860"/>
      <c r="LXM34" s="860"/>
      <c r="LXN34" s="860"/>
      <c r="LXO34" s="860"/>
      <c r="LXP34" s="860"/>
      <c r="LXQ34" s="860"/>
      <c r="LXR34" s="860"/>
      <c r="LXS34" s="860"/>
      <c r="LXT34" s="860"/>
      <c r="LXU34" s="860"/>
      <c r="LXV34" s="860"/>
      <c r="LXW34" s="860"/>
      <c r="LXX34" s="860"/>
      <c r="LXY34" s="860"/>
      <c r="LXZ34" s="860"/>
      <c r="LYA34" s="860"/>
      <c r="LYB34" s="860"/>
      <c r="LYC34" s="860"/>
      <c r="LYD34" s="860"/>
      <c r="LYE34" s="860"/>
      <c r="LYF34" s="860"/>
      <c r="LYG34" s="860"/>
      <c r="LYH34" s="860"/>
      <c r="LYI34" s="860"/>
      <c r="LYJ34" s="860"/>
      <c r="LYK34" s="860"/>
      <c r="LYL34" s="860"/>
      <c r="LYM34" s="860"/>
      <c r="LYN34" s="860"/>
      <c r="LYO34" s="860"/>
      <c r="LYP34" s="860"/>
      <c r="LYQ34" s="860"/>
      <c r="LYR34" s="860"/>
      <c r="LYS34" s="860"/>
      <c r="LYT34" s="860"/>
      <c r="LYU34" s="860"/>
      <c r="LYV34" s="860"/>
      <c r="LYW34" s="860"/>
      <c r="LYX34" s="860"/>
      <c r="LYY34" s="860"/>
      <c r="LYZ34" s="860"/>
      <c r="LZA34" s="860"/>
      <c r="LZB34" s="860"/>
      <c r="LZC34" s="860"/>
      <c r="LZD34" s="860"/>
      <c r="LZE34" s="860"/>
      <c r="LZF34" s="860"/>
      <c r="LZG34" s="860"/>
      <c r="LZH34" s="860"/>
      <c r="LZI34" s="860"/>
      <c r="LZJ34" s="860"/>
      <c r="LZK34" s="860"/>
      <c r="LZL34" s="860"/>
      <c r="LZM34" s="860"/>
      <c r="LZN34" s="860"/>
      <c r="LZO34" s="860"/>
      <c r="LZP34" s="860"/>
      <c r="LZQ34" s="860"/>
      <c r="LZR34" s="860"/>
      <c r="LZS34" s="860"/>
      <c r="LZT34" s="860"/>
      <c r="LZU34" s="860"/>
      <c r="LZV34" s="860"/>
      <c r="LZW34" s="860"/>
      <c r="LZX34" s="860"/>
      <c r="LZY34" s="860"/>
      <c r="LZZ34" s="860"/>
      <c r="MAA34" s="860"/>
      <c r="MAB34" s="860"/>
      <c r="MAC34" s="860"/>
      <c r="MAD34" s="860"/>
      <c r="MAE34" s="860"/>
      <c r="MAF34" s="860"/>
      <c r="MAG34" s="860"/>
      <c r="MAH34" s="860"/>
      <c r="MAI34" s="860"/>
      <c r="MAJ34" s="860"/>
      <c r="MAK34" s="860"/>
      <c r="MAL34" s="860"/>
      <c r="MAM34" s="860"/>
      <c r="MAN34" s="860"/>
      <c r="MAO34" s="860"/>
      <c r="MAP34" s="860"/>
      <c r="MAQ34" s="860"/>
      <c r="MAR34" s="860"/>
      <c r="MAS34" s="860"/>
      <c r="MAT34" s="860"/>
      <c r="MAU34" s="860"/>
      <c r="MAV34" s="860"/>
      <c r="MAW34" s="860"/>
      <c r="MAX34" s="860"/>
      <c r="MAY34" s="860"/>
      <c r="MAZ34" s="860"/>
      <c r="MBA34" s="860"/>
      <c r="MBB34" s="860"/>
      <c r="MBC34" s="860"/>
      <c r="MBD34" s="860"/>
      <c r="MBE34" s="860"/>
      <c r="MBF34" s="860"/>
      <c r="MBG34" s="860"/>
      <c r="MBH34" s="860"/>
      <c r="MBI34" s="860"/>
      <c r="MBJ34" s="860"/>
      <c r="MBK34" s="860"/>
      <c r="MBL34" s="860"/>
      <c r="MBM34" s="860"/>
      <c r="MBN34" s="860"/>
      <c r="MBO34" s="860"/>
      <c r="MBP34" s="860"/>
      <c r="MBQ34" s="860"/>
      <c r="MBR34" s="860"/>
      <c r="MBS34" s="860"/>
      <c r="MBT34" s="860"/>
      <c r="MBU34" s="860"/>
      <c r="MBV34" s="860"/>
      <c r="MBW34" s="860"/>
      <c r="MBX34" s="860"/>
      <c r="MBY34" s="860"/>
      <c r="MBZ34" s="860"/>
      <c r="MCA34" s="860"/>
      <c r="MCB34" s="860"/>
      <c r="MCC34" s="860"/>
      <c r="MCD34" s="860"/>
      <c r="MCE34" s="860"/>
      <c r="MCF34" s="860"/>
      <c r="MCG34" s="860"/>
      <c r="MCH34" s="860"/>
      <c r="MCI34" s="860"/>
      <c r="MCJ34" s="860"/>
      <c r="MCK34" s="860"/>
      <c r="MCL34" s="860"/>
      <c r="MCM34" s="860"/>
      <c r="MCN34" s="860"/>
      <c r="MCO34" s="860"/>
      <c r="MCP34" s="860"/>
      <c r="MCQ34" s="860"/>
      <c r="MCR34" s="860"/>
      <c r="MCS34" s="860"/>
      <c r="MCT34" s="860"/>
      <c r="MCU34" s="860"/>
      <c r="MCV34" s="860"/>
      <c r="MCW34" s="860"/>
      <c r="MCX34" s="860"/>
      <c r="MCY34" s="860"/>
      <c r="MCZ34" s="860"/>
      <c r="MDA34" s="860"/>
      <c r="MDB34" s="860"/>
      <c r="MDC34" s="860"/>
      <c r="MDD34" s="860"/>
      <c r="MDE34" s="860"/>
      <c r="MDF34" s="860"/>
      <c r="MDG34" s="860"/>
      <c r="MDH34" s="860"/>
      <c r="MDI34" s="860"/>
      <c r="MDJ34" s="860"/>
      <c r="MDK34" s="860"/>
      <c r="MDL34" s="860"/>
      <c r="MDM34" s="860"/>
      <c r="MDN34" s="860"/>
      <c r="MDO34" s="860"/>
      <c r="MDP34" s="860"/>
      <c r="MDQ34" s="860"/>
      <c r="MDR34" s="860"/>
      <c r="MDS34" s="860"/>
      <c r="MDT34" s="860"/>
      <c r="MDU34" s="860"/>
      <c r="MDV34" s="860"/>
      <c r="MDW34" s="860"/>
      <c r="MDX34" s="860"/>
      <c r="MDY34" s="860"/>
      <c r="MDZ34" s="860"/>
      <c r="MEA34" s="860"/>
      <c r="MEB34" s="860"/>
      <c r="MEC34" s="860"/>
      <c r="MED34" s="860"/>
      <c r="MEE34" s="860"/>
      <c r="MEF34" s="860"/>
      <c r="MEG34" s="860"/>
      <c r="MEH34" s="860"/>
      <c r="MEI34" s="860"/>
      <c r="MEJ34" s="860"/>
      <c r="MEK34" s="860"/>
      <c r="MEL34" s="860"/>
      <c r="MEM34" s="860"/>
      <c r="MEN34" s="860"/>
      <c r="MEO34" s="860"/>
      <c r="MEP34" s="860"/>
      <c r="MEQ34" s="860"/>
      <c r="MER34" s="860"/>
      <c r="MES34" s="860"/>
      <c r="MET34" s="860"/>
      <c r="MEU34" s="860"/>
      <c r="MEV34" s="860"/>
      <c r="MEW34" s="860"/>
      <c r="MEX34" s="860"/>
      <c r="MEY34" s="860"/>
      <c r="MEZ34" s="860"/>
      <c r="MFA34" s="860"/>
      <c r="MFB34" s="860"/>
      <c r="MFC34" s="860"/>
      <c r="MFD34" s="860"/>
      <c r="MFE34" s="860"/>
      <c r="MFF34" s="860"/>
      <c r="MFG34" s="860"/>
      <c r="MFH34" s="860"/>
      <c r="MFI34" s="860"/>
      <c r="MFJ34" s="860"/>
      <c r="MFK34" s="860"/>
      <c r="MFL34" s="860"/>
      <c r="MFM34" s="860"/>
      <c r="MFN34" s="860"/>
      <c r="MFO34" s="860"/>
      <c r="MFP34" s="860"/>
      <c r="MFQ34" s="860"/>
      <c r="MFR34" s="860"/>
      <c r="MFS34" s="860"/>
      <c r="MFT34" s="860"/>
      <c r="MFU34" s="860"/>
      <c r="MFV34" s="860"/>
      <c r="MFW34" s="860"/>
      <c r="MFX34" s="860"/>
      <c r="MFY34" s="860"/>
      <c r="MFZ34" s="860"/>
      <c r="MGA34" s="860"/>
      <c r="MGB34" s="860"/>
      <c r="MGC34" s="860"/>
      <c r="MGD34" s="860"/>
      <c r="MGE34" s="860"/>
      <c r="MGF34" s="860"/>
      <c r="MGG34" s="860"/>
      <c r="MGH34" s="860"/>
      <c r="MGI34" s="860"/>
      <c r="MGJ34" s="860"/>
      <c r="MGK34" s="860"/>
      <c r="MGL34" s="860"/>
      <c r="MGM34" s="860"/>
      <c r="MGN34" s="860"/>
      <c r="MGO34" s="860"/>
      <c r="MGP34" s="860"/>
      <c r="MGQ34" s="860"/>
      <c r="MGR34" s="860"/>
      <c r="MGS34" s="860"/>
      <c r="MGT34" s="860"/>
      <c r="MGU34" s="860"/>
      <c r="MGV34" s="860"/>
      <c r="MGW34" s="860"/>
      <c r="MGX34" s="860"/>
      <c r="MGY34" s="860"/>
      <c r="MGZ34" s="860"/>
      <c r="MHA34" s="860"/>
      <c r="MHB34" s="860"/>
      <c r="MHC34" s="860"/>
      <c r="MHD34" s="860"/>
      <c r="MHE34" s="860"/>
      <c r="MHF34" s="860"/>
      <c r="MHG34" s="860"/>
      <c r="MHH34" s="860"/>
      <c r="MHI34" s="860"/>
      <c r="MHJ34" s="860"/>
      <c r="MHK34" s="860"/>
      <c r="MHL34" s="860"/>
      <c r="MHM34" s="860"/>
      <c r="MHN34" s="860"/>
      <c r="MHO34" s="860"/>
      <c r="MHP34" s="860"/>
      <c r="MHQ34" s="860"/>
      <c r="MHR34" s="860"/>
      <c r="MHS34" s="860"/>
      <c r="MHT34" s="860"/>
      <c r="MHU34" s="860"/>
      <c r="MHV34" s="860"/>
      <c r="MHW34" s="860"/>
      <c r="MHX34" s="860"/>
      <c r="MHY34" s="860"/>
      <c r="MHZ34" s="860"/>
      <c r="MIA34" s="860"/>
      <c r="MIB34" s="860"/>
      <c r="MIC34" s="860"/>
      <c r="MID34" s="860"/>
      <c r="MIE34" s="860"/>
      <c r="MIF34" s="860"/>
      <c r="MIG34" s="860"/>
      <c r="MIH34" s="860"/>
      <c r="MII34" s="860"/>
      <c r="MIJ34" s="860"/>
      <c r="MIK34" s="860"/>
      <c r="MIL34" s="860"/>
      <c r="MIM34" s="860"/>
      <c r="MIN34" s="860"/>
      <c r="MIO34" s="860"/>
      <c r="MIP34" s="860"/>
      <c r="MIQ34" s="860"/>
      <c r="MIR34" s="860"/>
      <c r="MIS34" s="860"/>
      <c r="MIT34" s="860"/>
      <c r="MIU34" s="860"/>
      <c r="MIV34" s="860"/>
      <c r="MIW34" s="860"/>
      <c r="MIX34" s="860"/>
      <c r="MIY34" s="860"/>
      <c r="MIZ34" s="860"/>
      <c r="MJA34" s="860"/>
      <c r="MJB34" s="860"/>
      <c r="MJC34" s="860"/>
      <c r="MJD34" s="860"/>
      <c r="MJE34" s="860"/>
      <c r="MJF34" s="860"/>
      <c r="MJG34" s="860"/>
      <c r="MJH34" s="860"/>
      <c r="MJI34" s="860"/>
      <c r="MJJ34" s="860"/>
      <c r="MJK34" s="860"/>
      <c r="MJL34" s="860"/>
      <c r="MJM34" s="860"/>
      <c r="MJN34" s="860"/>
      <c r="MJO34" s="860"/>
      <c r="MJP34" s="860"/>
      <c r="MJQ34" s="860"/>
      <c r="MJR34" s="860"/>
      <c r="MJS34" s="860"/>
      <c r="MJT34" s="860"/>
      <c r="MJU34" s="860"/>
      <c r="MJV34" s="860"/>
      <c r="MJW34" s="860"/>
      <c r="MJX34" s="860"/>
      <c r="MJY34" s="860"/>
      <c r="MJZ34" s="860"/>
      <c r="MKA34" s="860"/>
      <c r="MKB34" s="860"/>
      <c r="MKC34" s="860"/>
      <c r="MKD34" s="860"/>
      <c r="MKE34" s="860"/>
      <c r="MKF34" s="860"/>
      <c r="MKG34" s="860"/>
      <c r="MKH34" s="860"/>
      <c r="MKI34" s="860"/>
      <c r="MKJ34" s="860"/>
      <c r="MKK34" s="860"/>
      <c r="MKL34" s="860"/>
      <c r="MKM34" s="860"/>
      <c r="MKN34" s="860"/>
      <c r="MKO34" s="860"/>
      <c r="MKP34" s="860"/>
      <c r="MKQ34" s="860"/>
      <c r="MKR34" s="860"/>
      <c r="MKS34" s="860"/>
      <c r="MKT34" s="860"/>
      <c r="MKU34" s="860"/>
      <c r="MKV34" s="860"/>
      <c r="MKW34" s="860"/>
      <c r="MKX34" s="860"/>
      <c r="MKY34" s="860"/>
      <c r="MKZ34" s="860"/>
      <c r="MLA34" s="860"/>
      <c r="MLB34" s="860"/>
      <c r="MLC34" s="860"/>
      <c r="MLD34" s="860"/>
      <c r="MLE34" s="860"/>
      <c r="MLF34" s="860"/>
      <c r="MLG34" s="860"/>
      <c r="MLH34" s="860"/>
      <c r="MLI34" s="860"/>
      <c r="MLJ34" s="860"/>
      <c r="MLK34" s="860"/>
      <c r="MLL34" s="860"/>
      <c r="MLM34" s="860"/>
      <c r="MLN34" s="860"/>
      <c r="MLO34" s="860"/>
      <c r="MLP34" s="860"/>
      <c r="MLQ34" s="860"/>
      <c r="MLR34" s="860"/>
      <c r="MLS34" s="860"/>
      <c r="MLT34" s="860"/>
      <c r="MLU34" s="860"/>
      <c r="MLV34" s="860"/>
      <c r="MLW34" s="860"/>
      <c r="MLX34" s="860"/>
      <c r="MLY34" s="860"/>
      <c r="MLZ34" s="860"/>
      <c r="MMA34" s="860"/>
      <c r="MMB34" s="860"/>
      <c r="MMC34" s="860"/>
      <c r="MMD34" s="860"/>
      <c r="MME34" s="860"/>
      <c r="MMF34" s="860"/>
      <c r="MMG34" s="860"/>
      <c r="MMH34" s="860"/>
      <c r="MMI34" s="860"/>
      <c r="MMJ34" s="860"/>
      <c r="MMK34" s="860"/>
      <c r="MML34" s="860"/>
      <c r="MMM34" s="860"/>
      <c r="MMN34" s="860"/>
      <c r="MMO34" s="860"/>
      <c r="MMP34" s="860"/>
      <c r="MMQ34" s="860"/>
      <c r="MMR34" s="860"/>
      <c r="MMS34" s="860"/>
      <c r="MMT34" s="860"/>
      <c r="MMU34" s="860"/>
      <c r="MMV34" s="860"/>
      <c r="MMW34" s="860"/>
      <c r="MMX34" s="860"/>
      <c r="MMY34" s="860"/>
      <c r="MMZ34" s="860"/>
      <c r="MNA34" s="860"/>
      <c r="MNB34" s="860"/>
      <c r="MNC34" s="860"/>
      <c r="MND34" s="860"/>
      <c r="MNE34" s="860"/>
      <c r="MNF34" s="860"/>
      <c r="MNG34" s="860"/>
      <c r="MNH34" s="860"/>
      <c r="MNI34" s="860"/>
      <c r="MNJ34" s="860"/>
      <c r="MNK34" s="860"/>
      <c r="MNL34" s="860"/>
      <c r="MNM34" s="860"/>
      <c r="MNN34" s="860"/>
      <c r="MNO34" s="860"/>
      <c r="MNP34" s="860"/>
      <c r="MNQ34" s="860"/>
      <c r="MNR34" s="860"/>
      <c r="MNS34" s="860"/>
      <c r="MNT34" s="860"/>
      <c r="MNU34" s="860"/>
      <c r="MNV34" s="860"/>
      <c r="MNW34" s="860"/>
      <c r="MNX34" s="860"/>
      <c r="MNY34" s="860"/>
      <c r="MNZ34" s="860"/>
      <c r="MOA34" s="860"/>
      <c r="MOB34" s="860"/>
      <c r="MOC34" s="860"/>
      <c r="MOD34" s="860"/>
      <c r="MOE34" s="860"/>
      <c r="MOF34" s="860"/>
      <c r="MOG34" s="860"/>
      <c r="MOH34" s="860"/>
      <c r="MOI34" s="860"/>
      <c r="MOJ34" s="860"/>
      <c r="MOK34" s="860"/>
      <c r="MOL34" s="860"/>
      <c r="MOM34" s="860"/>
      <c r="MON34" s="860"/>
      <c r="MOO34" s="860"/>
      <c r="MOP34" s="860"/>
      <c r="MOQ34" s="860"/>
      <c r="MOR34" s="860"/>
      <c r="MOS34" s="860"/>
      <c r="MOT34" s="860"/>
      <c r="MOU34" s="860"/>
      <c r="MOV34" s="860"/>
      <c r="MOW34" s="860"/>
      <c r="MOX34" s="860"/>
      <c r="MOY34" s="860"/>
      <c r="MOZ34" s="860"/>
      <c r="MPA34" s="860"/>
      <c r="MPB34" s="860"/>
      <c r="MPC34" s="860"/>
      <c r="MPD34" s="860"/>
      <c r="MPE34" s="860"/>
      <c r="MPF34" s="860"/>
      <c r="MPG34" s="860"/>
      <c r="MPH34" s="860"/>
      <c r="MPI34" s="860"/>
      <c r="MPJ34" s="860"/>
      <c r="MPK34" s="860"/>
      <c r="MPL34" s="860"/>
      <c r="MPM34" s="860"/>
      <c r="MPN34" s="860"/>
      <c r="MPO34" s="860"/>
      <c r="MPP34" s="860"/>
      <c r="MPQ34" s="860"/>
      <c r="MPR34" s="860"/>
      <c r="MPS34" s="860"/>
      <c r="MPT34" s="860"/>
      <c r="MPU34" s="860"/>
      <c r="MPV34" s="860"/>
      <c r="MPW34" s="860"/>
      <c r="MPX34" s="860"/>
      <c r="MPY34" s="860"/>
      <c r="MPZ34" s="860"/>
      <c r="MQA34" s="860"/>
      <c r="MQB34" s="860"/>
      <c r="MQC34" s="860"/>
      <c r="MQD34" s="860"/>
      <c r="MQE34" s="860"/>
      <c r="MQF34" s="860"/>
      <c r="MQG34" s="860"/>
      <c r="MQH34" s="860"/>
      <c r="MQI34" s="860"/>
      <c r="MQJ34" s="860"/>
      <c r="MQK34" s="860"/>
      <c r="MQL34" s="860"/>
      <c r="MQM34" s="860"/>
      <c r="MQN34" s="860"/>
      <c r="MQO34" s="860"/>
      <c r="MQP34" s="860"/>
      <c r="MQQ34" s="860"/>
      <c r="MQR34" s="860"/>
      <c r="MQS34" s="860"/>
      <c r="MQT34" s="860"/>
      <c r="MQU34" s="860"/>
      <c r="MQV34" s="860"/>
      <c r="MQW34" s="860"/>
      <c r="MQX34" s="860"/>
      <c r="MQY34" s="860"/>
      <c r="MQZ34" s="860"/>
      <c r="MRA34" s="860"/>
      <c r="MRB34" s="860"/>
      <c r="MRC34" s="860"/>
      <c r="MRD34" s="860"/>
      <c r="MRE34" s="860"/>
      <c r="MRF34" s="860"/>
      <c r="MRG34" s="860"/>
      <c r="MRH34" s="860"/>
      <c r="MRI34" s="860"/>
      <c r="MRJ34" s="860"/>
      <c r="MRK34" s="860"/>
      <c r="MRL34" s="860"/>
      <c r="MRM34" s="860"/>
      <c r="MRN34" s="860"/>
      <c r="MRO34" s="860"/>
      <c r="MRP34" s="860"/>
      <c r="MRQ34" s="860"/>
      <c r="MRR34" s="860"/>
      <c r="MRS34" s="860"/>
      <c r="MRT34" s="860"/>
      <c r="MRU34" s="860"/>
      <c r="MRV34" s="860"/>
      <c r="MRW34" s="860"/>
      <c r="MRX34" s="860"/>
      <c r="MRY34" s="860"/>
      <c r="MRZ34" s="860"/>
      <c r="MSA34" s="860"/>
      <c r="MSB34" s="860"/>
      <c r="MSC34" s="860"/>
      <c r="MSD34" s="860"/>
      <c r="MSE34" s="860"/>
      <c r="MSF34" s="860"/>
      <c r="MSG34" s="860"/>
      <c r="MSH34" s="860"/>
      <c r="MSI34" s="860"/>
      <c r="MSJ34" s="860"/>
      <c r="MSK34" s="860"/>
      <c r="MSL34" s="860"/>
      <c r="MSM34" s="860"/>
      <c r="MSN34" s="860"/>
      <c r="MSO34" s="860"/>
      <c r="MSP34" s="860"/>
      <c r="MSQ34" s="860"/>
      <c r="MSR34" s="860"/>
      <c r="MSS34" s="860"/>
      <c r="MST34" s="860"/>
      <c r="MSU34" s="860"/>
      <c r="MSV34" s="860"/>
      <c r="MSW34" s="860"/>
      <c r="MSX34" s="860"/>
      <c r="MSY34" s="860"/>
      <c r="MSZ34" s="860"/>
      <c r="MTA34" s="860"/>
      <c r="MTB34" s="860"/>
      <c r="MTC34" s="860"/>
      <c r="MTD34" s="860"/>
      <c r="MTE34" s="860"/>
      <c r="MTF34" s="860"/>
      <c r="MTG34" s="860"/>
      <c r="MTH34" s="860"/>
      <c r="MTI34" s="860"/>
      <c r="MTJ34" s="860"/>
      <c r="MTK34" s="860"/>
      <c r="MTL34" s="860"/>
      <c r="MTM34" s="860"/>
      <c r="MTN34" s="860"/>
      <c r="MTO34" s="860"/>
      <c r="MTP34" s="860"/>
      <c r="MTQ34" s="860"/>
      <c r="MTR34" s="860"/>
      <c r="MTS34" s="860"/>
      <c r="MTT34" s="860"/>
      <c r="MTU34" s="860"/>
      <c r="MTV34" s="860"/>
      <c r="MTW34" s="860"/>
      <c r="MTX34" s="860"/>
      <c r="MTY34" s="860"/>
      <c r="MTZ34" s="860"/>
      <c r="MUA34" s="860"/>
      <c r="MUB34" s="860"/>
      <c r="MUC34" s="860"/>
      <c r="MUD34" s="860"/>
      <c r="MUE34" s="860"/>
      <c r="MUF34" s="860"/>
      <c r="MUG34" s="860"/>
      <c r="MUH34" s="860"/>
      <c r="MUI34" s="860"/>
      <c r="MUJ34" s="860"/>
      <c r="MUK34" s="860"/>
      <c r="MUL34" s="860"/>
      <c r="MUM34" s="860"/>
      <c r="MUN34" s="860"/>
      <c r="MUO34" s="860"/>
      <c r="MUP34" s="860"/>
      <c r="MUQ34" s="860"/>
      <c r="MUR34" s="860"/>
      <c r="MUS34" s="860"/>
      <c r="MUT34" s="860"/>
      <c r="MUU34" s="860"/>
      <c r="MUV34" s="860"/>
      <c r="MUW34" s="860"/>
      <c r="MUX34" s="860"/>
      <c r="MUY34" s="860"/>
      <c r="MUZ34" s="860"/>
      <c r="MVA34" s="860"/>
      <c r="MVB34" s="860"/>
      <c r="MVC34" s="860"/>
      <c r="MVD34" s="860"/>
      <c r="MVE34" s="860"/>
      <c r="MVF34" s="860"/>
      <c r="MVG34" s="860"/>
      <c r="MVH34" s="860"/>
      <c r="MVI34" s="860"/>
      <c r="MVJ34" s="860"/>
      <c r="MVK34" s="860"/>
      <c r="MVL34" s="860"/>
      <c r="MVM34" s="860"/>
      <c r="MVN34" s="860"/>
      <c r="MVO34" s="860"/>
      <c r="MVP34" s="860"/>
      <c r="MVQ34" s="860"/>
      <c r="MVR34" s="860"/>
      <c r="MVS34" s="860"/>
      <c r="MVT34" s="860"/>
      <c r="MVU34" s="860"/>
      <c r="MVV34" s="860"/>
      <c r="MVW34" s="860"/>
      <c r="MVX34" s="860"/>
      <c r="MVY34" s="860"/>
      <c r="MVZ34" s="860"/>
      <c r="MWA34" s="860"/>
      <c r="MWB34" s="860"/>
      <c r="MWC34" s="860"/>
      <c r="MWD34" s="860"/>
      <c r="MWE34" s="860"/>
      <c r="MWF34" s="860"/>
      <c r="MWG34" s="860"/>
      <c r="MWH34" s="860"/>
      <c r="MWI34" s="860"/>
      <c r="MWJ34" s="860"/>
      <c r="MWK34" s="860"/>
      <c r="MWL34" s="860"/>
      <c r="MWM34" s="860"/>
      <c r="MWN34" s="860"/>
      <c r="MWO34" s="860"/>
      <c r="MWP34" s="860"/>
      <c r="MWQ34" s="860"/>
      <c r="MWR34" s="860"/>
      <c r="MWS34" s="860"/>
      <c r="MWT34" s="860"/>
      <c r="MWU34" s="860"/>
      <c r="MWV34" s="860"/>
      <c r="MWW34" s="860"/>
      <c r="MWX34" s="860"/>
      <c r="MWY34" s="860"/>
      <c r="MWZ34" s="860"/>
      <c r="MXA34" s="860"/>
      <c r="MXB34" s="860"/>
      <c r="MXC34" s="860"/>
      <c r="MXD34" s="860"/>
      <c r="MXE34" s="860"/>
      <c r="MXF34" s="860"/>
      <c r="MXG34" s="860"/>
      <c r="MXH34" s="860"/>
      <c r="MXI34" s="860"/>
      <c r="MXJ34" s="860"/>
      <c r="MXK34" s="860"/>
      <c r="MXL34" s="860"/>
      <c r="MXM34" s="860"/>
      <c r="MXN34" s="860"/>
      <c r="MXO34" s="860"/>
      <c r="MXP34" s="860"/>
      <c r="MXQ34" s="860"/>
      <c r="MXR34" s="860"/>
      <c r="MXS34" s="860"/>
      <c r="MXT34" s="860"/>
      <c r="MXU34" s="860"/>
      <c r="MXV34" s="860"/>
      <c r="MXW34" s="860"/>
      <c r="MXX34" s="860"/>
      <c r="MXY34" s="860"/>
      <c r="MXZ34" s="860"/>
      <c r="MYA34" s="860"/>
      <c r="MYB34" s="860"/>
      <c r="MYC34" s="860"/>
      <c r="MYD34" s="860"/>
      <c r="MYE34" s="860"/>
      <c r="MYF34" s="860"/>
      <c r="MYG34" s="860"/>
      <c r="MYH34" s="860"/>
      <c r="MYI34" s="860"/>
      <c r="MYJ34" s="860"/>
      <c r="MYK34" s="860"/>
      <c r="MYL34" s="860"/>
      <c r="MYM34" s="860"/>
      <c r="MYN34" s="860"/>
      <c r="MYO34" s="860"/>
      <c r="MYP34" s="860"/>
      <c r="MYQ34" s="860"/>
      <c r="MYR34" s="860"/>
      <c r="MYS34" s="860"/>
      <c r="MYT34" s="860"/>
      <c r="MYU34" s="860"/>
      <c r="MYV34" s="860"/>
      <c r="MYW34" s="860"/>
      <c r="MYX34" s="860"/>
      <c r="MYY34" s="860"/>
      <c r="MYZ34" s="860"/>
      <c r="MZA34" s="860"/>
      <c r="MZB34" s="860"/>
      <c r="MZC34" s="860"/>
      <c r="MZD34" s="860"/>
      <c r="MZE34" s="860"/>
      <c r="MZF34" s="860"/>
      <c r="MZG34" s="860"/>
      <c r="MZH34" s="860"/>
      <c r="MZI34" s="860"/>
      <c r="MZJ34" s="860"/>
      <c r="MZK34" s="860"/>
      <c r="MZL34" s="860"/>
      <c r="MZM34" s="860"/>
      <c r="MZN34" s="860"/>
      <c r="MZO34" s="860"/>
      <c r="MZP34" s="860"/>
      <c r="MZQ34" s="860"/>
      <c r="MZR34" s="860"/>
      <c r="MZS34" s="860"/>
      <c r="MZT34" s="860"/>
      <c r="MZU34" s="860"/>
      <c r="MZV34" s="860"/>
      <c r="MZW34" s="860"/>
      <c r="MZX34" s="860"/>
      <c r="MZY34" s="860"/>
      <c r="MZZ34" s="860"/>
      <c r="NAA34" s="860"/>
      <c r="NAB34" s="860"/>
      <c r="NAC34" s="860"/>
      <c r="NAD34" s="860"/>
      <c r="NAE34" s="860"/>
      <c r="NAF34" s="860"/>
      <c r="NAG34" s="860"/>
      <c r="NAH34" s="860"/>
      <c r="NAI34" s="860"/>
      <c r="NAJ34" s="860"/>
      <c r="NAK34" s="860"/>
      <c r="NAL34" s="860"/>
      <c r="NAM34" s="860"/>
      <c r="NAN34" s="860"/>
      <c r="NAO34" s="860"/>
      <c r="NAP34" s="860"/>
      <c r="NAQ34" s="860"/>
      <c r="NAR34" s="860"/>
      <c r="NAS34" s="860"/>
      <c r="NAT34" s="860"/>
      <c r="NAU34" s="860"/>
      <c r="NAV34" s="860"/>
      <c r="NAW34" s="860"/>
      <c r="NAX34" s="860"/>
      <c r="NAY34" s="860"/>
      <c r="NAZ34" s="860"/>
      <c r="NBA34" s="860"/>
      <c r="NBB34" s="860"/>
      <c r="NBC34" s="860"/>
      <c r="NBD34" s="860"/>
      <c r="NBE34" s="860"/>
      <c r="NBF34" s="860"/>
      <c r="NBG34" s="860"/>
      <c r="NBH34" s="860"/>
      <c r="NBI34" s="860"/>
      <c r="NBJ34" s="860"/>
      <c r="NBK34" s="860"/>
      <c r="NBL34" s="860"/>
      <c r="NBM34" s="860"/>
      <c r="NBN34" s="860"/>
      <c r="NBO34" s="860"/>
      <c r="NBP34" s="860"/>
      <c r="NBQ34" s="860"/>
      <c r="NBR34" s="860"/>
      <c r="NBS34" s="860"/>
      <c r="NBT34" s="860"/>
      <c r="NBU34" s="860"/>
      <c r="NBV34" s="860"/>
      <c r="NBW34" s="860"/>
      <c r="NBX34" s="860"/>
      <c r="NBY34" s="860"/>
      <c r="NBZ34" s="860"/>
      <c r="NCA34" s="860"/>
      <c r="NCB34" s="860"/>
      <c r="NCC34" s="860"/>
      <c r="NCD34" s="860"/>
      <c r="NCE34" s="860"/>
      <c r="NCF34" s="860"/>
      <c r="NCG34" s="860"/>
      <c r="NCH34" s="860"/>
      <c r="NCI34" s="860"/>
      <c r="NCJ34" s="860"/>
      <c r="NCK34" s="860"/>
      <c r="NCL34" s="860"/>
      <c r="NCM34" s="860"/>
      <c r="NCN34" s="860"/>
      <c r="NCO34" s="860"/>
      <c r="NCP34" s="860"/>
      <c r="NCQ34" s="860"/>
      <c r="NCR34" s="860"/>
      <c r="NCS34" s="860"/>
      <c r="NCT34" s="860"/>
      <c r="NCU34" s="860"/>
      <c r="NCV34" s="860"/>
      <c r="NCW34" s="860"/>
      <c r="NCX34" s="860"/>
      <c r="NCY34" s="860"/>
      <c r="NCZ34" s="860"/>
      <c r="NDA34" s="860"/>
      <c r="NDB34" s="860"/>
      <c r="NDC34" s="860"/>
      <c r="NDD34" s="860"/>
      <c r="NDE34" s="860"/>
      <c r="NDF34" s="860"/>
      <c r="NDG34" s="860"/>
      <c r="NDH34" s="860"/>
      <c r="NDI34" s="860"/>
      <c r="NDJ34" s="860"/>
      <c r="NDK34" s="860"/>
      <c r="NDL34" s="860"/>
      <c r="NDM34" s="860"/>
      <c r="NDN34" s="860"/>
      <c r="NDO34" s="860"/>
      <c r="NDP34" s="860"/>
      <c r="NDQ34" s="860"/>
      <c r="NDR34" s="860"/>
      <c r="NDS34" s="860"/>
      <c r="NDT34" s="860"/>
      <c r="NDU34" s="860"/>
      <c r="NDV34" s="860"/>
      <c r="NDW34" s="860"/>
      <c r="NDX34" s="860"/>
      <c r="NDY34" s="860"/>
      <c r="NDZ34" s="860"/>
      <c r="NEA34" s="860"/>
      <c r="NEB34" s="860"/>
      <c r="NEC34" s="860"/>
      <c r="NED34" s="860"/>
      <c r="NEE34" s="860"/>
      <c r="NEF34" s="860"/>
      <c r="NEG34" s="860"/>
      <c r="NEH34" s="860"/>
      <c r="NEI34" s="860"/>
      <c r="NEJ34" s="860"/>
      <c r="NEK34" s="860"/>
      <c r="NEL34" s="860"/>
      <c r="NEM34" s="860"/>
      <c r="NEN34" s="860"/>
      <c r="NEO34" s="860"/>
      <c r="NEP34" s="860"/>
      <c r="NEQ34" s="860"/>
      <c r="NER34" s="860"/>
      <c r="NES34" s="860"/>
      <c r="NET34" s="860"/>
      <c r="NEU34" s="860"/>
      <c r="NEV34" s="860"/>
      <c r="NEW34" s="860"/>
      <c r="NEX34" s="860"/>
      <c r="NEY34" s="860"/>
      <c r="NEZ34" s="860"/>
      <c r="NFA34" s="860"/>
      <c r="NFB34" s="860"/>
      <c r="NFC34" s="860"/>
      <c r="NFD34" s="860"/>
      <c r="NFE34" s="860"/>
      <c r="NFF34" s="860"/>
      <c r="NFG34" s="860"/>
      <c r="NFH34" s="860"/>
      <c r="NFI34" s="860"/>
      <c r="NFJ34" s="860"/>
      <c r="NFK34" s="860"/>
      <c r="NFL34" s="860"/>
      <c r="NFM34" s="860"/>
      <c r="NFN34" s="860"/>
      <c r="NFO34" s="860"/>
      <c r="NFP34" s="860"/>
      <c r="NFQ34" s="860"/>
      <c r="NFR34" s="860"/>
      <c r="NFS34" s="860"/>
      <c r="NFT34" s="860"/>
      <c r="NFU34" s="860"/>
      <c r="NFV34" s="860"/>
      <c r="NFW34" s="860"/>
      <c r="NFX34" s="860"/>
      <c r="NFY34" s="860"/>
      <c r="NFZ34" s="860"/>
      <c r="NGA34" s="860"/>
      <c r="NGB34" s="860"/>
      <c r="NGC34" s="860"/>
      <c r="NGD34" s="860"/>
      <c r="NGE34" s="860"/>
      <c r="NGF34" s="860"/>
      <c r="NGG34" s="860"/>
      <c r="NGH34" s="860"/>
      <c r="NGI34" s="860"/>
      <c r="NGJ34" s="860"/>
      <c r="NGK34" s="860"/>
      <c r="NGL34" s="860"/>
      <c r="NGM34" s="860"/>
      <c r="NGN34" s="860"/>
      <c r="NGO34" s="860"/>
      <c r="NGP34" s="860"/>
      <c r="NGQ34" s="860"/>
      <c r="NGR34" s="860"/>
      <c r="NGS34" s="860"/>
      <c r="NGT34" s="860"/>
      <c r="NGU34" s="860"/>
      <c r="NGV34" s="860"/>
      <c r="NGW34" s="860"/>
      <c r="NGX34" s="860"/>
      <c r="NGY34" s="860"/>
      <c r="NGZ34" s="860"/>
      <c r="NHA34" s="860"/>
      <c r="NHB34" s="860"/>
      <c r="NHC34" s="860"/>
      <c r="NHD34" s="860"/>
      <c r="NHE34" s="860"/>
      <c r="NHF34" s="860"/>
      <c r="NHG34" s="860"/>
      <c r="NHH34" s="860"/>
      <c r="NHI34" s="860"/>
      <c r="NHJ34" s="860"/>
      <c r="NHK34" s="860"/>
      <c r="NHL34" s="860"/>
      <c r="NHM34" s="860"/>
      <c r="NHN34" s="860"/>
      <c r="NHO34" s="860"/>
      <c r="NHP34" s="860"/>
      <c r="NHQ34" s="860"/>
      <c r="NHR34" s="860"/>
      <c r="NHS34" s="860"/>
      <c r="NHT34" s="860"/>
      <c r="NHU34" s="860"/>
      <c r="NHV34" s="860"/>
      <c r="NHW34" s="860"/>
      <c r="NHX34" s="860"/>
      <c r="NHY34" s="860"/>
      <c r="NHZ34" s="860"/>
      <c r="NIA34" s="860"/>
      <c r="NIB34" s="860"/>
      <c r="NIC34" s="860"/>
      <c r="NID34" s="860"/>
      <c r="NIE34" s="860"/>
      <c r="NIF34" s="860"/>
      <c r="NIG34" s="860"/>
      <c r="NIH34" s="860"/>
      <c r="NII34" s="860"/>
      <c r="NIJ34" s="860"/>
      <c r="NIK34" s="860"/>
      <c r="NIL34" s="860"/>
      <c r="NIM34" s="860"/>
      <c r="NIN34" s="860"/>
      <c r="NIO34" s="860"/>
      <c r="NIP34" s="860"/>
      <c r="NIQ34" s="860"/>
      <c r="NIR34" s="860"/>
      <c r="NIS34" s="860"/>
      <c r="NIT34" s="860"/>
      <c r="NIU34" s="860"/>
      <c r="NIV34" s="860"/>
      <c r="NIW34" s="860"/>
      <c r="NIX34" s="860"/>
      <c r="NIY34" s="860"/>
      <c r="NIZ34" s="860"/>
      <c r="NJA34" s="860"/>
      <c r="NJB34" s="860"/>
      <c r="NJC34" s="860"/>
      <c r="NJD34" s="860"/>
      <c r="NJE34" s="860"/>
      <c r="NJF34" s="860"/>
      <c r="NJG34" s="860"/>
      <c r="NJH34" s="860"/>
      <c r="NJI34" s="860"/>
      <c r="NJJ34" s="860"/>
      <c r="NJK34" s="860"/>
      <c r="NJL34" s="860"/>
      <c r="NJM34" s="860"/>
      <c r="NJN34" s="860"/>
      <c r="NJO34" s="860"/>
      <c r="NJP34" s="860"/>
      <c r="NJQ34" s="860"/>
      <c r="NJR34" s="860"/>
      <c r="NJS34" s="860"/>
      <c r="NJT34" s="860"/>
      <c r="NJU34" s="860"/>
      <c r="NJV34" s="860"/>
      <c r="NJW34" s="860"/>
      <c r="NJX34" s="860"/>
      <c r="NJY34" s="860"/>
      <c r="NJZ34" s="860"/>
      <c r="NKA34" s="860"/>
      <c r="NKB34" s="860"/>
      <c r="NKC34" s="860"/>
      <c r="NKD34" s="860"/>
      <c r="NKE34" s="860"/>
      <c r="NKF34" s="860"/>
      <c r="NKG34" s="860"/>
      <c r="NKH34" s="860"/>
      <c r="NKI34" s="860"/>
      <c r="NKJ34" s="860"/>
      <c r="NKK34" s="860"/>
      <c r="NKL34" s="860"/>
      <c r="NKM34" s="860"/>
      <c r="NKN34" s="860"/>
      <c r="NKO34" s="860"/>
      <c r="NKP34" s="860"/>
      <c r="NKQ34" s="860"/>
      <c r="NKR34" s="860"/>
      <c r="NKS34" s="860"/>
      <c r="NKT34" s="860"/>
      <c r="NKU34" s="860"/>
      <c r="NKV34" s="860"/>
      <c r="NKW34" s="860"/>
      <c r="NKX34" s="860"/>
      <c r="NKY34" s="860"/>
      <c r="NKZ34" s="860"/>
      <c r="NLA34" s="860"/>
      <c r="NLB34" s="860"/>
      <c r="NLC34" s="860"/>
      <c r="NLD34" s="860"/>
      <c r="NLE34" s="860"/>
      <c r="NLF34" s="860"/>
      <c r="NLG34" s="860"/>
      <c r="NLH34" s="860"/>
      <c r="NLI34" s="860"/>
      <c r="NLJ34" s="860"/>
      <c r="NLK34" s="860"/>
      <c r="NLL34" s="860"/>
      <c r="NLM34" s="860"/>
      <c r="NLN34" s="860"/>
      <c r="NLO34" s="860"/>
      <c r="NLP34" s="860"/>
      <c r="NLQ34" s="860"/>
      <c r="NLR34" s="860"/>
      <c r="NLS34" s="860"/>
      <c r="NLT34" s="860"/>
      <c r="NLU34" s="860"/>
      <c r="NLV34" s="860"/>
      <c r="NLW34" s="860"/>
      <c r="NLX34" s="860"/>
      <c r="NLY34" s="860"/>
      <c r="NLZ34" s="860"/>
      <c r="NMA34" s="860"/>
      <c r="NMB34" s="860"/>
      <c r="NMC34" s="860"/>
      <c r="NMD34" s="860"/>
      <c r="NME34" s="860"/>
      <c r="NMF34" s="860"/>
      <c r="NMG34" s="860"/>
      <c r="NMH34" s="860"/>
      <c r="NMI34" s="860"/>
      <c r="NMJ34" s="860"/>
      <c r="NMK34" s="860"/>
      <c r="NML34" s="860"/>
      <c r="NMM34" s="860"/>
      <c r="NMN34" s="860"/>
      <c r="NMO34" s="860"/>
      <c r="NMP34" s="860"/>
      <c r="NMQ34" s="860"/>
      <c r="NMR34" s="860"/>
      <c r="NMS34" s="860"/>
      <c r="NMT34" s="860"/>
      <c r="NMU34" s="860"/>
      <c r="NMV34" s="860"/>
      <c r="NMW34" s="860"/>
      <c r="NMX34" s="860"/>
      <c r="NMY34" s="860"/>
      <c r="NMZ34" s="860"/>
      <c r="NNA34" s="860"/>
      <c r="NNB34" s="860"/>
      <c r="NNC34" s="860"/>
      <c r="NND34" s="860"/>
      <c r="NNE34" s="860"/>
      <c r="NNF34" s="860"/>
      <c r="NNG34" s="860"/>
      <c r="NNH34" s="860"/>
      <c r="NNI34" s="860"/>
      <c r="NNJ34" s="860"/>
      <c r="NNK34" s="860"/>
      <c r="NNL34" s="860"/>
      <c r="NNM34" s="860"/>
      <c r="NNN34" s="860"/>
      <c r="NNO34" s="860"/>
      <c r="NNP34" s="860"/>
      <c r="NNQ34" s="860"/>
      <c r="NNR34" s="860"/>
      <c r="NNS34" s="860"/>
      <c r="NNT34" s="860"/>
      <c r="NNU34" s="860"/>
      <c r="NNV34" s="860"/>
      <c r="NNW34" s="860"/>
      <c r="NNX34" s="860"/>
      <c r="NNY34" s="860"/>
      <c r="NNZ34" s="860"/>
      <c r="NOA34" s="860"/>
      <c r="NOB34" s="860"/>
      <c r="NOC34" s="860"/>
      <c r="NOD34" s="860"/>
      <c r="NOE34" s="860"/>
      <c r="NOF34" s="860"/>
      <c r="NOG34" s="860"/>
      <c r="NOH34" s="860"/>
      <c r="NOI34" s="860"/>
      <c r="NOJ34" s="860"/>
      <c r="NOK34" s="860"/>
      <c r="NOL34" s="860"/>
      <c r="NOM34" s="860"/>
      <c r="NON34" s="860"/>
      <c r="NOO34" s="860"/>
      <c r="NOP34" s="860"/>
      <c r="NOQ34" s="860"/>
      <c r="NOR34" s="860"/>
      <c r="NOS34" s="860"/>
      <c r="NOT34" s="860"/>
      <c r="NOU34" s="860"/>
      <c r="NOV34" s="860"/>
      <c r="NOW34" s="860"/>
      <c r="NOX34" s="860"/>
      <c r="NOY34" s="860"/>
      <c r="NOZ34" s="860"/>
      <c r="NPA34" s="860"/>
      <c r="NPB34" s="860"/>
      <c r="NPC34" s="860"/>
      <c r="NPD34" s="860"/>
      <c r="NPE34" s="860"/>
      <c r="NPF34" s="860"/>
      <c r="NPG34" s="860"/>
      <c r="NPH34" s="860"/>
      <c r="NPI34" s="860"/>
      <c r="NPJ34" s="860"/>
      <c r="NPK34" s="860"/>
      <c r="NPL34" s="860"/>
      <c r="NPM34" s="860"/>
      <c r="NPN34" s="860"/>
      <c r="NPO34" s="860"/>
      <c r="NPP34" s="860"/>
      <c r="NPQ34" s="860"/>
      <c r="NPR34" s="860"/>
      <c r="NPS34" s="860"/>
      <c r="NPT34" s="860"/>
      <c r="NPU34" s="860"/>
      <c r="NPV34" s="860"/>
      <c r="NPW34" s="860"/>
      <c r="NPX34" s="860"/>
      <c r="NPY34" s="860"/>
      <c r="NPZ34" s="860"/>
      <c r="NQA34" s="860"/>
      <c r="NQB34" s="860"/>
      <c r="NQC34" s="860"/>
      <c r="NQD34" s="860"/>
      <c r="NQE34" s="860"/>
      <c r="NQF34" s="860"/>
      <c r="NQG34" s="860"/>
      <c r="NQH34" s="860"/>
      <c r="NQI34" s="860"/>
      <c r="NQJ34" s="860"/>
      <c r="NQK34" s="860"/>
      <c r="NQL34" s="860"/>
      <c r="NQM34" s="860"/>
      <c r="NQN34" s="860"/>
      <c r="NQO34" s="860"/>
      <c r="NQP34" s="860"/>
      <c r="NQQ34" s="860"/>
      <c r="NQR34" s="860"/>
      <c r="NQS34" s="860"/>
      <c r="NQT34" s="860"/>
      <c r="NQU34" s="860"/>
      <c r="NQV34" s="860"/>
      <c r="NQW34" s="860"/>
      <c r="NQX34" s="860"/>
      <c r="NQY34" s="860"/>
      <c r="NQZ34" s="860"/>
      <c r="NRA34" s="860"/>
      <c r="NRB34" s="860"/>
      <c r="NRC34" s="860"/>
      <c r="NRD34" s="860"/>
      <c r="NRE34" s="860"/>
      <c r="NRF34" s="860"/>
      <c r="NRG34" s="860"/>
      <c r="NRH34" s="860"/>
      <c r="NRI34" s="860"/>
      <c r="NRJ34" s="860"/>
      <c r="NRK34" s="860"/>
      <c r="NRL34" s="860"/>
      <c r="NRM34" s="860"/>
      <c r="NRN34" s="860"/>
      <c r="NRO34" s="860"/>
      <c r="NRP34" s="860"/>
      <c r="NRQ34" s="860"/>
      <c r="NRR34" s="860"/>
      <c r="NRS34" s="860"/>
      <c r="NRT34" s="860"/>
      <c r="NRU34" s="860"/>
      <c r="NRV34" s="860"/>
      <c r="NRW34" s="860"/>
      <c r="NRX34" s="860"/>
      <c r="NRY34" s="860"/>
      <c r="NRZ34" s="860"/>
      <c r="NSA34" s="860"/>
      <c r="NSB34" s="860"/>
      <c r="NSC34" s="860"/>
      <c r="NSD34" s="860"/>
      <c r="NSE34" s="860"/>
      <c r="NSF34" s="860"/>
      <c r="NSG34" s="860"/>
      <c r="NSH34" s="860"/>
      <c r="NSI34" s="860"/>
      <c r="NSJ34" s="860"/>
      <c r="NSK34" s="860"/>
      <c r="NSL34" s="860"/>
      <c r="NSM34" s="860"/>
      <c r="NSN34" s="860"/>
      <c r="NSO34" s="860"/>
      <c r="NSP34" s="860"/>
      <c r="NSQ34" s="860"/>
      <c r="NSR34" s="860"/>
      <c r="NSS34" s="860"/>
      <c r="NST34" s="860"/>
      <c r="NSU34" s="860"/>
      <c r="NSV34" s="860"/>
      <c r="NSW34" s="860"/>
      <c r="NSX34" s="860"/>
      <c r="NSY34" s="860"/>
      <c r="NSZ34" s="860"/>
      <c r="NTA34" s="860"/>
      <c r="NTB34" s="860"/>
      <c r="NTC34" s="860"/>
      <c r="NTD34" s="860"/>
      <c r="NTE34" s="860"/>
      <c r="NTF34" s="860"/>
      <c r="NTG34" s="860"/>
      <c r="NTH34" s="860"/>
      <c r="NTI34" s="860"/>
      <c r="NTJ34" s="860"/>
      <c r="NTK34" s="860"/>
      <c r="NTL34" s="860"/>
      <c r="NTM34" s="860"/>
      <c r="NTN34" s="860"/>
      <c r="NTO34" s="860"/>
      <c r="NTP34" s="860"/>
      <c r="NTQ34" s="860"/>
      <c r="NTR34" s="860"/>
      <c r="NTS34" s="860"/>
      <c r="NTT34" s="860"/>
      <c r="NTU34" s="860"/>
      <c r="NTV34" s="860"/>
      <c r="NTW34" s="860"/>
      <c r="NTX34" s="860"/>
      <c r="NTY34" s="860"/>
      <c r="NTZ34" s="860"/>
      <c r="NUA34" s="860"/>
      <c r="NUB34" s="860"/>
      <c r="NUC34" s="860"/>
      <c r="NUD34" s="860"/>
      <c r="NUE34" s="860"/>
      <c r="NUF34" s="860"/>
      <c r="NUG34" s="860"/>
      <c r="NUH34" s="860"/>
      <c r="NUI34" s="860"/>
      <c r="NUJ34" s="860"/>
      <c r="NUK34" s="860"/>
      <c r="NUL34" s="860"/>
      <c r="NUM34" s="860"/>
      <c r="NUN34" s="860"/>
      <c r="NUO34" s="860"/>
      <c r="NUP34" s="860"/>
      <c r="NUQ34" s="860"/>
      <c r="NUR34" s="860"/>
      <c r="NUS34" s="860"/>
      <c r="NUT34" s="860"/>
      <c r="NUU34" s="860"/>
      <c r="NUV34" s="860"/>
      <c r="NUW34" s="860"/>
      <c r="NUX34" s="860"/>
      <c r="NUY34" s="860"/>
      <c r="NUZ34" s="860"/>
      <c r="NVA34" s="860"/>
      <c r="NVB34" s="860"/>
      <c r="NVC34" s="860"/>
      <c r="NVD34" s="860"/>
      <c r="NVE34" s="860"/>
      <c r="NVF34" s="860"/>
      <c r="NVG34" s="860"/>
      <c r="NVH34" s="860"/>
      <c r="NVI34" s="860"/>
      <c r="NVJ34" s="860"/>
      <c r="NVK34" s="860"/>
      <c r="NVL34" s="860"/>
      <c r="NVM34" s="860"/>
      <c r="NVN34" s="860"/>
      <c r="NVO34" s="860"/>
      <c r="NVP34" s="860"/>
      <c r="NVQ34" s="860"/>
      <c r="NVR34" s="860"/>
      <c r="NVS34" s="860"/>
      <c r="NVT34" s="860"/>
      <c r="NVU34" s="860"/>
      <c r="NVV34" s="860"/>
      <c r="NVW34" s="860"/>
      <c r="NVX34" s="860"/>
      <c r="NVY34" s="860"/>
      <c r="NVZ34" s="860"/>
      <c r="NWA34" s="860"/>
      <c r="NWB34" s="860"/>
      <c r="NWC34" s="860"/>
      <c r="NWD34" s="860"/>
      <c r="NWE34" s="860"/>
      <c r="NWF34" s="860"/>
      <c r="NWG34" s="860"/>
      <c r="NWH34" s="860"/>
      <c r="NWI34" s="860"/>
      <c r="NWJ34" s="860"/>
      <c r="NWK34" s="860"/>
      <c r="NWL34" s="860"/>
      <c r="NWM34" s="860"/>
      <c r="NWN34" s="860"/>
      <c r="NWO34" s="860"/>
      <c r="NWP34" s="860"/>
      <c r="NWQ34" s="860"/>
      <c r="NWR34" s="860"/>
      <c r="NWS34" s="860"/>
      <c r="NWT34" s="860"/>
      <c r="NWU34" s="860"/>
      <c r="NWV34" s="860"/>
      <c r="NWW34" s="860"/>
      <c r="NWX34" s="860"/>
      <c r="NWY34" s="860"/>
      <c r="NWZ34" s="860"/>
      <c r="NXA34" s="860"/>
      <c r="NXB34" s="860"/>
      <c r="NXC34" s="860"/>
      <c r="NXD34" s="860"/>
      <c r="NXE34" s="860"/>
      <c r="NXF34" s="860"/>
      <c r="NXG34" s="860"/>
      <c r="NXH34" s="860"/>
      <c r="NXI34" s="860"/>
      <c r="NXJ34" s="860"/>
      <c r="NXK34" s="860"/>
      <c r="NXL34" s="860"/>
      <c r="NXM34" s="860"/>
      <c r="NXN34" s="860"/>
      <c r="NXO34" s="860"/>
      <c r="NXP34" s="860"/>
      <c r="NXQ34" s="860"/>
      <c r="NXR34" s="860"/>
      <c r="NXS34" s="860"/>
      <c r="NXT34" s="860"/>
      <c r="NXU34" s="860"/>
      <c r="NXV34" s="860"/>
      <c r="NXW34" s="860"/>
      <c r="NXX34" s="860"/>
      <c r="NXY34" s="860"/>
      <c r="NXZ34" s="860"/>
      <c r="NYA34" s="860"/>
      <c r="NYB34" s="860"/>
      <c r="NYC34" s="860"/>
      <c r="NYD34" s="860"/>
      <c r="NYE34" s="860"/>
      <c r="NYF34" s="860"/>
      <c r="NYG34" s="860"/>
      <c r="NYH34" s="860"/>
      <c r="NYI34" s="860"/>
      <c r="NYJ34" s="860"/>
      <c r="NYK34" s="860"/>
      <c r="NYL34" s="860"/>
      <c r="NYM34" s="860"/>
      <c r="NYN34" s="860"/>
      <c r="NYO34" s="860"/>
      <c r="NYP34" s="860"/>
      <c r="NYQ34" s="860"/>
      <c r="NYR34" s="860"/>
      <c r="NYS34" s="860"/>
      <c r="NYT34" s="860"/>
      <c r="NYU34" s="860"/>
      <c r="NYV34" s="860"/>
      <c r="NYW34" s="860"/>
      <c r="NYX34" s="860"/>
      <c r="NYY34" s="860"/>
      <c r="NYZ34" s="860"/>
      <c r="NZA34" s="860"/>
      <c r="NZB34" s="860"/>
      <c r="NZC34" s="860"/>
      <c r="NZD34" s="860"/>
      <c r="NZE34" s="860"/>
      <c r="NZF34" s="860"/>
      <c r="NZG34" s="860"/>
      <c r="NZH34" s="860"/>
      <c r="NZI34" s="860"/>
      <c r="NZJ34" s="860"/>
      <c r="NZK34" s="860"/>
      <c r="NZL34" s="860"/>
      <c r="NZM34" s="860"/>
      <c r="NZN34" s="860"/>
      <c r="NZO34" s="860"/>
      <c r="NZP34" s="860"/>
      <c r="NZQ34" s="860"/>
      <c r="NZR34" s="860"/>
      <c r="NZS34" s="860"/>
      <c r="NZT34" s="860"/>
      <c r="NZU34" s="860"/>
      <c r="NZV34" s="860"/>
      <c r="NZW34" s="860"/>
      <c r="NZX34" s="860"/>
      <c r="NZY34" s="860"/>
      <c r="NZZ34" s="860"/>
      <c r="OAA34" s="860"/>
      <c r="OAB34" s="860"/>
      <c r="OAC34" s="860"/>
      <c r="OAD34" s="860"/>
      <c r="OAE34" s="860"/>
      <c r="OAF34" s="860"/>
      <c r="OAG34" s="860"/>
      <c r="OAH34" s="860"/>
      <c r="OAI34" s="860"/>
      <c r="OAJ34" s="860"/>
      <c r="OAK34" s="860"/>
      <c r="OAL34" s="860"/>
      <c r="OAM34" s="860"/>
      <c r="OAN34" s="860"/>
      <c r="OAO34" s="860"/>
      <c r="OAP34" s="860"/>
      <c r="OAQ34" s="860"/>
      <c r="OAR34" s="860"/>
      <c r="OAS34" s="860"/>
      <c r="OAT34" s="860"/>
      <c r="OAU34" s="860"/>
      <c r="OAV34" s="860"/>
      <c r="OAW34" s="860"/>
      <c r="OAX34" s="860"/>
      <c r="OAY34" s="860"/>
      <c r="OAZ34" s="860"/>
      <c r="OBA34" s="860"/>
      <c r="OBB34" s="860"/>
      <c r="OBC34" s="860"/>
      <c r="OBD34" s="860"/>
      <c r="OBE34" s="860"/>
      <c r="OBF34" s="860"/>
      <c r="OBG34" s="860"/>
      <c r="OBH34" s="860"/>
      <c r="OBI34" s="860"/>
      <c r="OBJ34" s="860"/>
      <c r="OBK34" s="860"/>
      <c r="OBL34" s="860"/>
      <c r="OBM34" s="860"/>
      <c r="OBN34" s="860"/>
      <c r="OBO34" s="860"/>
      <c r="OBP34" s="860"/>
      <c r="OBQ34" s="860"/>
      <c r="OBR34" s="860"/>
      <c r="OBS34" s="860"/>
      <c r="OBT34" s="860"/>
      <c r="OBU34" s="860"/>
      <c r="OBV34" s="860"/>
      <c r="OBW34" s="860"/>
      <c r="OBX34" s="860"/>
      <c r="OBY34" s="860"/>
      <c r="OBZ34" s="860"/>
      <c r="OCA34" s="860"/>
      <c r="OCB34" s="860"/>
      <c r="OCC34" s="860"/>
      <c r="OCD34" s="860"/>
      <c r="OCE34" s="860"/>
      <c r="OCF34" s="860"/>
      <c r="OCG34" s="860"/>
      <c r="OCH34" s="860"/>
      <c r="OCI34" s="860"/>
      <c r="OCJ34" s="860"/>
      <c r="OCK34" s="860"/>
      <c r="OCL34" s="860"/>
      <c r="OCM34" s="860"/>
      <c r="OCN34" s="860"/>
      <c r="OCO34" s="860"/>
      <c r="OCP34" s="860"/>
      <c r="OCQ34" s="860"/>
      <c r="OCR34" s="860"/>
      <c r="OCS34" s="860"/>
      <c r="OCT34" s="860"/>
      <c r="OCU34" s="860"/>
      <c r="OCV34" s="860"/>
      <c r="OCW34" s="860"/>
      <c r="OCX34" s="860"/>
      <c r="OCY34" s="860"/>
      <c r="OCZ34" s="860"/>
      <c r="ODA34" s="860"/>
      <c r="ODB34" s="860"/>
      <c r="ODC34" s="860"/>
      <c r="ODD34" s="860"/>
      <c r="ODE34" s="860"/>
      <c r="ODF34" s="860"/>
      <c r="ODG34" s="860"/>
      <c r="ODH34" s="860"/>
      <c r="ODI34" s="860"/>
      <c r="ODJ34" s="860"/>
      <c r="ODK34" s="860"/>
      <c r="ODL34" s="860"/>
      <c r="ODM34" s="860"/>
      <c r="ODN34" s="860"/>
      <c r="ODO34" s="860"/>
      <c r="ODP34" s="860"/>
      <c r="ODQ34" s="860"/>
      <c r="ODR34" s="860"/>
      <c r="ODS34" s="860"/>
      <c r="ODT34" s="860"/>
      <c r="ODU34" s="860"/>
      <c r="ODV34" s="860"/>
      <c r="ODW34" s="860"/>
      <c r="ODX34" s="860"/>
      <c r="ODY34" s="860"/>
      <c r="ODZ34" s="860"/>
      <c r="OEA34" s="860"/>
      <c r="OEB34" s="860"/>
      <c r="OEC34" s="860"/>
      <c r="OED34" s="860"/>
      <c r="OEE34" s="860"/>
      <c r="OEF34" s="860"/>
      <c r="OEG34" s="860"/>
      <c r="OEH34" s="860"/>
      <c r="OEI34" s="860"/>
      <c r="OEJ34" s="860"/>
      <c r="OEK34" s="860"/>
      <c r="OEL34" s="860"/>
      <c r="OEM34" s="860"/>
      <c r="OEN34" s="860"/>
      <c r="OEO34" s="860"/>
      <c r="OEP34" s="860"/>
      <c r="OEQ34" s="860"/>
      <c r="OER34" s="860"/>
      <c r="OES34" s="860"/>
      <c r="OET34" s="860"/>
      <c r="OEU34" s="860"/>
      <c r="OEV34" s="860"/>
      <c r="OEW34" s="860"/>
      <c r="OEX34" s="860"/>
      <c r="OEY34" s="860"/>
      <c r="OEZ34" s="860"/>
      <c r="OFA34" s="860"/>
      <c r="OFB34" s="860"/>
      <c r="OFC34" s="860"/>
      <c r="OFD34" s="860"/>
      <c r="OFE34" s="860"/>
      <c r="OFF34" s="860"/>
      <c r="OFG34" s="860"/>
      <c r="OFH34" s="860"/>
      <c r="OFI34" s="860"/>
      <c r="OFJ34" s="860"/>
      <c r="OFK34" s="860"/>
      <c r="OFL34" s="860"/>
      <c r="OFM34" s="860"/>
      <c r="OFN34" s="860"/>
      <c r="OFO34" s="860"/>
      <c r="OFP34" s="860"/>
      <c r="OFQ34" s="860"/>
      <c r="OFR34" s="860"/>
      <c r="OFS34" s="860"/>
      <c r="OFT34" s="860"/>
      <c r="OFU34" s="860"/>
      <c r="OFV34" s="860"/>
      <c r="OFW34" s="860"/>
      <c r="OFX34" s="860"/>
      <c r="OFY34" s="860"/>
      <c r="OFZ34" s="860"/>
      <c r="OGA34" s="860"/>
      <c r="OGB34" s="860"/>
      <c r="OGC34" s="860"/>
      <c r="OGD34" s="860"/>
      <c r="OGE34" s="860"/>
      <c r="OGF34" s="860"/>
      <c r="OGG34" s="860"/>
      <c r="OGH34" s="860"/>
      <c r="OGI34" s="860"/>
      <c r="OGJ34" s="860"/>
      <c r="OGK34" s="860"/>
      <c r="OGL34" s="860"/>
      <c r="OGM34" s="860"/>
      <c r="OGN34" s="860"/>
      <c r="OGO34" s="860"/>
      <c r="OGP34" s="860"/>
      <c r="OGQ34" s="860"/>
      <c r="OGR34" s="860"/>
      <c r="OGS34" s="860"/>
      <c r="OGT34" s="860"/>
      <c r="OGU34" s="860"/>
      <c r="OGV34" s="860"/>
      <c r="OGW34" s="860"/>
      <c r="OGX34" s="860"/>
      <c r="OGY34" s="860"/>
      <c r="OGZ34" s="860"/>
      <c r="OHA34" s="860"/>
      <c r="OHB34" s="860"/>
      <c r="OHC34" s="860"/>
      <c r="OHD34" s="860"/>
      <c r="OHE34" s="860"/>
      <c r="OHF34" s="860"/>
      <c r="OHG34" s="860"/>
      <c r="OHH34" s="860"/>
      <c r="OHI34" s="860"/>
      <c r="OHJ34" s="860"/>
      <c r="OHK34" s="860"/>
      <c r="OHL34" s="860"/>
      <c r="OHM34" s="860"/>
      <c r="OHN34" s="860"/>
      <c r="OHO34" s="860"/>
      <c r="OHP34" s="860"/>
      <c r="OHQ34" s="860"/>
      <c r="OHR34" s="860"/>
      <c r="OHS34" s="860"/>
      <c r="OHT34" s="860"/>
      <c r="OHU34" s="860"/>
      <c r="OHV34" s="860"/>
      <c r="OHW34" s="860"/>
      <c r="OHX34" s="860"/>
      <c r="OHY34" s="860"/>
      <c r="OHZ34" s="860"/>
      <c r="OIA34" s="860"/>
      <c r="OIB34" s="860"/>
      <c r="OIC34" s="860"/>
      <c r="OID34" s="860"/>
      <c r="OIE34" s="860"/>
      <c r="OIF34" s="860"/>
      <c r="OIG34" s="860"/>
      <c r="OIH34" s="860"/>
      <c r="OII34" s="860"/>
      <c r="OIJ34" s="860"/>
      <c r="OIK34" s="860"/>
      <c r="OIL34" s="860"/>
      <c r="OIM34" s="860"/>
      <c r="OIN34" s="860"/>
      <c r="OIO34" s="860"/>
      <c r="OIP34" s="860"/>
      <c r="OIQ34" s="860"/>
      <c r="OIR34" s="860"/>
      <c r="OIS34" s="860"/>
      <c r="OIT34" s="860"/>
      <c r="OIU34" s="860"/>
      <c r="OIV34" s="860"/>
      <c r="OIW34" s="860"/>
      <c r="OIX34" s="860"/>
      <c r="OIY34" s="860"/>
      <c r="OIZ34" s="860"/>
      <c r="OJA34" s="860"/>
      <c r="OJB34" s="860"/>
      <c r="OJC34" s="860"/>
      <c r="OJD34" s="860"/>
      <c r="OJE34" s="860"/>
      <c r="OJF34" s="860"/>
      <c r="OJG34" s="860"/>
      <c r="OJH34" s="860"/>
      <c r="OJI34" s="860"/>
      <c r="OJJ34" s="860"/>
      <c r="OJK34" s="860"/>
      <c r="OJL34" s="860"/>
      <c r="OJM34" s="860"/>
      <c r="OJN34" s="860"/>
      <c r="OJO34" s="860"/>
      <c r="OJP34" s="860"/>
      <c r="OJQ34" s="860"/>
      <c r="OJR34" s="860"/>
      <c r="OJS34" s="860"/>
      <c r="OJT34" s="860"/>
      <c r="OJU34" s="860"/>
      <c r="OJV34" s="860"/>
      <c r="OJW34" s="860"/>
      <c r="OJX34" s="860"/>
      <c r="OJY34" s="860"/>
      <c r="OJZ34" s="860"/>
      <c r="OKA34" s="860"/>
      <c r="OKB34" s="860"/>
      <c r="OKC34" s="860"/>
      <c r="OKD34" s="860"/>
      <c r="OKE34" s="860"/>
      <c r="OKF34" s="860"/>
      <c r="OKG34" s="860"/>
      <c r="OKH34" s="860"/>
      <c r="OKI34" s="860"/>
      <c r="OKJ34" s="860"/>
      <c r="OKK34" s="860"/>
      <c r="OKL34" s="860"/>
      <c r="OKM34" s="860"/>
      <c r="OKN34" s="860"/>
      <c r="OKO34" s="860"/>
      <c r="OKP34" s="860"/>
      <c r="OKQ34" s="860"/>
      <c r="OKR34" s="860"/>
      <c r="OKS34" s="860"/>
      <c r="OKT34" s="860"/>
      <c r="OKU34" s="860"/>
      <c r="OKV34" s="860"/>
      <c r="OKW34" s="860"/>
      <c r="OKX34" s="860"/>
      <c r="OKY34" s="860"/>
      <c r="OKZ34" s="860"/>
      <c r="OLA34" s="860"/>
      <c r="OLB34" s="860"/>
      <c r="OLC34" s="860"/>
      <c r="OLD34" s="860"/>
      <c r="OLE34" s="860"/>
      <c r="OLF34" s="860"/>
      <c r="OLG34" s="860"/>
      <c r="OLH34" s="860"/>
      <c r="OLI34" s="860"/>
      <c r="OLJ34" s="860"/>
      <c r="OLK34" s="860"/>
      <c r="OLL34" s="860"/>
      <c r="OLM34" s="860"/>
      <c r="OLN34" s="860"/>
      <c r="OLO34" s="860"/>
      <c r="OLP34" s="860"/>
      <c r="OLQ34" s="860"/>
      <c r="OLR34" s="860"/>
      <c r="OLS34" s="860"/>
      <c r="OLT34" s="860"/>
      <c r="OLU34" s="860"/>
      <c r="OLV34" s="860"/>
      <c r="OLW34" s="860"/>
      <c r="OLX34" s="860"/>
      <c r="OLY34" s="860"/>
      <c r="OLZ34" s="860"/>
      <c r="OMA34" s="860"/>
      <c r="OMB34" s="860"/>
      <c r="OMC34" s="860"/>
      <c r="OMD34" s="860"/>
      <c r="OME34" s="860"/>
      <c r="OMF34" s="860"/>
      <c r="OMG34" s="860"/>
      <c r="OMH34" s="860"/>
      <c r="OMI34" s="860"/>
      <c r="OMJ34" s="860"/>
      <c r="OMK34" s="860"/>
      <c r="OML34" s="860"/>
      <c r="OMM34" s="860"/>
      <c r="OMN34" s="860"/>
      <c r="OMO34" s="860"/>
      <c r="OMP34" s="860"/>
      <c r="OMQ34" s="860"/>
      <c r="OMR34" s="860"/>
      <c r="OMS34" s="860"/>
      <c r="OMT34" s="860"/>
      <c r="OMU34" s="860"/>
      <c r="OMV34" s="860"/>
      <c r="OMW34" s="860"/>
      <c r="OMX34" s="860"/>
      <c r="OMY34" s="860"/>
      <c r="OMZ34" s="860"/>
      <c r="ONA34" s="860"/>
      <c r="ONB34" s="860"/>
      <c r="ONC34" s="860"/>
      <c r="OND34" s="860"/>
      <c r="ONE34" s="860"/>
      <c r="ONF34" s="860"/>
      <c r="ONG34" s="860"/>
      <c r="ONH34" s="860"/>
      <c r="ONI34" s="860"/>
      <c r="ONJ34" s="860"/>
      <c r="ONK34" s="860"/>
      <c r="ONL34" s="860"/>
      <c r="ONM34" s="860"/>
      <c r="ONN34" s="860"/>
      <c r="ONO34" s="860"/>
      <c r="ONP34" s="860"/>
      <c r="ONQ34" s="860"/>
      <c r="ONR34" s="860"/>
      <c r="ONS34" s="860"/>
      <c r="ONT34" s="860"/>
      <c r="ONU34" s="860"/>
      <c r="ONV34" s="860"/>
      <c r="ONW34" s="860"/>
      <c r="ONX34" s="860"/>
      <c r="ONY34" s="860"/>
      <c r="ONZ34" s="860"/>
      <c r="OOA34" s="860"/>
      <c r="OOB34" s="860"/>
      <c r="OOC34" s="860"/>
      <c r="OOD34" s="860"/>
      <c r="OOE34" s="860"/>
      <c r="OOF34" s="860"/>
      <c r="OOG34" s="860"/>
      <c r="OOH34" s="860"/>
      <c r="OOI34" s="860"/>
      <c r="OOJ34" s="860"/>
      <c r="OOK34" s="860"/>
      <c r="OOL34" s="860"/>
      <c r="OOM34" s="860"/>
      <c r="OON34" s="860"/>
      <c r="OOO34" s="860"/>
      <c r="OOP34" s="860"/>
      <c r="OOQ34" s="860"/>
      <c r="OOR34" s="860"/>
      <c r="OOS34" s="860"/>
      <c r="OOT34" s="860"/>
      <c r="OOU34" s="860"/>
      <c r="OOV34" s="860"/>
      <c r="OOW34" s="860"/>
      <c r="OOX34" s="860"/>
      <c r="OOY34" s="860"/>
      <c r="OOZ34" s="860"/>
      <c r="OPA34" s="860"/>
      <c r="OPB34" s="860"/>
      <c r="OPC34" s="860"/>
      <c r="OPD34" s="860"/>
      <c r="OPE34" s="860"/>
      <c r="OPF34" s="860"/>
      <c r="OPG34" s="860"/>
      <c r="OPH34" s="860"/>
      <c r="OPI34" s="860"/>
      <c r="OPJ34" s="860"/>
      <c r="OPK34" s="860"/>
      <c r="OPL34" s="860"/>
      <c r="OPM34" s="860"/>
      <c r="OPN34" s="860"/>
      <c r="OPO34" s="860"/>
      <c r="OPP34" s="860"/>
      <c r="OPQ34" s="860"/>
      <c r="OPR34" s="860"/>
      <c r="OPS34" s="860"/>
      <c r="OPT34" s="860"/>
      <c r="OPU34" s="860"/>
      <c r="OPV34" s="860"/>
      <c r="OPW34" s="860"/>
      <c r="OPX34" s="860"/>
      <c r="OPY34" s="860"/>
      <c r="OPZ34" s="860"/>
      <c r="OQA34" s="860"/>
      <c r="OQB34" s="860"/>
      <c r="OQC34" s="860"/>
      <c r="OQD34" s="860"/>
      <c r="OQE34" s="860"/>
      <c r="OQF34" s="860"/>
      <c r="OQG34" s="860"/>
      <c r="OQH34" s="860"/>
      <c r="OQI34" s="860"/>
      <c r="OQJ34" s="860"/>
      <c r="OQK34" s="860"/>
      <c r="OQL34" s="860"/>
      <c r="OQM34" s="860"/>
      <c r="OQN34" s="860"/>
      <c r="OQO34" s="860"/>
      <c r="OQP34" s="860"/>
      <c r="OQQ34" s="860"/>
      <c r="OQR34" s="860"/>
      <c r="OQS34" s="860"/>
      <c r="OQT34" s="860"/>
      <c r="OQU34" s="860"/>
      <c r="OQV34" s="860"/>
      <c r="OQW34" s="860"/>
      <c r="OQX34" s="860"/>
      <c r="OQY34" s="860"/>
      <c r="OQZ34" s="860"/>
      <c r="ORA34" s="860"/>
      <c r="ORB34" s="860"/>
      <c r="ORC34" s="860"/>
      <c r="ORD34" s="860"/>
      <c r="ORE34" s="860"/>
      <c r="ORF34" s="860"/>
      <c r="ORG34" s="860"/>
      <c r="ORH34" s="860"/>
      <c r="ORI34" s="860"/>
      <c r="ORJ34" s="860"/>
      <c r="ORK34" s="860"/>
      <c r="ORL34" s="860"/>
      <c r="ORM34" s="860"/>
      <c r="ORN34" s="860"/>
      <c r="ORO34" s="860"/>
      <c r="ORP34" s="860"/>
      <c r="ORQ34" s="860"/>
      <c r="ORR34" s="860"/>
      <c r="ORS34" s="860"/>
      <c r="ORT34" s="860"/>
      <c r="ORU34" s="860"/>
      <c r="ORV34" s="860"/>
      <c r="ORW34" s="860"/>
      <c r="ORX34" s="860"/>
      <c r="ORY34" s="860"/>
      <c r="ORZ34" s="860"/>
      <c r="OSA34" s="860"/>
      <c r="OSB34" s="860"/>
      <c r="OSC34" s="860"/>
      <c r="OSD34" s="860"/>
      <c r="OSE34" s="860"/>
      <c r="OSF34" s="860"/>
      <c r="OSG34" s="860"/>
      <c r="OSH34" s="860"/>
      <c r="OSI34" s="860"/>
      <c r="OSJ34" s="860"/>
      <c r="OSK34" s="860"/>
      <c r="OSL34" s="860"/>
      <c r="OSM34" s="860"/>
      <c r="OSN34" s="860"/>
      <c r="OSO34" s="860"/>
      <c r="OSP34" s="860"/>
      <c r="OSQ34" s="860"/>
      <c r="OSR34" s="860"/>
      <c r="OSS34" s="860"/>
      <c r="OST34" s="860"/>
      <c r="OSU34" s="860"/>
      <c r="OSV34" s="860"/>
      <c r="OSW34" s="860"/>
      <c r="OSX34" s="860"/>
      <c r="OSY34" s="860"/>
      <c r="OSZ34" s="860"/>
      <c r="OTA34" s="860"/>
      <c r="OTB34" s="860"/>
      <c r="OTC34" s="860"/>
      <c r="OTD34" s="860"/>
      <c r="OTE34" s="860"/>
      <c r="OTF34" s="860"/>
      <c r="OTG34" s="860"/>
      <c r="OTH34" s="860"/>
      <c r="OTI34" s="860"/>
      <c r="OTJ34" s="860"/>
      <c r="OTK34" s="860"/>
      <c r="OTL34" s="860"/>
      <c r="OTM34" s="860"/>
      <c r="OTN34" s="860"/>
      <c r="OTO34" s="860"/>
      <c r="OTP34" s="860"/>
      <c r="OTQ34" s="860"/>
      <c r="OTR34" s="860"/>
      <c r="OTS34" s="860"/>
      <c r="OTT34" s="860"/>
      <c r="OTU34" s="860"/>
      <c r="OTV34" s="860"/>
      <c r="OTW34" s="860"/>
      <c r="OTX34" s="860"/>
      <c r="OTY34" s="860"/>
      <c r="OTZ34" s="860"/>
      <c r="OUA34" s="860"/>
      <c r="OUB34" s="860"/>
      <c r="OUC34" s="860"/>
      <c r="OUD34" s="860"/>
      <c r="OUE34" s="860"/>
      <c r="OUF34" s="860"/>
      <c r="OUG34" s="860"/>
      <c r="OUH34" s="860"/>
      <c r="OUI34" s="860"/>
      <c r="OUJ34" s="860"/>
      <c r="OUK34" s="860"/>
      <c r="OUL34" s="860"/>
      <c r="OUM34" s="860"/>
      <c r="OUN34" s="860"/>
      <c r="OUO34" s="860"/>
      <c r="OUP34" s="860"/>
      <c r="OUQ34" s="860"/>
      <c r="OUR34" s="860"/>
      <c r="OUS34" s="860"/>
      <c r="OUT34" s="860"/>
      <c r="OUU34" s="860"/>
      <c r="OUV34" s="860"/>
      <c r="OUW34" s="860"/>
      <c r="OUX34" s="860"/>
      <c r="OUY34" s="860"/>
      <c r="OUZ34" s="860"/>
      <c r="OVA34" s="860"/>
      <c r="OVB34" s="860"/>
      <c r="OVC34" s="860"/>
      <c r="OVD34" s="860"/>
      <c r="OVE34" s="860"/>
      <c r="OVF34" s="860"/>
      <c r="OVG34" s="860"/>
      <c r="OVH34" s="860"/>
      <c r="OVI34" s="860"/>
      <c r="OVJ34" s="860"/>
      <c r="OVK34" s="860"/>
      <c r="OVL34" s="860"/>
      <c r="OVM34" s="860"/>
      <c r="OVN34" s="860"/>
      <c r="OVO34" s="860"/>
      <c r="OVP34" s="860"/>
      <c r="OVQ34" s="860"/>
      <c r="OVR34" s="860"/>
      <c r="OVS34" s="860"/>
      <c r="OVT34" s="860"/>
      <c r="OVU34" s="860"/>
      <c r="OVV34" s="860"/>
      <c r="OVW34" s="860"/>
      <c r="OVX34" s="860"/>
      <c r="OVY34" s="860"/>
      <c r="OVZ34" s="860"/>
      <c r="OWA34" s="860"/>
      <c r="OWB34" s="860"/>
      <c r="OWC34" s="860"/>
      <c r="OWD34" s="860"/>
      <c r="OWE34" s="860"/>
      <c r="OWF34" s="860"/>
      <c r="OWG34" s="860"/>
      <c r="OWH34" s="860"/>
      <c r="OWI34" s="860"/>
      <c r="OWJ34" s="860"/>
      <c r="OWK34" s="860"/>
      <c r="OWL34" s="860"/>
      <c r="OWM34" s="860"/>
      <c r="OWN34" s="860"/>
      <c r="OWO34" s="860"/>
      <c r="OWP34" s="860"/>
      <c r="OWQ34" s="860"/>
      <c r="OWR34" s="860"/>
      <c r="OWS34" s="860"/>
      <c r="OWT34" s="860"/>
      <c r="OWU34" s="860"/>
      <c r="OWV34" s="860"/>
      <c r="OWW34" s="860"/>
      <c r="OWX34" s="860"/>
      <c r="OWY34" s="860"/>
      <c r="OWZ34" s="860"/>
      <c r="OXA34" s="860"/>
      <c r="OXB34" s="860"/>
      <c r="OXC34" s="860"/>
      <c r="OXD34" s="860"/>
      <c r="OXE34" s="860"/>
      <c r="OXF34" s="860"/>
      <c r="OXG34" s="860"/>
      <c r="OXH34" s="860"/>
      <c r="OXI34" s="860"/>
      <c r="OXJ34" s="860"/>
      <c r="OXK34" s="860"/>
      <c r="OXL34" s="860"/>
      <c r="OXM34" s="860"/>
      <c r="OXN34" s="860"/>
      <c r="OXO34" s="860"/>
      <c r="OXP34" s="860"/>
      <c r="OXQ34" s="860"/>
      <c r="OXR34" s="860"/>
      <c r="OXS34" s="860"/>
      <c r="OXT34" s="860"/>
      <c r="OXU34" s="860"/>
      <c r="OXV34" s="860"/>
      <c r="OXW34" s="860"/>
      <c r="OXX34" s="860"/>
      <c r="OXY34" s="860"/>
      <c r="OXZ34" s="860"/>
      <c r="OYA34" s="860"/>
      <c r="OYB34" s="860"/>
      <c r="OYC34" s="860"/>
      <c r="OYD34" s="860"/>
      <c r="OYE34" s="860"/>
      <c r="OYF34" s="860"/>
      <c r="OYG34" s="860"/>
      <c r="OYH34" s="860"/>
      <c r="OYI34" s="860"/>
      <c r="OYJ34" s="860"/>
      <c r="OYK34" s="860"/>
      <c r="OYL34" s="860"/>
      <c r="OYM34" s="860"/>
      <c r="OYN34" s="860"/>
      <c r="OYO34" s="860"/>
      <c r="OYP34" s="860"/>
      <c r="OYQ34" s="860"/>
      <c r="OYR34" s="860"/>
      <c r="OYS34" s="860"/>
      <c r="OYT34" s="860"/>
      <c r="OYU34" s="860"/>
      <c r="OYV34" s="860"/>
      <c r="OYW34" s="860"/>
      <c r="OYX34" s="860"/>
      <c r="OYY34" s="860"/>
      <c r="OYZ34" s="860"/>
      <c r="OZA34" s="860"/>
      <c r="OZB34" s="860"/>
      <c r="OZC34" s="860"/>
      <c r="OZD34" s="860"/>
      <c r="OZE34" s="860"/>
      <c r="OZF34" s="860"/>
      <c r="OZG34" s="860"/>
      <c r="OZH34" s="860"/>
      <c r="OZI34" s="860"/>
      <c r="OZJ34" s="860"/>
      <c r="OZK34" s="860"/>
      <c r="OZL34" s="860"/>
      <c r="OZM34" s="860"/>
      <c r="OZN34" s="860"/>
      <c r="OZO34" s="860"/>
      <c r="OZP34" s="860"/>
      <c r="OZQ34" s="860"/>
      <c r="OZR34" s="860"/>
      <c r="OZS34" s="860"/>
      <c r="OZT34" s="860"/>
      <c r="OZU34" s="860"/>
      <c r="OZV34" s="860"/>
      <c r="OZW34" s="860"/>
      <c r="OZX34" s="860"/>
      <c r="OZY34" s="860"/>
      <c r="OZZ34" s="860"/>
      <c r="PAA34" s="860"/>
      <c r="PAB34" s="860"/>
      <c r="PAC34" s="860"/>
      <c r="PAD34" s="860"/>
      <c r="PAE34" s="860"/>
      <c r="PAF34" s="860"/>
      <c r="PAG34" s="860"/>
      <c r="PAH34" s="860"/>
      <c r="PAI34" s="860"/>
      <c r="PAJ34" s="860"/>
      <c r="PAK34" s="860"/>
      <c r="PAL34" s="860"/>
      <c r="PAM34" s="860"/>
      <c r="PAN34" s="860"/>
      <c r="PAO34" s="860"/>
      <c r="PAP34" s="860"/>
      <c r="PAQ34" s="860"/>
      <c r="PAR34" s="860"/>
      <c r="PAS34" s="860"/>
      <c r="PAT34" s="860"/>
      <c r="PAU34" s="860"/>
      <c r="PAV34" s="860"/>
      <c r="PAW34" s="860"/>
      <c r="PAX34" s="860"/>
      <c r="PAY34" s="860"/>
      <c r="PAZ34" s="860"/>
      <c r="PBA34" s="860"/>
      <c r="PBB34" s="860"/>
      <c r="PBC34" s="860"/>
      <c r="PBD34" s="860"/>
      <c r="PBE34" s="860"/>
      <c r="PBF34" s="860"/>
      <c r="PBG34" s="860"/>
      <c r="PBH34" s="860"/>
      <c r="PBI34" s="860"/>
      <c r="PBJ34" s="860"/>
      <c r="PBK34" s="860"/>
      <c r="PBL34" s="860"/>
      <c r="PBM34" s="860"/>
      <c r="PBN34" s="860"/>
      <c r="PBO34" s="860"/>
      <c r="PBP34" s="860"/>
      <c r="PBQ34" s="860"/>
      <c r="PBR34" s="860"/>
      <c r="PBS34" s="860"/>
      <c r="PBT34" s="860"/>
      <c r="PBU34" s="860"/>
      <c r="PBV34" s="860"/>
      <c r="PBW34" s="860"/>
      <c r="PBX34" s="860"/>
      <c r="PBY34" s="860"/>
      <c r="PBZ34" s="860"/>
      <c r="PCA34" s="860"/>
      <c r="PCB34" s="860"/>
      <c r="PCC34" s="860"/>
      <c r="PCD34" s="860"/>
      <c r="PCE34" s="860"/>
      <c r="PCF34" s="860"/>
      <c r="PCG34" s="860"/>
      <c r="PCH34" s="860"/>
      <c r="PCI34" s="860"/>
      <c r="PCJ34" s="860"/>
      <c r="PCK34" s="860"/>
      <c r="PCL34" s="860"/>
      <c r="PCM34" s="860"/>
      <c r="PCN34" s="860"/>
      <c r="PCO34" s="860"/>
      <c r="PCP34" s="860"/>
      <c r="PCQ34" s="860"/>
      <c r="PCR34" s="860"/>
      <c r="PCS34" s="860"/>
      <c r="PCT34" s="860"/>
      <c r="PCU34" s="860"/>
      <c r="PCV34" s="860"/>
      <c r="PCW34" s="860"/>
      <c r="PCX34" s="860"/>
      <c r="PCY34" s="860"/>
      <c r="PCZ34" s="860"/>
      <c r="PDA34" s="860"/>
      <c r="PDB34" s="860"/>
      <c r="PDC34" s="860"/>
      <c r="PDD34" s="860"/>
      <c r="PDE34" s="860"/>
      <c r="PDF34" s="860"/>
      <c r="PDG34" s="860"/>
      <c r="PDH34" s="860"/>
      <c r="PDI34" s="860"/>
      <c r="PDJ34" s="860"/>
      <c r="PDK34" s="860"/>
      <c r="PDL34" s="860"/>
      <c r="PDM34" s="860"/>
      <c r="PDN34" s="860"/>
      <c r="PDO34" s="860"/>
      <c r="PDP34" s="860"/>
      <c r="PDQ34" s="860"/>
      <c r="PDR34" s="860"/>
      <c r="PDS34" s="860"/>
      <c r="PDT34" s="860"/>
      <c r="PDU34" s="860"/>
      <c r="PDV34" s="860"/>
      <c r="PDW34" s="860"/>
      <c r="PDX34" s="860"/>
      <c r="PDY34" s="860"/>
      <c r="PDZ34" s="860"/>
      <c r="PEA34" s="860"/>
      <c r="PEB34" s="860"/>
      <c r="PEC34" s="860"/>
      <c r="PED34" s="860"/>
      <c r="PEE34" s="860"/>
      <c r="PEF34" s="860"/>
      <c r="PEG34" s="860"/>
      <c r="PEH34" s="860"/>
      <c r="PEI34" s="860"/>
      <c r="PEJ34" s="860"/>
      <c r="PEK34" s="860"/>
      <c r="PEL34" s="860"/>
      <c r="PEM34" s="860"/>
      <c r="PEN34" s="860"/>
      <c r="PEO34" s="860"/>
      <c r="PEP34" s="860"/>
      <c r="PEQ34" s="860"/>
      <c r="PER34" s="860"/>
      <c r="PES34" s="860"/>
      <c r="PET34" s="860"/>
      <c r="PEU34" s="860"/>
      <c r="PEV34" s="860"/>
      <c r="PEW34" s="860"/>
      <c r="PEX34" s="860"/>
      <c r="PEY34" s="860"/>
      <c r="PEZ34" s="860"/>
      <c r="PFA34" s="860"/>
      <c r="PFB34" s="860"/>
      <c r="PFC34" s="860"/>
      <c r="PFD34" s="860"/>
      <c r="PFE34" s="860"/>
      <c r="PFF34" s="860"/>
      <c r="PFG34" s="860"/>
      <c r="PFH34" s="860"/>
      <c r="PFI34" s="860"/>
      <c r="PFJ34" s="860"/>
      <c r="PFK34" s="860"/>
      <c r="PFL34" s="860"/>
      <c r="PFM34" s="860"/>
      <c r="PFN34" s="860"/>
      <c r="PFO34" s="860"/>
      <c r="PFP34" s="860"/>
      <c r="PFQ34" s="860"/>
      <c r="PFR34" s="860"/>
      <c r="PFS34" s="860"/>
      <c r="PFT34" s="860"/>
      <c r="PFU34" s="860"/>
      <c r="PFV34" s="860"/>
      <c r="PFW34" s="860"/>
      <c r="PFX34" s="860"/>
      <c r="PFY34" s="860"/>
      <c r="PFZ34" s="860"/>
      <c r="PGA34" s="860"/>
      <c r="PGB34" s="860"/>
      <c r="PGC34" s="860"/>
      <c r="PGD34" s="860"/>
      <c r="PGE34" s="860"/>
      <c r="PGF34" s="860"/>
      <c r="PGG34" s="860"/>
      <c r="PGH34" s="860"/>
      <c r="PGI34" s="860"/>
      <c r="PGJ34" s="860"/>
      <c r="PGK34" s="860"/>
      <c r="PGL34" s="860"/>
      <c r="PGM34" s="860"/>
      <c r="PGN34" s="860"/>
      <c r="PGO34" s="860"/>
      <c r="PGP34" s="860"/>
      <c r="PGQ34" s="860"/>
      <c r="PGR34" s="860"/>
      <c r="PGS34" s="860"/>
      <c r="PGT34" s="860"/>
      <c r="PGU34" s="860"/>
      <c r="PGV34" s="860"/>
      <c r="PGW34" s="860"/>
      <c r="PGX34" s="860"/>
      <c r="PGY34" s="860"/>
      <c r="PGZ34" s="860"/>
      <c r="PHA34" s="860"/>
      <c r="PHB34" s="860"/>
      <c r="PHC34" s="860"/>
      <c r="PHD34" s="860"/>
      <c r="PHE34" s="860"/>
      <c r="PHF34" s="860"/>
      <c r="PHG34" s="860"/>
      <c r="PHH34" s="860"/>
      <c r="PHI34" s="860"/>
      <c r="PHJ34" s="860"/>
      <c r="PHK34" s="860"/>
      <c r="PHL34" s="860"/>
      <c r="PHM34" s="860"/>
      <c r="PHN34" s="860"/>
      <c r="PHO34" s="860"/>
      <c r="PHP34" s="860"/>
      <c r="PHQ34" s="860"/>
      <c r="PHR34" s="860"/>
      <c r="PHS34" s="860"/>
      <c r="PHT34" s="860"/>
      <c r="PHU34" s="860"/>
      <c r="PHV34" s="860"/>
      <c r="PHW34" s="860"/>
      <c r="PHX34" s="860"/>
      <c r="PHY34" s="860"/>
      <c r="PHZ34" s="860"/>
      <c r="PIA34" s="860"/>
      <c r="PIB34" s="860"/>
      <c r="PIC34" s="860"/>
      <c r="PID34" s="860"/>
      <c r="PIE34" s="860"/>
      <c r="PIF34" s="860"/>
      <c r="PIG34" s="860"/>
      <c r="PIH34" s="860"/>
      <c r="PII34" s="860"/>
      <c r="PIJ34" s="860"/>
      <c r="PIK34" s="860"/>
      <c r="PIL34" s="860"/>
      <c r="PIM34" s="860"/>
      <c r="PIN34" s="860"/>
      <c r="PIO34" s="860"/>
      <c r="PIP34" s="860"/>
      <c r="PIQ34" s="860"/>
      <c r="PIR34" s="860"/>
      <c r="PIS34" s="860"/>
      <c r="PIT34" s="860"/>
      <c r="PIU34" s="860"/>
      <c r="PIV34" s="860"/>
      <c r="PIW34" s="860"/>
      <c r="PIX34" s="860"/>
      <c r="PIY34" s="860"/>
      <c r="PIZ34" s="860"/>
      <c r="PJA34" s="860"/>
      <c r="PJB34" s="860"/>
      <c r="PJC34" s="860"/>
      <c r="PJD34" s="860"/>
      <c r="PJE34" s="860"/>
      <c r="PJF34" s="860"/>
      <c r="PJG34" s="860"/>
      <c r="PJH34" s="860"/>
      <c r="PJI34" s="860"/>
      <c r="PJJ34" s="860"/>
      <c r="PJK34" s="860"/>
      <c r="PJL34" s="860"/>
      <c r="PJM34" s="860"/>
      <c r="PJN34" s="860"/>
      <c r="PJO34" s="860"/>
      <c r="PJP34" s="860"/>
      <c r="PJQ34" s="860"/>
      <c r="PJR34" s="860"/>
      <c r="PJS34" s="860"/>
      <c r="PJT34" s="860"/>
      <c r="PJU34" s="860"/>
      <c r="PJV34" s="860"/>
      <c r="PJW34" s="860"/>
      <c r="PJX34" s="860"/>
      <c r="PJY34" s="860"/>
      <c r="PJZ34" s="860"/>
      <c r="PKA34" s="860"/>
      <c r="PKB34" s="860"/>
      <c r="PKC34" s="860"/>
      <c r="PKD34" s="860"/>
      <c r="PKE34" s="860"/>
      <c r="PKF34" s="860"/>
      <c r="PKG34" s="860"/>
      <c r="PKH34" s="860"/>
      <c r="PKI34" s="860"/>
      <c r="PKJ34" s="860"/>
      <c r="PKK34" s="860"/>
      <c r="PKL34" s="860"/>
      <c r="PKM34" s="860"/>
      <c r="PKN34" s="860"/>
      <c r="PKO34" s="860"/>
      <c r="PKP34" s="860"/>
      <c r="PKQ34" s="860"/>
      <c r="PKR34" s="860"/>
      <c r="PKS34" s="860"/>
      <c r="PKT34" s="860"/>
      <c r="PKU34" s="860"/>
      <c r="PKV34" s="860"/>
      <c r="PKW34" s="860"/>
      <c r="PKX34" s="860"/>
      <c r="PKY34" s="860"/>
      <c r="PKZ34" s="860"/>
      <c r="PLA34" s="860"/>
      <c r="PLB34" s="860"/>
      <c r="PLC34" s="860"/>
      <c r="PLD34" s="860"/>
      <c r="PLE34" s="860"/>
      <c r="PLF34" s="860"/>
      <c r="PLG34" s="860"/>
      <c r="PLH34" s="860"/>
      <c r="PLI34" s="860"/>
      <c r="PLJ34" s="860"/>
      <c r="PLK34" s="860"/>
      <c r="PLL34" s="860"/>
      <c r="PLM34" s="860"/>
      <c r="PLN34" s="860"/>
      <c r="PLO34" s="860"/>
      <c r="PLP34" s="860"/>
      <c r="PLQ34" s="860"/>
      <c r="PLR34" s="860"/>
      <c r="PLS34" s="860"/>
      <c r="PLT34" s="860"/>
      <c r="PLU34" s="860"/>
      <c r="PLV34" s="860"/>
      <c r="PLW34" s="860"/>
      <c r="PLX34" s="860"/>
      <c r="PLY34" s="860"/>
      <c r="PLZ34" s="860"/>
      <c r="PMA34" s="860"/>
      <c r="PMB34" s="860"/>
      <c r="PMC34" s="860"/>
      <c r="PMD34" s="860"/>
      <c r="PME34" s="860"/>
      <c r="PMF34" s="860"/>
      <c r="PMG34" s="860"/>
      <c r="PMH34" s="860"/>
      <c r="PMI34" s="860"/>
      <c r="PMJ34" s="860"/>
      <c r="PMK34" s="860"/>
      <c r="PML34" s="860"/>
      <c r="PMM34" s="860"/>
      <c r="PMN34" s="860"/>
      <c r="PMO34" s="860"/>
      <c r="PMP34" s="860"/>
      <c r="PMQ34" s="860"/>
      <c r="PMR34" s="860"/>
      <c r="PMS34" s="860"/>
      <c r="PMT34" s="860"/>
      <c r="PMU34" s="860"/>
      <c r="PMV34" s="860"/>
      <c r="PMW34" s="860"/>
      <c r="PMX34" s="860"/>
      <c r="PMY34" s="860"/>
      <c r="PMZ34" s="860"/>
      <c r="PNA34" s="860"/>
      <c r="PNB34" s="860"/>
      <c r="PNC34" s="860"/>
      <c r="PND34" s="860"/>
      <c r="PNE34" s="860"/>
      <c r="PNF34" s="860"/>
      <c r="PNG34" s="860"/>
      <c r="PNH34" s="860"/>
      <c r="PNI34" s="860"/>
      <c r="PNJ34" s="860"/>
      <c r="PNK34" s="860"/>
      <c r="PNL34" s="860"/>
      <c r="PNM34" s="860"/>
      <c r="PNN34" s="860"/>
      <c r="PNO34" s="860"/>
      <c r="PNP34" s="860"/>
      <c r="PNQ34" s="860"/>
      <c r="PNR34" s="860"/>
      <c r="PNS34" s="860"/>
      <c r="PNT34" s="860"/>
      <c r="PNU34" s="860"/>
      <c r="PNV34" s="860"/>
      <c r="PNW34" s="860"/>
      <c r="PNX34" s="860"/>
      <c r="PNY34" s="860"/>
      <c r="PNZ34" s="860"/>
      <c r="POA34" s="860"/>
      <c r="POB34" s="860"/>
      <c r="POC34" s="860"/>
      <c r="POD34" s="860"/>
      <c r="POE34" s="860"/>
      <c r="POF34" s="860"/>
      <c r="POG34" s="860"/>
      <c r="POH34" s="860"/>
      <c r="POI34" s="860"/>
      <c r="POJ34" s="860"/>
      <c r="POK34" s="860"/>
      <c r="POL34" s="860"/>
      <c r="POM34" s="860"/>
      <c r="PON34" s="860"/>
      <c r="POO34" s="860"/>
      <c r="POP34" s="860"/>
      <c r="POQ34" s="860"/>
      <c r="POR34" s="860"/>
      <c r="POS34" s="860"/>
      <c r="POT34" s="860"/>
      <c r="POU34" s="860"/>
      <c r="POV34" s="860"/>
      <c r="POW34" s="860"/>
      <c r="POX34" s="860"/>
      <c r="POY34" s="860"/>
      <c r="POZ34" s="860"/>
      <c r="PPA34" s="860"/>
      <c r="PPB34" s="860"/>
      <c r="PPC34" s="860"/>
      <c r="PPD34" s="860"/>
      <c r="PPE34" s="860"/>
      <c r="PPF34" s="860"/>
      <c r="PPG34" s="860"/>
      <c r="PPH34" s="860"/>
      <c r="PPI34" s="860"/>
      <c r="PPJ34" s="860"/>
      <c r="PPK34" s="860"/>
      <c r="PPL34" s="860"/>
      <c r="PPM34" s="860"/>
      <c r="PPN34" s="860"/>
      <c r="PPO34" s="860"/>
      <c r="PPP34" s="860"/>
      <c r="PPQ34" s="860"/>
      <c r="PPR34" s="860"/>
      <c r="PPS34" s="860"/>
      <c r="PPT34" s="860"/>
      <c r="PPU34" s="860"/>
      <c r="PPV34" s="860"/>
      <c r="PPW34" s="860"/>
      <c r="PPX34" s="860"/>
      <c r="PPY34" s="860"/>
      <c r="PPZ34" s="860"/>
      <c r="PQA34" s="860"/>
      <c r="PQB34" s="860"/>
      <c r="PQC34" s="860"/>
      <c r="PQD34" s="860"/>
      <c r="PQE34" s="860"/>
      <c r="PQF34" s="860"/>
      <c r="PQG34" s="860"/>
      <c r="PQH34" s="860"/>
      <c r="PQI34" s="860"/>
      <c r="PQJ34" s="860"/>
      <c r="PQK34" s="860"/>
      <c r="PQL34" s="860"/>
      <c r="PQM34" s="860"/>
      <c r="PQN34" s="860"/>
      <c r="PQO34" s="860"/>
      <c r="PQP34" s="860"/>
      <c r="PQQ34" s="860"/>
      <c r="PQR34" s="860"/>
      <c r="PQS34" s="860"/>
      <c r="PQT34" s="860"/>
      <c r="PQU34" s="860"/>
      <c r="PQV34" s="860"/>
      <c r="PQW34" s="860"/>
      <c r="PQX34" s="860"/>
      <c r="PQY34" s="860"/>
      <c r="PQZ34" s="860"/>
      <c r="PRA34" s="860"/>
      <c r="PRB34" s="860"/>
      <c r="PRC34" s="860"/>
      <c r="PRD34" s="860"/>
      <c r="PRE34" s="860"/>
      <c r="PRF34" s="860"/>
      <c r="PRG34" s="860"/>
      <c r="PRH34" s="860"/>
      <c r="PRI34" s="860"/>
      <c r="PRJ34" s="860"/>
      <c r="PRK34" s="860"/>
      <c r="PRL34" s="860"/>
      <c r="PRM34" s="860"/>
      <c r="PRN34" s="860"/>
      <c r="PRO34" s="860"/>
      <c r="PRP34" s="860"/>
      <c r="PRQ34" s="860"/>
      <c r="PRR34" s="860"/>
      <c r="PRS34" s="860"/>
      <c r="PRT34" s="860"/>
      <c r="PRU34" s="860"/>
      <c r="PRV34" s="860"/>
      <c r="PRW34" s="860"/>
      <c r="PRX34" s="860"/>
      <c r="PRY34" s="860"/>
      <c r="PRZ34" s="860"/>
      <c r="PSA34" s="860"/>
      <c r="PSB34" s="860"/>
      <c r="PSC34" s="860"/>
      <c r="PSD34" s="860"/>
      <c r="PSE34" s="860"/>
      <c r="PSF34" s="860"/>
      <c r="PSG34" s="860"/>
      <c r="PSH34" s="860"/>
      <c r="PSI34" s="860"/>
      <c r="PSJ34" s="860"/>
      <c r="PSK34" s="860"/>
      <c r="PSL34" s="860"/>
      <c r="PSM34" s="860"/>
      <c r="PSN34" s="860"/>
      <c r="PSO34" s="860"/>
      <c r="PSP34" s="860"/>
      <c r="PSQ34" s="860"/>
      <c r="PSR34" s="860"/>
      <c r="PSS34" s="860"/>
      <c r="PST34" s="860"/>
      <c r="PSU34" s="860"/>
      <c r="PSV34" s="860"/>
      <c r="PSW34" s="860"/>
      <c r="PSX34" s="860"/>
      <c r="PSY34" s="860"/>
      <c r="PSZ34" s="860"/>
      <c r="PTA34" s="860"/>
      <c r="PTB34" s="860"/>
      <c r="PTC34" s="860"/>
      <c r="PTD34" s="860"/>
      <c r="PTE34" s="860"/>
      <c r="PTF34" s="860"/>
      <c r="PTG34" s="860"/>
      <c r="PTH34" s="860"/>
      <c r="PTI34" s="860"/>
      <c r="PTJ34" s="860"/>
      <c r="PTK34" s="860"/>
      <c r="PTL34" s="860"/>
      <c r="PTM34" s="860"/>
      <c r="PTN34" s="860"/>
      <c r="PTO34" s="860"/>
      <c r="PTP34" s="860"/>
      <c r="PTQ34" s="860"/>
      <c r="PTR34" s="860"/>
      <c r="PTS34" s="860"/>
      <c r="PTT34" s="860"/>
      <c r="PTU34" s="860"/>
      <c r="PTV34" s="860"/>
      <c r="PTW34" s="860"/>
      <c r="PTX34" s="860"/>
      <c r="PTY34" s="860"/>
      <c r="PTZ34" s="860"/>
      <c r="PUA34" s="860"/>
      <c r="PUB34" s="860"/>
      <c r="PUC34" s="860"/>
      <c r="PUD34" s="860"/>
      <c r="PUE34" s="860"/>
      <c r="PUF34" s="860"/>
      <c r="PUG34" s="860"/>
      <c r="PUH34" s="860"/>
      <c r="PUI34" s="860"/>
      <c r="PUJ34" s="860"/>
      <c r="PUK34" s="860"/>
      <c r="PUL34" s="860"/>
      <c r="PUM34" s="860"/>
      <c r="PUN34" s="860"/>
      <c r="PUO34" s="860"/>
      <c r="PUP34" s="860"/>
      <c r="PUQ34" s="860"/>
      <c r="PUR34" s="860"/>
      <c r="PUS34" s="860"/>
      <c r="PUT34" s="860"/>
      <c r="PUU34" s="860"/>
      <c r="PUV34" s="860"/>
      <c r="PUW34" s="860"/>
      <c r="PUX34" s="860"/>
      <c r="PUY34" s="860"/>
      <c r="PUZ34" s="860"/>
      <c r="PVA34" s="860"/>
      <c r="PVB34" s="860"/>
      <c r="PVC34" s="860"/>
      <c r="PVD34" s="860"/>
      <c r="PVE34" s="860"/>
      <c r="PVF34" s="860"/>
      <c r="PVG34" s="860"/>
      <c r="PVH34" s="860"/>
      <c r="PVI34" s="860"/>
      <c r="PVJ34" s="860"/>
      <c r="PVK34" s="860"/>
      <c r="PVL34" s="860"/>
      <c r="PVM34" s="860"/>
      <c r="PVN34" s="860"/>
      <c r="PVO34" s="860"/>
      <c r="PVP34" s="860"/>
      <c r="PVQ34" s="860"/>
      <c r="PVR34" s="860"/>
      <c r="PVS34" s="860"/>
      <c r="PVT34" s="860"/>
      <c r="PVU34" s="860"/>
      <c r="PVV34" s="860"/>
      <c r="PVW34" s="860"/>
      <c r="PVX34" s="860"/>
      <c r="PVY34" s="860"/>
      <c r="PVZ34" s="860"/>
      <c r="PWA34" s="860"/>
      <c r="PWB34" s="860"/>
      <c r="PWC34" s="860"/>
      <c r="PWD34" s="860"/>
      <c r="PWE34" s="860"/>
      <c r="PWF34" s="860"/>
      <c r="PWG34" s="860"/>
      <c r="PWH34" s="860"/>
      <c r="PWI34" s="860"/>
      <c r="PWJ34" s="860"/>
      <c r="PWK34" s="860"/>
      <c r="PWL34" s="860"/>
      <c r="PWM34" s="860"/>
      <c r="PWN34" s="860"/>
      <c r="PWO34" s="860"/>
      <c r="PWP34" s="860"/>
      <c r="PWQ34" s="860"/>
      <c r="PWR34" s="860"/>
      <c r="PWS34" s="860"/>
      <c r="PWT34" s="860"/>
      <c r="PWU34" s="860"/>
      <c r="PWV34" s="860"/>
      <c r="PWW34" s="860"/>
      <c r="PWX34" s="860"/>
      <c r="PWY34" s="860"/>
      <c r="PWZ34" s="860"/>
      <c r="PXA34" s="860"/>
      <c r="PXB34" s="860"/>
      <c r="PXC34" s="860"/>
      <c r="PXD34" s="860"/>
      <c r="PXE34" s="860"/>
      <c r="PXF34" s="860"/>
      <c r="PXG34" s="860"/>
      <c r="PXH34" s="860"/>
      <c r="PXI34" s="860"/>
      <c r="PXJ34" s="860"/>
      <c r="PXK34" s="860"/>
      <c r="PXL34" s="860"/>
      <c r="PXM34" s="860"/>
      <c r="PXN34" s="860"/>
      <c r="PXO34" s="860"/>
      <c r="PXP34" s="860"/>
      <c r="PXQ34" s="860"/>
      <c r="PXR34" s="860"/>
      <c r="PXS34" s="860"/>
      <c r="PXT34" s="860"/>
      <c r="PXU34" s="860"/>
      <c r="PXV34" s="860"/>
      <c r="PXW34" s="860"/>
      <c r="PXX34" s="860"/>
      <c r="PXY34" s="860"/>
      <c r="PXZ34" s="860"/>
      <c r="PYA34" s="860"/>
      <c r="PYB34" s="860"/>
      <c r="PYC34" s="860"/>
      <c r="PYD34" s="860"/>
      <c r="PYE34" s="860"/>
      <c r="PYF34" s="860"/>
      <c r="PYG34" s="860"/>
      <c r="PYH34" s="860"/>
      <c r="PYI34" s="860"/>
      <c r="PYJ34" s="860"/>
      <c r="PYK34" s="860"/>
      <c r="PYL34" s="860"/>
      <c r="PYM34" s="860"/>
      <c r="PYN34" s="860"/>
      <c r="PYO34" s="860"/>
      <c r="PYP34" s="860"/>
      <c r="PYQ34" s="860"/>
      <c r="PYR34" s="860"/>
      <c r="PYS34" s="860"/>
      <c r="PYT34" s="860"/>
      <c r="PYU34" s="860"/>
      <c r="PYV34" s="860"/>
      <c r="PYW34" s="860"/>
      <c r="PYX34" s="860"/>
      <c r="PYY34" s="860"/>
      <c r="PYZ34" s="860"/>
      <c r="PZA34" s="860"/>
      <c r="PZB34" s="860"/>
      <c r="PZC34" s="860"/>
      <c r="PZD34" s="860"/>
      <c r="PZE34" s="860"/>
      <c r="PZF34" s="860"/>
      <c r="PZG34" s="860"/>
      <c r="PZH34" s="860"/>
      <c r="PZI34" s="860"/>
      <c r="PZJ34" s="860"/>
      <c r="PZK34" s="860"/>
      <c r="PZL34" s="860"/>
      <c r="PZM34" s="860"/>
      <c r="PZN34" s="860"/>
      <c r="PZO34" s="860"/>
      <c r="PZP34" s="860"/>
      <c r="PZQ34" s="860"/>
      <c r="PZR34" s="860"/>
      <c r="PZS34" s="860"/>
      <c r="PZT34" s="860"/>
      <c r="PZU34" s="860"/>
      <c r="PZV34" s="860"/>
      <c r="PZW34" s="860"/>
      <c r="PZX34" s="860"/>
      <c r="PZY34" s="860"/>
      <c r="PZZ34" s="860"/>
      <c r="QAA34" s="860"/>
      <c r="QAB34" s="860"/>
      <c r="QAC34" s="860"/>
      <c r="QAD34" s="860"/>
      <c r="QAE34" s="860"/>
      <c r="QAF34" s="860"/>
      <c r="QAG34" s="860"/>
      <c r="QAH34" s="860"/>
      <c r="QAI34" s="860"/>
      <c r="QAJ34" s="860"/>
      <c r="QAK34" s="860"/>
      <c r="QAL34" s="860"/>
      <c r="QAM34" s="860"/>
      <c r="QAN34" s="860"/>
      <c r="QAO34" s="860"/>
      <c r="QAP34" s="860"/>
      <c r="QAQ34" s="860"/>
      <c r="QAR34" s="860"/>
      <c r="QAS34" s="860"/>
      <c r="QAT34" s="860"/>
      <c r="QAU34" s="860"/>
      <c r="QAV34" s="860"/>
      <c r="QAW34" s="860"/>
      <c r="QAX34" s="860"/>
      <c r="QAY34" s="860"/>
      <c r="QAZ34" s="860"/>
      <c r="QBA34" s="860"/>
      <c r="QBB34" s="860"/>
      <c r="QBC34" s="860"/>
      <c r="QBD34" s="860"/>
      <c r="QBE34" s="860"/>
      <c r="QBF34" s="860"/>
      <c r="QBG34" s="860"/>
      <c r="QBH34" s="860"/>
      <c r="QBI34" s="860"/>
      <c r="QBJ34" s="860"/>
      <c r="QBK34" s="860"/>
      <c r="QBL34" s="860"/>
      <c r="QBM34" s="860"/>
      <c r="QBN34" s="860"/>
      <c r="QBO34" s="860"/>
      <c r="QBP34" s="860"/>
      <c r="QBQ34" s="860"/>
      <c r="QBR34" s="860"/>
      <c r="QBS34" s="860"/>
      <c r="QBT34" s="860"/>
      <c r="QBU34" s="860"/>
      <c r="QBV34" s="860"/>
      <c r="QBW34" s="860"/>
      <c r="QBX34" s="860"/>
      <c r="QBY34" s="860"/>
      <c r="QBZ34" s="860"/>
      <c r="QCA34" s="860"/>
      <c r="QCB34" s="860"/>
      <c r="QCC34" s="860"/>
      <c r="QCD34" s="860"/>
      <c r="QCE34" s="860"/>
      <c r="QCF34" s="860"/>
      <c r="QCG34" s="860"/>
      <c r="QCH34" s="860"/>
      <c r="QCI34" s="860"/>
      <c r="QCJ34" s="860"/>
      <c r="QCK34" s="860"/>
      <c r="QCL34" s="860"/>
      <c r="QCM34" s="860"/>
      <c r="QCN34" s="860"/>
      <c r="QCO34" s="860"/>
      <c r="QCP34" s="860"/>
      <c r="QCQ34" s="860"/>
      <c r="QCR34" s="860"/>
      <c r="QCS34" s="860"/>
      <c r="QCT34" s="860"/>
      <c r="QCU34" s="860"/>
      <c r="QCV34" s="860"/>
      <c r="QCW34" s="860"/>
      <c r="QCX34" s="860"/>
      <c r="QCY34" s="860"/>
      <c r="QCZ34" s="860"/>
      <c r="QDA34" s="860"/>
      <c r="QDB34" s="860"/>
      <c r="QDC34" s="860"/>
      <c r="QDD34" s="860"/>
      <c r="QDE34" s="860"/>
      <c r="QDF34" s="860"/>
      <c r="QDG34" s="860"/>
      <c r="QDH34" s="860"/>
      <c r="QDI34" s="860"/>
      <c r="QDJ34" s="860"/>
      <c r="QDK34" s="860"/>
      <c r="QDL34" s="860"/>
      <c r="QDM34" s="860"/>
      <c r="QDN34" s="860"/>
      <c r="QDO34" s="860"/>
      <c r="QDP34" s="860"/>
      <c r="QDQ34" s="860"/>
      <c r="QDR34" s="860"/>
      <c r="QDS34" s="860"/>
      <c r="QDT34" s="860"/>
      <c r="QDU34" s="860"/>
      <c r="QDV34" s="860"/>
      <c r="QDW34" s="860"/>
      <c r="QDX34" s="860"/>
      <c r="QDY34" s="860"/>
      <c r="QDZ34" s="860"/>
      <c r="QEA34" s="860"/>
      <c r="QEB34" s="860"/>
      <c r="QEC34" s="860"/>
      <c r="QED34" s="860"/>
      <c r="QEE34" s="860"/>
      <c r="QEF34" s="860"/>
      <c r="QEG34" s="860"/>
      <c r="QEH34" s="860"/>
      <c r="QEI34" s="860"/>
      <c r="QEJ34" s="860"/>
      <c r="QEK34" s="860"/>
      <c r="QEL34" s="860"/>
      <c r="QEM34" s="860"/>
      <c r="QEN34" s="860"/>
      <c r="QEO34" s="860"/>
      <c r="QEP34" s="860"/>
      <c r="QEQ34" s="860"/>
      <c r="QER34" s="860"/>
      <c r="QES34" s="860"/>
      <c r="QET34" s="860"/>
      <c r="QEU34" s="860"/>
      <c r="QEV34" s="860"/>
      <c r="QEW34" s="860"/>
      <c r="QEX34" s="860"/>
      <c r="QEY34" s="860"/>
      <c r="QEZ34" s="860"/>
      <c r="QFA34" s="860"/>
      <c r="QFB34" s="860"/>
      <c r="QFC34" s="860"/>
      <c r="QFD34" s="860"/>
      <c r="QFE34" s="860"/>
      <c r="QFF34" s="860"/>
      <c r="QFG34" s="860"/>
      <c r="QFH34" s="860"/>
      <c r="QFI34" s="860"/>
      <c r="QFJ34" s="860"/>
      <c r="QFK34" s="860"/>
      <c r="QFL34" s="860"/>
      <c r="QFM34" s="860"/>
      <c r="QFN34" s="860"/>
      <c r="QFO34" s="860"/>
      <c r="QFP34" s="860"/>
      <c r="QFQ34" s="860"/>
      <c r="QFR34" s="860"/>
      <c r="QFS34" s="860"/>
      <c r="QFT34" s="860"/>
      <c r="QFU34" s="860"/>
      <c r="QFV34" s="860"/>
      <c r="QFW34" s="860"/>
      <c r="QFX34" s="860"/>
      <c r="QFY34" s="860"/>
      <c r="QFZ34" s="860"/>
      <c r="QGA34" s="860"/>
      <c r="QGB34" s="860"/>
      <c r="QGC34" s="860"/>
      <c r="QGD34" s="860"/>
      <c r="QGE34" s="860"/>
      <c r="QGF34" s="860"/>
      <c r="QGG34" s="860"/>
      <c r="QGH34" s="860"/>
      <c r="QGI34" s="860"/>
      <c r="QGJ34" s="860"/>
      <c r="QGK34" s="860"/>
      <c r="QGL34" s="860"/>
      <c r="QGM34" s="860"/>
      <c r="QGN34" s="860"/>
      <c r="QGO34" s="860"/>
      <c r="QGP34" s="860"/>
      <c r="QGQ34" s="860"/>
      <c r="QGR34" s="860"/>
      <c r="QGS34" s="860"/>
      <c r="QGT34" s="860"/>
      <c r="QGU34" s="860"/>
      <c r="QGV34" s="860"/>
      <c r="QGW34" s="860"/>
      <c r="QGX34" s="860"/>
      <c r="QGY34" s="860"/>
      <c r="QGZ34" s="860"/>
      <c r="QHA34" s="860"/>
      <c r="QHB34" s="860"/>
      <c r="QHC34" s="860"/>
      <c r="QHD34" s="860"/>
      <c r="QHE34" s="860"/>
      <c r="QHF34" s="860"/>
      <c r="QHG34" s="860"/>
      <c r="QHH34" s="860"/>
      <c r="QHI34" s="860"/>
      <c r="QHJ34" s="860"/>
      <c r="QHK34" s="860"/>
      <c r="QHL34" s="860"/>
      <c r="QHM34" s="860"/>
      <c r="QHN34" s="860"/>
      <c r="QHO34" s="860"/>
      <c r="QHP34" s="860"/>
      <c r="QHQ34" s="860"/>
      <c r="QHR34" s="860"/>
      <c r="QHS34" s="860"/>
      <c r="QHT34" s="860"/>
      <c r="QHU34" s="860"/>
      <c r="QHV34" s="860"/>
      <c r="QHW34" s="860"/>
      <c r="QHX34" s="860"/>
      <c r="QHY34" s="860"/>
      <c r="QHZ34" s="860"/>
      <c r="QIA34" s="860"/>
      <c r="QIB34" s="860"/>
      <c r="QIC34" s="860"/>
      <c r="QID34" s="860"/>
      <c r="QIE34" s="860"/>
      <c r="QIF34" s="860"/>
      <c r="QIG34" s="860"/>
      <c r="QIH34" s="860"/>
      <c r="QII34" s="860"/>
      <c r="QIJ34" s="860"/>
      <c r="QIK34" s="860"/>
      <c r="QIL34" s="860"/>
      <c r="QIM34" s="860"/>
      <c r="QIN34" s="860"/>
      <c r="QIO34" s="860"/>
      <c r="QIP34" s="860"/>
      <c r="QIQ34" s="860"/>
      <c r="QIR34" s="860"/>
      <c r="QIS34" s="860"/>
      <c r="QIT34" s="860"/>
      <c r="QIU34" s="860"/>
      <c r="QIV34" s="860"/>
      <c r="QIW34" s="860"/>
      <c r="QIX34" s="860"/>
      <c r="QIY34" s="860"/>
      <c r="QIZ34" s="860"/>
      <c r="QJA34" s="860"/>
      <c r="QJB34" s="860"/>
      <c r="QJC34" s="860"/>
      <c r="QJD34" s="860"/>
      <c r="QJE34" s="860"/>
      <c r="QJF34" s="860"/>
      <c r="QJG34" s="860"/>
      <c r="QJH34" s="860"/>
      <c r="QJI34" s="860"/>
      <c r="QJJ34" s="860"/>
      <c r="QJK34" s="860"/>
      <c r="QJL34" s="860"/>
      <c r="QJM34" s="860"/>
      <c r="QJN34" s="860"/>
      <c r="QJO34" s="860"/>
      <c r="QJP34" s="860"/>
      <c r="QJQ34" s="860"/>
      <c r="QJR34" s="860"/>
      <c r="QJS34" s="860"/>
      <c r="QJT34" s="860"/>
      <c r="QJU34" s="860"/>
      <c r="QJV34" s="860"/>
      <c r="QJW34" s="860"/>
      <c r="QJX34" s="860"/>
      <c r="QJY34" s="860"/>
      <c r="QJZ34" s="860"/>
      <c r="QKA34" s="860"/>
      <c r="QKB34" s="860"/>
      <c r="QKC34" s="860"/>
      <c r="QKD34" s="860"/>
      <c r="QKE34" s="860"/>
      <c r="QKF34" s="860"/>
      <c r="QKG34" s="860"/>
      <c r="QKH34" s="860"/>
      <c r="QKI34" s="860"/>
      <c r="QKJ34" s="860"/>
      <c r="QKK34" s="860"/>
      <c r="QKL34" s="860"/>
      <c r="QKM34" s="860"/>
      <c r="QKN34" s="860"/>
      <c r="QKO34" s="860"/>
      <c r="QKP34" s="860"/>
      <c r="QKQ34" s="860"/>
      <c r="QKR34" s="860"/>
      <c r="QKS34" s="860"/>
      <c r="QKT34" s="860"/>
      <c r="QKU34" s="860"/>
      <c r="QKV34" s="860"/>
      <c r="QKW34" s="860"/>
      <c r="QKX34" s="860"/>
      <c r="QKY34" s="860"/>
      <c r="QKZ34" s="860"/>
      <c r="QLA34" s="860"/>
      <c r="QLB34" s="860"/>
      <c r="QLC34" s="860"/>
      <c r="QLD34" s="860"/>
      <c r="QLE34" s="860"/>
      <c r="QLF34" s="860"/>
      <c r="QLG34" s="860"/>
      <c r="QLH34" s="860"/>
      <c r="QLI34" s="860"/>
      <c r="QLJ34" s="860"/>
      <c r="QLK34" s="860"/>
      <c r="QLL34" s="860"/>
      <c r="QLM34" s="860"/>
      <c r="QLN34" s="860"/>
      <c r="QLO34" s="860"/>
      <c r="QLP34" s="860"/>
      <c r="QLQ34" s="860"/>
      <c r="QLR34" s="860"/>
      <c r="QLS34" s="860"/>
      <c r="QLT34" s="860"/>
      <c r="QLU34" s="860"/>
      <c r="QLV34" s="860"/>
      <c r="QLW34" s="860"/>
      <c r="QLX34" s="860"/>
      <c r="QLY34" s="860"/>
      <c r="QLZ34" s="860"/>
      <c r="QMA34" s="860"/>
      <c r="QMB34" s="860"/>
      <c r="QMC34" s="860"/>
      <c r="QMD34" s="860"/>
      <c r="QME34" s="860"/>
      <c r="QMF34" s="860"/>
      <c r="QMG34" s="860"/>
      <c r="QMH34" s="860"/>
      <c r="QMI34" s="860"/>
      <c r="QMJ34" s="860"/>
      <c r="QMK34" s="860"/>
      <c r="QML34" s="860"/>
      <c r="QMM34" s="860"/>
      <c r="QMN34" s="860"/>
      <c r="QMO34" s="860"/>
      <c r="QMP34" s="860"/>
      <c r="QMQ34" s="860"/>
      <c r="QMR34" s="860"/>
      <c r="QMS34" s="860"/>
      <c r="QMT34" s="860"/>
      <c r="QMU34" s="860"/>
      <c r="QMV34" s="860"/>
      <c r="QMW34" s="860"/>
      <c r="QMX34" s="860"/>
      <c r="QMY34" s="860"/>
      <c r="QMZ34" s="860"/>
      <c r="QNA34" s="860"/>
      <c r="QNB34" s="860"/>
      <c r="QNC34" s="860"/>
      <c r="QND34" s="860"/>
      <c r="QNE34" s="860"/>
      <c r="QNF34" s="860"/>
      <c r="QNG34" s="860"/>
      <c r="QNH34" s="860"/>
      <c r="QNI34" s="860"/>
      <c r="QNJ34" s="860"/>
      <c r="QNK34" s="860"/>
      <c r="QNL34" s="860"/>
      <c r="QNM34" s="860"/>
      <c r="QNN34" s="860"/>
      <c r="QNO34" s="860"/>
      <c r="QNP34" s="860"/>
      <c r="QNQ34" s="860"/>
      <c r="QNR34" s="860"/>
      <c r="QNS34" s="860"/>
      <c r="QNT34" s="860"/>
      <c r="QNU34" s="860"/>
      <c r="QNV34" s="860"/>
      <c r="QNW34" s="860"/>
      <c r="QNX34" s="860"/>
      <c r="QNY34" s="860"/>
      <c r="QNZ34" s="860"/>
      <c r="QOA34" s="860"/>
      <c r="QOB34" s="860"/>
      <c r="QOC34" s="860"/>
      <c r="QOD34" s="860"/>
      <c r="QOE34" s="860"/>
      <c r="QOF34" s="860"/>
      <c r="QOG34" s="860"/>
      <c r="QOH34" s="860"/>
      <c r="QOI34" s="860"/>
      <c r="QOJ34" s="860"/>
      <c r="QOK34" s="860"/>
      <c r="QOL34" s="860"/>
      <c r="QOM34" s="860"/>
      <c r="QON34" s="860"/>
      <c r="QOO34" s="860"/>
      <c r="QOP34" s="860"/>
      <c r="QOQ34" s="860"/>
      <c r="QOR34" s="860"/>
      <c r="QOS34" s="860"/>
      <c r="QOT34" s="860"/>
      <c r="QOU34" s="860"/>
      <c r="QOV34" s="860"/>
      <c r="QOW34" s="860"/>
      <c r="QOX34" s="860"/>
      <c r="QOY34" s="860"/>
      <c r="QOZ34" s="860"/>
      <c r="QPA34" s="860"/>
      <c r="QPB34" s="860"/>
      <c r="QPC34" s="860"/>
      <c r="QPD34" s="860"/>
      <c r="QPE34" s="860"/>
      <c r="QPF34" s="860"/>
      <c r="QPG34" s="860"/>
      <c r="QPH34" s="860"/>
      <c r="QPI34" s="860"/>
      <c r="QPJ34" s="860"/>
      <c r="QPK34" s="860"/>
      <c r="QPL34" s="860"/>
      <c r="QPM34" s="860"/>
      <c r="QPN34" s="860"/>
      <c r="QPO34" s="860"/>
      <c r="QPP34" s="860"/>
      <c r="QPQ34" s="860"/>
      <c r="QPR34" s="860"/>
      <c r="QPS34" s="860"/>
      <c r="QPT34" s="860"/>
      <c r="QPU34" s="860"/>
      <c r="QPV34" s="860"/>
      <c r="QPW34" s="860"/>
      <c r="QPX34" s="860"/>
      <c r="QPY34" s="860"/>
      <c r="QPZ34" s="860"/>
      <c r="QQA34" s="860"/>
      <c r="QQB34" s="860"/>
      <c r="QQC34" s="860"/>
      <c r="QQD34" s="860"/>
      <c r="QQE34" s="860"/>
      <c r="QQF34" s="860"/>
      <c r="QQG34" s="860"/>
      <c r="QQH34" s="860"/>
      <c r="QQI34" s="860"/>
      <c r="QQJ34" s="860"/>
      <c r="QQK34" s="860"/>
      <c r="QQL34" s="860"/>
      <c r="QQM34" s="860"/>
      <c r="QQN34" s="860"/>
      <c r="QQO34" s="860"/>
      <c r="QQP34" s="860"/>
      <c r="QQQ34" s="860"/>
      <c r="QQR34" s="860"/>
      <c r="QQS34" s="860"/>
      <c r="QQT34" s="860"/>
      <c r="QQU34" s="860"/>
      <c r="QQV34" s="860"/>
      <c r="QQW34" s="860"/>
      <c r="QQX34" s="860"/>
      <c r="QQY34" s="860"/>
      <c r="QQZ34" s="860"/>
      <c r="QRA34" s="860"/>
      <c r="QRB34" s="860"/>
      <c r="QRC34" s="860"/>
      <c r="QRD34" s="860"/>
      <c r="QRE34" s="860"/>
      <c r="QRF34" s="860"/>
      <c r="QRG34" s="860"/>
      <c r="QRH34" s="860"/>
      <c r="QRI34" s="860"/>
      <c r="QRJ34" s="860"/>
      <c r="QRK34" s="860"/>
      <c r="QRL34" s="860"/>
      <c r="QRM34" s="860"/>
      <c r="QRN34" s="860"/>
      <c r="QRO34" s="860"/>
      <c r="QRP34" s="860"/>
      <c r="QRQ34" s="860"/>
      <c r="QRR34" s="860"/>
      <c r="QRS34" s="860"/>
      <c r="QRT34" s="860"/>
      <c r="QRU34" s="860"/>
      <c r="QRV34" s="860"/>
      <c r="QRW34" s="860"/>
      <c r="QRX34" s="860"/>
      <c r="QRY34" s="860"/>
      <c r="QRZ34" s="860"/>
      <c r="QSA34" s="860"/>
      <c r="QSB34" s="860"/>
      <c r="QSC34" s="860"/>
      <c r="QSD34" s="860"/>
      <c r="QSE34" s="860"/>
      <c r="QSF34" s="860"/>
      <c r="QSG34" s="860"/>
      <c r="QSH34" s="860"/>
      <c r="QSI34" s="860"/>
      <c r="QSJ34" s="860"/>
      <c r="QSK34" s="860"/>
      <c r="QSL34" s="860"/>
      <c r="QSM34" s="860"/>
      <c r="QSN34" s="860"/>
      <c r="QSO34" s="860"/>
      <c r="QSP34" s="860"/>
      <c r="QSQ34" s="860"/>
      <c r="QSR34" s="860"/>
      <c r="QSS34" s="860"/>
      <c r="QST34" s="860"/>
      <c r="QSU34" s="860"/>
      <c r="QSV34" s="860"/>
      <c r="QSW34" s="860"/>
      <c r="QSX34" s="860"/>
      <c r="QSY34" s="860"/>
      <c r="QSZ34" s="860"/>
      <c r="QTA34" s="860"/>
      <c r="QTB34" s="860"/>
      <c r="QTC34" s="860"/>
      <c r="QTD34" s="860"/>
      <c r="QTE34" s="860"/>
      <c r="QTF34" s="860"/>
      <c r="QTG34" s="860"/>
      <c r="QTH34" s="860"/>
      <c r="QTI34" s="860"/>
      <c r="QTJ34" s="860"/>
      <c r="QTK34" s="860"/>
      <c r="QTL34" s="860"/>
      <c r="QTM34" s="860"/>
      <c r="QTN34" s="860"/>
      <c r="QTO34" s="860"/>
      <c r="QTP34" s="860"/>
      <c r="QTQ34" s="860"/>
      <c r="QTR34" s="860"/>
      <c r="QTS34" s="860"/>
      <c r="QTT34" s="860"/>
      <c r="QTU34" s="860"/>
      <c r="QTV34" s="860"/>
      <c r="QTW34" s="860"/>
      <c r="QTX34" s="860"/>
      <c r="QTY34" s="860"/>
      <c r="QTZ34" s="860"/>
      <c r="QUA34" s="860"/>
      <c r="QUB34" s="860"/>
      <c r="QUC34" s="860"/>
      <c r="QUD34" s="860"/>
      <c r="QUE34" s="860"/>
      <c r="QUF34" s="860"/>
      <c r="QUG34" s="860"/>
      <c r="QUH34" s="860"/>
      <c r="QUI34" s="860"/>
      <c r="QUJ34" s="860"/>
      <c r="QUK34" s="860"/>
      <c r="QUL34" s="860"/>
      <c r="QUM34" s="860"/>
      <c r="QUN34" s="860"/>
      <c r="QUO34" s="860"/>
      <c r="QUP34" s="860"/>
      <c r="QUQ34" s="860"/>
      <c r="QUR34" s="860"/>
      <c r="QUS34" s="860"/>
      <c r="QUT34" s="860"/>
      <c r="QUU34" s="860"/>
      <c r="QUV34" s="860"/>
      <c r="QUW34" s="860"/>
      <c r="QUX34" s="860"/>
      <c r="QUY34" s="860"/>
      <c r="QUZ34" s="860"/>
      <c r="QVA34" s="860"/>
      <c r="QVB34" s="860"/>
      <c r="QVC34" s="860"/>
      <c r="QVD34" s="860"/>
      <c r="QVE34" s="860"/>
      <c r="QVF34" s="860"/>
      <c r="QVG34" s="860"/>
      <c r="QVH34" s="860"/>
      <c r="QVI34" s="860"/>
      <c r="QVJ34" s="860"/>
      <c r="QVK34" s="860"/>
      <c r="QVL34" s="860"/>
      <c r="QVM34" s="860"/>
      <c r="QVN34" s="860"/>
      <c r="QVO34" s="860"/>
      <c r="QVP34" s="860"/>
      <c r="QVQ34" s="860"/>
      <c r="QVR34" s="860"/>
      <c r="QVS34" s="860"/>
      <c r="QVT34" s="860"/>
      <c r="QVU34" s="860"/>
      <c r="QVV34" s="860"/>
      <c r="QVW34" s="860"/>
      <c r="QVX34" s="860"/>
      <c r="QVY34" s="860"/>
      <c r="QVZ34" s="860"/>
      <c r="QWA34" s="860"/>
      <c r="QWB34" s="860"/>
      <c r="QWC34" s="860"/>
      <c r="QWD34" s="860"/>
      <c r="QWE34" s="860"/>
      <c r="QWF34" s="860"/>
      <c r="QWG34" s="860"/>
      <c r="QWH34" s="860"/>
      <c r="QWI34" s="860"/>
      <c r="QWJ34" s="860"/>
      <c r="QWK34" s="860"/>
      <c r="QWL34" s="860"/>
      <c r="QWM34" s="860"/>
      <c r="QWN34" s="860"/>
      <c r="QWO34" s="860"/>
      <c r="QWP34" s="860"/>
      <c r="QWQ34" s="860"/>
      <c r="QWR34" s="860"/>
      <c r="QWS34" s="860"/>
      <c r="QWT34" s="860"/>
      <c r="QWU34" s="860"/>
      <c r="QWV34" s="860"/>
      <c r="QWW34" s="860"/>
      <c r="QWX34" s="860"/>
      <c r="QWY34" s="860"/>
      <c r="QWZ34" s="860"/>
      <c r="QXA34" s="860"/>
      <c r="QXB34" s="860"/>
      <c r="QXC34" s="860"/>
      <c r="QXD34" s="860"/>
      <c r="QXE34" s="860"/>
      <c r="QXF34" s="860"/>
      <c r="QXG34" s="860"/>
      <c r="QXH34" s="860"/>
      <c r="QXI34" s="860"/>
      <c r="QXJ34" s="860"/>
      <c r="QXK34" s="860"/>
      <c r="QXL34" s="860"/>
      <c r="QXM34" s="860"/>
      <c r="QXN34" s="860"/>
      <c r="QXO34" s="860"/>
      <c r="QXP34" s="860"/>
      <c r="QXQ34" s="860"/>
      <c r="QXR34" s="860"/>
      <c r="QXS34" s="860"/>
      <c r="QXT34" s="860"/>
      <c r="QXU34" s="860"/>
      <c r="QXV34" s="860"/>
      <c r="QXW34" s="860"/>
      <c r="QXX34" s="860"/>
      <c r="QXY34" s="860"/>
      <c r="QXZ34" s="860"/>
      <c r="QYA34" s="860"/>
      <c r="QYB34" s="860"/>
      <c r="QYC34" s="860"/>
      <c r="QYD34" s="860"/>
      <c r="QYE34" s="860"/>
      <c r="QYF34" s="860"/>
      <c r="QYG34" s="860"/>
      <c r="QYH34" s="860"/>
      <c r="QYI34" s="860"/>
      <c r="QYJ34" s="860"/>
      <c r="QYK34" s="860"/>
      <c r="QYL34" s="860"/>
      <c r="QYM34" s="860"/>
      <c r="QYN34" s="860"/>
      <c r="QYO34" s="860"/>
      <c r="QYP34" s="860"/>
      <c r="QYQ34" s="860"/>
      <c r="QYR34" s="860"/>
      <c r="QYS34" s="860"/>
      <c r="QYT34" s="860"/>
      <c r="QYU34" s="860"/>
      <c r="QYV34" s="860"/>
      <c r="QYW34" s="860"/>
      <c r="QYX34" s="860"/>
      <c r="QYY34" s="860"/>
      <c r="QYZ34" s="860"/>
      <c r="QZA34" s="860"/>
      <c r="QZB34" s="860"/>
      <c r="QZC34" s="860"/>
      <c r="QZD34" s="860"/>
      <c r="QZE34" s="860"/>
      <c r="QZF34" s="860"/>
      <c r="QZG34" s="860"/>
      <c r="QZH34" s="860"/>
      <c r="QZI34" s="860"/>
      <c r="QZJ34" s="860"/>
      <c r="QZK34" s="860"/>
      <c r="QZL34" s="860"/>
      <c r="QZM34" s="860"/>
      <c r="QZN34" s="860"/>
      <c r="QZO34" s="860"/>
      <c r="QZP34" s="860"/>
      <c r="QZQ34" s="860"/>
      <c r="QZR34" s="860"/>
      <c r="QZS34" s="860"/>
      <c r="QZT34" s="860"/>
      <c r="QZU34" s="860"/>
      <c r="QZV34" s="860"/>
      <c r="QZW34" s="860"/>
      <c r="QZX34" s="860"/>
      <c r="QZY34" s="860"/>
      <c r="QZZ34" s="860"/>
      <c r="RAA34" s="860"/>
      <c r="RAB34" s="860"/>
      <c r="RAC34" s="860"/>
      <c r="RAD34" s="860"/>
      <c r="RAE34" s="860"/>
      <c r="RAF34" s="860"/>
      <c r="RAG34" s="860"/>
      <c r="RAH34" s="860"/>
      <c r="RAI34" s="860"/>
      <c r="RAJ34" s="860"/>
      <c r="RAK34" s="860"/>
      <c r="RAL34" s="860"/>
      <c r="RAM34" s="860"/>
      <c r="RAN34" s="860"/>
      <c r="RAO34" s="860"/>
      <c r="RAP34" s="860"/>
      <c r="RAQ34" s="860"/>
      <c r="RAR34" s="860"/>
      <c r="RAS34" s="860"/>
      <c r="RAT34" s="860"/>
      <c r="RAU34" s="860"/>
      <c r="RAV34" s="860"/>
      <c r="RAW34" s="860"/>
      <c r="RAX34" s="860"/>
      <c r="RAY34" s="860"/>
      <c r="RAZ34" s="860"/>
      <c r="RBA34" s="860"/>
      <c r="RBB34" s="860"/>
      <c r="RBC34" s="860"/>
      <c r="RBD34" s="860"/>
      <c r="RBE34" s="860"/>
      <c r="RBF34" s="860"/>
      <c r="RBG34" s="860"/>
      <c r="RBH34" s="860"/>
      <c r="RBI34" s="860"/>
      <c r="RBJ34" s="860"/>
      <c r="RBK34" s="860"/>
      <c r="RBL34" s="860"/>
      <c r="RBM34" s="860"/>
      <c r="RBN34" s="860"/>
      <c r="RBO34" s="860"/>
      <c r="RBP34" s="860"/>
      <c r="RBQ34" s="860"/>
      <c r="RBR34" s="860"/>
      <c r="RBS34" s="860"/>
      <c r="RBT34" s="860"/>
      <c r="RBU34" s="860"/>
      <c r="RBV34" s="860"/>
      <c r="RBW34" s="860"/>
      <c r="RBX34" s="860"/>
      <c r="RBY34" s="860"/>
      <c r="RBZ34" s="860"/>
      <c r="RCA34" s="860"/>
      <c r="RCB34" s="860"/>
      <c r="RCC34" s="860"/>
      <c r="RCD34" s="860"/>
      <c r="RCE34" s="860"/>
      <c r="RCF34" s="860"/>
      <c r="RCG34" s="860"/>
      <c r="RCH34" s="860"/>
      <c r="RCI34" s="860"/>
      <c r="RCJ34" s="860"/>
      <c r="RCK34" s="860"/>
      <c r="RCL34" s="860"/>
      <c r="RCM34" s="860"/>
      <c r="RCN34" s="860"/>
      <c r="RCO34" s="860"/>
      <c r="RCP34" s="860"/>
      <c r="RCQ34" s="860"/>
      <c r="RCR34" s="860"/>
      <c r="RCS34" s="860"/>
      <c r="RCT34" s="860"/>
      <c r="RCU34" s="860"/>
      <c r="RCV34" s="860"/>
      <c r="RCW34" s="860"/>
      <c r="RCX34" s="860"/>
      <c r="RCY34" s="860"/>
      <c r="RCZ34" s="860"/>
      <c r="RDA34" s="860"/>
      <c r="RDB34" s="860"/>
      <c r="RDC34" s="860"/>
      <c r="RDD34" s="860"/>
      <c r="RDE34" s="860"/>
      <c r="RDF34" s="860"/>
      <c r="RDG34" s="860"/>
      <c r="RDH34" s="860"/>
      <c r="RDI34" s="860"/>
      <c r="RDJ34" s="860"/>
      <c r="RDK34" s="860"/>
      <c r="RDL34" s="860"/>
      <c r="RDM34" s="860"/>
      <c r="RDN34" s="860"/>
      <c r="RDO34" s="860"/>
      <c r="RDP34" s="860"/>
      <c r="RDQ34" s="860"/>
      <c r="RDR34" s="860"/>
      <c r="RDS34" s="860"/>
      <c r="RDT34" s="860"/>
      <c r="RDU34" s="860"/>
      <c r="RDV34" s="860"/>
      <c r="RDW34" s="860"/>
      <c r="RDX34" s="860"/>
      <c r="RDY34" s="860"/>
      <c r="RDZ34" s="860"/>
      <c r="REA34" s="860"/>
      <c r="REB34" s="860"/>
      <c r="REC34" s="860"/>
      <c r="RED34" s="860"/>
      <c r="REE34" s="860"/>
      <c r="REF34" s="860"/>
      <c r="REG34" s="860"/>
      <c r="REH34" s="860"/>
      <c r="REI34" s="860"/>
      <c r="REJ34" s="860"/>
      <c r="REK34" s="860"/>
      <c r="REL34" s="860"/>
      <c r="REM34" s="860"/>
      <c r="REN34" s="860"/>
      <c r="REO34" s="860"/>
      <c r="REP34" s="860"/>
      <c r="REQ34" s="860"/>
      <c r="RER34" s="860"/>
      <c r="RES34" s="860"/>
      <c r="RET34" s="860"/>
      <c r="REU34" s="860"/>
      <c r="REV34" s="860"/>
      <c r="REW34" s="860"/>
      <c r="REX34" s="860"/>
      <c r="REY34" s="860"/>
      <c r="REZ34" s="860"/>
      <c r="RFA34" s="860"/>
      <c r="RFB34" s="860"/>
      <c r="RFC34" s="860"/>
      <c r="RFD34" s="860"/>
      <c r="RFE34" s="860"/>
      <c r="RFF34" s="860"/>
      <c r="RFG34" s="860"/>
      <c r="RFH34" s="860"/>
      <c r="RFI34" s="860"/>
      <c r="RFJ34" s="860"/>
      <c r="RFK34" s="860"/>
      <c r="RFL34" s="860"/>
      <c r="RFM34" s="860"/>
      <c r="RFN34" s="860"/>
      <c r="RFO34" s="860"/>
      <c r="RFP34" s="860"/>
      <c r="RFQ34" s="860"/>
      <c r="RFR34" s="860"/>
      <c r="RFS34" s="860"/>
      <c r="RFT34" s="860"/>
      <c r="RFU34" s="860"/>
      <c r="RFV34" s="860"/>
      <c r="RFW34" s="860"/>
      <c r="RFX34" s="860"/>
      <c r="RFY34" s="860"/>
      <c r="RFZ34" s="860"/>
      <c r="RGA34" s="860"/>
      <c r="RGB34" s="860"/>
      <c r="RGC34" s="860"/>
      <c r="RGD34" s="860"/>
      <c r="RGE34" s="860"/>
      <c r="RGF34" s="860"/>
      <c r="RGG34" s="860"/>
      <c r="RGH34" s="860"/>
      <c r="RGI34" s="860"/>
      <c r="RGJ34" s="860"/>
      <c r="RGK34" s="860"/>
      <c r="RGL34" s="860"/>
      <c r="RGM34" s="860"/>
      <c r="RGN34" s="860"/>
      <c r="RGO34" s="860"/>
      <c r="RGP34" s="860"/>
      <c r="RGQ34" s="860"/>
      <c r="RGR34" s="860"/>
      <c r="RGS34" s="860"/>
      <c r="RGT34" s="860"/>
      <c r="RGU34" s="860"/>
      <c r="RGV34" s="860"/>
      <c r="RGW34" s="860"/>
      <c r="RGX34" s="860"/>
      <c r="RGY34" s="860"/>
      <c r="RGZ34" s="860"/>
      <c r="RHA34" s="860"/>
      <c r="RHB34" s="860"/>
      <c r="RHC34" s="860"/>
      <c r="RHD34" s="860"/>
      <c r="RHE34" s="860"/>
      <c r="RHF34" s="860"/>
      <c r="RHG34" s="860"/>
      <c r="RHH34" s="860"/>
      <c r="RHI34" s="860"/>
      <c r="RHJ34" s="860"/>
      <c r="RHK34" s="860"/>
      <c r="RHL34" s="860"/>
      <c r="RHM34" s="860"/>
      <c r="RHN34" s="860"/>
      <c r="RHO34" s="860"/>
      <c r="RHP34" s="860"/>
      <c r="RHQ34" s="860"/>
      <c r="RHR34" s="860"/>
      <c r="RHS34" s="860"/>
      <c r="RHT34" s="860"/>
      <c r="RHU34" s="860"/>
      <c r="RHV34" s="860"/>
      <c r="RHW34" s="860"/>
      <c r="RHX34" s="860"/>
      <c r="RHY34" s="860"/>
      <c r="RHZ34" s="860"/>
      <c r="RIA34" s="860"/>
      <c r="RIB34" s="860"/>
      <c r="RIC34" s="860"/>
      <c r="RID34" s="860"/>
      <c r="RIE34" s="860"/>
      <c r="RIF34" s="860"/>
      <c r="RIG34" s="860"/>
      <c r="RIH34" s="860"/>
      <c r="RII34" s="860"/>
      <c r="RIJ34" s="860"/>
      <c r="RIK34" s="860"/>
      <c r="RIL34" s="860"/>
      <c r="RIM34" s="860"/>
      <c r="RIN34" s="860"/>
      <c r="RIO34" s="860"/>
      <c r="RIP34" s="860"/>
      <c r="RIQ34" s="860"/>
      <c r="RIR34" s="860"/>
      <c r="RIS34" s="860"/>
      <c r="RIT34" s="860"/>
      <c r="RIU34" s="860"/>
      <c r="RIV34" s="860"/>
      <c r="RIW34" s="860"/>
      <c r="RIX34" s="860"/>
      <c r="RIY34" s="860"/>
      <c r="RIZ34" s="860"/>
      <c r="RJA34" s="860"/>
      <c r="RJB34" s="860"/>
      <c r="RJC34" s="860"/>
      <c r="RJD34" s="860"/>
      <c r="RJE34" s="860"/>
      <c r="RJF34" s="860"/>
      <c r="RJG34" s="860"/>
      <c r="RJH34" s="860"/>
      <c r="RJI34" s="860"/>
      <c r="RJJ34" s="860"/>
      <c r="RJK34" s="860"/>
      <c r="RJL34" s="860"/>
      <c r="RJM34" s="860"/>
      <c r="RJN34" s="860"/>
      <c r="RJO34" s="860"/>
      <c r="RJP34" s="860"/>
      <c r="RJQ34" s="860"/>
      <c r="RJR34" s="860"/>
      <c r="RJS34" s="860"/>
      <c r="RJT34" s="860"/>
      <c r="RJU34" s="860"/>
      <c r="RJV34" s="860"/>
      <c r="RJW34" s="860"/>
      <c r="RJX34" s="860"/>
      <c r="RJY34" s="860"/>
      <c r="RJZ34" s="860"/>
      <c r="RKA34" s="860"/>
      <c r="RKB34" s="860"/>
      <c r="RKC34" s="860"/>
      <c r="RKD34" s="860"/>
      <c r="RKE34" s="860"/>
      <c r="RKF34" s="860"/>
      <c r="RKG34" s="860"/>
      <c r="RKH34" s="860"/>
      <c r="RKI34" s="860"/>
      <c r="RKJ34" s="860"/>
      <c r="RKK34" s="860"/>
      <c r="RKL34" s="860"/>
      <c r="RKM34" s="860"/>
      <c r="RKN34" s="860"/>
      <c r="RKO34" s="860"/>
      <c r="RKP34" s="860"/>
      <c r="RKQ34" s="860"/>
      <c r="RKR34" s="860"/>
      <c r="RKS34" s="860"/>
      <c r="RKT34" s="860"/>
      <c r="RKU34" s="860"/>
      <c r="RKV34" s="860"/>
      <c r="RKW34" s="860"/>
      <c r="RKX34" s="860"/>
      <c r="RKY34" s="860"/>
      <c r="RKZ34" s="860"/>
      <c r="RLA34" s="860"/>
      <c r="RLB34" s="860"/>
      <c r="RLC34" s="860"/>
      <c r="RLD34" s="860"/>
      <c r="RLE34" s="860"/>
      <c r="RLF34" s="860"/>
      <c r="RLG34" s="860"/>
      <c r="RLH34" s="860"/>
      <c r="RLI34" s="860"/>
      <c r="RLJ34" s="860"/>
      <c r="RLK34" s="860"/>
      <c r="RLL34" s="860"/>
      <c r="RLM34" s="860"/>
      <c r="RLN34" s="860"/>
      <c r="RLO34" s="860"/>
      <c r="RLP34" s="860"/>
      <c r="RLQ34" s="860"/>
      <c r="RLR34" s="860"/>
      <c r="RLS34" s="860"/>
      <c r="RLT34" s="860"/>
      <c r="RLU34" s="860"/>
      <c r="RLV34" s="860"/>
      <c r="RLW34" s="860"/>
      <c r="RLX34" s="860"/>
      <c r="RLY34" s="860"/>
      <c r="RLZ34" s="860"/>
      <c r="RMA34" s="860"/>
      <c r="RMB34" s="860"/>
      <c r="RMC34" s="860"/>
      <c r="RMD34" s="860"/>
      <c r="RME34" s="860"/>
      <c r="RMF34" s="860"/>
      <c r="RMG34" s="860"/>
      <c r="RMH34" s="860"/>
      <c r="RMI34" s="860"/>
      <c r="RMJ34" s="860"/>
      <c r="RMK34" s="860"/>
      <c r="RML34" s="860"/>
      <c r="RMM34" s="860"/>
      <c r="RMN34" s="860"/>
      <c r="RMO34" s="860"/>
      <c r="RMP34" s="860"/>
      <c r="RMQ34" s="860"/>
      <c r="RMR34" s="860"/>
      <c r="RMS34" s="860"/>
      <c r="RMT34" s="860"/>
      <c r="RMU34" s="860"/>
      <c r="RMV34" s="860"/>
      <c r="RMW34" s="860"/>
      <c r="RMX34" s="860"/>
      <c r="RMY34" s="860"/>
      <c r="RMZ34" s="860"/>
      <c r="RNA34" s="860"/>
      <c r="RNB34" s="860"/>
      <c r="RNC34" s="860"/>
      <c r="RND34" s="860"/>
      <c r="RNE34" s="860"/>
      <c r="RNF34" s="860"/>
      <c r="RNG34" s="860"/>
      <c r="RNH34" s="860"/>
      <c r="RNI34" s="860"/>
      <c r="RNJ34" s="860"/>
      <c r="RNK34" s="860"/>
      <c r="RNL34" s="860"/>
      <c r="RNM34" s="860"/>
      <c r="RNN34" s="860"/>
      <c r="RNO34" s="860"/>
      <c r="RNP34" s="860"/>
      <c r="RNQ34" s="860"/>
      <c r="RNR34" s="860"/>
      <c r="RNS34" s="860"/>
      <c r="RNT34" s="860"/>
      <c r="RNU34" s="860"/>
      <c r="RNV34" s="860"/>
      <c r="RNW34" s="860"/>
      <c r="RNX34" s="860"/>
      <c r="RNY34" s="860"/>
      <c r="RNZ34" s="860"/>
      <c r="ROA34" s="860"/>
      <c r="ROB34" s="860"/>
      <c r="ROC34" s="860"/>
      <c r="ROD34" s="860"/>
      <c r="ROE34" s="860"/>
      <c r="ROF34" s="860"/>
      <c r="ROG34" s="860"/>
      <c r="ROH34" s="860"/>
      <c r="ROI34" s="860"/>
      <c r="ROJ34" s="860"/>
      <c r="ROK34" s="860"/>
      <c r="ROL34" s="860"/>
      <c r="ROM34" s="860"/>
      <c r="RON34" s="860"/>
      <c r="ROO34" s="860"/>
      <c r="ROP34" s="860"/>
      <c r="ROQ34" s="860"/>
      <c r="ROR34" s="860"/>
      <c r="ROS34" s="860"/>
      <c r="ROT34" s="860"/>
      <c r="ROU34" s="860"/>
      <c r="ROV34" s="860"/>
      <c r="ROW34" s="860"/>
      <c r="ROX34" s="860"/>
      <c r="ROY34" s="860"/>
      <c r="ROZ34" s="860"/>
      <c r="RPA34" s="860"/>
      <c r="RPB34" s="860"/>
      <c r="RPC34" s="860"/>
      <c r="RPD34" s="860"/>
      <c r="RPE34" s="860"/>
      <c r="RPF34" s="860"/>
      <c r="RPG34" s="860"/>
      <c r="RPH34" s="860"/>
      <c r="RPI34" s="860"/>
      <c r="RPJ34" s="860"/>
      <c r="RPK34" s="860"/>
      <c r="RPL34" s="860"/>
      <c r="RPM34" s="860"/>
      <c r="RPN34" s="860"/>
      <c r="RPO34" s="860"/>
      <c r="RPP34" s="860"/>
      <c r="RPQ34" s="860"/>
      <c r="RPR34" s="860"/>
      <c r="RPS34" s="860"/>
      <c r="RPT34" s="860"/>
      <c r="RPU34" s="860"/>
      <c r="RPV34" s="860"/>
      <c r="RPW34" s="860"/>
      <c r="RPX34" s="860"/>
      <c r="RPY34" s="860"/>
      <c r="RPZ34" s="860"/>
      <c r="RQA34" s="860"/>
      <c r="RQB34" s="860"/>
      <c r="RQC34" s="860"/>
      <c r="RQD34" s="860"/>
      <c r="RQE34" s="860"/>
      <c r="RQF34" s="860"/>
      <c r="RQG34" s="860"/>
      <c r="RQH34" s="860"/>
      <c r="RQI34" s="860"/>
      <c r="RQJ34" s="860"/>
      <c r="RQK34" s="860"/>
      <c r="RQL34" s="860"/>
      <c r="RQM34" s="860"/>
      <c r="RQN34" s="860"/>
      <c r="RQO34" s="860"/>
      <c r="RQP34" s="860"/>
      <c r="RQQ34" s="860"/>
      <c r="RQR34" s="860"/>
      <c r="RQS34" s="860"/>
      <c r="RQT34" s="860"/>
      <c r="RQU34" s="860"/>
      <c r="RQV34" s="860"/>
      <c r="RQW34" s="860"/>
      <c r="RQX34" s="860"/>
      <c r="RQY34" s="860"/>
      <c r="RQZ34" s="860"/>
      <c r="RRA34" s="860"/>
      <c r="RRB34" s="860"/>
      <c r="RRC34" s="860"/>
      <c r="RRD34" s="860"/>
      <c r="RRE34" s="860"/>
      <c r="RRF34" s="860"/>
      <c r="RRG34" s="860"/>
      <c r="RRH34" s="860"/>
      <c r="RRI34" s="860"/>
      <c r="RRJ34" s="860"/>
      <c r="RRK34" s="860"/>
      <c r="RRL34" s="860"/>
      <c r="RRM34" s="860"/>
      <c r="RRN34" s="860"/>
      <c r="RRO34" s="860"/>
      <c r="RRP34" s="860"/>
      <c r="RRQ34" s="860"/>
      <c r="RRR34" s="860"/>
      <c r="RRS34" s="860"/>
      <c r="RRT34" s="860"/>
      <c r="RRU34" s="860"/>
      <c r="RRV34" s="860"/>
      <c r="RRW34" s="860"/>
      <c r="RRX34" s="860"/>
      <c r="RRY34" s="860"/>
      <c r="RRZ34" s="860"/>
      <c r="RSA34" s="860"/>
      <c r="RSB34" s="860"/>
      <c r="RSC34" s="860"/>
      <c r="RSD34" s="860"/>
      <c r="RSE34" s="860"/>
      <c r="RSF34" s="860"/>
      <c r="RSG34" s="860"/>
      <c r="RSH34" s="860"/>
      <c r="RSI34" s="860"/>
      <c r="RSJ34" s="860"/>
      <c r="RSK34" s="860"/>
      <c r="RSL34" s="860"/>
      <c r="RSM34" s="860"/>
      <c r="RSN34" s="860"/>
      <c r="RSO34" s="860"/>
      <c r="RSP34" s="860"/>
      <c r="RSQ34" s="860"/>
      <c r="RSR34" s="860"/>
      <c r="RSS34" s="860"/>
      <c r="RST34" s="860"/>
      <c r="RSU34" s="860"/>
      <c r="RSV34" s="860"/>
      <c r="RSW34" s="860"/>
      <c r="RSX34" s="860"/>
      <c r="RSY34" s="860"/>
      <c r="RSZ34" s="860"/>
      <c r="RTA34" s="860"/>
      <c r="RTB34" s="860"/>
      <c r="RTC34" s="860"/>
      <c r="RTD34" s="860"/>
      <c r="RTE34" s="860"/>
      <c r="RTF34" s="860"/>
      <c r="RTG34" s="860"/>
      <c r="RTH34" s="860"/>
      <c r="RTI34" s="860"/>
      <c r="RTJ34" s="860"/>
      <c r="RTK34" s="860"/>
      <c r="RTL34" s="860"/>
      <c r="RTM34" s="860"/>
      <c r="RTN34" s="860"/>
      <c r="RTO34" s="860"/>
      <c r="RTP34" s="860"/>
      <c r="RTQ34" s="860"/>
      <c r="RTR34" s="860"/>
      <c r="RTS34" s="860"/>
      <c r="RTT34" s="860"/>
      <c r="RTU34" s="860"/>
      <c r="RTV34" s="860"/>
      <c r="RTW34" s="860"/>
      <c r="RTX34" s="860"/>
      <c r="RTY34" s="860"/>
      <c r="RTZ34" s="860"/>
      <c r="RUA34" s="860"/>
      <c r="RUB34" s="860"/>
      <c r="RUC34" s="860"/>
      <c r="RUD34" s="860"/>
      <c r="RUE34" s="860"/>
      <c r="RUF34" s="860"/>
      <c r="RUG34" s="860"/>
      <c r="RUH34" s="860"/>
      <c r="RUI34" s="860"/>
      <c r="RUJ34" s="860"/>
      <c r="RUK34" s="860"/>
      <c r="RUL34" s="860"/>
      <c r="RUM34" s="860"/>
      <c r="RUN34" s="860"/>
      <c r="RUO34" s="860"/>
      <c r="RUP34" s="860"/>
      <c r="RUQ34" s="860"/>
      <c r="RUR34" s="860"/>
      <c r="RUS34" s="860"/>
      <c r="RUT34" s="860"/>
      <c r="RUU34" s="860"/>
      <c r="RUV34" s="860"/>
      <c r="RUW34" s="860"/>
      <c r="RUX34" s="860"/>
      <c r="RUY34" s="860"/>
      <c r="RUZ34" s="860"/>
      <c r="RVA34" s="860"/>
      <c r="RVB34" s="860"/>
      <c r="RVC34" s="860"/>
      <c r="RVD34" s="860"/>
      <c r="RVE34" s="860"/>
      <c r="RVF34" s="860"/>
      <c r="RVG34" s="860"/>
      <c r="RVH34" s="860"/>
      <c r="RVI34" s="860"/>
      <c r="RVJ34" s="860"/>
      <c r="RVK34" s="860"/>
      <c r="RVL34" s="860"/>
      <c r="RVM34" s="860"/>
      <c r="RVN34" s="860"/>
      <c r="RVO34" s="860"/>
      <c r="RVP34" s="860"/>
      <c r="RVQ34" s="860"/>
      <c r="RVR34" s="860"/>
      <c r="RVS34" s="860"/>
      <c r="RVT34" s="860"/>
      <c r="RVU34" s="860"/>
      <c r="RVV34" s="860"/>
      <c r="RVW34" s="860"/>
      <c r="RVX34" s="860"/>
      <c r="RVY34" s="860"/>
      <c r="RVZ34" s="860"/>
      <c r="RWA34" s="860"/>
      <c r="RWB34" s="860"/>
      <c r="RWC34" s="860"/>
      <c r="RWD34" s="860"/>
      <c r="RWE34" s="860"/>
      <c r="RWF34" s="860"/>
      <c r="RWG34" s="860"/>
      <c r="RWH34" s="860"/>
      <c r="RWI34" s="860"/>
      <c r="RWJ34" s="860"/>
      <c r="RWK34" s="860"/>
      <c r="RWL34" s="860"/>
      <c r="RWM34" s="860"/>
      <c r="RWN34" s="860"/>
      <c r="RWO34" s="860"/>
      <c r="RWP34" s="860"/>
      <c r="RWQ34" s="860"/>
      <c r="RWR34" s="860"/>
      <c r="RWS34" s="860"/>
      <c r="RWT34" s="860"/>
      <c r="RWU34" s="860"/>
      <c r="RWV34" s="860"/>
      <c r="RWW34" s="860"/>
      <c r="RWX34" s="860"/>
      <c r="RWY34" s="860"/>
      <c r="RWZ34" s="860"/>
      <c r="RXA34" s="860"/>
      <c r="RXB34" s="860"/>
      <c r="RXC34" s="860"/>
      <c r="RXD34" s="860"/>
      <c r="RXE34" s="860"/>
      <c r="RXF34" s="860"/>
      <c r="RXG34" s="860"/>
      <c r="RXH34" s="860"/>
      <c r="RXI34" s="860"/>
      <c r="RXJ34" s="860"/>
      <c r="RXK34" s="860"/>
      <c r="RXL34" s="860"/>
      <c r="RXM34" s="860"/>
      <c r="RXN34" s="860"/>
      <c r="RXO34" s="860"/>
      <c r="RXP34" s="860"/>
      <c r="RXQ34" s="860"/>
      <c r="RXR34" s="860"/>
      <c r="RXS34" s="860"/>
      <c r="RXT34" s="860"/>
      <c r="RXU34" s="860"/>
      <c r="RXV34" s="860"/>
      <c r="RXW34" s="860"/>
      <c r="RXX34" s="860"/>
      <c r="RXY34" s="860"/>
      <c r="RXZ34" s="860"/>
      <c r="RYA34" s="860"/>
      <c r="RYB34" s="860"/>
      <c r="RYC34" s="860"/>
      <c r="RYD34" s="860"/>
      <c r="RYE34" s="860"/>
      <c r="RYF34" s="860"/>
      <c r="RYG34" s="860"/>
      <c r="RYH34" s="860"/>
      <c r="RYI34" s="860"/>
      <c r="RYJ34" s="860"/>
      <c r="RYK34" s="860"/>
      <c r="RYL34" s="860"/>
      <c r="RYM34" s="860"/>
      <c r="RYN34" s="860"/>
      <c r="RYO34" s="860"/>
      <c r="RYP34" s="860"/>
      <c r="RYQ34" s="860"/>
      <c r="RYR34" s="860"/>
      <c r="RYS34" s="860"/>
      <c r="RYT34" s="860"/>
      <c r="RYU34" s="860"/>
      <c r="RYV34" s="860"/>
      <c r="RYW34" s="860"/>
      <c r="RYX34" s="860"/>
      <c r="RYY34" s="860"/>
      <c r="RYZ34" s="860"/>
      <c r="RZA34" s="860"/>
      <c r="RZB34" s="860"/>
      <c r="RZC34" s="860"/>
      <c r="RZD34" s="860"/>
      <c r="RZE34" s="860"/>
      <c r="RZF34" s="860"/>
      <c r="RZG34" s="860"/>
      <c r="RZH34" s="860"/>
      <c r="RZI34" s="860"/>
      <c r="RZJ34" s="860"/>
      <c r="RZK34" s="860"/>
      <c r="RZL34" s="860"/>
      <c r="RZM34" s="860"/>
      <c r="RZN34" s="860"/>
      <c r="RZO34" s="860"/>
      <c r="RZP34" s="860"/>
      <c r="RZQ34" s="860"/>
      <c r="RZR34" s="860"/>
      <c r="RZS34" s="860"/>
      <c r="RZT34" s="860"/>
      <c r="RZU34" s="860"/>
      <c r="RZV34" s="860"/>
      <c r="RZW34" s="860"/>
      <c r="RZX34" s="860"/>
      <c r="RZY34" s="860"/>
      <c r="RZZ34" s="860"/>
      <c r="SAA34" s="860"/>
      <c r="SAB34" s="860"/>
      <c r="SAC34" s="860"/>
      <c r="SAD34" s="860"/>
      <c r="SAE34" s="860"/>
      <c r="SAF34" s="860"/>
      <c r="SAG34" s="860"/>
      <c r="SAH34" s="860"/>
      <c r="SAI34" s="860"/>
      <c r="SAJ34" s="860"/>
      <c r="SAK34" s="860"/>
      <c r="SAL34" s="860"/>
      <c r="SAM34" s="860"/>
      <c r="SAN34" s="860"/>
      <c r="SAO34" s="860"/>
      <c r="SAP34" s="860"/>
      <c r="SAQ34" s="860"/>
      <c r="SAR34" s="860"/>
      <c r="SAS34" s="860"/>
      <c r="SAT34" s="860"/>
      <c r="SAU34" s="860"/>
      <c r="SAV34" s="860"/>
      <c r="SAW34" s="860"/>
      <c r="SAX34" s="860"/>
      <c r="SAY34" s="860"/>
      <c r="SAZ34" s="860"/>
      <c r="SBA34" s="860"/>
      <c r="SBB34" s="860"/>
      <c r="SBC34" s="860"/>
      <c r="SBD34" s="860"/>
      <c r="SBE34" s="860"/>
      <c r="SBF34" s="860"/>
      <c r="SBG34" s="860"/>
      <c r="SBH34" s="860"/>
      <c r="SBI34" s="860"/>
      <c r="SBJ34" s="860"/>
      <c r="SBK34" s="860"/>
      <c r="SBL34" s="860"/>
      <c r="SBM34" s="860"/>
      <c r="SBN34" s="860"/>
      <c r="SBO34" s="860"/>
      <c r="SBP34" s="860"/>
      <c r="SBQ34" s="860"/>
      <c r="SBR34" s="860"/>
      <c r="SBS34" s="860"/>
      <c r="SBT34" s="860"/>
      <c r="SBU34" s="860"/>
      <c r="SBV34" s="860"/>
      <c r="SBW34" s="860"/>
      <c r="SBX34" s="860"/>
      <c r="SBY34" s="860"/>
      <c r="SBZ34" s="860"/>
      <c r="SCA34" s="860"/>
      <c r="SCB34" s="860"/>
      <c r="SCC34" s="860"/>
      <c r="SCD34" s="860"/>
      <c r="SCE34" s="860"/>
      <c r="SCF34" s="860"/>
      <c r="SCG34" s="860"/>
      <c r="SCH34" s="860"/>
      <c r="SCI34" s="860"/>
      <c r="SCJ34" s="860"/>
      <c r="SCK34" s="860"/>
      <c r="SCL34" s="860"/>
      <c r="SCM34" s="860"/>
      <c r="SCN34" s="860"/>
      <c r="SCO34" s="860"/>
      <c r="SCP34" s="860"/>
      <c r="SCQ34" s="860"/>
      <c r="SCR34" s="860"/>
      <c r="SCS34" s="860"/>
      <c r="SCT34" s="860"/>
      <c r="SCU34" s="860"/>
      <c r="SCV34" s="860"/>
      <c r="SCW34" s="860"/>
      <c r="SCX34" s="860"/>
      <c r="SCY34" s="860"/>
      <c r="SCZ34" s="860"/>
      <c r="SDA34" s="860"/>
      <c r="SDB34" s="860"/>
      <c r="SDC34" s="860"/>
      <c r="SDD34" s="860"/>
      <c r="SDE34" s="860"/>
      <c r="SDF34" s="860"/>
      <c r="SDG34" s="860"/>
      <c r="SDH34" s="860"/>
      <c r="SDI34" s="860"/>
      <c r="SDJ34" s="860"/>
      <c r="SDK34" s="860"/>
      <c r="SDL34" s="860"/>
      <c r="SDM34" s="860"/>
      <c r="SDN34" s="860"/>
      <c r="SDO34" s="860"/>
      <c r="SDP34" s="860"/>
      <c r="SDQ34" s="860"/>
      <c r="SDR34" s="860"/>
      <c r="SDS34" s="860"/>
      <c r="SDT34" s="860"/>
      <c r="SDU34" s="860"/>
      <c r="SDV34" s="860"/>
      <c r="SDW34" s="860"/>
      <c r="SDX34" s="860"/>
      <c r="SDY34" s="860"/>
      <c r="SDZ34" s="860"/>
      <c r="SEA34" s="860"/>
      <c r="SEB34" s="860"/>
      <c r="SEC34" s="860"/>
      <c r="SED34" s="860"/>
      <c r="SEE34" s="860"/>
      <c r="SEF34" s="860"/>
      <c r="SEG34" s="860"/>
      <c r="SEH34" s="860"/>
      <c r="SEI34" s="860"/>
      <c r="SEJ34" s="860"/>
      <c r="SEK34" s="860"/>
      <c r="SEL34" s="860"/>
      <c r="SEM34" s="860"/>
      <c r="SEN34" s="860"/>
      <c r="SEO34" s="860"/>
      <c r="SEP34" s="860"/>
      <c r="SEQ34" s="860"/>
      <c r="SER34" s="860"/>
      <c r="SES34" s="860"/>
      <c r="SET34" s="860"/>
      <c r="SEU34" s="860"/>
      <c r="SEV34" s="860"/>
      <c r="SEW34" s="860"/>
      <c r="SEX34" s="860"/>
      <c r="SEY34" s="860"/>
      <c r="SEZ34" s="860"/>
      <c r="SFA34" s="860"/>
      <c r="SFB34" s="860"/>
      <c r="SFC34" s="860"/>
      <c r="SFD34" s="860"/>
      <c r="SFE34" s="860"/>
      <c r="SFF34" s="860"/>
      <c r="SFG34" s="860"/>
      <c r="SFH34" s="860"/>
      <c r="SFI34" s="860"/>
      <c r="SFJ34" s="860"/>
      <c r="SFK34" s="860"/>
      <c r="SFL34" s="860"/>
      <c r="SFM34" s="860"/>
      <c r="SFN34" s="860"/>
      <c r="SFO34" s="860"/>
      <c r="SFP34" s="860"/>
      <c r="SFQ34" s="860"/>
      <c r="SFR34" s="860"/>
      <c r="SFS34" s="860"/>
      <c r="SFT34" s="860"/>
      <c r="SFU34" s="860"/>
      <c r="SFV34" s="860"/>
      <c r="SFW34" s="860"/>
      <c r="SFX34" s="860"/>
      <c r="SFY34" s="860"/>
      <c r="SFZ34" s="860"/>
      <c r="SGA34" s="860"/>
      <c r="SGB34" s="860"/>
      <c r="SGC34" s="860"/>
      <c r="SGD34" s="860"/>
      <c r="SGE34" s="860"/>
      <c r="SGF34" s="860"/>
      <c r="SGG34" s="860"/>
      <c r="SGH34" s="860"/>
      <c r="SGI34" s="860"/>
      <c r="SGJ34" s="860"/>
      <c r="SGK34" s="860"/>
      <c r="SGL34" s="860"/>
      <c r="SGM34" s="860"/>
      <c r="SGN34" s="860"/>
      <c r="SGO34" s="860"/>
      <c r="SGP34" s="860"/>
      <c r="SGQ34" s="860"/>
      <c r="SGR34" s="860"/>
      <c r="SGS34" s="860"/>
      <c r="SGT34" s="860"/>
      <c r="SGU34" s="860"/>
      <c r="SGV34" s="860"/>
      <c r="SGW34" s="860"/>
      <c r="SGX34" s="860"/>
      <c r="SGY34" s="860"/>
      <c r="SGZ34" s="860"/>
      <c r="SHA34" s="860"/>
      <c r="SHB34" s="860"/>
      <c r="SHC34" s="860"/>
      <c r="SHD34" s="860"/>
      <c r="SHE34" s="860"/>
      <c r="SHF34" s="860"/>
      <c r="SHG34" s="860"/>
      <c r="SHH34" s="860"/>
      <c r="SHI34" s="860"/>
      <c r="SHJ34" s="860"/>
      <c r="SHK34" s="860"/>
      <c r="SHL34" s="860"/>
      <c r="SHM34" s="860"/>
      <c r="SHN34" s="860"/>
      <c r="SHO34" s="860"/>
      <c r="SHP34" s="860"/>
      <c r="SHQ34" s="860"/>
      <c r="SHR34" s="860"/>
      <c r="SHS34" s="860"/>
      <c r="SHT34" s="860"/>
      <c r="SHU34" s="860"/>
      <c r="SHV34" s="860"/>
      <c r="SHW34" s="860"/>
      <c r="SHX34" s="860"/>
      <c r="SHY34" s="860"/>
      <c r="SHZ34" s="860"/>
      <c r="SIA34" s="860"/>
      <c r="SIB34" s="860"/>
      <c r="SIC34" s="860"/>
      <c r="SID34" s="860"/>
      <c r="SIE34" s="860"/>
      <c r="SIF34" s="860"/>
      <c r="SIG34" s="860"/>
      <c r="SIH34" s="860"/>
      <c r="SII34" s="860"/>
      <c r="SIJ34" s="860"/>
      <c r="SIK34" s="860"/>
      <c r="SIL34" s="860"/>
      <c r="SIM34" s="860"/>
      <c r="SIN34" s="860"/>
      <c r="SIO34" s="860"/>
      <c r="SIP34" s="860"/>
      <c r="SIQ34" s="860"/>
      <c r="SIR34" s="860"/>
      <c r="SIS34" s="860"/>
      <c r="SIT34" s="860"/>
      <c r="SIU34" s="860"/>
      <c r="SIV34" s="860"/>
      <c r="SIW34" s="860"/>
      <c r="SIX34" s="860"/>
      <c r="SIY34" s="860"/>
      <c r="SIZ34" s="860"/>
      <c r="SJA34" s="860"/>
      <c r="SJB34" s="860"/>
      <c r="SJC34" s="860"/>
      <c r="SJD34" s="860"/>
      <c r="SJE34" s="860"/>
      <c r="SJF34" s="860"/>
      <c r="SJG34" s="860"/>
      <c r="SJH34" s="860"/>
      <c r="SJI34" s="860"/>
      <c r="SJJ34" s="860"/>
      <c r="SJK34" s="860"/>
      <c r="SJL34" s="860"/>
      <c r="SJM34" s="860"/>
      <c r="SJN34" s="860"/>
      <c r="SJO34" s="860"/>
      <c r="SJP34" s="860"/>
      <c r="SJQ34" s="860"/>
      <c r="SJR34" s="860"/>
      <c r="SJS34" s="860"/>
      <c r="SJT34" s="860"/>
      <c r="SJU34" s="860"/>
      <c r="SJV34" s="860"/>
      <c r="SJW34" s="860"/>
      <c r="SJX34" s="860"/>
      <c r="SJY34" s="860"/>
      <c r="SJZ34" s="860"/>
      <c r="SKA34" s="860"/>
      <c r="SKB34" s="860"/>
      <c r="SKC34" s="860"/>
      <c r="SKD34" s="860"/>
      <c r="SKE34" s="860"/>
      <c r="SKF34" s="860"/>
      <c r="SKG34" s="860"/>
      <c r="SKH34" s="860"/>
      <c r="SKI34" s="860"/>
      <c r="SKJ34" s="860"/>
      <c r="SKK34" s="860"/>
      <c r="SKL34" s="860"/>
      <c r="SKM34" s="860"/>
      <c r="SKN34" s="860"/>
      <c r="SKO34" s="860"/>
      <c r="SKP34" s="860"/>
      <c r="SKQ34" s="860"/>
      <c r="SKR34" s="860"/>
      <c r="SKS34" s="860"/>
      <c r="SKT34" s="860"/>
      <c r="SKU34" s="860"/>
      <c r="SKV34" s="860"/>
      <c r="SKW34" s="860"/>
      <c r="SKX34" s="860"/>
      <c r="SKY34" s="860"/>
      <c r="SKZ34" s="860"/>
      <c r="SLA34" s="860"/>
      <c r="SLB34" s="860"/>
      <c r="SLC34" s="860"/>
      <c r="SLD34" s="860"/>
      <c r="SLE34" s="860"/>
      <c r="SLF34" s="860"/>
      <c r="SLG34" s="860"/>
      <c r="SLH34" s="860"/>
      <c r="SLI34" s="860"/>
      <c r="SLJ34" s="860"/>
      <c r="SLK34" s="860"/>
      <c r="SLL34" s="860"/>
      <c r="SLM34" s="860"/>
      <c r="SLN34" s="860"/>
      <c r="SLO34" s="860"/>
      <c r="SLP34" s="860"/>
      <c r="SLQ34" s="860"/>
      <c r="SLR34" s="860"/>
      <c r="SLS34" s="860"/>
      <c r="SLT34" s="860"/>
      <c r="SLU34" s="860"/>
      <c r="SLV34" s="860"/>
      <c r="SLW34" s="860"/>
      <c r="SLX34" s="860"/>
      <c r="SLY34" s="860"/>
      <c r="SLZ34" s="860"/>
      <c r="SMA34" s="860"/>
      <c r="SMB34" s="860"/>
      <c r="SMC34" s="860"/>
      <c r="SMD34" s="860"/>
      <c r="SME34" s="860"/>
      <c r="SMF34" s="860"/>
      <c r="SMG34" s="860"/>
      <c r="SMH34" s="860"/>
      <c r="SMI34" s="860"/>
      <c r="SMJ34" s="860"/>
      <c r="SMK34" s="860"/>
      <c r="SML34" s="860"/>
      <c r="SMM34" s="860"/>
      <c r="SMN34" s="860"/>
      <c r="SMO34" s="860"/>
      <c r="SMP34" s="860"/>
      <c r="SMQ34" s="860"/>
      <c r="SMR34" s="860"/>
      <c r="SMS34" s="860"/>
      <c r="SMT34" s="860"/>
      <c r="SMU34" s="860"/>
      <c r="SMV34" s="860"/>
      <c r="SMW34" s="860"/>
      <c r="SMX34" s="860"/>
      <c r="SMY34" s="860"/>
      <c r="SMZ34" s="860"/>
      <c r="SNA34" s="860"/>
      <c r="SNB34" s="860"/>
      <c r="SNC34" s="860"/>
      <c r="SND34" s="860"/>
      <c r="SNE34" s="860"/>
      <c r="SNF34" s="860"/>
      <c r="SNG34" s="860"/>
      <c r="SNH34" s="860"/>
      <c r="SNI34" s="860"/>
      <c r="SNJ34" s="860"/>
      <c r="SNK34" s="860"/>
      <c r="SNL34" s="860"/>
      <c r="SNM34" s="860"/>
      <c r="SNN34" s="860"/>
      <c r="SNO34" s="860"/>
      <c r="SNP34" s="860"/>
      <c r="SNQ34" s="860"/>
      <c r="SNR34" s="860"/>
      <c r="SNS34" s="860"/>
      <c r="SNT34" s="860"/>
      <c r="SNU34" s="860"/>
      <c r="SNV34" s="860"/>
      <c r="SNW34" s="860"/>
      <c r="SNX34" s="860"/>
      <c r="SNY34" s="860"/>
      <c r="SNZ34" s="860"/>
      <c r="SOA34" s="860"/>
      <c r="SOB34" s="860"/>
      <c r="SOC34" s="860"/>
      <c r="SOD34" s="860"/>
      <c r="SOE34" s="860"/>
      <c r="SOF34" s="860"/>
      <c r="SOG34" s="860"/>
      <c r="SOH34" s="860"/>
      <c r="SOI34" s="860"/>
      <c r="SOJ34" s="860"/>
      <c r="SOK34" s="860"/>
      <c r="SOL34" s="860"/>
      <c r="SOM34" s="860"/>
      <c r="SON34" s="860"/>
      <c r="SOO34" s="860"/>
      <c r="SOP34" s="860"/>
      <c r="SOQ34" s="860"/>
      <c r="SOR34" s="860"/>
      <c r="SOS34" s="860"/>
      <c r="SOT34" s="860"/>
      <c r="SOU34" s="860"/>
      <c r="SOV34" s="860"/>
      <c r="SOW34" s="860"/>
      <c r="SOX34" s="860"/>
      <c r="SOY34" s="860"/>
      <c r="SOZ34" s="860"/>
      <c r="SPA34" s="860"/>
      <c r="SPB34" s="860"/>
      <c r="SPC34" s="860"/>
      <c r="SPD34" s="860"/>
      <c r="SPE34" s="860"/>
      <c r="SPF34" s="860"/>
      <c r="SPG34" s="860"/>
      <c r="SPH34" s="860"/>
      <c r="SPI34" s="860"/>
      <c r="SPJ34" s="860"/>
      <c r="SPK34" s="860"/>
      <c r="SPL34" s="860"/>
      <c r="SPM34" s="860"/>
      <c r="SPN34" s="860"/>
      <c r="SPO34" s="860"/>
      <c r="SPP34" s="860"/>
      <c r="SPQ34" s="860"/>
      <c r="SPR34" s="860"/>
      <c r="SPS34" s="860"/>
      <c r="SPT34" s="860"/>
      <c r="SPU34" s="860"/>
      <c r="SPV34" s="860"/>
      <c r="SPW34" s="860"/>
      <c r="SPX34" s="860"/>
      <c r="SPY34" s="860"/>
      <c r="SPZ34" s="860"/>
      <c r="SQA34" s="860"/>
      <c r="SQB34" s="860"/>
      <c r="SQC34" s="860"/>
      <c r="SQD34" s="860"/>
      <c r="SQE34" s="860"/>
      <c r="SQF34" s="860"/>
      <c r="SQG34" s="860"/>
      <c r="SQH34" s="860"/>
      <c r="SQI34" s="860"/>
      <c r="SQJ34" s="860"/>
      <c r="SQK34" s="860"/>
      <c r="SQL34" s="860"/>
      <c r="SQM34" s="860"/>
      <c r="SQN34" s="860"/>
      <c r="SQO34" s="860"/>
      <c r="SQP34" s="860"/>
      <c r="SQQ34" s="860"/>
      <c r="SQR34" s="860"/>
      <c r="SQS34" s="860"/>
      <c r="SQT34" s="860"/>
      <c r="SQU34" s="860"/>
      <c r="SQV34" s="860"/>
      <c r="SQW34" s="860"/>
      <c r="SQX34" s="860"/>
      <c r="SQY34" s="860"/>
      <c r="SQZ34" s="860"/>
      <c r="SRA34" s="860"/>
      <c r="SRB34" s="860"/>
      <c r="SRC34" s="860"/>
      <c r="SRD34" s="860"/>
      <c r="SRE34" s="860"/>
      <c r="SRF34" s="860"/>
      <c r="SRG34" s="860"/>
      <c r="SRH34" s="860"/>
      <c r="SRI34" s="860"/>
      <c r="SRJ34" s="860"/>
      <c r="SRK34" s="860"/>
      <c r="SRL34" s="860"/>
      <c r="SRM34" s="860"/>
      <c r="SRN34" s="860"/>
      <c r="SRO34" s="860"/>
      <c r="SRP34" s="860"/>
      <c r="SRQ34" s="860"/>
      <c r="SRR34" s="860"/>
      <c r="SRS34" s="860"/>
      <c r="SRT34" s="860"/>
      <c r="SRU34" s="860"/>
      <c r="SRV34" s="860"/>
      <c r="SRW34" s="860"/>
      <c r="SRX34" s="860"/>
      <c r="SRY34" s="860"/>
      <c r="SRZ34" s="860"/>
      <c r="SSA34" s="860"/>
      <c r="SSB34" s="860"/>
      <c r="SSC34" s="860"/>
      <c r="SSD34" s="860"/>
      <c r="SSE34" s="860"/>
      <c r="SSF34" s="860"/>
      <c r="SSG34" s="860"/>
      <c r="SSH34" s="860"/>
      <c r="SSI34" s="860"/>
      <c r="SSJ34" s="860"/>
      <c r="SSK34" s="860"/>
      <c r="SSL34" s="860"/>
      <c r="SSM34" s="860"/>
      <c r="SSN34" s="860"/>
      <c r="SSO34" s="860"/>
      <c r="SSP34" s="860"/>
      <c r="SSQ34" s="860"/>
      <c r="SSR34" s="860"/>
      <c r="SSS34" s="860"/>
      <c r="SST34" s="860"/>
      <c r="SSU34" s="860"/>
      <c r="SSV34" s="860"/>
      <c r="SSW34" s="860"/>
      <c r="SSX34" s="860"/>
      <c r="SSY34" s="860"/>
      <c r="SSZ34" s="860"/>
      <c r="STA34" s="860"/>
      <c r="STB34" s="860"/>
      <c r="STC34" s="860"/>
      <c r="STD34" s="860"/>
      <c r="STE34" s="860"/>
      <c r="STF34" s="860"/>
      <c r="STG34" s="860"/>
      <c r="STH34" s="860"/>
      <c r="STI34" s="860"/>
      <c r="STJ34" s="860"/>
      <c r="STK34" s="860"/>
      <c r="STL34" s="860"/>
      <c r="STM34" s="860"/>
      <c r="STN34" s="860"/>
      <c r="STO34" s="860"/>
      <c r="STP34" s="860"/>
      <c r="STQ34" s="860"/>
      <c r="STR34" s="860"/>
      <c r="STS34" s="860"/>
      <c r="STT34" s="860"/>
      <c r="STU34" s="860"/>
      <c r="STV34" s="860"/>
      <c r="STW34" s="860"/>
      <c r="STX34" s="860"/>
      <c r="STY34" s="860"/>
      <c r="STZ34" s="860"/>
      <c r="SUA34" s="860"/>
      <c r="SUB34" s="860"/>
      <c r="SUC34" s="860"/>
      <c r="SUD34" s="860"/>
      <c r="SUE34" s="860"/>
      <c r="SUF34" s="860"/>
      <c r="SUG34" s="860"/>
      <c r="SUH34" s="860"/>
      <c r="SUI34" s="860"/>
      <c r="SUJ34" s="860"/>
      <c r="SUK34" s="860"/>
      <c r="SUL34" s="860"/>
      <c r="SUM34" s="860"/>
      <c r="SUN34" s="860"/>
      <c r="SUO34" s="860"/>
      <c r="SUP34" s="860"/>
      <c r="SUQ34" s="860"/>
      <c r="SUR34" s="860"/>
      <c r="SUS34" s="860"/>
      <c r="SUT34" s="860"/>
      <c r="SUU34" s="860"/>
      <c r="SUV34" s="860"/>
      <c r="SUW34" s="860"/>
      <c r="SUX34" s="860"/>
      <c r="SUY34" s="860"/>
      <c r="SUZ34" s="860"/>
      <c r="SVA34" s="860"/>
      <c r="SVB34" s="860"/>
      <c r="SVC34" s="860"/>
      <c r="SVD34" s="860"/>
      <c r="SVE34" s="860"/>
      <c r="SVF34" s="860"/>
      <c r="SVG34" s="860"/>
      <c r="SVH34" s="860"/>
      <c r="SVI34" s="860"/>
      <c r="SVJ34" s="860"/>
      <c r="SVK34" s="860"/>
      <c r="SVL34" s="860"/>
      <c r="SVM34" s="860"/>
      <c r="SVN34" s="860"/>
      <c r="SVO34" s="860"/>
      <c r="SVP34" s="860"/>
      <c r="SVQ34" s="860"/>
      <c r="SVR34" s="860"/>
      <c r="SVS34" s="860"/>
      <c r="SVT34" s="860"/>
      <c r="SVU34" s="860"/>
      <c r="SVV34" s="860"/>
      <c r="SVW34" s="860"/>
      <c r="SVX34" s="860"/>
      <c r="SVY34" s="860"/>
      <c r="SVZ34" s="860"/>
      <c r="SWA34" s="860"/>
      <c r="SWB34" s="860"/>
      <c r="SWC34" s="860"/>
      <c r="SWD34" s="860"/>
      <c r="SWE34" s="860"/>
      <c r="SWF34" s="860"/>
      <c r="SWG34" s="860"/>
      <c r="SWH34" s="860"/>
      <c r="SWI34" s="860"/>
      <c r="SWJ34" s="860"/>
      <c r="SWK34" s="860"/>
      <c r="SWL34" s="860"/>
      <c r="SWM34" s="860"/>
      <c r="SWN34" s="860"/>
      <c r="SWO34" s="860"/>
      <c r="SWP34" s="860"/>
      <c r="SWQ34" s="860"/>
      <c r="SWR34" s="860"/>
      <c r="SWS34" s="860"/>
      <c r="SWT34" s="860"/>
      <c r="SWU34" s="860"/>
      <c r="SWV34" s="860"/>
      <c r="SWW34" s="860"/>
      <c r="SWX34" s="860"/>
      <c r="SWY34" s="860"/>
      <c r="SWZ34" s="860"/>
      <c r="SXA34" s="860"/>
      <c r="SXB34" s="860"/>
      <c r="SXC34" s="860"/>
      <c r="SXD34" s="860"/>
      <c r="SXE34" s="860"/>
      <c r="SXF34" s="860"/>
      <c r="SXG34" s="860"/>
      <c r="SXH34" s="860"/>
      <c r="SXI34" s="860"/>
      <c r="SXJ34" s="860"/>
      <c r="SXK34" s="860"/>
      <c r="SXL34" s="860"/>
      <c r="SXM34" s="860"/>
      <c r="SXN34" s="860"/>
      <c r="SXO34" s="860"/>
      <c r="SXP34" s="860"/>
      <c r="SXQ34" s="860"/>
      <c r="SXR34" s="860"/>
      <c r="SXS34" s="860"/>
      <c r="SXT34" s="860"/>
      <c r="SXU34" s="860"/>
      <c r="SXV34" s="860"/>
      <c r="SXW34" s="860"/>
      <c r="SXX34" s="860"/>
      <c r="SXY34" s="860"/>
      <c r="SXZ34" s="860"/>
      <c r="SYA34" s="860"/>
      <c r="SYB34" s="860"/>
      <c r="SYC34" s="860"/>
      <c r="SYD34" s="860"/>
      <c r="SYE34" s="860"/>
      <c r="SYF34" s="860"/>
      <c r="SYG34" s="860"/>
      <c r="SYH34" s="860"/>
      <c r="SYI34" s="860"/>
      <c r="SYJ34" s="860"/>
      <c r="SYK34" s="860"/>
      <c r="SYL34" s="860"/>
      <c r="SYM34" s="860"/>
      <c r="SYN34" s="860"/>
      <c r="SYO34" s="860"/>
      <c r="SYP34" s="860"/>
      <c r="SYQ34" s="860"/>
      <c r="SYR34" s="860"/>
      <c r="SYS34" s="860"/>
      <c r="SYT34" s="860"/>
      <c r="SYU34" s="860"/>
      <c r="SYV34" s="860"/>
      <c r="SYW34" s="860"/>
      <c r="SYX34" s="860"/>
      <c r="SYY34" s="860"/>
      <c r="SYZ34" s="860"/>
      <c r="SZA34" s="860"/>
      <c r="SZB34" s="860"/>
      <c r="SZC34" s="860"/>
      <c r="SZD34" s="860"/>
      <c r="SZE34" s="860"/>
      <c r="SZF34" s="860"/>
      <c r="SZG34" s="860"/>
      <c r="SZH34" s="860"/>
      <c r="SZI34" s="860"/>
      <c r="SZJ34" s="860"/>
      <c r="SZK34" s="860"/>
      <c r="SZL34" s="860"/>
      <c r="SZM34" s="860"/>
      <c r="SZN34" s="860"/>
      <c r="SZO34" s="860"/>
      <c r="SZP34" s="860"/>
      <c r="SZQ34" s="860"/>
      <c r="SZR34" s="860"/>
      <c r="SZS34" s="860"/>
      <c r="SZT34" s="860"/>
      <c r="SZU34" s="860"/>
      <c r="SZV34" s="860"/>
      <c r="SZW34" s="860"/>
      <c r="SZX34" s="860"/>
      <c r="SZY34" s="860"/>
      <c r="SZZ34" s="860"/>
      <c r="TAA34" s="860"/>
      <c r="TAB34" s="860"/>
      <c r="TAC34" s="860"/>
      <c r="TAD34" s="860"/>
      <c r="TAE34" s="860"/>
      <c r="TAF34" s="860"/>
      <c r="TAG34" s="860"/>
      <c r="TAH34" s="860"/>
      <c r="TAI34" s="860"/>
      <c r="TAJ34" s="860"/>
      <c r="TAK34" s="860"/>
      <c r="TAL34" s="860"/>
      <c r="TAM34" s="860"/>
      <c r="TAN34" s="860"/>
      <c r="TAO34" s="860"/>
      <c r="TAP34" s="860"/>
      <c r="TAQ34" s="860"/>
      <c r="TAR34" s="860"/>
      <c r="TAS34" s="860"/>
      <c r="TAT34" s="860"/>
      <c r="TAU34" s="860"/>
      <c r="TAV34" s="860"/>
      <c r="TAW34" s="860"/>
      <c r="TAX34" s="860"/>
      <c r="TAY34" s="860"/>
      <c r="TAZ34" s="860"/>
      <c r="TBA34" s="860"/>
      <c r="TBB34" s="860"/>
      <c r="TBC34" s="860"/>
      <c r="TBD34" s="860"/>
      <c r="TBE34" s="860"/>
      <c r="TBF34" s="860"/>
      <c r="TBG34" s="860"/>
      <c r="TBH34" s="860"/>
      <c r="TBI34" s="860"/>
      <c r="TBJ34" s="860"/>
      <c r="TBK34" s="860"/>
      <c r="TBL34" s="860"/>
      <c r="TBM34" s="860"/>
      <c r="TBN34" s="860"/>
      <c r="TBO34" s="860"/>
      <c r="TBP34" s="860"/>
      <c r="TBQ34" s="860"/>
      <c r="TBR34" s="860"/>
      <c r="TBS34" s="860"/>
      <c r="TBT34" s="860"/>
      <c r="TBU34" s="860"/>
      <c r="TBV34" s="860"/>
      <c r="TBW34" s="860"/>
      <c r="TBX34" s="860"/>
      <c r="TBY34" s="860"/>
      <c r="TBZ34" s="860"/>
      <c r="TCA34" s="860"/>
      <c r="TCB34" s="860"/>
      <c r="TCC34" s="860"/>
      <c r="TCD34" s="860"/>
      <c r="TCE34" s="860"/>
      <c r="TCF34" s="860"/>
      <c r="TCG34" s="860"/>
      <c r="TCH34" s="860"/>
      <c r="TCI34" s="860"/>
      <c r="TCJ34" s="860"/>
      <c r="TCK34" s="860"/>
      <c r="TCL34" s="860"/>
      <c r="TCM34" s="860"/>
      <c r="TCN34" s="860"/>
      <c r="TCO34" s="860"/>
      <c r="TCP34" s="860"/>
      <c r="TCQ34" s="860"/>
      <c r="TCR34" s="860"/>
      <c r="TCS34" s="860"/>
      <c r="TCT34" s="860"/>
      <c r="TCU34" s="860"/>
      <c r="TCV34" s="860"/>
      <c r="TCW34" s="860"/>
      <c r="TCX34" s="860"/>
      <c r="TCY34" s="860"/>
      <c r="TCZ34" s="860"/>
      <c r="TDA34" s="860"/>
      <c r="TDB34" s="860"/>
      <c r="TDC34" s="860"/>
      <c r="TDD34" s="860"/>
      <c r="TDE34" s="860"/>
      <c r="TDF34" s="860"/>
      <c r="TDG34" s="860"/>
      <c r="TDH34" s="860"/>
      <c r="TDI34" s="860"/>
      <c r="TDJ34" s="860"/>
      <c r="TDK34" s="860"/>
      <c r="TDL34" s="860"/>
      <c r="TDM34" s="860"/>
      <c r="TDN34" s="860"/>
      <c r="TDO34" s="860"/>
      <c r="TDP34" s="860"/>
      <c r="TDQ34" s="860"/>
      <c r="TDR34" s="860"/>
      <c r="TDS34" s="860"/>
      <c r="TDT34" s="860"/>
      <c r="TDU34" s="860"/>
      <c r="TDV34" s="860"/>
      <c r="TDW34" s="860"/>
      <c r="TDX34" s="860"/>
      <c r="TDY34" s="860"/>
      <c r="TDZ34" s="860"/>
      <c r="TEA34" s="860"/>
      <c r="TEB34" s="860"/>
      <c r="TEC34" s="860"/>
      <c r="TED34" s="860"/>
      <c r="TEE34" s="860"/>
      <c r="TEF34" s="860"/>
      <c r="TEG34" s="860"/>
      <c r="TEH34" s="860"/>
      <c r="TEI34" s="860"/>
      <c r="TEJ34" s="860"/>
      <c r="TEK34" s="860"/>
      <c r="TEL34" s="860"/>
      <c r="TEM34" s="860"/>
      <c r="TEN34" s="860"/>
      <c r="TEO34" s="860"/>
      <c r="TEP34" s="860"/>
      <c r="TEQ34" s="860"/>
      <c r="TER34" s="860"/>
      <c r="TES34" s="860"/>
      <c r="TET34" s="860"/>
      <c r="TEU34" s="860"/>
      <c r="TEV34" s="860"/>
      <c r="TEW34" s="860"/>
      <c r="TEX34" s="860"/>
      <c r="TEY34" s="860"/>
      <c r="TEZ34" s="860"/>
      <c r="TFA34" s="860"/>
      <c r="TFB34" s="860"/>
      <c r="TFC34" s="860"/>
      <c r="TFD34" s="860"/>
      <c r="TFE34" s="860"/>
      <c r="TFF34" s="860"/>
      <c r="TFG34" s="860"/>
      <c r="TFH34" s="860"/>
      <c r="TFI34" s="860"/>
      <c r="TFJ34" s="860"/>
      <c r="TFK34" s="860"/>
      <c r="TFL34" s="860"/>
      <c r="TFM34" s="860"/>
      <c r="TFN34" s="860"/>
      <c r="TFO34" s="860"/>
      <c r="TFP34" s="860"/>
      <c r="TFQ34" s="860"/>
      <c r="TFR34" s="860"/>
      <c r="TFS34" s="860"/>
      <c r="TFT34" s="860"/>
      <c r="TFU34" s="860"/>
      <c r="TFV34" s="860"/>
      <c r="TFW34" s="860"/>
      <c r="TFX34" s="860"/>
      <c r="TFY34" s="860"/>
      <c r="TFZ34" s="860"/>
      <c r="TGA34" s="860"/>
      <c r="TGB34" s="860"/>
      <c r="TGC34" s="860"/>
      <c r="TGD34" s="860"/>
      <c r="TGE34" s="860"/>
      <c r="TGF34" s="860"/>
      <c r="TGG34" s="860"/>
      <c r="TGH34" s="860"/>
      <c r="TGI34" s="860"/>
      <c r="TGJ34" s="860"/>
      <c r="TGK34" s="860"/>
      <c r="TGL34" s="860"/>
      <c r="TGM34" s="860"/>
      <c r="TGN34" s="860"/>
      <c r="TGO34" s="860"/>
      <c r="TGP34" s="860"/>
      <c r="TGQ34" s="860"/>
      <c r="TGR34" s="860"/>
      <c r="TGS34" s="860"/>
      <c r="TGT34" s="860"/>
      <c r="TGU34" s="860"/>
      <c r="TGV34" s="860"/>
      <c r="TGW34" s="860"/>
      <c r="TGX34" s="860"/>
      <c r="TGY34" s="860"/>
      <c r="TGZ34" s="860"/>
      <c r="THA34" s="860"/>
      <c r="THB34" s="860"/>
      <c r="THC34" s="860"/>
      <c r="THD34" s="860"/>
      <c r="THE34" s="860"/>
      <c r="THF34" s="860"/>
      <c r="THG34" s="860"/>
      <c r="THH34" s="860"/>
      <c r="THI34" s="860"/>
      <c r="THJ34" s="860"/>
      <c r="THK34" s="860"/>
      <c r="THL34" s="860"/>
      <c r="THM34" s="860"/>
      <c r="THN34" s="860"/>
      <c r="THO34" s="860"/>
      <c r="THP34" s="860"/>
      <c r="THQ34" s="860"/>
      <c r="THR34" s="860"/>
      <c r="THS34" s="860"/>
      <c r="THT34" s="860"/>
      <c r="THU34" s="860"/>
      <c r="THV34" s="860"/>
      <c r="THW34" s="860"/>
      <c r="THX34" s="860"/>
      <c r="THY34" s="860"/>
      <c r="THZ34" s="860"/>
      <c r="TIA34" s="860"/>
      <c r="TIB34" s="860"/>
      <c r="TIC34" s="860"/>
      <c r="TID34" s="860"/>
      <c r="TIE34" s="860"/>
      <c r="TIF34" s="860"/>
      <c r="TIG34" s="860"/>
      <c r="TIH34" s="860"/>
      <c r="TII34" s="860"/>
      <c r="TIJ34" s="860"/>
      <c r="TIK34" s="860"/>
      <c r="TIL34" s="860"/>
      <c r="TIM34" s="860"/>
      <c r="TIN34" s="860"/>
      <c r="TIO34" s="860"/>
      <c r="TIP34" s="860"/>
      <c r="TIQ34" s="860"/>
      <c r="TIR34" s="860"/>
      <c r="TIS34" s="860"/>
      <c r="TIT34" s="860"/>
      <c r="TIU34" s="860"/>
      <c r="TIV34" s="860"/>
      <c r="TIW34" s="860"/>
      <c r="TIX34" s="860"/>
      <c r="TIY34" s="860"/>
      <c r="TIZ34" s="860"/>
      <c r="TJA34" s="860"/>
      <c r="TJB34" s="860"/>
      <c r="TJC34" s="860"/>
      <c r="TJD34" s="860"/>
      <c r="TJE34" s="860"/>
      <c r="TJF34" s="860"/>
      <c r="TJG34" s="860"/>
      <c r="TJH34" s="860"/>
      <c r="TJI34" s="860"/>
      <c r="TJJ34" s="860"/>
      <c r="TJK34" s="860"/>
      <c r="TJL34" s="860"/>
      <c r="TJM34" s="860"/>
      <c r="TJN34" s="860"/>
      <c r="TJO34" s="860"/>
      <c r="TJP34" s="860"/>
      <c r="TJQ34" s="860"/>
      <c r="TJR34" s="860"/>
      <c r="TJS34" s="860"/>
      <c r="TJT34" s="860"/>
      <c r="TJU34" s="860"/>
      <c r="TJV34" s="860"/>
      <c r="TJW34" s="860"/>
      <c r="TJX34" s="860"/>
      <c r="TJY34" s="860"/>
      <c r="TJZ34" s="860"/>
      <c r="TKA34" s="860"/>
      <c r="TKB34" s="860"/>
      <c r="TKC34" s="860"/>
      <c r="TKD34" s="860"/>
      <c r="TKE34" s="860"/>
      <c r="TKF34" s="860"/>
      <c r="TKG34" s="860"/>
      <c r="TKH34" s="860"/>
      <c r="TKI34" s="860"/>
      <c r="TKJ34" s="860"/>
      <c r="TKK34" s="860"/>
      <c r="TKL34" s="860"/>
      <c r="TKM34" s="860"/>
      <c r="TKN34" s="860"/>
      <c r="TKO34" s="860"/>
      <c r="TKP34" s="860"/>
      <c r="TKQ34" s="860"/>
      <c r="TKR34" s="860"/>
      <c r="TKS34" s="860"/>
      <c r="TKT34" s="860"/>
      <c r="TKU34" s="860"/>
      <c r="TKV34" s="860"/>
      <c r="TKW34" s="860"/>
      <c r="TKX34" s="860"/>
      <c r="TKY34" s="860"/>
      <c r="TKZ34" s="860"/>
      <c r="TLA34" s="860"/>
      <c r="TLB34" s="860"/>
      <c r="TLC34" s="860"/>
      <c r="TLD34" s="860"/>
      <c r="TLE34" s="860"/>
      <c r="TLF34" s="860"/>
      <c r="TLG34" s="860"/>
      <c r="TLH34" s="860"/>
      <c r="TLI34" s="860"/>
      <c r="TLJ34" s="860"/>
      <c r="TLK34" s="860"/>
      <c r="TLL34" s="860"/>
      <c r="TLM34" s="860"/>
      <c r="TLN34" s="860"/>
      <c r="TLO34" s="860"/>
      <c r="TLP34" s="860"/>
      <c r="TLQ34" s="860"/>
      <c r="TLR34" s="860"/>
      <c r="TLS34" s="860"/>
      <c r="TLT34" s="860"/>
      <c r="TLU34" s="860"/>
      <c r="TLV34" s="860"/>
      <c r="TLW34" s="860"/>
      <c r="TLX34" s="860"/>
      <c r="TLY34" s="860"/>
      <c r="TLZ34" s="860"/>
      <c r="TMA34" s="860"/>
      <c r="TMB34" s="860"/>
      <c r="TMC34" s="860"/>
      <c r="TMD34" s="860"/>
      <c r="TME34" s="860"/>
      <c r="TMF34" s="860"/>
      <c r="TMG34" s="860"/>
      <c r="TMH34" s="860"/>
      <c r="TMI34" s="860"/>
      <c r="TMJ34" s="860"/>
      <c r="TMK34" s="860"/>
      <c r="TML34" s="860"/>
      <c r="TMM34" s="860"/>
      <c r="TMN34" s="860"/>
      <c r="TMO34" s="860"/>
      <c r="TMP34" s="860"/>
      <c r="TMQ34" s="860"/>
      <c r="TMR34" s="860"/>
      <c r="TMS34" s="860"/>
      <c r="TMT34" s="860"/>
      <c r="TMU34" s="860"/>
      <c r="TMV34" s="860"/>
      <c r="TMW34" s="860"/>
      <c r="TMX34" s="860"/>
      <c r="TMY34" s="860"/>
      <c r="TMZ34" s="860"/>
      <c r="TNA34" s="860"/>
      <c r="TNB34" s="860"/>
      <c r="TNC34" s="860"/>
      <c r="TND34" s="860"/>
      <c r="TNE34" s="860"/>
      <c r="TNF34" s="860"/>
      <c r="TNG34" s="860"/>
      <c r="TNH34" s="860"/>
      <c r="TNI34" s="860"/>
      <c r="TNJ34" s="860"/>
      <c r="TNK34" s="860"/>
      <c r="TNL34" s="860"/>
      <c r="TNM34" s="860"/>
      <c r="TNN34" s="860"/>
      <c r="TNO34" s="860"/>
      <c r="TNP34" s="860"/>
      <c r="TNQ34" s="860"/>
      <c r="TNR34" s="860"/>
      <c r="TNS34" s="860"/>
      <c r="TNT34" s="860"/>
      <c r="TNU34" s="860"/>
      <c r="TNV34" s="860"/>
      <c r="TNW34" s="860"/>
      <c r="TNX34" s="860"/>
      <c r="TNY34" s="860"/>
      <c r="TNZ34" s="860"/>
      <c r="TOA34" s="860"/>
      <c r="TOB34" s="860"/>
      <c r="TOC34" s="860"/>
      <c r="TOD34" s="860"/>
      <c r="TOE34" s="860"/>
      <c r="TOF34" s="860"/>
      <c r="TOG34" s="860"/>
      <c r="TOH34" s="860"/>
      <c r="TOI34" s="860"/>
      <c r="TOJ34" s="860"/>
      <c r="TOK34" s="860"/>
      <c r="TOL34" s="860"/>
      <c r="TOM34" s="860"/>
      <c r="TON34" s="860"/>
      <c r="TOO34" s="860"/>
      <c r="TOP34" s="860"/>
      <c r="TOQ34" s="860"/>
      <c r="TOR34" s="860"/>
      <c r="TOS34" s="860"/>
      <c r="TOT34" s="860"/>
      <c r="TOU34" s="860"/>
      <c r="TOV34" s="860"/>
      <c r="TOW34" s="860"/>
      <c r="TOX34" s="860"/>
      <c r="TOY34" s="860"/>
      <c r="TOZ34" s="860"/>
      <c r="TPA34" s="860"/>
      <c r="TPB34" s="860"/>
      <c r="TPC34" s="860"/>
      <c r="TPD34" s="860"/>
      <c r="TPE34" s="860"/>
      <c r="TPF34" s="860"/>
      <c r="TPG34" s="860"/>
      <c r="TPH34" s="860"/>
      <c r="TPI34" s="860"/>
      <c r="TPJ34" s="860"/>
      <c r="TPK34" s="860"/>
      <c r="TPL34" s="860"/>
      <c r="TPM34" s="860"/>
      <c r="TPN34" s="860"/>
      <c r="TPO34" s="860"/>
      <c r="TPP34" s="860"/>
      <c r="TPQ34" s="860"/>
      <c r="TPR34" s="860"/>
      <c r="TPS34" s="860"/>
      <c r="TPT34" s="860"/>
      <c r="TPU34" s="860"/>
      <c r="TPV34" s="860"/>
      <c r="TPW34" s="860"/>
      <c r="TPX34" s="860"/>
      <c r="TPY34" s="860"/>
      <c r="TPZ34" s="860"/>
      <c r="TQA34" s="860"/>
      <c r="TQB34" s="860"/>
      <c r="TQC34" s="860"/>
      <c r="TQD34" s="860"/>
      <c r="TQE34" s="860"/>
      <c r="TQF34" s="860"/>
      <c r="TQG34" s="860"/>
      <c r="TQH34" s="860"/>
      <c r="TQI34" s="860"/>
      <c r="TQJ34" s="860"/>
      <c r="TQK34" s="860"/>
      <c r="TQL34" s="860"/>
      <c r="TQM34" s="860"/>
      <c r="TQN34" s="860"/>
      <c r="TQO34" s="860"/>
      <c r="TQP34" s="860"/>
      <c r="TQQ34" s="860"/>
      <c r="TQR34" s="860"/>
      <c r="TQS34" s="860"/>
      <c r="TQT34" s="860"/>
      <c r="TQU34" s="860"/>
      <c r="TQV34" s="860"/>
      <c r="TQW34" s="860"/>
      <c r="TQX34" s="860"/>
      <c r="TQY34" s="860"/>
      <c r="TQZ34" s="860"/>
      <c r="TRA34" s="860"/>
      <c r="TRB34" s="860"/>
      <c r="TRC34" s="860"/>
      <c r="TRD34" s="860"/>
      <c r="TRE34" s="860"/>
      <c r="TRF34" s="860"/>
      <c r="TRG34" s="860"/>
      <c r="TRH34" s="860"/>
      <c r="TRI34" s="860"/>
      <c r="TRJ34" s="860"/>
      <c r="TRK34" s="860"/>
      <c r="TRL34" s="860"/>
      <c r="TRM34" s="860"/>
      <c r="TRN34" s="860"/>
      <c r="TRO34" s="860"/>
      <c r="TRP34" s="860"/>
      <c r="TRQ34" s="860"/>
      <c r="TRR34" s="860"/>
      <c r="TRS34" s="860"/>
      <c r="TRT34" s="860"/>
      <c r="TRU34" s="860"/>
      <c r="TRV34" s="860"/>
      <c r="TRW34" s="860"/>
      <c r="TRX34" s="860"/>
      <c r="TRY34" s="860"/>
      <c r="TRZ34" s="860"/>
      <c r="TSA34" s="860"/>
      <c r="TSB34" s="860"/>
      <c r="TSC34" s="860"/>
      <c r="TSD34" s="860"/>
      <c r="TSE34" s="860"/>
      <c r="TSF34" s="860"/>
      <c r="TSG34" s="860"/>
      <c r="TSH34" s="860"/>
      <c r="TSI34" s="860"/>
      <c r="TSJ34" s="860"/>
      <c r="TSK34" s="860"/>
      <c r="TSL34" s="860"/>
      <c r="TSM34" s="860"/>
      <c r="TSN34" s="860"/>
      <c r="TSO34" s="860"/>
      <c r="TSP34" s="860"/>
      <c r="TSQ34" s="860"/>
      <c r="TSR34" s="860"/>
      <c r="TSS34" s="860"/>
      <c r="TST34" s="860"/>
      <c r="TSU34" s="860"/>
      <c r="TSV34" s="860"/>
      <c r="TSW34" s="860"/>
      <c r="TSX34" s="860"/>
      <c r="TSY34" s="860"/>
      <c r="TSZ34" s="860"/>
      <c r="TTA34" s="860"/>
      <c r="TTB34" s="860"/>
      <c r="TTC34" s="860"/>
      <c r="TTD34" s="860"/>
      <c r="TTE34" s="860"/>
      <c r="TTF34" s="860"/>
      <c r="TTG34" s="860"/>
      <c r="TTH34" s="860"/>
      <c r="TTI34" s="860"/>
      <c r="TTJ34" s="860"/>
      <c r="TTK34" s="860"/>
      <c r="TTL34" s="860"/>
      <c r="TTM34" s="860"/>
      <c r="TTN34" s="860"/>
      <c r="TTO34" s="860"/>
      <c r="TTP34" s="860"/>
      <c r="TTQ34" s="860"/>
      <c r="TTR34" s="860"/>
      <c r="TTS34" s="860"/>
      <c r="TTT34" s="860"/>
      <c r="TTU34" s="860"/>
      <c r="TTV34" s="860"/>
      <c r="TTW34" s="860"/>
      <c r="TTX34" s="860"/>
      <c r="TTY34" s="860"/>
      <c r="TTZ34" s="860"/>
      <c r="TUA34" s="860"/>
      <c r="TUB34" s="860"/>
      <c r="TUC34" s="860"/>
      <c r="TUD34" s="860"/>
      <c r="TUE34" s="860"/>
      <c r="TUF34" s="860"/>
      <c r="TUG34" s="860"/>
      <c r="TUH34" s="860"/>
      <c r="TUI34" s="860"/>
      <c r="TUJ34" s="860"/>
      <c r="TUK34" s="860"/>
      <c r="TUL34" s="860"/>
      <c r="TUM34" s="860"/>
      <c r="TUN34" s="860"/>
      <c r="TUO34" s="860"/>
      <c r="TUP34" s="860"/>
      <c r="TUQ34" s="860"/>
      <c r="TUR34" s="860"/>
      <c r="TUS34" s="860"/>
      <c r="TUT34" s="860"/>
      <c r="TUU34" s="860"/>
      <c r="TUV34" s="860"/>
      <c r="TUW34" s="860"/>
      <c r="TUX34" s="860"/>
      <c r="TUY34" s="860"/>
      <c r="TUZ34" s="860"/>
      <c r="TVA34" s="860"/>
      <c r="TVB34" s="860"/>
      <c r="TVC34" s="860"/>
      <c r="TVD34" s="860"/>
      <c r="TVE34" s="860"/>
      <c r="TVF34" s="860"/>
      <c r="TVG34" s="860"/>
      <c r="TVH34" s="860"/>
      <c r="TVI34" s="860"/>
      <c r="TVJ34" s="860"/>
      <c r="TVK34" s="860"/>
      <c r="TVL34" s="860"/>
      <c r="TVM34" s="860"/>
      <c r="TVN34" s="860"/>
      <c r="TVO34" s="860"/>
      <c r="TVP34" s="860"/>
      <c r="TVQ34" s="860"/>
      <c r="TVR34" s="860"/>
      <c r="TVS34" s="860"/>
      <c r="TVT34" s="860"/>
      <c r="TVU34" s="860"/>
      <c r="TVV34" s="860"/>
      <c r="TVW34" s="860"/>
      <c r="TVX34" s="860"/>
      <c r="TVY34" s="860"/>
      <c r="TVZ34" s="860"/>
      <c r="TWA34" s="860"/>
      <c r="TWB34" s="860"/>
      <c r="TWC34" s="860"/>
      <c r="TWD34" s="860"/>
      <c r="TWE34" s="860"/>
      <c r="TWF34" s="860"/>
      <c r="TWG34" s="860"/>
      <c r="TWH34" s="860"/>
      <c r="TWI34" s="860"/>
      <c r="TWJ34" s="860"/>
      <c r="TWK34" s="860"/>
      <c r="TWL34" s="860"/>
      <c r="TWM34" s="860"/>
      <c r="TWN34" s="860"/>
      <c r="TWO34" s="860"/>
      <c r="TWP34" s="860"/>
      <c r="TWQ34" s="860"/>
      <c r="TWR34" s="860"/>
      <c r="TWS34" s="860"/>
      <c r="TWT34" s="860"/>
      <c r="TWU34" s="860"/>
      <c r="TWV34" s="860"/>
      <c r="TWW34" s="860"/>
      <c r="TWX34" s="860"/>
      <c r="TWY34" s="860"/>
      <c r="TWZ34" s="860"/>
      <c r="TXA34" s="860"/>
      <c r="TXB34" s="860"/>
      <c r="TXC34" s="860"/>
      <c r="TXD34" s="860"/>
      <c r="TXE34" s="860"/>
      <c r="TXF34" s="860"/>
      <c r="TXG34" s="860"/>
      <c r="TXH34" s="860"/>
      <c r="TXI34" s="860"/>
      <c r="TXJ34" s="860"/>
      <c r="TXK34" s="860"/>
      <c r="TXL34" s="860"/>
      <c r="TXM34" s="860"/>
      <c r="TXN34" s="860"/>
      <c r="TXO34" s="860"/>
      <c r="TXP34" s="860"/>
      <c r="TXQ34" s="860"/>
      <c r="TXR34" s="860"/>
      <c r="TXS34" s="860"/>
      <c r="TXT34" s="860"/>
      <c r="TXU34" s="860"/>
      <c r="TXV34" s="860"/>
      <c r="TXW34" s="860"/>
      <c r="TXX34" s="860"/>
      <c r="TXY34" s="860"/>
      <c r="TXZ34" s="860"/>
      <c r="TYA34" s="860"/>
      <c r="TYB34" s="860"/>
      <c r="TYC34" s="860"/>
      <c r="TYD34" s="860"/>
      <c r="TYE34" s="860"/>
      <c r="TYF34" s="860"/>
      <c r="TYG34" s="860"/>
      <c r="TYH34" s="860"/>
      <c r="TYI34" s="860"/>
      <c r="TYJ34" s="860"/>
      <c r="TYK34" s="860"/>
      <c r="TYL34" s="860"/>
      <c r="TYM34" s="860"/>
      <c r="TYN34" s="860"/>
      <c r="TYO34" s="860"/>
      <c r="TYP34" s="860"/>
      <c r="TYQ34" s="860"/>
      <c r="TYR34" s="860"/>
      <c r="TYS34" s="860"/>
      <c r="TYT34" s="860"/>
      <c r="TYU34" s="860"/>
      <c r="TYV34" s="860"/>
      <c r="TYW34" s="860"/>
      <c r="TYX34" s="860"/>
      <c r="TYY34" s="860"/>
      <c r="TYZ34" s="860"/>
      <c r="TZA34" s="860"/>
      <c r="TZB34" s="860"/>
      <c r="TZC34" s="860"/>
      <c r="TZD34" s="860"/>
      <c r="TZE34" s="860"/>
      <c r="TZF34" s="860"/>
      <c r="TZG34" s="860"/>
      <c r="TZH34" s="860"/>
      <c r="TZI34" s="860"/>
      <c r="TZJ34" s="860"/>
      <c r="TZK34" s="860"/>
      <c r="TZL34" s="860"/>
      <c r="TZM34" s="860"/>
      <c r="TZN34" s="860"/>
      <c r="TZO34" s="860"/>
      <c r="TZP34" s="860"/>
      <c r="TZQ34" s="860"/>
      <c r="TZR34" s="860"/>
      <c r="TZS34" s="860"/>
      <c r="TZT34" s="860"/>
      <c r="TZU34" s="860"/>
      <c r="TZV34" s="860"/>
      <c r="TZW34" s="860"/>
      <c r="TZX34" s="860"/>
      <c r="TZY34" s="860"/>
      <c r="TZZ34" s="860"/>
      <c r="UAA34" s="860"/>
      <c r="UAB34" s="860"/>
      <c r="UAC34" s="860"/>
      <c r="UAD34" s="860"/>
      <c r="UAE34" s="860"/>
      <c r="UAF34" s="860"/>
      <c r="UAG34" s="860"/>
      <c r="UAH34" s="860"/>
      <c r="UAI34" s="860"/>
      <c r="UAJ34" s="860"/>
      <c r="UAK34" s="860"/>
      <c r="UAL34" s="860"/>
      <c r="UAM34" s="860"/>
      <c r="UAN34" s="860"/>
      <c r="UAO34" s="860"/>
      <c r="UAP34" s="860"/>
      <c r="UAQ34" s="860"/>
      <c r="UAR34" s="860"/>
      <c r="UAS34" s="860"/>
      <c r="UAT34" s="860"/>
      <c r="UAU34" s="860"/>
      <c r="UAV34" s="860"/>
      <c r="UAW34" s="860"/>
      <c r="UAX34" s="860"/>
      <c r="UAY34" s="860"/>
      <c r="UAZ34" s="860"/>
      <c r="UBA34" s="860"/>
      <c r="UBB34" s="860"/>
      <c r="UBC34" s="860"/>
      <c r="UBD34" s="860"/>
      <c r="UBE34" s="860"/>
      <c r="UBF34" s="860"/>
      <c r="UBG34" s="860"/>
      <c r="UBH34" s="860"/>
      <c r="UBI34" s="860"/>
      <c r="UBJ34" s="860"/>
      <c r="UBK34" s="860"/>
      <c r="UBL34" s="860"/>
      <c r="UBM34" s="860"/>
      <c r="UBN34" s="860"/>
      <c r="UBO34" s="860"/>
      <c r="UBP34" s="860"/>
      <c r="UBQ34" s="860"/>
      <c r="UBR34" s="860"/>
      <c r="UBS34" s="860"/>
      <c r="UBT34" s="860"/>
      <c r="UBU34" s="860"/>
      <c r="UBV34" s="860"/>
      <c r="UBW34" s="860"/>
      <c r="UBX34" s="860"/>
      <c r="UBY34" s="860"/>
      <c r="UBZ34" s="860"/>
      <c r="UCA34" s="860"/>
      <c r="UCB34" s="860"/>
      <c r="UCC34" s="860"/>
      <c r="UCD34" s="860"/>
      <c r="UCE34" s="860"/>
      <c r="UCF34" s="860"/>
      <c r="UCG34" s="860"/>
      <c r="UCH34" s="860"/>
      <c r="UCI34" s="860"/>
      <c r="UCJ34" s="860"/>
      <c r="UCK34" s="860"/>
      <c r="UCL34" s="860"/>
      <c r="UCM34" s="860"/>
      <c r="UCN34" s="860"/>
      <c r="UCO34" s="860"/>
      <c r="UCP34" s="860"/>
      <c r="UCQ34" s="860"/>
      <c r="UCR34" s="860"/>
      <c r="UCS34" s="860"/>
      <c r="UCT34" s="860"/>
      <c r="UCU34" s="860"/>
      <c r="UCV34" s="860"/>
      <c r="UCW34" s="860"/>
      <c r="UCX34" s="860"/>
      <c r="UCY34" s="860"/>
      <c r="UCZ34" s="860"/>
      <c r="UDA34" s="860"/>
      <c r="UDB34" s="860"/>
      <c r="UDC34" s="860"/>
      <c r="UDD34" s="860"/>
      <c r="UDE34" s="860"/>
      <c r="UDF34" s="860"/>
      <c r="UDG34" s="860"/>
      <c r="UDH34" s="860"/>
      <c r="UDI34" s="860"/>
      <c r="UDJ34" s="860"/>
      <c r="UDK34" s="860"/>
      <c r="UDL34" s="860"/>
      <c r="UDM34" s="860"/>
      <c r="UDN34" s="860"/>
      <c r="UDO34" s="860"/>
      <c r="UDP34" s="860"/>
      <c r="UDQ34" s="860"/>
      <c r="UDR34" s="860"/>
      <c r="UDS34" s="860"/>
      <c r="UDT34" s="860"/>
      <c r="UDU34" s="860"/>
      <c r="UDV34" s="860"/>
      <c r="UDW34" s="860"/>
      <c r="UDX34" s="860"/>
      <c r="UDY34" s="860"/>
      <c r="UDZ34" s="860"/>
      <c r="UEA34" s="860"/>
      <c r="UEB34" s="860"/>
      <c r="UEC34" s="860"/>
      <c r="UED34" s="860"/>
      <c r="UEE34" s="860"/>
      <c r="UEF34" s="860"/>
      <c r="UEG34" s="860"/>
      <c r="UEH34" s="860"/>
      <c r="UEI34" s="860"/>
      <c r="UEJ34" s="860"/>
      <c r="UEK34" s="860"/>
      <c r="UEL34" s="860"/>
      <c r="UEM34" s="860"/>
      <c r="UEN34" s="860"/>
      <c r="UEO34" s="860"/>
      <c r="UEP34" s="860"/>
      <c r="UEQ34" s="860"/>
      <c r="UER34" s="860"/>
      <c r="UES34" s="860"/>
      <c r="UET34" s="860"/>
      <c r="UEU34" s="860"/>
      <c r="UEV34" s="860"/>
      <c r="UEW34" s="860"/>
      <c r="UEX34" s="860"/>
      <c r="UEY34" s="860"/>
      <c r="UEZ34" s="860"/>
      <c r="UFA34" s="860"/>
      <c r="UFB34" s="860"/>
      <c r="UFC34" s="860"/>
      <c r="UFD34" s="860"/>
      <c r="UFE34" s="860"/>
      <c r="UFF34" s="860"/>
      <c r="UFG34" s="860"/>
      <c r="UFH34" s="860"/>
      <c r="UFI34" s="860"/>
      <c r="UFJ34" s="860"/>
      <c r="UFK34" s="860"/>
      <c r="UFL34" s="860"/>
      <c r="UFM34" s="860"/>
      <c r="UFN34" s="860"/>
      <c r="UFO34" s="860"/>
      <c r="UFP34" s="860"/>
      <c r="UFQ34" s="860"/>
      <c r="UFR34" s="860"/>
      <c r="UFS34" s="860"/>
      <c r="UFT34" s="860"/>
      <c r="UFU34" s="860"/>
      <c r="UFV34" s="860"/>
      <c r="UFW34" s="860"/>
      <c r="UFX34" s="860"/>
      <c r="UFY34" s="860"/>
      <c r="UFZ34" s="860"/>
      <c r="UGA34" s="860"/>
      <c r="UGB34" s="860"/>
      <c r="UGC34" s="860"/>
      <c r="UGD34" s="860"/>
      <c r="UGE34" s="860"/>
      <c r="UGF34" s="860"/>
      <c r="UGG34" s="860"/>
      <c r="UGH34" s="860"/>
      <c r="UGI34" s="860"/>
      <c r="UGJ34" s="860"/>
      <c r="UGK34" s="860"/>
      <c r="UGL34" s="860"/>
      <c r="UGM34" s="860"/>
      <c r="UGN34" s="860"/>
      <c r="UGO34" s="860"/>
      <c r="UGP34" s="860"/>
      <c r="UGQ34" s="860"/>
      <c r="UGR34" s="860"/>
      <c r="UGS34" s="860"/>
      <c r="UGT34" s="860"/>
      <c r="UGU34" s="860"/>
      <c r="UGV34" s="860"/>
      <c r="UGW34" s="860"/>
      <c r="UGX34" s="860"/>
      <c r="UGY34" s="860"/>
      <c r="UGZ34" s="860"/>
      <c r="UHA34" s="860"/>
      <c r="UHB34" s="860"/>
      <c r="UHC34" s="860"/>
      <c r="UHD34" s="860"/>
      <c r="UHE34" s="860"/>
      <c r="UHF34" s="860"/>
      <c r="UHG34" s="860"/>
      <c r="UHH34" s="860"/>
      <c r="UHI34" s="860"/>
      <c r="UHJ34" s="860"/>
      <c r="UHK34" s="860"/>
      <c r="UHL34" s="860"/>
      <c r="UHM34" s="860"/>
      <c r="UHN34" s="860"/>
      <c r="UHO34" s="860"/>
      <c r="UHP34" s="860"/>
      <c r="UHQ34" s="860"/>
      <c r="UHR34" s="860"/>
      <c r="UHS34" s="860"/>
      <c r="UHT34" s="860"/>
      <c r="UHU34" s="860"/>
      <c r="UHV34" s="860"/>
      <c r="UHW34" s="860"/>
      <c r="UHX34" s="860"/>
      <c r="UHY34" s="860"/>
      <c r="UHZ34" s="860"/>
      <c r="UIA34" s="860"/>
      <c r="UIB34" s="860"/>
      <c r="UIC34" s="860"/>
      <c r="UID34" s="860"/>
      <c r="UIE34" s="860"/>
      <c r="UIF34" s="860"/>
      <c r="UIG34" s="860"/>
      <c r="UIH34" s="860"/>
      <c r="UII34" s="860"/>
      <c r="UIJ34" s="860"/>
      <c r="UIK34" s="860"/>
      <c r="UIL34" s="860"/>
      <c r="UIM34" s="860"/>
      <c r="UIN34" s="860"/>
      <c r="UIO34" s="860"/>
      <c r="UIP34" s="860"/>
      <c r="UIQ34" s="860"/>
      <c r="UIR34" s="860"/>
      <c r="UIS34" s="860"/>
      <c r="UIT34" s="860"/>
      <c r="UIU34" s="860"/>
      <c r="UIV34" s="860"/>
      <c r="UIW34" s="860"/>
      <c r="UIX34" s="860"/>
      <c r="UIY34" s="860"/>
      <c r="UIZ34" s="860"/>
      <c r="UJA34" s="860"/>
      <c r="UJB34" s="860"/>
      <c r="UJC34" s="860"/>
      <c r="UJD34" s="860"/>
      <c r="UJE34" s="860"/>
      <c r="UJF34" s="860"/>
      <c r="UJG34" s="860"/>
      <c r="UJH34" s="860"/>
      <c r="UJI34" s="860"/>
      <c r="UJJ34" s="860"/>
      <c r="UJK34" s="860"/>
      <c r="UJL34" s="860"/>
      <c r="UJM34" s="860"/>
      <c r="UJN34" s="860"/>
      <c r="UJO34" s="860"/>
      <c r="UJP34" s="860"/>
      <c r="UJQ34" s="860"/>
      <c r="UJR34" s="860"/>
      <c r="UJS34" s="860"/>
      <c r="UJT34" s="860"/>
      <c r="UJU34" s="860"/>
      <c r="UJV34" s="860"/>
      <c r="UJW34" s="860"/>
      <c r="UJX34" s="860"/>
      <c r="UJY34" s="860"/>
      <c r="UJZ34" s="860"/>
      <c r="UKA34" s="860"/>
      <c r="UKB34" s="860"/>
      <c r="UKC34" s="860"/>
      <c r="UKD34" s="860"/>
      <c r="UKE34" s="860"/>
      <c r="UKF34" s="860"/>
      <c r="UKG34" s="860"/>
      <c r="UKH34" s="860"/>
      <c r="UKI34" s="860"/>
      <c r="UKJ34" s="860"/>
      <c r="UKK34" s="860"/>
      <c r="UKL34" s="860"/>
      <c r="UKM34" s="860"/>
      <c r="UKN34" s="860"/>
      <c r="UKO34" s="860"/>
      <c r="UKP34" s="860"/>
      <c r="UKQ34" s="860"/>
      <c r="UKR34" s="860"/>
      <c r="UKS34" s="860"/>
      <c r="UKT34" s="860"/>
      <c r="UKU34" s="860"/>
      <c r="UKV34" s="860"/>
      <c r="UKW34" s="860"/>
      <c r="UKX34" s="860"/>
      <c r="UKY34" s="860"/>
      <c r="UKZ34" s="860"/>
      <c r="ULA34" s="860"/>
      <c r="ULB34" s="860"/>
      <c r="ULC34" s="860"/>
      <c r="ULD34" s="860"/>
      <c r="ULE34" s="860"/>
      <c r="ULF34" s="860"/>
      <c r="ULG34" s="860"/>
      <c r="ULH34" s="860"/>
      <c r="ULI34" s="860"/>
      <c r="ULJ34" s="860"/>
      <c r="ULK34" s="860"/>
      <c r="ULL34" s="860"/>
      <c r="ULM34" s="860"/>
      <c r="ULN34" s="860"/>
      <c r="ULO34" s="860"/>
      <c r="ULP34" s="860"/>
      <c r="ULQ34" s="860"/>
      <c r="ULR34" s="860"/>
      <c r="ULS34" s="860"/>
      <c r="ULT34" s="860"/>
      <c r="ULU34" s="860"/>
      <c r="ULV34" s="860"/>
      <c r="ULW34" s="860"/>
      <c r="ULX34" s="860"/>
      <c r="ULY34" s="860"/>
      <c r="ULZ34" s="860"/>
      <c r="UMA34" s="860"/>
      <c r="UMB34" s="860"/>
      <c r="UMC34" s="860"/>
      <c r="UMD34" s="860"/>
      <c r="UME34" s="860"/>
      <c r="UMF34" s="860"/>
      <c r="UMG34" s="860"/>
      <c r="UMH34" s="860"/>
      <c r="UMI34" s="860"/>
      <c r="UMJ34" s="860"/>
      <c r="UMK34" s="860"/>
      <c r="UML34" s="860"/>
      <c r="UMM34" s="860"/>
      <c r="UMN34" s="860"/>
      <c r="UMO34" s="860"/>
      <c r="UMP34" s="860"/>
      <c r="UMQ34" s="860"/>
      <c r="UMR34" s="860"/>
      <c r="UMS34" s="860"/>
      <c r="UMT34" s="860"/>
      <c r="UMU34" s="860"/>
      <c r="UMV34" s="860"/>
      <c r="UMW34" s="860"/>
      <c r="UMX34" s="860"/>
      <c r="UMY34" s="860"/>
      <c r="UMZ34" s="860"/>
      <c r="UNA34" s="860"/>
      <c r="UNB34" s="860"/>
      <c r="UNC34" s="860"/>
      <c r="UND34" s="860"/>
      <c r="UNE34" s="860"/>
      <c r="UNF34" s="860"/>
      <c r="UNG34" s="860"/>
      <c r="UNH34" s="860"/>
      <c r="UNI34" s="860"/>
      <c r="UNJ34" s="860"/>
      <c r="UNK34" s="860"/>
      <c r="UNL34" s="860"/>
      <c r="UNM34" s="860"/>
      <c r="UNN34" s="860"/>
      <c r="UNO34" s="860"/>
      <c r="UNP34" s="860"/>
      <c r="UNQ34" s="860"/>
      <c r="UNR34" s="860"/>
      <c r="UNS34" s="860"/>
      <c r="UNT34" s="860"/>
      <c r="UNU34" s="860"/>
      <c r="UNV34" s="860"/>
      <c r="UNW34" s="860"/>
      <c r="UNX34" s="860"/>
      <c r="UNY34" s="860"/>
      <c r="UNZ34" s="860"/>
      <c r="UOA34" s="860"/>
      <c r="UOB34" s="860"/>
      <c r="UOC34" s="860"/>
      <c r="UOD34" s="860"/>
      <c r="UOE34" s="860"/>
      <c r="UOF34" s="860"/>
      <c r="UOG34" s="860"/>
      <c r="UOH34" s="860"/>
      <c r="UOI34" s="860"/>
      <c r="UOJ34" s="860"/>
      <c r="UOK34" s="860"/>
      <c r="UOL34" s="860"/>
      <c r="UOM34" s="860"/>
      <c r="UON34" s="860"/>
      <c r="UOO34" s="860"/>
      <c r="UOP34" s="860"/>
      <c r="UOQ34" s="860"/>
      <c r="UOR34" s="860"/>
      <c r="UOS34" s="860"/>
      <c r="UOT34" s="860"/>
      <c r="UOU34" s="860"/>
      <c r="UOV34" s="860"/>
      <c r="UOW34" s="860"/>
      <c r="UOX34" s="860"/>
      <c r="UOY34" s="860"/>
      <c r="UOZ34" s="860"/>
      <c r="UPA34" s="860"/>
      <c r="UPB34" s="860"/>
      <c r="UPC34" s="860"/>
      <c r="UPD34" s="860"/>
      <c r="UPE34" s="860"/>
      <c r="UPF34" s="860"/>
      <c r="UPG34" s="860"/>
      <c r="UPH34" s="860"/>
      <c r="UPI34" s="860"/>
      <c r="UPJ34" s="860"/>
      <c r="UPK34" s="860"/>
      <c r="UPL34" s="860"/>
      <c r="UPM34" s="860"/>
      <c r="UPN34" s="860"/>
      <c r="UPO34" s="860"/>
      <c r="UPP34" s="860"/>
      <c r="UPQ34" s="860"/>
      <c r="UPR34" s="860"/>
      <c r="UPS34" s="860"/>
      <c r="UPT34" s="860"/>
      <c r="UPU34" s="860"/>
      <c r="UPV34" s="860"/>
      <c r="UPW34" s="860"/>
      <c r="UPX34" s="860"/>
      <c r="UPY34" s="860"/>
      <c r="UPZ34" s="860"/>
      <c r="UQA34" s="860"/>
      <c r="UQB34" s="860"/>
      <c r="UQC34" s="860"/>
      <c r="UQD34" s="860"/>
      <c r="UQE34" s="860"/>
      <c r="UQF34" s="860"/>
      <c r="UQG34" s="860"/>
      <c r="UQH34" s="860"/>
      <c r="UQI34" s="860"/>
      <c r="UQJ34" s="860"/>
      <c r="UQK34" s="860"/>
      <c r="UQL34" s="860"/>
      <c r="UQM34" s="860"/>
      <c r="UQN34" s="860"/>
      <c r="UQO34" s="860"/>
      <c r="UQP34" s="860"/>
      <c r="UQQ34" s="860"/>
      <c r="UQR34" s="860"/>
      <c r="UQS34" s="860"/>
      <c r="UQT34" s="860"/>
      <c r="UQU34" s="860"/>
      <c r="UQV34" s="860"/>
      <c r="UQW34" s="860"/>
      <c r="UQX34" s="860"/>
      <c r="UQY34" s="860"/>
      <c r="UQZ34" s="860"/>
      <c r="URA34" s="860"/>
      <c r="URB34" s="860"/>
      <c r="URC34" s="860"/>
      <c r="URD34" s="860"/>
      <c r="URE34" s="860"/>
      <c r="URF34" s="860"/>
      <c r="URG34" s="860"/>
      <c r="URH34" s="860"/>
      <c r="URI34" s="860"/>
      <c r="URJ34" s="860"/>
      <c r="URK34" s="860"/>
      <c r="URL34" s="860"/>
      <c r="URM34" s="860"/>
      <c r="URN34" s="860"/>
      <c r="URO34" s="860"/>
      <c r="URP34" s="860"/>
      <c r="URQ34" s="860"/>
      <c r="URR34" s="860"/>
      <c r="URS34" s="860"/>
      <c r="URT34" s="860"/>
      <c r="URU34" s="860"/>
      <c r="URV34" s="860"/>
      <c r="URW34" s="860"/>
      <c r="URX34" s="860"/>
      <c r="URY34" s="860"/>
      <c r="URZ34" s="860"/>
      <c r="USA34" s="860"/>
      <c r="USB34" s="860"/>
      <c r="USC34" s="860"/>
      <c r="USD34" s="860"/>
      <c r="USE34" s="860"/>
      <c r="USF34" s="860"/>
      <c r="USG34" s="860"/>
      <c r="USH34" s="860"/>
      <c r="USI34" s="860"/>
      <c r="USJ34" s="860"/>
      <c r="USK34" s="860"/>
      <c r="USL34" s="860"/>
      <c r="USM34" s="860"/>
      <c r="USN34" s="860"/>
      <c r="USO34" s="860"/>
      <c r="USP34" s="860"/>
      <c r="USQ34" s="860"/>
      <c r="USR34" s="860"/>
      <c r="USS34" s="860"/>
      <c r="UST34" s="860"/>
      <c r="USU34" s="860"/>
      <c r="USV34" s="860"/>
      <c r="USW34" s="860"/>
      <c r="USX34" s="860"/>
      <c r="USY34" s="860"/>
      <c r="USZ34" s="860"/>
      <c r="UTA34" s="860"/>
      <c r="UTB34" s="860"/>
      <c r="UTC34" s="860"/>
      <c r="UTD34" s="860"/>
      <c r="UTE34" s="860"/>
      <c r="UTF34" s="860"/>
      <c r="UTG34" s="860"/>
      <c r="UTH34" s="860"/>
      <c r="UTI34" s="860"/>
      <c r="UTJ34" s="860"/>
      <c r="UTK34" s="860"/>
      <c r="UTL34" s="860"/>
      <c r="UTM34" s="860"/>
      <c r="UTN34" s="860"/>
      <c r="UTO34" s="860"/>
      <c r="UTP34" s="860"/>
      <c r="UTQ34" s="860"/>
      <c r="UTR34" s="860"/>
      <c r="UTS34" s="860"/>
      <c r="UTT34" s="860"/>
      <c r="UTU34" s="860"/>
      <c r="UTV34" s="860"/>
      <c r="UTW34" s="860"/>
      <c r="UTX34" s="860"/>
      <c r="UTY34" s="860"/>
      <c r="UTZ34" s="860"/>
      <c r="UUA34" s="860"/>
      <c r="UUB34" s="860"/>
      <c r="UUC34" s="860"/>
      <c r="UUD34" s="860"/>
      <c r="UUE34" s="860"/>
      <c r="UUF34" s="860"/>
      <c r="UUG34" s="860"/>
      <c r="UUH34" s="860"/>
      <c r="UUI34" s="860"/>
      <c r="UUJ34" s="860"/>
      <c r="UUK34" s="860"/>
      <c r="UUL34" s="860"/>
      <c r="UUM34" s="860"/>
      <c r="UUN34" s="860"/>
      <c r="UUO34" s="860"/>
      <c r="UUP34" s="860"/>
      <c r="UUQ34" s="860"/>
      <c r="UUR34" s="860"/>
      <c r="UUS34" s="860"/>
      <c r="UUT34" s="860"/>
      <c r="UUU34" s="860"/>
      <c r="UUV34" s="860"/>
      <c r="UUW34" s="860"/>
      <c r="UUX34" s="860"/>
      <c r="UUY34" s="860"/>
      <c r="UUZ34" s="860"/>
      <c r="UVA34" s="860"/>
      <c r="UVB34" s="860"/>
      <c r="UVC34" s="860"/>
      <c r="UVD34" s="860"/>
      <c r="UVE34" s="860"/>
      <c r="UVF34" s="860"/>
      <c r="UVG34" s="860"/>
      <c r="UVH34" s="860"/>
      <c r="UVI34" s="860"/>
      <c r="UVJ34" s="860"/>
      <c r="UVK34" s="860"/>
      <c r="UVL34" s="860"/>
      <c r="UVM34" s="860"/>
      <c r="UVN34" s="860"/>
      <c r="UVO34" s="860"/>
      <c r="UVP34" s="860"/>
      <c r="UVQ34" s="860"/>
      <c r="UVR34" s="860"/>
      <c r="UVS34" s="860"/>
      <c r="UVT34" s="860"/>
      <c r="UVU34" s="860"/>
      <c r="UVV34" s="860"/>
      <c r="UVW34" s="860"/>
      <c r="UVX34" s="860"/>
      <c r="UVY34" s="860"/>
      <c r="UVZ34" s="860"/>
      <c r="UWA34" s="860"/>
      <c r="UWB34" s="860"/>
      <c r="UWC34" s="860"/>
      <c r="UWD34" s="860"/>
      <c r="UWE34" s="860"/>
      <c r="UWF34" s="860"/>
      <c r="UWG34" s="860"/>
      <c r="UWH34" s="860"/>
      <c r="UWI34" s="860"/>
      <c r="UWJ34" s="860"/>
      <c r="UWK34" s="860"/>
      <c r="UWL34" s="860"/>
      <c r="UWM34" s="860"/>
      <c r="UWN34" s="860"/>
      <c r="UWO34" s="860"/>
      <c r="UWP34" s="860"/>
      <c r="UWQ34" s="860"/>
      <c r="UWR34" s="860"/>
      <c r="UWS34" s="860"/>
      <c r="UWT34" s="860"/>
      <c r="UWU34" s="860"/>
      <c r="UWV34" s="860"/>
      <c r="UWW34" s="860"/>
      <c r="UWX34" s="860"/>
      <c r="UWY34" s="860"/>
      <c r="UWZ34" s="860"/>
      <c r="UXA34" s="860"/>
      <c r="UXB34" s="860"/>
      <c r="UXC34" s="860"/>
      <c r="UXD34" s="860"/>
      <c r="UXE34" s="860"/>
      <c r="UXF34" s="860"/>
      <c r="UXG34" s="860"/>
      <c r="UXH34" s="860"/>
      <c r="UXI34" s="860"/>
      <c r="UXJ34" s="860"/>
      <c r="UXK34" s="860"/>
      <c r="UXL34" s="860"/>
      <c r="UXM34" s="860"/>
      <c r="UXN34" s="860"/>
      <c r="UXO34" s="860"/>
      <c r="UXP34" s="860"/>
      <c r="UXQ34" s="860"/>
      <c r="UXR34" s="860"/>
      <c r="UXS34" s="860"/>
      <c r="UXT34" s="860"/>
      <c r="UXU34" s="860"/>
      <c r="UXV34" s="860"/>
      <c r="UXW34" s="860"/>
      <c r="UXX34" s="860"/>
      <c r="UXY34" s="860"/>
      <c r="UXZ34" s="860"/>
      <c r="UYA34" s="860"/>
      <c r="UYB34" s="860"/>
      <c r="UYC34" s="860"/>
      <c r="UYD34" s="860"/>
      <c r="UYE34" s="860"/>
      <c r="UYF34" s="860"/>
      <c r="UYG34" s="860"/>
      <c r="UYH34" s="860"/>
      <c r="UYI34" s="860"/>
      <c r="UYJ34" s="860"/>
      <c r="UYK34" s="860"/>
      <c r="UYL34" s="860"/>
      <c r="UYM34" s="860"/>
      <c r="UYN34" s="860"/>
      <c r="UYO34" s="860"/>
      <c r="UYP34" s="860"/>
      <c r="UYQ34" s="860"/>
      <c r="UYR34" s="860"/>
      <c r="UYS34" s="860"/>
      <c r="UYT34" s="860"/>
      <c r="UYU34" s="860"/>
      <c r="UYV34" s="860"/>
      <c r="UYW34" s="860"/>
      <c r="UYX34" s="860"/>
      <c r="UYY34" s="860"/>
      <c r="UYZ34" s="860"/>
      <c r="UZA34" s="860"/>
      <c r="UZB34" s="860"/>
      <c r="UZC34" s="860"/>
      <c r="UZD34" s="860"/>
      <c r="UZE34" s="860"/>
      <c r="UZF34" s="860"/>
      <c r="UZG34" s="860"/>
      <c r="UZH34" s="860"/>
      <c r="UZI34" s="860"/>
      <c r="UZJ34" s="860"/>
      <c r="UZK34" s="860"/>
      <c r="UZL34" s="860"/>
      <c r="UZM34" s="860"/>
      <c r="UZN34" s="860"/>
      <c r="UZO34" s="860"/>
      <c r="UZP34" s="860"/>
      <c r="UZQ34" s="860"/>
      <c r="UZR34" s="860"/>
      <c r="UZS34" s="860"/>
      <c r="UZT34" s="860"/>
      <c r="UZU34" s="860"/>
      <c r="UZV34" s="860"/>
      <c r="UZW34" s="860"/>
      <c r="UZX34" s="860"/>
      <c r="UZY34" s="860"/>
      <c r="UZZ34" s="860"/>
      <c r="VAA34" s="860"/>
      <c r="VAB34" s="860"/>
      <c r="VAC34" s="860"/>
      <c r="VAD34" s="860"/>
      <c r="VAE34" s="860"/>
      <c r="VAF34" s="860"/>
      <c r="VAG34" s="860"/>
      <c r="VAH34" s="860"/>
      <c r="VAI34" s="860"/>
      <c r="VAJ34" s="860"/>
      <c r="VAK34" s="860"/>
      <c r="VAL34" s="860"/>
      <c r="VAM34" s="860"/>
      <c r="VAN34" s="860"/>
      <c r="VAO34" s="860"/>
      <c r="VAP34" s="860"/>
      <c r="VAQ34" s="860"/>
      <c r="VAR34" s="860"/>
      <c r="VAS34" s="860"/>
      <c r="VAT34" s="860"/>
      <c r="VAU34" s="860"/>
      <c r="VAV34" s="860"/>
      <c r="VAW34" s="860"/>
      <c r="VAX34" s="860"/>
      <c r="VAY34" s="860"/>
      <c r="VAZ34" s="860"/>
      <c r="VBA34" s="860"/>
      <c r="VBB34" s="860"/>
      <c r="VBC34" s="860"/>
      <c r="VBD34" s="860"/>
      <c r="VBE34" s="860"/>
      <c r="VBF34" s="860"/>
      <c r="VBG34" s="860"/>
      <c r="VBH34" s="860"/>
      <c r="VBI34" s="860"/>
      <c r="VBJ34" s="860"/>
      <c r="VBK34" s="860"/>
      <c r="VBL34" s="860"/>
      <c r="VBM34" s="860"/>
      <c r="VBN34" s="860"/>
      <c r="VBO34" s="860"/>
      <c r="VBP34" s="860"/>
      <c r="VBQ34" s="860"/>
      <c r="VBR34" s="860"/>
      <c r="VBS34" s="860"/>
      <c r="VBT34" s="860"/>
      <c r="VBU34" s="860"/>
      <c r="VBV34" s="860"/>
      <c r="VBW34" s="860"/>
      <c r="VBX34" s="860"/>
      <c r="VBY34" s="860"/>
      <c r="VBZ34" s="860"/>
      <c r="VCA34" s="860"/>
      <c r="VCB34" s="860"/>
      <c r="VCC34" s="860"/>
      <c r="VCD34" s="860"/>
      <c r="VCE34" s="860"/>
      <c r="VCF34" s="860"/>
      <c r="VCG34" s="860"/>
      <c r="VCH34" s="860"/>
      <c r="VCI34" s="860"/>
      <c r="VCJ34" s="860"/>
      <c r="VCK34" s="860"/>
      <c r="VCL34" s="860"/>
      <c r="VCM34" s="860"/>
      <c r="VCN34" s="860"/>
      <c r="VCO34" s="860"/>
      <c r="VCP34" s="860"/>
      <c r="VCQ34" s="860"/>
      <c r="VCR34" s="860"/>
      <c r="VCS34" s="860"/>
      <c r="VCT34" s="860"/>
      <c r="VCU34" s="860"/>
      <c r="VCV34" s="860"/>
      <c r="VCW34" s="860"/>
      <c r="VCX34" s="860"/>
      <c r="VCY34" s="860"/>
      <c r="VCZ34" s="860"/>
      <c r="VDA34" s="860"/>
      <c r="VDB34" s="860"/>
      <c r="VDC34" s="860"/>
      <c r="VDD34" s="860"/>
      <c r="VDE34" s="860"/>
      <c r="VDF34" s="860"/>
      <c r="VDG34" s="860"/>
      <c r="VDH34" s="860"/>
      <c r="VDI34" s="860"/>
      <c r="VDJ34" s="860"/>
      <c r="VDK34" s="860"/>
      <c r="VDL34" s="860"/>
      <c r="VDM34" s="860"/>
      <c r="VDN34" s="860"/>
      <c r="VDO34" s="860"/>
      <c r="VDP34" s="860"/>
      <c r="VDQ34" s="860"/>
      <c r="VDR34" s="860"/>
      <c r="VDS34" s="860"/>
      <c r="VDT34" s="860"/>
      <c r="VDU34" s="860"/>
      <c r="VDV34" s="860"/>
      <c r="VDW34" s="860"/>
      <c r="VDX34" s="860"/>
      <c r="VDY34" s="860"/>
      <c r="VDZ34" s="860"/>
      <c r="VEA34" s="860"/>
      <c r="VEB34" s="860"/>
      <c r="VEC34" s="860"/>
      <c r="VED34" s="860"/>
      <c r="VEE34" s="860"/>
      <c r="VEF34" s="860"/>
      <c r="VEG34" s="860"/>
      <c r="VEH34" s="860"/>
      <c r="VEI34" s="860"/>
      <c r="VEJ34" s="860"/>
      <c r="VEK34" s="860"/>
      <c r="VEL34" s="860"/>
      <c r="VEM34" s="860"/>
      <c r="VEN34" s="860"/>
      <c r="VEO34" s="860"/>
      <c r="VEP34" s="860"/>
      <c r="VEQ34" s="860"/>
      <c r="VER34" s="860"/>
      <c r="VES34" s="860"/>
      <c r="VET34" s="860"/>
      <c r="VEU34" s="860"/>
      <c r="VEV34" s="860"/>
      <c r="VEW34" s="860"/>
      <c r="VEX34" s="860"/>
      <c r="VEY34" s="860"/>
      <c r="VEZ34" s="860"/>
      <c r="VFA34" s="860"/>
      <c r="VFB34" s="860"/>
      <c r="VFC34" s="860"/>
      <c r="VFD34" s="860"/>
      <c r="VFE34" s="860"/>
      <c r="VFF34" s="860"/>
      <c r="VFG34" s="860"/>
      <c r="VFH34" s="860"/>
      <c r="VFI34" s="860"/>
      <c r="VFJ34" s="860"/>
      <c r="VFK34" s="860"/>
      <c r="VFL34" s="860"/>
      <c r="VFM34" s="860"/>
      <c r="VFN34" s="860"/>
      <c r="VFO34" s="860"/>
      <c r="VFP34" s="860"/>
      <c r="VFQ34" s="860"/>
      <c r="VFR34" s="860"/>
      <c r="VFS34" s="860"/>
      <c r="VFT34" s="860"/>
      <c r="VFU34" s="860"/>
      <c r="VFV34" s="860"/>
      <c r="VFW34" s="860"/>
      <c r="VFX34" s="860"/>
      <c r="VFY34" s="860"/>
      <c r="VFZ34" s="860"/>
      <c r="VGA34" s="860"/>
      <c r="VGB34" s="860"/>
      <c r="VGC34" s="860"/>
      <c r="VGD34" s="860"/>
      <c r="VGE34" s="860"/>
      <c r="VGF34" s="860"/>
      <c r="VGG34" s="860"/>
      <c r="VGH34" s="860"/>
      <c r="VGI34" s="860"/>
      <c r="VGJ34" s="860"/>
      <c r="VGK34" s="860"/>
      <c r="VGL34" s="860"/>
      <c r="VGM34" s="860"/>
      <c r="VGN34" s="860"/>
      <c r="VGO34" s="860"/>
      <c r="VGP34" s="860"/>
      <c r="VGQ34" s="860"/>
      <c r="VGR34" s="860"/>
      <c r="VGS34" s="860"/>
      <c r="VGT34" s="860"/>
      <c r="VGU34" s="860"/>
      <c r="VGV34" s="860"/>
      <c r="VGW34" s="860"/>
      <c r="VGX34" s="860"/>
      <c r="VGY34" s="860"/>
      <c r="VGZ34" s="860"/>
      <c r="VHA34" s="860"/>
      <c r="VHB34" s="860"/>
      <c r="VHC34" s="860"/>
      <c r="VHD34" s="860"/>
      <c r="VHE34" s="860"/>
      <c r="VHF34" s="860"/>
      <c r="VHG34" s="860"/>
      <c r="VHH34" s="860"/>
      <c r="VHI34" s="860"/>
      <c r="VHJ34" s="860"/>
      <c r="VHK34" s="860"/>
      <c r="VHL34" s="860"/>
      <c r="VHM34" s="860"/>
      <c r="VHN34" s="860"/>
      <c r="VHO34" s="860"/>
      <c r="VHP34" s="860"/>
      <c r="VHQ34" s="860"/>
      <c r="VHR34" s="860"/>
      <c r="VHS34" s="860"/>
      <c r="VHT34" s="860"/>
      <c r="VHU34" s="860"/>
      <c r="VHV34" s="860"/>
      <c r="VHW34" s="860"/>
      <c r="VHX34" s="860"/>
      <c r="VHY34" s="860"/>
      <c r="VHZ34" s="860"/>
      <c r="VIA34" s="860"/>
      <c r="VIB34" s="860"/>
      <c r="VIC34" s="860"/>
      <c r="VID34" s="860"/>
      <c r="VIE34" s="860"/>
      <c r="VIF34" s="860"/>
      <c r="VIG34" s="860"/>
      <c r="VIH34" s="860"/>
      <c r="VII34" s="860"/>
      <c r="VIJ34" s="860"/>
      <c r="VIK34" s="860"/>
      <c r="VIL34" s="860"/>
      <c r="VIM34" s="860"/>
      <c r="VIN34" s="860"/>
      <c r="VIO34" s="860"/>
      <c r="VIP34" s="860"/>
      <c r="VIQ34" s="860"/>
      <c r="VIR34" s="860"/>
      <c r="VIS34" s="860"/>
      <c r="VIT34" s="860"/>
      <c r="VIU34" s="860"/>
      <c r="VIV34" s="860"/>
      <c r="VIW34" s="860"/>
      <c r="VIX34" s="860"/>
      <c r="VIY34" s="860"/>
      <c r="VIZ34" s="860"/>
      <c r="VJA34" s="860"/>
      <c r="VJB34" s="860"/>
      <c r="VJC34" s="860"/>
      <c r="VJD34" s="860"/>
      <c r="VJE34" s="860"/>
      <c r="VJF34" s="860"/>
      <c r="VJG34" s="860"/>
      <c r="VJH34" s="860"/>
      <c r="VJI34" s="860"/>
      <c r="VJJ34" s="860"/>
      <c r="VJK34" s="860"/>
      <c r="VJL34" s="860"/>
      <c r="VJM34" s="860"/>
      <c r="VJN34" s="860"/>
      <c r="VJO34" s="860"/>
      <c r="VJP34" s="860"/>
      <c r="VJQ34" s="860"/>
      <c r="VJR34" s="860"/>
      <c r="VJS34" s="860"/>
      <c r="VJT34" s="860"/>
      <c r="VJU34" s="860"/>
      <c r="VJV34" s="860"/>
      <c r="VJW34" s="860"/>
      <c r="VJX34" s="860"/>
      <c r="VJY34" s="860"/>
      <c r="VJZ34" s="860"/>
      <c r="VKA34" s="860"/>
      <c r="VKB34" s="860"/>
      <c r="VKC34" s="860"/>
      <c r="VKD34" s="860"/>
      <c r="VKE34" s="860"/>
      <c r="VKF34" s="860"/>
      <c r="VKG34" s="860"/>
      <c r="VKH34" s="860"/>
      <c r="VKI34" s="860"/>
      <c r="VKJ34" s="860"/>
      <c r="VKK34" s="860"/>
      <c r="VKL34" s="860"/>
      <c r="VKM34" s="860"/>
      <c r="VKN34" s="860"/>
      <c r="VKO34" s="860"/>
      <c r="VKP34" s="860"/>
      <c r="VKQ34" s="860"/>
      <c r="VKR34" s="860"/>
      <c r="VKS34" s="860"/>
      <c r="VKT34" s="860"/>
      <c r="VKU34" s="860"/>
      <c r="VKV34" s="860"/>
      <c r="VKW34" s="860"/>
      <c r="VKX34" s="860"/>
      <c r="VKY34" s="860"/>
      <c r="VKZ34" s="860"/>
      <c r="VLA34" s="860"/>
      <c r="VLB34" s="860"/>
      <c r="VLC34" s="860"/>
      <c r="VLD34" s="860"/>
      <c r="VLE34" s="860"/>
      <c r="VLF34" s="860"/>
      <c r="VLG34" s="860"/>
      <c r="VLH34" s="860"/>
      <c r="VLI34" s="860"/>
      <c r="VLJ34" s="860"/>
      <c r="VLK34" s="860"/>
      <c r="VLL34" s="860"/>
      <c r="VLM34" s="860"/>
      <c r="VLN34" s="860"/>
      <c r="VLO34" s="860"/>
      <c r="VLP34" s="860"/>
      <c r="VLQ34" s="860"/>
      <c r="VLR34" s="860"/>
      <c r="VLS34" s="860"/>
      <c r="VLT34" s="860"/>
      <c r="VLU34" s="860"/>
      <c r="VLV34" s="860"/>
      <c r="VLW34" s="860"/>
      <c r="VLX34" s="860"/>
      <c r="VLY34" s="860"/>
      <c r="VLZ34" s="860"/>
      <c r="VMA34" s="860"/>
      <c r="VMB34" s="860"/>
      <c r="VMC34" s="860"/>
      <c r="VMD34" s="860"/>
      <c r="VME34" s="860"/>
      <c r="VMF34" s="860"/>
      <c r="VMG34" s="860"/>
      <c r="VMH34" s="860"/>
      <c r="VMI34" s="860"/>
      <c r="VMJ34" s="860"/>
      <c r="VMK34" s="860"/>
      <c r="VML34" s="860"/>
      <c r="VMM34" s="860"/>
      <c r="VMN34" s="860"/>
      <c r="VMO34" s="860"/>
      <c r="VMP34" s="860"/>
      <c r="VMQ34" s="860"/>
      <c r="VMR34" s="860"/>
      <c r="VMS34" s="860"/>
      <c r="VMT34" s="860"/>
      <c r="VMU34" s="860"/>
      <c r="VMV34" s="860"/>
      <c r="VMW34" s="860"/>
      <c r="VMX34" s="860"/>
      <c r="VMY34" s="860"/>
      <c r="VMZ34" s="860"/>
      <c r="VNA34" s="860"/>
      <c r="VNB34" s="860"/>
      <c r="VNC34" s="860"/>
      <c r="VND34" s="860"/>
      <c r="VNE34" s="860"/>
      <c r="VNF34" s="860"/>
      <c r="VNG34" s="860"/>
      <c r="VNH34" s="860"/>
      <c r="VNI34" s="860"/>
      <c r="VNJ34" s="860"/>
      <c r="VNK34" s="860"/>
      <c r="VNL34" s="860"/>
      <c r="VNM34" s="860"/>
      <c r="VNN34" s="860"/>
      <c r="VNO34" s="860"/>
      <c r="VNP34" s="860"/>
      <c r="VNQ34" s="860"/>
      <c r="VNR34" s="860"/>
      <c r="VNS34" s="860"/>
      <c r="VNT34" s="860"/>
      <c r="VNU34" s="860"/>
      <c r="VNV34" s="860"/>
      <c r="VNW34" s="860"/>
      <c r="VNX34" s="860"/>
      <c r="VNY34" s="860"/>
      <c r="VNZ34" s="860"/>
      <c r="VOA34" s="860"/>
      <c r="VOB34" s="860"/>
      <c r="VOC34" s="860"/>
      <c r="VOD34" s="860"/>
      <c r="VOE34" s="860"/>
      <c r="VOF34" s="860"/>
      <c r="VOG34" s="860"/>
      <c r="VOH34" s="860"/>
      <c r="VOI34" s="860"/>
      <c r="VOJ34" s="860"/>
      <c r="VOK34" s="860"/>
      <c r="VOL34" s="860"/>
      <c r="VOM34" s="860"/>
      <c r="VON34" s="860"/>
      <c r="VOO34" s="860"/>
      <c r="VOP34" s="860"/>
      <c r="VOQ34" s="860"/>
      <c r="VOR34" s="860"/>
      <c r="VOS34" s="860"/>
      <c r="VOT34" s="860"/>
      <c r="VOU34" s="860"/>
      <c r="VOV34" s="860"/>
      <c r="VOW34" s="860"/>
      <c r="VOX34" s="860"/>
      <c r="VOY34" s="860"/>
      <c r="VOZ34" s="860"/>
      <c r="VPA34" s="860"/>
      <c r="VPB34" s="860"/>
      <c r="VPC34" s="860"/>
      <c r="VPD34" s="860"/>
      <c r="VPE34" s="860"/>
      <c r="VPF34" s="860"/>
      <c r="VPG34" s="860"/>
      <c r="VPH34" s="860"/>
      <c r="VPI34" s="860"/>
      <c r="VPJ34" s="860"/>
      <c r="VPK34" s="860"/>
      <c r="VPL34" s="860"/>
      <c r="VPM34" s="860"/>
      <c r="VPN34" s="860"/>
      <c r="VPO34" s="860"/>
      <c r="VPP34" s="860"/>
      <c r="VPQ34" s="860"/>
      <c r="VPR34" s="860"/>
      <c r="VPS34" s="860"/>
      <c r="VPT34" s="860"/>
      <c r="VPU34" s="860"/>
      <c r="VPV34" s="860"/>
      <c r="VPW34" s="860"/>
      <c r="VPX34" s="860"/>
      <c r="VPY34" s="860"/>
      <c r="VPZ34" s="860"/>
      <c r="VQA34" s="860"/>
      <c r="VQB34" s="860"/>
      <c r="VQC34" s="860"/>
      <c r="VQD34" s="860"/>
      <c r="VQE34" s="860"/>
      <c r="VQF34" s="860"/>
      <c r="VQG34" s="860"/>
      <c r="VQH34" s="860"/>
      <c r="VQI34" s="860"/>
      <c r="VQJ34" s="860"/>
      <c r="VQK34" s="860"/>
      <c r="VQL34" s="860"/>
      <c r="VQM34" s="860"/>
      <c r="VQN34" s="860"/>
      <c r="VQO34" s="860"/>
      <c r="VQP34" s="860"/>
      <c r="VQQ34" s="860"/>
      <c r="VQR34" s="860"/>
      <c r="VQS34" s="860"/>
      <c r="VQT34" s="860"/>
      <c r="VQU34" s="860"/>
      <c r="VQV34" s="860"/>
      <c r="VQW34" s="860"/>
      <c r="VQX34" s="860"/>
      <c r="VQY34" s="860"/>
      <c r="VQZ34" s="860"/>
      <c r="VRA34" s="860"/>
      <c r="VRB34" s="860"/>
      <c r="VRC34" s="860"/>
      <c r="VRD34" s="860"/>
      <c r="VRE34" s="860"/>
      <c r="VRF34" s="860"/>
      <c r="VRG34" s="860"/>
      <c r="VRH34" s="860"/>
      <c r="VRI34" s="860"/>
      <c r="VRJ34" s="860"/>
      <c r="VRK34" s="860"/>
      <c r="VRL34" s="860"/>
      <c r="VRM34" s="860"/>
      <c r="VRN34" s="860"/>
      <c r="VRO34" s="860"/>
      <c r="VRP34" s="860"/>
      <c r="VRQ34" s="860"/>
      <c r="VRR34" s="860"/>
      <c r="VRS34" s="860"/>
      <c r="VRT34" s="860"/>
      <c r="VRU34" s="860"/>
      <c r="VRV34" s="860"/>
      <c r="VRW34" s="860"/>
      <c r="VRX34" s="860"/>
      <c r="VRY34" s="860"/>
      <c r="VRZ34" s="860"/>
      <c r="VSA34" s="860"/>
      <c r="VSB34" s="860"/>
      <c r="VSC34" s="860"/>
      <c r="VSD34" s="860"/>
      <c r="VSE34" s="860"/>
      <c r="VSF34" s="860"/>
      <c r="VSG34" s="860"/>
      <c r="VSH34" s="860"/>
      <c r="VSI34" s="860"/>
      <c r="VSJ34" s="860"/>
      <c r="VSK34" s="860"/>
      <c r="VSL34" s="860"/>
      <c r="VSM34" s="860"/>
      <c r="VSN34" s="860"/>
      <c r="VSO34" s="860"/>
      <c r="VSP34" s="860"/>
      <c r="VSQ34" s="860"/>
      <c r="VSR34" s="860"/>
      <c r="VSS34" s="860"/>
      <c r="VST34" s="860"/>
      <c r="VSU34" s="860"/>
      <c r="VSV34" s="860"/>
      <c r="VSW34" s="860"/>
      <c r="VSX34" s="860"/>
      <c r="VSY34" s="860"/>
      <c r="VSZ34" s="860"/>
      <c r="VTA34" s="860"/>
      <c r="VTB34" s="860"/>
      <c r="VTC34" s="860"/>
      <c r="VTD34" s="860"/>
      <c r="VTE34" s="860"/>
      <c r="VTF34" s="860"/>
      <c r="VTG34" s="860"/>
      <c r="VTH34" s="860"/>
      <c r="VTI34" s="860"/>
      <c r="VTJ34" s="860"/>
      <c r="VTK34" s="860"/>
      <c r="VTL34" s="860"/>
      <c r="VTM34" s="860"/>
      <c r="VTN34" s="860"/>
      <c r="VTO34" s="860"/>
      <c r="VTP34" s="860"/>
      <c r="VTQ34" s="860"/>
      <c r="VTR34" s="860"/>
      <c r="VTS34" s="860"/>
      <c r="VTT34" s="860"/>
      <c r="VTU34" s="860"/>
      <c r="VTV34" s="860"/>
      <c r="VTW34" s="860"/>
      <c r="VTX34" s="860"/>
      <c r="VTY34" s="860"/>
      <c r="VTZ34" s="860"/>
      <c r="VUA34" s="860"/>
      <c r="VUB34" s="860"/>
      <c r="VUC34" s="860"/>
      <c r="VUD34" s="860"/>
      <c r="VUE34" s="860"/>
      <c r="VUF34" s="860"/>
      <c r="VUG34" s="860"/>
      <c r="VUH34" s="860"/>
      <c r="VUI34" s="860"/>
      <c r="VUJ34" s="860"/>
      <c r="VUK34" s="860"/>
      <c r="VUL34" s="860"/>
      <c r="VUM34" s="860"/>
      <c r="VUN34" s="860"/>
      <c r="VUO34" s="860"/>
      <c r="VUP34" s="860"/>
      <c r="VUQ34" s="860"/>
      <c r="VUR34" s="860"/>
      <c r="VUS34" s="860"/>
      <c r="VUT34" s="860"/>
      <c r="VUU34" s="860"/>
      <c r="VUV34" s="860"/>
      <c r="VUW34" s="860"/>
      <c r="VUX34" s="860"/>
      <c r="VUY34" s="860"/>
      <c r="VUZ34" s="860"/>
      <c r="VVA34" s="860"/>
      <c r="VVB34" s="860"/>
      <c r="VVC34" s="860"/>
      <c r="VVD34" s="860"/>
      <c r="VVE34" s="860"/>
      <c r="VVF34" s="860"/>
      <c r="VVG34" s="860"/>
      <c r="VVH34" s="860"/>
      <c r="VVI34" s="860"/>
      <c r="VVJ34" s="860"/>
      <c r="VVK34" s="860"/>
      <c r="VVL34" s="860"/>
      <c r="VVM34" s="860"/>
      <c r="VVN34" s="860"/>
      <c r="VVO34" s="860"/>
      <c r="VVP34" s="860"/>
      <c r="VVQ34" s="860"/>
      <c r="VVR34" s="860"/>
      <c r="VVS34" s="860"/>
      <c r="VVT34" s="860"/>
      <c r="VVU34" s="860"/>
      <c r="VVV34" s="860"/>
      <c r="VVW34" s="860"/>
      <c r="VVX34" s="860"/>
      <c r="VVY34" s="860"/>
      <c r="VVZ34" s="860"/>
      <c r="VWA34" s="860"/>
      <c r="VWB34" s="860"/>
      <c r="VWC34" s="860"/>
      <c r="VWD34" s="860"/>
      <c r="VWE34" s="860"/>
      <c r="VWF34" s="860"/>
      <c r="VWG34" s="860"/>
      <c r="VWH34" s="860"/>
      <c r="VWI34" s="860"/>
      <c r="VWJ34" s="860"/>
      <c r="VWK34" s="860"/>
      <c r="VWL34" s="860"/>
      <c r="VWM34" s="860"/>
      <c r="VWN34" s="860"/>
      <c r="VWO34" s="860"/>
      <c r="VWP34" s="860"/>
      <c r="VWQ34" s="860"/>
      <c r="VWR34" s="860"/>
      <c r="VWS34" s="860"/>
      <c r="VWT34" s="860"/>
      <c r="VWU34" s="860"/>
      <c r="VWV34" s="860"/>
      <c r="VWW34" s="860"/>
      <c r="VWX34" s="860"/>
      <c r="VWY34" s="860"/>
      <c r="VWZ34" s="860"/>
      <c r="VXA34" s="860"/>
      <c r="VXB34" s="860"/>
      <c r="VXC34" s="860"/>
      <c r="VXD34" s="860"/>
      <c r="VXE34" s="860"/>
      <c r="VXF34" s="860"/>
      <c r="VXG34" s="860"/>
      <c r="VXH34" s="860"/>
      <c r="VXI34" s="860"/>
      <c r="VXJ34" s="860"/>
      <c r="VXK34" s="860"/>
      <c r="VXL34" s="860"/>
      <c r="VXM34" s="860"/>
      <c r="VXN34" s="860"/>
      <c r="VXO34" s="860"/>
      <c r="VXP34" s="860"/>
      <c r="VXQ34" s="860"/>
      <c r="VXR34" s="860"/>
      <c r="VXS34" s="860"/>
      <c r="VXT34" s="860"/>
      <c r="VXU34" s="860"/>
      <c r="VXV34" s="860"/>
      <c r="VXW34" s="860"/>
      <c r="VXX34" s="860"/>
      <c r="VXY34" s="860"/>
      <c r="VXZ34" s="860"/>
      <c r="VYA34" s="860"/>
      <c r="VYB34" s="860"/>
      <c r="VYC34" s="860"/>
      <c r="VYD34" s="860"/>
      <c r="VYE34" s="860"/>
      <c r="VYF34" s="860"/>
      <c r="VYG34" s="860"/>
      <c r="VYH34" s="860"/>
      <c r="VYI34" s="860"/>
      <c r="VYJ34" s="860"/>
      <c r="VYK34" s="860"/>
      <c r="VYL34" s="860"/>
      <c r="VYM34" s="860"/>
      <c r="VYN34" s="860"/>
      <c r="VYO34" s="860"/>
      <c r="VYP34" s="860"/>
      <c r="VYQ34" s="860"/>
      <c r="VYR34" s="860"/>
      <c r="VYS34" s="860"/>
      <c r="VYT34" s="860"/>
      <c r="VYU34" s="860"/>
      <c r="VYV34" s="860"/>
      <c r="VYW34" s="860"/>
      <c r="VYX34" s="860"/>
      <c r="VYY34" s="860"/>
      <c r="VYZ34" s="860"/>
      <c r="VZA34" s="860"/>
      <c r="VZB34" s="860"/>
      <c r="VZC34" s="860"/>
      <c r="VZD34" s="860"/>
      <c r="VZE34" s="860"/>
      <c r="VZF34" s="860"/>
      <c r="VZG34" s="860"/>
      <c r="VZH34" s="860"/>
      <c r="VZI34" s="860"/>
      <c r="VZJ34" s="860"/>
      <c r="VZK34" s="860"/>
      <c r="VZL34" s="860"/>
      <c r="VZM34" s="860"/>
      <c r="VZN34" s="860"/>
      <c r="VZO34" s="860"/>
      <c r="VZP34" s="860"/>
      <c r="VZQ34" s="860"/>
      <c r="VZR34" s="860"/>
      <c r="VZS34" s="860"/>
      <c r="VZT34" s="860"/>
      <c r="VZU34" s="860"/>
      <c r="VZV34" s="860"/>
      <c r="VZW34" s="860"/>
      <c r="VZX34" s="860"/>
      <c r="VZY34" s="860"/>
      <c r="VZZ34" s="860"/>
      <c r="WAA34" s="860"/>
      <c r="WAB34" s="860"/>
      <c r="WAC34" s="860"/>
      <c r="WAD34" s="860"/>
      <c r="WAE34" s="860"/>
      <c r="WAF34" s="860"/>
      <c r="WAG34" s="860"/>
      <c r="WAH34" s="860"/>
      <c r="WAI34" s="860"/>
      <c r="WAJ34" s="860"/>
      <c r="WAK34" s="860"/>
      <c r="WAL34" s="860"/>
      <c r="WAM34" s="860"/>
      <c r="WAN34" s="860"/>
      <c r="WAO34" s="860"/>
      <c r="WAP34" s="860"/>
      <c r="WAQ34" s="860"/>
      <c r="WAR34" s="860"/>
      <c r="WAS34" s="860"/>
      <c r="WAT34" s="860"/>
      <c r="WAU34" s="860"/>
      <c r="WAV34" s="860"/>
      <c r="WAW34" s="860"/>
      <c r="WAX34" s="860"/>
      <c r="WAY34" s="860"/>
      <c r="WAZ34" s="860"/>
      <c r="WBA34" s="860"/>
      <c r="WBB34" s="860"/>
      <c r="WBC34" s="860"/>
      <c r="WBD34" s="860"/>
      <c r="WBE34" s="860"/>
      <c r="WBF34" s="860"/>
      <c r="WBG34" s="860"/>
      <c r="WBH34" s="860"/>
      <c r="WBI34" s="860"/>
      <c r="WBJ34" s="860"/>
      <c r="WBK34" s="860"/>
      <c r="WBL34" s="860"/>
      <c r="WBM34" s="860"/>
      <c r="WBN34" s="860"/>
      <c r="WBO34" s="860"/>
      <c r="WBP34" s="860"/>
      <c r="WBQ34" s="860"/>
      <c r="WBR34" s="860"/>
      <c r="WBS34" s="860"/>
      <c r="WBT34" s="860"/>
      <c r="WBU34" s="860"/>
      <c r="WBV34" s="860"/>
      <c r="WBW34" s="860"/>
      <c r="WBX34" s="860"/>
      <c r="WBY34" s="860"/>
      <c r="WBZ34" s="860"/>
      <c r="WCA34" s="860"/>
      <c r="WCB34" s="860"/>
      <c r="WCC34" s="860"/>
      <c r="WCD34" s="860"/>
      <c r="WCE34" s="860"/>
      <c r="WCF34" s="860"/>
      <c r="WCG34" s="860"/>
      <c r="WCH34" s="860"/>
      <c r="WCI34" s="860"/>
      <c r="WCJ34" s="860"/>
      <c r="WCK34" s="860"/>
      <c r="WCL34" s="860"/>
      <c r="WCM34" s="860"/>
      <c r="WCN34" s="860"/>
      <c r="WCO34" s="860"/>
      <c r="WCP34" s="860"/>
      <c r="WCQ34" s="860"/>
      <c r="WCR34" s="860"/>
      <c r="WCS34" s="860"/>
      <c r="WCT34" s="860"/>
      <c r="WCU34" s="860"/>
      <c r="WCV34" s="860"/>
      <c r="WCW34" s="860"/>
      <c r="WCX34" s="860"/>
      <c r="WCY34" s="860"/>
      <c r="WCZ34" s="860"/>
      <c r="WDA34" s="860"/>
      <c r="WDB34" s="860"/>
      <c r="WDC34" s="860"/>
      <c r="WDD34" s="860"/>
      <c r="WDE34" s="860"/>
      <c r="WDF34" s="860"/>
      <c r="WDG34" s="860"/>
      <c r="WDH34" s="860"/>
      <c r="WDI34" s="860"/>
      <c r="WDJ34" s="860"/>
      <c r="WDK34" s="860"/>
      <c r="WDL34" s="860"/>
      <c r="WDM34" s="860"/>
      <c r="WDN34" s="860"/>
      <c r="WDO34" s="860"/>
      <c r="WDP34" s="860"/>
      <c r="WDQ34" s="860"/>
      <c r="WDR34" s="860"/>
      <c r="WDS34" s="860"/>
      <c r="WDT34" s="860"/>
      <c r="WDU34" s="860"/>
      <c r="WDV34" s="860"/>
      <c r="WDW34" s="860"/>
      <c r="WDX34" s="860"/>
      <c r="WDY34" s="860"/>
      <c r="WDZ34" s="860"/>
      <c r="WEA34" s="860"/>
      <c r="WEB34" s="860"/>
      <c r="WEC34" s="860"/>
      <c r="WED34" s="860"/>
      <c r="WEE34" s="860"/>
      <c r="WEF34" s="860"/>
      <c r="WEG34" s="860"/>
      <c r="WEH34" s="860"/>
      <c r="WEI34" s="860"/>
      <c r="WEJ34" s="860"/>
      <c r="WEK34" s="860"/>
      <c r="WEL34" s="860"/>
      <c r="WEM34" s="860"/>
      <c r="WEN34" s="860"/>
      <c r="WEO34" s="860"/>
      <c r="WEP34" s="860"/>
      <c r="WEQ34" s="860"/>
      <c r="WER34" s="860"/>
      <c r="WES34" s="860"/>
      <c r="WET34" s="860"/>
      <c r="WEU34" s="860"/>
      <c r="WEV34" s="860"/>
      <c r="WEW34" s="860"/>
      <c r="WEX34" s="860"/>
      <c r="WEY34" s="860"/>
      <c r="WEZ34" s="860"/>
      <c r="WFA34" s="860"/>
      <c r="WFB34" s="860"/>
      <c r="WFC34" s="860"/>
      <c r="WFD34" s="860"/>
      <c r="WFE34" s="860"/>
      <c r="WFF34" s="860"/>
      <c r="WFG34" s="860"/>
      <c r="WFH34" s="860"/>
      <c r="WFI34" s="860"/>
      <c r="WFJ34" s="860"/>
      <c r="WFK34" s="860"/>
      <c r="WFL34" s="860"/>
      <c r="WFM34" s="860"/>
      <c r="WFN34" s="860"/>
      <c r="WFO34" s="860"/>
      <c r="WFP34" s="860"/>
      <c r="WFQ34" s="860"/>
      <c r="WFR34" s="860"/>
      <c r="WFS34" s="860"/>
      <c r="WFT34" s="860"/>
      <c r="WFU34" s="860"/>
      <c r="WFV34" s="860"/>
      <c r="WFW34" s="860"/>
      <c r="WFX34" s="860"/>
      <c r="WFY34" s="860"/>
      <c r="WFZ34" s="860"/>
      <c r="WGA34" s="860"/>
      <c r="WGB34" s="860"/>
      <c r="WGC34" s="860"/>
      <c r="WGD34" s="860"/>
      <c r="WGE34" s="860"/>
      <c r="WGF34" s="860"/>
      <c r="WGG34" s="860"/>
      <c r="WGH34" s="860"/>
      <c r="WGI34" s="860"/>
      <c r="WGJ34" s="860"/>
      <c r="WGK34" s="860"/>
      <c r="WGL34" s="860"/>
      <c r="WGM34" s="860"/>
      <c r="WGN34" s="860"/>
      <c r="WGO34" s="860"/>
      <c r="WGP34" s="860"/>
      <c r="WGQ34" s="860"/>
      <c r="WGR34" s="860"/>
      <c r="WGS34" s="860"/>
      <c r="WGT34" s="860"/>
      <c r="WGU34" s="860"/>
      <c r="WGV34" s="860"/>
      <c r="WGW34" s="860"/>
      <c r="WGX34" s="860"/>
      <c r="WGY34" s="860"/>
      <c r="WGZ34" s="860"/>
      <c r="WHA34" s="860"/>
      <c r="WHB34" s="860"/>
      <c r="WHC34" s="860"/>
      <c r="WHD34" s="860"/>
      <c r="WHE34" s="860"/>
      <c r="WHF34" s="860"/>
      <c r="WHG34" s="860"/>
      <c r="WHH34" s="860"/>
      <c r="WHI34" s="860"/>
      <c r="WHJ34" s="860"/>
      <c r="WHK34" s="860"/>
      <c r="WHL34" s="860"/>
      <c r="WHM34" s="860"/>
      <c r="WHN34" s="860"/>
      <c r="WHO34" s="860"/>
      <c r="WHP34" s="860"/>
      <c r="WHQ34" s="860"/>
      <c r="WHR34" s="860"/>
      <c r="WHS34" s="860"/>
      <c r="WHT34" s="860"/>
      <c r="WHU34" s="860"/>
      <c r="WHV34" s="860"/>
      <c r="WHW34" s="860"/>
      <c r="WHX34" s="860"/>
      <c r="WHY34" s="860"/>
      <c r="WHZ34" s="860"/>
      <c r="WIA34" s="860"/>
      <c r="WIB34" s="860"/>
      <c r="WIC34" s="860"/>
      <c r="WID34" s="860"/>
      <c r="WIE34" s="860"/>
      <c r="WIF34" s="860"/>
      <c r="WIG34" s="860"/>
      <c r="WIH34" s="860"/>
      <c r="WII34" s="860"/>
      <c r="WIJ34" s="860"/>
      <c r="WIK34" s="860"/>
      <c r="WIL34" s="860"/>
      <c r="WIM34" s="860"/>
      <c r="WIN34" s="860"/>
      <c r="WIO34" s="860"/>
      <c r="WIP34" s="860"/>
      <c r="WIQ34" s="860"/>
      <c r="WIR34" s="860"/>
      <c r="WIS34" s="860"/>
      <c r="WIT34" s="860"/>
      <c r="WIU34" s="860"/>
      <c r="WIV34" s="860"/>
      <c r="WIW34" s="860"/>
      <c r="WIX34" s="860"/>
      <c r="WIY34" s="860"/>
      <c r="WIZ34" s="860"/>
      <c r="WJA34" s="860"/>
      <c r="WJB34" s="860"/>
      <c r="WJC34" s="860"/>
      <c r="WJD34" s="860"/>
      <c r="WJE34" s="860"/>
      <c r="WJF34" s="860"/>
      <c r="WJG34" s="860"/>
      <c r="WJH34" s="860"/>
      <c r="WJI34" s="860"/>
      <c r="WJJ34" s="860"/>
      <c r="WJK34" s="860"/>
      <c r="WJL34" s="860"/>
      <c r="WJM34" s="860"/>
      <c r="WJN34" s="860"/>
      <c r="WJO34" s="860"/>
      <c r="WJP34" s="860"/>
      <c r="WJQ34" s="860"/>
      <c r="WJR34" s="860"/>
      <c r="WJS34" s="860"/>
      <c r="WJT34" s="860"/>
      <c r="WJU34" s="860"/>
      <c r="WJV34" s="860"/>
      <c r="WJW34" s="860"/>
      <c r="WJX34" s="860"/>
      <c r="WJY34" s="860"/>
      <c r="WJZ34" s="860"/>
      <c r="WKA34" s="860"/>
      <c r="WKB34" s="860"/>
      <c r="WKC34" s="860"/>
      <c r="WKD34" s="860"/>
      <c r="WKE34" s="860"/>
      <c r="WKF34" s="860"/>
      <c r="WKG34" s="860"/>
      <c r="WKH34" s="860"/>
      <c r="WKI34" s="860"/>
      <c r="WKJ34" s="860"/>
      <c r="WKK34" s="860"/>
      <c r="WKL34" s="860"/>
      <c r="WKM34" s="860"/>
      <c r="WKN34" s="860"/>
      <c r="WKO34" s="860"/>
      <c r="WKP34" s="860"/>
      <c r="WKQ34" s="860"/>
      <c r="WKR34" s="860"/>
      <c r="WKS34" s="860"/>
      <c r="WKT34" s="860"/>
      <c r="WKU34" s="860"/>
      <c r="WKV34" s="860"/>
      <c r="WKW34" s="860"/>
      <c r="WKX34" s="860"/>
      <c r="WKY34" s="860"/>
      <c r="WKZ34" s="860"/>
      <c r="WLA34" s="860"/>
      <c r="WLB34" s="860"/>
      <c r="WLC34" s="860"/>
      <c r="WLD34" s="860"/>
      <c r="WLE34" s="860"/>
      <c r="WLF34" s="860"/>
      <c r="WLG34" s="860"/>
      <c r="WLH34" s="860"/>
      <c r="WLI34" s="860"/>
      <c r="WLJ34" s="860"/>
      <c r="WLK34" s="860"/>
      <c r="WLL34" s="860"/>
      <c r="WLM34" s="860"/>
      <c r="WLN34" s="860"/>
      <c r="WLO34" s="860"/>
      <c r="WLP34" s="860"/>
      <c r="WLQ34" s="860"/>
      <c r="WLR34" s="860"/>
      <c r="WLS34" s="860"/>
      <c r="WLT34" s="860"/>
      <c r="WLU34" s="860"/>
      <c r="WLV34" s="860"/>
      <c r="WLW34" s="860"/>
      <c r="WLX34" s="860"/>
      <c r="WLY34" s="860"/>
      <c r="WLZ34" s="860"/>
      <c r="WMA34" s="860"/>
      <c r="WMB34" s="860"/>
      <c r="WMC34" s="860"/>
      <c r="WMD34" s="860"/>
      <c r="WME34" s="860"/>
      <c r="WMF34" s="860"/>
      <c r="WMG34" s="860"/>
      <c r="WMH34" s="860"/>
      <c r="WMI34" s="860"/>
      <c r="WMJ34" s="860"/>
      <c r="WMK34" s="860"/>
      <c r="WML34" s="860"/>
      <c r="WMM34" s="860"/>
      <c r="WMN34" s="860"/>
      <c r="WMO34" s="860"/>
      <c r="WMP34" s="860"/>
      <c r="WMQ34" s="860"/>
      <c r="WMR34" s="860"/>
      <c r="WMS34" s="860"/>
      <c r="WMT34" s="860"/>
      <c r="WMU34" s="860"/>
      <c r="WMV34" s="860"/>
      <c r="WMW34" s="860"/>
      <c r="WMX34" s="860"/>
      <c r="WMY34" s="860"/>
      <c r="WMZ34" s="860"/>
      <c r="WNA34" s="860"/>
      <c r="WNB34" s="860"/>
      <c r="WNC34" s="860"/>
      <c r="WND34" s="860"/>
      <c r="WNE34" s="860"/>
      <c r="WNF34" s="860"/>
      <c r="WNG34" s="860"/>
      <c r="WNH34" s="860"/>
      <c r="WNI34" s="860"/>
      <c r="WNJ34" s="860"/>
      <c r="WNK34" s="860"/>
      <c r="WNL34" s="860"/>
      <c r="WNM34" s="860"/>
      <c r="WNN34" s="860"/>
      <c r="WNO34" s="860"/>
      <c r="WNP34" s="860"/>
      <c r="WNQ34" s="860"/>
      <c r="WNR34" s="860"/>
      <c r="WNS34" s="860"/>
      <c r="WNT34" s="860"/>
      <c r="WNU34" s="860"/>
      <c r="WNV34" s="860"/>
      <c r="WNW34" s="860"/>
      <c r="WNX34" s="860"/>
      <c r="WNY34" s="860"/>
      <c r="WNZ34" s="860"/>
      <c r="WOA34" s="860"/>
      <c r="WOB34" s="860"/>
      <c r="WOC34" s="860"/>
      <c r="WOD34" s="860"/>
      <c r="WOE34" s="860"/>
      <c r="WOF34" s="860"/>
      <c r="WOG34" s="860"/>
      <c r="WOH34" s="860"/>
      <c r="WOI34" s="860"/>
      <c r="WOJ34" s="860"/>
      <c r="WOK34" s="860"/>
      <c r="WOL34" s="860"/>
      <c r="WOM34" s="860"/>
      <c r="WON34" s="860"/>
      <c r="WOO34" s="860"/>
      <c r="WOP34" s="860"/>
      <c r="WOQ34" s="860"/>
      <c r="WOR34" s="860"/>
      <c r="WOS34" s="860"/>
      <c r="WOT34" s="860"/>
      <c r="WOU34" s="860"/>
      <c r="WOV34" s="860"/>
      <c r="WOW34" s="860"/>
      <c r="WOX34" s="860"/>
      <c r="WOY34" s="860"/>
      <c r="WOZ34" s="860"/>
      <c r="WPA34" s="860"/>
      <c r="WPB34" s="860"/>
      <c r="WPC34" s="860"/>
      <c r="WPD34" s="860"/>
      <c r="WPE34" s="860"/>
      <c r="WPF34" s="860"/>
      <c r="WPG34" s="860"/>
      <c r="WPH34" s="860"/>
      <c r="WPI34" s="860"/>
      <c r="WPJ34" s="860"/>
      <c r="WPK34" s="860"/>
      <c r="WPL34" s="860"/>
      <c r="WPM34" s="860"/>
      <c r="WPN34" s="860"/>
      <c r="WPO34" s="860"/>
      <c r="WPP34" s="860"/>
      <c r="WPQ34" s="860"/>
      <c r="WPR34" s="860"/>
      <c r="WPS34" s="860"/>
      <c r="WPT34" s="860"/>
      <c r="WPU34" s="860"/>
      <c r="WPV34" s="860"/>
      <c r="WPW34" s="860"/>
      <c r="WPX34" s="860"/>
      <c r="WPY34" s="860"/>
      <c r="WPZ34" s="860"/>
      <c r="WQA34" s="860"/>
      <c r="WQB34" s="860"/>
      <c r="WQC34" s="860"/>
      <c r="WQD34" s="860"/>
      <c r="WQE34" s="860"/>
      <c r="WQF34" s="860"/>
      <c r="WQG34" s="860"/>
      <c r="WQH34" s="860"/>
      <c r="WQI34" s="860"/>
      <c r="WQJ34" s="860"/>
      <c r="WQK34" s="860"/>
      <c r="WQL34" s="860"/>
      <c r="WQM34" s="860"/>
      <c r="WQN34" s="860"/>
      <c r="WQO34" s="860"/>
      <c r="WQP34" s="860"/>
      <c r="WQQ34" s="860"/>
      <c r="WQR34" s="860"/>
      <c r="WQS34" s="860"/>
      <c r="WQT34" s="860"/>
      <c r="WQU34" s="860"/>
      <c r="WQV34" s="860"/>
      <c r="WQW34" s="860"/>
      <c r="WQX34" s="860"/>
      <c r="WQY34" s="860"/>
      <c r="WQZ34" s="860"/>
      <c r="WRA34" s="860"/>
      <c r="WRB34" s="860"/>
      <c r="WRC34" s="860"/>
      <c r="WRD34" s="860"/>
      <c r="WRE34" s="860"/>
      <c r="WRF34" s="860"/>
      <c r="WRG34" s="860"/>
      <c r="WRH34" s="860"/>
      <c r="WRI34" s="860"/>
      <c r="WRJ34" s="860"/>
      <c r="WRK34" s="860"/>
      <c r="WRL34" s="860"/>
      <c r="WRM34" s="860"/>
      <c r="WRN34" s="860"/>
      <c r="WRO34" s="860"/>
      <c r="WRP34" s="860"/>
      <c r="WRQ34" s="860"/>
      <c r="WRR34" s="860"/>
      <c r="WRS34" s="860"/>
      <c r="WRT34" s="860"/>
      <c r="WRU34" s="860"/>
      <c r="WRV34" s="860"/>
      <c r="WRW34" s="860"/>
      <c r="WRX34" s="860"/>
      <c r="WRY34" s="860"/>
      <c r="WRZ34" s="860"/>
      <c r="WSA34" s="860"/>
      <c r="WSB34" s="860"/>
      <c r="WSC34" s="860"/>
      <c r="WSD34" s="860"/>
      <c r="WSE34" s="860"/>
      <c r="WSF34" s="860"/>
      <c r="WSG34" s="860"/>
      <c r="WSH34" s="860"/>
      <c r="WSI34" s="860"/>
      <c r="WSJ34" s="860"/>
      <c r="WSK34" s="860"/>
      <c r="WSL34" s="860"/>
      <c r="WSM34" s="860"/>
      <c r="WSN34" s="860"/>
      <c r="WSO34" s="860"/>
      <c r="WSP34" s="860"/>
      <c r="WSQ34" s="860"/>
      <c r="WSR34" s="860"/>
      <c r="WSS34" s="860"/>
      <c r="WST34" s="860"/>
      <c r="WSU34" s="860"/>
      <c r="WSV34" s="860"/>
      <c r="WSW34" s="860"/>
      <c r="WSX34" s="860"/>
      <c r="WSY34" s="860"/>
      <c r="WSZ34" s="860"/>
      <c r="WTA34" s="860"/>
      <c r="WTB34" s="860"/>
      <c r="WTC34" s="860"/>
      <c r="WTD34" s="860"/>
      <c r="WTE34" s="860"/>
      <c r="WTF34" s="860"/>
      <c r="WTG34" s="860"/>
      <c r="WTH34" s="860"/>
      <c r="WTI34" s="860"/>
      <c r="WTJ34" s="860"/>
      <c r="WTK34" s="860"/>
      <c r="WTL34" s="860"/>
      <c r="WTM34" s="860"/>
      <c r="WTN34" s="860"/>
      <c r="WTO34" s="860"/>
      <c r="WTP34" s="860"/>
      <c r="WTQ34" s="860"/>
      <c r="WTR34" s="860"/>
      <c r="WTS34" s="860"/>
      <c r="WTT34" s="860"/>
      <c r="WTU34" s="860"/>
      <c r="WTV34" s="860"/>
      <c r="WTW34" s="860"/>
      <c r="WTX34" s="860"/>
      <c r="WTY34" s="860"/>
      <c r="WTZ34" s="860"/>
      <c r="WUA34" s="860"/>
      <c r="WUB34" s="860"/>
      <c r="WUC34" s="860"/>
      <c r="WUD34" s="860"/>
      <c r="WUE34" s="860"/>
      <c r="WUF34" s="860"/>
      <c r="WUG34" s="860"/>
      <c r="WUH34" s="860"/>
      <c r="WUI34" s="860"/>
      <c r="WUJ34" s="860"/>
      <c r="WUK34" s="860"/>
      <c r="WUL34" s="860"/>
      <c r="WUM34" s="860"/>
      <c r="WUN34" s="860"/>
      <c r="WUO34" s="860"/>
      <c r="WUP34" s="860"/>
      <c r="WUQ34" s="860"/>
      <c r="WUR34" s="860"/>
      <c r="WUS34" s="860"/>
      <c r="WUT34" s="860"/>
      <c r="WUU34" s="860"/>
      <c r="WUV34" s="860"/>
      <c r="WUW34" s="860"/>
      <c r="WUX34" s="860"/>
      <c r="WUY34" s="860"/>
      <c r="WUZ34" s="860"/>
      <c r="WVA34" s="860"/>
      <c r="WVB34" s="860"/>
      <c r="WVC34" s="860"/>
      <c r="WVD34" s="860"/>
      <c r="WVE34" s="860"/>
      <c r="WVF34" s="860"/>
      <c r="WVG34" s="860"/>
      <c r="WVH34" s="860"/>
      <c r="WVI34" s="860"/>
      <c r="WVJ34" s="860"/>
      <c r="WVK34" s="860"/>
      <c r="WVL34" s="860"/>
      <c r="WVM34" s="860"/>
      <c r="WVN34" s="860"/>
      <c r="WVO34" s="860"/>
      <c r="WVP34" s="860"/>
      <c r="WVQ34" s="860"/>
      <c r="WVR34" s="860"/>
      <c r="WVS34" s="860"/>
      <c r="WVT34" s="860"/>
      <c r="WVU34" s="860"/>
      <c r="WVV34" s="860"/>
      <c r="WVW34" s="860"/>
      <c r="WVX34" s="860"/>
      <c r="WVY34" s="860"/>
      <c r="WVZ34" s="860"/>
      <c r="WWA34" s="860"/>
      <c r="WWB34" s="860"/>
      <c r="WWC34" s="860"/>
      <c r="WWD34" s="860"/>
      <c r="WWE34" s="860"/>
      <c r="WWF34" s="860"/>
      <c r="WWG34" s="860"/>
      <c r="WWH34" s="860"/>
      <c r="WWI34" s="860"/>
      <c r="WWJ34" s="860"/>
      <c r="WWK34" s="860"/>
      <c r="WWL34" s="860"/>
      <c r="WWM34" s="860"/>
      <c r="WWN34" s="860"/>
      <c r="WWO34" s="860"/>
      <c r="WWP34" s="860"/>
      <c r="WWQ34" s="860"/>
      <c r="WWR34" s="860"/>
      <c r="WWS34" s="860"/>
      <c r="WWT34" s="860"/>
      <c r="WWU34" s="860"/>
      <c r="WWV34" s="860"/>
      <c r="WWW34" s="860"/>
      <c r="WWX34" s="860"/>
      <c r="WWY34" s="860"/>
      <c r="WWZ34" s="860"/>
      <c r="WXA34" s="860"/>
      <c r="WXB34" s="860"/>
      <c r="WXC34" s="860"/>
      <c r="WXD34" s="860"/>
      <c r="WXE34" s="860"/>
      <c r="WXF34" s="860"/>
      <c r="WXG34" s="860"/>
      <c r="WXH34" s="860"/>
      <c r="WXI34" s="860"/>
      <c r="WXJ34" s="860"/>
      <c r="WXK34" s="860"/>
      <c r="WXL34" s="860"/>
      <c r="WXM34" s="860"/>
      <c r="WXN34" s="860"/>
      <c r="WXO34" s="860"/>
      <c r="WXP34" s="860"/>
      <c r="WXQ34" s="860"/>
      <c r="WXR34" s="860"/>
      <c r="WXS34" s="860"/>
      <c r="WXT34" s="860"/>
      <c r="WXU34" s="860"/>
      <c r="WXV34" s="860"/>
      <c r="WXW34" s="860"/>
      <c r="WXX34" s="860"/>
      <c r="WXY34" s="860"/>
      <c r="WXZ34" s="860"/>
      <c r="WYA34" s="860"/>
      <c r="WYB34" s="860"/>
      <c r="WYC34" s="860"/>
      <c r="WYD34" s="860"/>
      <c r="WYE34" s="860"/>
      <c r="WYF34" s="860"/>
      <c r="WYG34" s="860"/>
      <c r="WYH34" s="860"/>
      <c r="WYI34" s="860"/>
      <c r="WYJ34" s="860"/>
      <c r="WYK34" s="860"/>
      <c r="WYL34" s="860"/>
      <c r="WYM34" s="860"/>
      <c r="WYN34" s="860"/>
      <c r="WYO34" s="860"/>
      <c r="WYP34" s="860"/>
      <c r="WYQ34" s="860"/>
      <c r="WYR34" s="860"/>
      <c r="WYS34" s="860"/>
      <c r="WYT34" s="860"/>
      <c r="WYU34" s="860"/>
      <c r="WYV34" s="860"/>
      <c r="WYW34" s="860"/>
      <c r="WYX34" s="860"/>
      <c r="WYY34" s="860"/>
      <c r="WYZ34" s="860"/>
      <c r="WZA34" s="860"/>
      <c r="WZB34" s="860"/>
      <c r="WZC34" s="860"/>
      <c r="WZD34" s="860"/>
      <c r="WZE34" s="860"/>
      <c r="WZF34" s="860"/>
      <c r="WZG34" s="860"/>
      <c r="WZH34" s="860"/>
      <c r="WZI34" s="860"/>
      <c r="WZJ34" s="860"/>
      <c r="WZK34" s="860"/>
      <c r="WZL34" s="860"/>
      <c r="WZM34" s="860"/>
      <c r="WZN34" s="860"/>
      <c r="WZO34" s="860"/>
      <c r="WZP34" s="860"/>
      <c r="WZQ34" s="860"/>
      <c r="WZR34" s="860"/>
      <c r="WZS34" s="860"/>
      <c r="WZT34" s="860"/>
      <c r="WZU34" s="860"/>
      <c r="WZV34" s="860"/>
      <c r="WZW34" s="860"/>
      <c r="WZX34" s="860"/>
      <c r="WZY34" s="860"/>
      <c r="WZZ34" s="860"/>
      <c r="XAA34" s="860"/>
      <c r="XAB34" s="860"/>
      <c r="XAC34" s="860"/>
      <c r="XAD34" s="860"/>
      <c r="XAE34" s="860"/>
      <c r="XAF34" s="860"/>
      <c r="XAG34" s="860"/>
      <c r="XAH34" s="860"/>
      <c r="XAI34" s="860"/>
      <c r="XAJ34" s="860"/>
      <c r="XAK34" s="860"/>
      <c r="XAL34" s="860"/>
      <c r="XAM34" s="860"/>
      <c r="XAN34" s="860"/>
      <c r="XAO34" s="860"/>
      <c r="XAP34" s="860"/>
      <c r="XAQ34" s="860"/>
      <c r="XAR34" s="860"/>
      <c r="XAS34" s="860"/>
      <c r="XAT34" s="860"/>
      <c r="XAU34" s="860"/>
      <c r="XAV34" s="860"/>
      <c r="XAW34" s="860"/>
      <c r="XAX34" s="860"/>
      <c r="XAY34" s="860"/>
      <c r="XAZ34" s="860"/>
      <c r="XBA34" s="860"/>
      <c r="XBB34" s="860"/>
      <c r="XBC34" s="860"/>
      <c r="XBD34" s="860"/>
      <c r="XBE34" s="860"/>
      <c r="XBF34" s="860"/>
      <c r="XBG34" s="860"/>
      <c r="XBH34" s="860"/>
      <c r="XBI34" s="860"/>
      <c r="XBJ34" s="860"/>
      <c r="XBK34" s="860"/>
      <c r="XBL34" s="860"/>
      <c r="XBM34" s="860"/>
      <c r="XBN34" s="860"/>
      <c r="XBO34" s="860"/>
      <c r="XBP34" s="860"/>
      <c r="XBQ34" s="860"/>
      <c r="XBR34" s="860"/>
      <c r="XBS34" s="860"/>
      <c r="XBT34" s="860"/>
      <c r="XBU34" s="860"/>
      <c r="XBV34" s="860"/>
      <c r="XBW34" s="860"/>
      <c r="XBX34" s="860"/>
      <c r="XBY34" s="860"/>
      <c r="XBZ34" s="860"/>
      <c r="XCA34" s="860"/>
      <c r="XCB34" s="860"/>
      <c r="XCC34" s="860"/>
      <c r="XCD34" s="860"/>
      <c r="XCE34" s="860"/>
      <c r="XCF34" s="860"/>
      <c r="XCG34" s="860"/>
      <c r="XCH34" s="860"/>
      <c r="XCI34" s="860"/>
      <c r="XCJ34" s="860"/>
      <c r="XCK34" s="860"/>
      <c r="XCL34" s="860"/>
      <c r="XCM34" s="860"/>
      <c r="XCN34" s="860"/>
      <c r="XCO34" s="860"/>
      <c r="XCP34" s="860"/>
      <c r="XCQ34" s="860"/>
      <c r="XCR34" s="860"/>
      <c r="XCS34" s="860"/>
      <c r="XCT34" s="860"/>
      <c r="XCU34" s="860"/>
      <c r="XCV34" s="860"/>
      <c r="XCW34" s="860"/>
      <c r="XCX34" s="860"/>
      <c r="XCY34" s="860"/>
      <c r="XCZ34" s="860"/>
      <c r="XDA34" s="860"/>
      <c r="XDB34" s="860"/>
      <c r="XDC34" s="860"/>
      <c r="XDD34" s="860"/>
      <c r="XDE34" s="860"/>
      <c r="XDF34" s="860"/>
      <c r="XDG34" s="860"/>
      <c r="XDH34" s="860"/>
      <c r="XDI34" s="860"/>
      <c r="XDJ34" s="860"/>
      <c r="XDK34" s="860"/>
      <c r="XDL34" s="860"/>
      <c r="XDM34" s="860"/>
      <c r="XDN34" s="860"/>
      <c r="XDO34" s="860"/>
      <c r="XDP34" s="860"/>
      <c r="XDQ34" s="860"/>
      <c r="XDR34" s="860"/>
      <c r="XDS34" s="860"/>
      <c r="XDT34" s="860"/>
      <c r="XDU34" s="860"/>
      <c r="XDV34" s="860"/>
      <c r="XDW34" s="860"/>
      <c r="XDX34" s="860"/>
      <c r="XDY34" s="860"/>
      <c r="XDZ34" s="860"/>
      <c r="XEA34" s="860"/>
      <c r="XEB34" s="860"/>
      <c r="XEC34" s="860"/>
      <c r="XED34" s="860"/>
      <c r="XEE34" s="860"/>
      <c r="XEF34" s="860"/>
      <c r="XEG34" s="860"/>
      <c r="XEH34" s="860"/>
      <c r="XEI34" s="860"/>
      <c r="XEJ34" s="860"/>
      <c r="XEK34" s="860"/>
      <c r="XEL34" s="860"/>
      <c r="XEM34" s="860"/>
      <c r="XEN34" s="860"/>
      <c r="XEO34" s="860"/>
      <c r="XEP34" s="860"/>
      <c r="XEQ34" s="860"/>
      <c r="XER34" s="860"/>
      <c r="XES34" s="860"/>
      <c r="XET34" s="860"/>
      <c r="XEU34" s="860"/>
      <c r="XEV34" s="860"/>
      <c r="XEW34" s="860"/>
      <c r="XEX34" s="860"/>
      <c r="XEY34" s="860"/>
      <c r="XEZ34" s="860"/>
      <c r="XFA34" s="860"/>
      <c r="XFB34" s="860"/>
      <c r="XFC34" s="860"/>
      <c r="XFD34" s="860"/>
    </row>
    <row r="35" spans="1:16384" s="380" customFormat="1" ht="10.5" customHeight="1">
      <c r="A35" s="111"/>
      <c r="B35" s="265"/>
      <c r="C35" s="28"/>
      <c r="D35" s="452"/>
      <c r="E35" s="452"/>
      <c r="F35" s="452"/>
      <c r="G35" s="452"/>
      <c r="H35" s="452"/>
      <c r="I35" s="28"/>
      <c r="J35" s="452"/>
      <c r="K35" s="299"/>
      <c r="L35" s="347"/>
      <c r="M35" s="28"/>
      <c r="N35" s="452"/>
      <c r="O35" s="452"/>
      <c r="P35" s="452"/>
      <c r="Q35" s="452"/>
      <c r="R35" s="452"/>
      <c r="S35" s="28"/>
      <c r="T35" s="451"/>
      <c r="U35" s="28"/>
      <c r="V35" s="346"/>
      <c r="W35" s="346"/>
      <c r="X35" s="346"/>
      <c r="Y35" s="453"/>
      <c r="Z35" s="453"/>
      <c r="AA35" s="111"/>
      <c r="AB35" s="265"/>
      <c r="AC35" s="28"/>
      <c r="AD35" s="452"/>
      <c r="AE35" s="452"/>
      <c r="AF35" s="452"/>
      <c r="AG35" s="452"/>
      <c r="AH35" s="452"/>
      <c r="AI35" s="28"/>
      <c r="AJ35" s="452"/>
      <c r="AK35" s="299"/>
      <c r="AL35" s="347"/>
      <c r="AM35" s="28"/>
      <c r="AN35" s="452"/>
      <c r="AO35" s="452"/>
      <c r="AP35"/>
      <c r="AQ35"/>
      <c r="AR35"/>
      <c r="AS35"/>
      <c r="AT35"/>
      <c r="AU35"/>
      <c r="AV35"/>
      <c r="AW35"/>
      <c r="AX35"/>
      <c r="AY35"/>
      <c r="AZ35"/>
      <c r="BA35"/>
      <c r="BB35"/>
      <c r="BC35"/>
      <c r="BD35"/>
    </row>
    <row r="36" spans="1:16384" s="380" customFormat="1" ht="13.5" customHeight="1">
      <c r="A36" s="540" t="s">
        <v>59</v>
      </c>
      <c r="B36" s="329">
        <v>19.121157278278165</v>
      </c>
      <c r="C36" s="256"/>
      <c r="D36" s="295">
        <v>23.144219600212079</v>
      </c>
      <c r="E36" s="295">
        <v>0.78347413364487617</v>
      </c>
      <c r="F36" s="295">
        <v>21.60798241323112</v>
      </c>
      <c r="G36" s="295">
        <v>24.680456787193037</v>
      </c>
      <c r="H36" s="295">
        <v>3.3851827677857713</v>
      </c>
      <c r="I36" s="256"/>
      <c r="J36" s="295">
        <v>4.0230623219339137</v>
      </c>
      <c r="K36" s="321"/>
      <c r="L36" s="300"/>
      <c r="M36" s="256"/>
      <c r="N36" s="295">
        <v>19.897113906021797</v>
      </c>
      <c r="O36" s="295">
        <v>0.72987629883935656</v>
      </c>
      <c r="P36" s="295">
        <v>18.465982030248835</v>
      </c>
      <c r="Q36" s="295">
        <v>21.328245781794759</v>
      </c>
      <c r="R36" s="295">
        <v>3.6682521007152795</v>
      </c>
      <c r="S36" s="256"/>
      <c r="T36" s="295">
        <v>-3.2471056941902816</v>
      </c>
      <c r="U36" s="256"/>
      <c r="V36" s="300"/>
      <c r="W36" s="300"/>
      <c r="X36" s="319"/>
      <c r="Y36" s="328">
        <v>15393.879180000107</v>
      </c>
      <c r="Z36" s="328">
        <v>11453</v>
      </c>
      <c r="AA36" s="540"/>
      <c r="AB36" s="329"/>
      <c r="AC36" s="295">
        <v>20.586444724748475</v>
      </c>
      <c r="AD36" s="295">
        <v>0.75824540543414065</v>
      </c>
      <c r="AE36" s="295">
        <v>19.099682058564717</v>
      </c>
      <c r="AF36" s="295">
        <v>22.073207390932236</v>
      </c>
      <c r="AG36" s="295">
        <v>3.6832265870687144</v>
      </c>
      <c r="AH36" s="256"/>
      <c r="AI36" s="295">
        <v>0.68933081872667756</v>
      </c>
      <c r="AJ36" s="321"/>
      <c r="AK36" s="300"/>
      <c r="AL36" s="300"/>
      <c r="AM36" s="300"/>
      <c r="AN36" s="328">
        <v>14662.386746999997</v>
      </c>
      <c r="AO36" s="328">
        <v>11108</v>
      </c>
      <c r="AP36" s="300"/>
      <c r="AQ36" s="300"/>
      <c r="AR36" s="295">
        <v>21.357611747658702</v>
      </c>
      <c r="AS36" s="295">
        <v>0.83725326536633704</v>
      </c>
      <c r="AT36" s="295">
        <v>19.715918624056627</v>
      </c>
      <c r="AU36" s="295">
        <v>22.999304871260779</v>
      </c>
      <c r="AV36" s="295">
        <v>3.9201633368867643</v>
      </c>
      <c r="AW36" s="256"/>
      <c r="AX36" s="295">
        <v>0.79999999999999716</v>
      </c>
      <c r="AY36" s="321"/>
      <c r="AZ36" s="300" t="s">
        <v>350</v>
      </c>
      <c r="BA36" s="300"/>
      <c r="BB36" s="300"/>
      <c r="BC36" s="328">
        <v>14463.702199000048</v>
      </c>
      <c r="BD36" s="328">
        <v>10802</v>
      </c>
    </row>
    <row r="37" spans="1:16384" s="380" customFormat="1" ht="10.5" customHeight="1">
      <c r="A37" s="111"/>
      <c r="B37" s="265"/>
      <c r="C37" s="28"/>
      <c r="D37" s="452"/>
      <c r="E37" s="452"/>
      <c r="F37" s="452"/>
      <c r="G37" s="452"/>
      <c r="H37" s="452"/>
      <c r="I37" s="28"/>
      <c r="J37" s="452"/>
      <c r="K37" s="299"/>
      <c r="L37" s="347"/>
      <c r="M37" s="28"/>
      <c r="N37" s="452"/>
      <c r="O37" s="452"/>
      <c r="P37" s="452"/>
      <c r="Q37" s="452"/>
      <c r="R37" s="452"/>
      <c r="S37" s="28"/>
      <c r="T37" s="451"/>
      <c r="U37" s="28"/>
      <c r="V37" s="346"/>
      <c r="W37" s="346"/>
      <c r="X37" s="346"/>
      <c r="Y37" s="453"/>
      <c r="Z37" s="453"/>
      <c r="AA37" s="111"/>
      <c r="AB37" s="265"/>
      <c r="AC37" s="452"/>
      <c r="AD37" s="452"/>
      <c r="AE37" s="452"/>
      <c r="AF37" s="452"/>
      <c r="AG37" s="452"/>
      <c r="AH37" s="28"/>
      <c r="AI37" s="17"/>
      <c r="AJ37" s="28"/>
      <c r="AK37" s="346"/>
      <c r="AL37" s="346"/>
      <c r="AM37" s="346"/>
      <c r="AN37" s="453"/>
      <c r="AO37" s="453"/>
      <c r="AP37"/>
      <c r="AQ37"/>
      <c r="AR37" s="452"/>
      <c r="AS37" s="452"/>
      <c r="AT37" s="452"/>
      <c r="AU37" s="452"/>
      <c r="AV37" s="452"/>
      <c r="AW37" s="28"/>
      <c r="AX37" s="17"/>
      <c r="AY37" s="28"/>
      <c r="AZ37" s="346"/>
      <c r="BA37" s="346"/>
      <c r="BB37" s="346"/>
      <c r="BC37" s="453"/>
      <c r="BD37" s="453"/>
    </row>
    <row r="38" spans="1:16384" s="380" customFormat="1" ht="13.5" customHeight="1">
      <c r="A38" s="110" t="s">
        <v>3</v>
      </c>
      <c r="B38" s="73">
        <v>8.7919400993448047</v>
      </c>
      <c r="C38" s="17"/>
      <c r="D38" s="296">
        <v>9.8971119793706706</v>
      </c>
      <c r="E38" s="296">
        <v>0.80430969076923509</v>
      </c>
      <c r="F38" s="297">
        <v>8.3200204025746984</v>
      </c>
      <c r="G38" s="297">
        <v>11.474203556166643</v>
      </c>
      <c r="H38" s="297">
        <v>8.1267110288912683</v>
      </c>
      <c r="I38" s="256"/>
      <c r="J38" s="297">
        <v>1.1051718800258659</v>
      </c>
      <c r="K38" s="321"/>
      <c r="L38" s="300"/>
      <c r="M38" s="17"/>
      <c r="N38" s="296">
        <v>10.071130322634763</v>
      </c>
      <c r="O38" s="296">
        <v>0.85753041241426409</v>
      </c>
      <c r="P38" s="297">
        <v>8.3896959349140854</v>
      </c>
      <c r="Q38" s="297">
        <v>11.752564710355442</v>
      </c>
      <c r="R38" s="297">
        <v>8.5147385143748284</v>
      </c>
      <c r="S38" s="256"/>
      <c r="T38" s="297">
        <v>0.17401834326409293</v>
      </c>
      <c r="U38" s="256"/>
      <c r="V38" s="319"/>
      <c r="W38" s="319"/>
      <c r="X38" s="346"/>
      <c r="Y38" s="311">
        <v>4857.143581000013</v>
      </c>
      <c r="Z38" s="311">
        <v>3957</v>
      </c>
      <c r="AA38" s="110"/>
      <c r="AB38" s="73"/>
      <c r="AC38" s="309">
        <v>8.8013797598595627</v>
      </c>
      <c r="AD38" s="309">
        <v>0.75490067145550177</v>
      </c>
      <c r="AE38" s="309">
        <v>7.3211754263371258</v>
      </c>
      <c r="AF38" s="309">
        <v>10.281584093381998</v>
      </c>
      <c r="AG38" s="309">
        <v>8.5770719143193439</v>
      </c>
      <c r="AH38" s="28"/>
      <c r="AI38" s="347">
        <v>-1.2697505627752008</v>
      </c>
      <c r="AJ38" s="299"/>
      <c r="AK38" s="347"/>
      <c r="AL38" s="347"/>
      <c r="AM38" s="347"/>
      <c r="AN38" s="337">
        <v>4597.6319400000111</v>
      </c>
      <c r="AO38" s="337">
        <v>3788</v>
      </c>
      <c r="AP38"/>
      <c r="AQ38"/>
      <c r="AR38" s="309">
        <v>10.298053085467757</v>
      </c>
      <c r="AS38" s="309">
        <v>0.97175331651467201</v>
      </c>
      <c r="AT38" s="309">
        <v>8.3926311497747115</v>
      </c>
      <c r="AU38" s="309">
        <v>12.203475021160802</v>
      </c>
      <c r="AV38" s="309">
        <v>9.436281872405333</v>
      </c>
      <c r="AW38" s="28"/>
      <c r="AX38" s="347">
        <v>1.5</v>
      </c>
      <c r="AY38" s="299"/>
      <c r="AZ38" s="347" t="s">
        <v>350</v>
      </c>
      <c r="BA38" s="347"/>
      <c r="BB38" s="347"/>
      <c r="BC38" s="337">
        <v>4646.5456240000076</v>
      </c>
      <c r="BD38" s="337">
        <v>3744</v>
      </c>
    </row>
    <row r="39" spans="1:16384" s="380" customFormat="1" ht="13.5" customHeight="1">
      <c r="A39" s="110" t="s">
        <v>4</v>
      </c>
      <c r="B39" s="73">
        <v>28.184689594273681</v>
      </c>
      <c r="C39" s="17"/>
      <c r="D39" s="296">
        <v>34.876801959664732</v>
      </c>
      <c r="E39" s="296">
        <v>2.0727525981878436</v>
      </c>
      <c r="F39" s="297">
        <v>30.812545739827762</v>
      </c>
      <c r="G39" s="297">
        <v>38.941058179501702</v>
      </c>
      <c r="H39" s="297">
        <v>5.9430695526069064</v>
      </c>
      <c r="I39" s="256"/>
      <c r="J39" s="297">
        <v>6.6921123653910506</v>
      </c>
      <c r="K39" s="321"/>
      <c r="L39" s="300"/>
      <c r="M39" s="17"/>
      <c r="N39" s="296">
        <v>27.435643728619308</v>
      </c>
      <c r="O39" s="296">
        <v>1.9743418663695167</v>
      </c>
      <c r="P39" s="297">
        <v>23.564380086920494</v>
      </c>
      <c r="Q39" s="297">
        <v>31.306907370318122</v>
      </c>
      <c r="R39" s="297">
        <v>7.1962658718665136</v>
      </c>
      <c r="S39" s="256"/>
      <c r="T39" s="297">
        <v>-7.4411582310454243</v>
      </c>
      <c r="U39" s="256"/>
      <c r="V39" s="319"/>
      <c r="W39" s="319"/>
      <c r="X39" s="346"/>
      <c r="Y39" s="311">
        <v>2685.2033809999975</v>
      </c>
      <c r="Z39" s="311">
        <v>1961</v>
      </c>
      <c r="AA39" s="110"/>
      <c r="AB39" s="73"/>
      <c r="AC39" s="309">
        <v>31.924637665428644</v>
      </c>
      <c r="AD39" s="309">
        <v>2.0587267091283024</v>
      </c>
      <c r="AE39" s="309">
        <v>27.887899705566166</v>
      </c>
      <c r="AF39" s="309">
        <v>35.961375625291126</v>
      </c>
      <c r="AG39" s="309">
        <v>6.4487081441732634</v>
      </c>
      <c r="AH39" s="28"/>
      <c r="AI39" s="347">
        <v>4.4889939368093366</v>
      </c>
      <c r="AJ39" s="299"/>
      <c r="AK39" s="347"/>
      <c r="AL39" s="347"/>
      <c r="AM39" s="347"/>
      <c r="AN39" s="337">
        <v>2578.5330710000007</v>
      </c>
      <c r="AO39" s="337">
        <v>1909</v>
      </c>
      <c r="AP39"/>
      <c r="AQ39"/>
      <c r="AR39" s="309">
        <v>31.538199084855766</v>
      </c>
      <c r="AS39" s="309">
        <v>2.1336916914522019</v>
      </c>
      <c r="AT39" s="309">
        <v>27.354438778813488</v>
      </c>
      <c r="AU39" s="309">
        <v>35.721959390898043</v>
      </c>
      <c r="AV39" s="309">
        <v>6.7654201995217074</v>
      </c>
      <c r="AW39" s="28"/>
      <c r="AX39" s="347">
        <v>-0.39999999999999858</v>
      </c>
      <c r="AY39" s="299"/>
      <c r="AZ39" s="347" t="s">
        <v>350</v>
      </c>
      <c r="BA39" s="347"/>
      <c r="BB39" s="347"/>
      <c r="BC39" s="337">
        <v>2629.2119400000042</v>
      </c>
      <c r="BD39" s="337">
        <v>1882</v>
      </c>
    </row>
    <row r="40" spans="1:16384" s="380" customFormat="1" ht="13.5" customHeight="1">
      <c r="A40" s="110" t="s">
        <v>5</v>
      </c>
      <c r="B40" s="73">
        <v>36.350277309884781</v>
      </c>
      <c r="C40" s="17"/>
      <c r="D40" s="296">
        <v>39.562835080493272</v>
      </c>
      <c r="E40" s="296">
        <v>2.3884379931157724</v>
      </c>
      <c r="F40" s="297">
        <v>34.879582492749563</v>
      </c>
      <c r="G40" s="297">
        <v>44.246087668236974</v>
      </c>
      <c r="H40" s="297">
        <v>6.0370749170435678</v>
      </c>
      <c r="I40" s="256"/>
      <c r="J40" s="297">
        <v>3.2125577706084911</v>
      </c>
      <c r="K40" s="321"/>
      <c r="L40" s="300"/>
      <c r="M40" s="17"/>
      <c r="N40" s="296">
        <v>34.37269491660949</v>
      </c>
      <c r="O40" s="296">
        <v>2.5812483082343305</v>
      </c>
      <c r="P40" s="297">
        <v>29.311417082168877</v>
      </c>
      <c r="Q40" s="297">
        <v>39.433972751050092</v>
      </c>
      <c r="R40" s="297">
        <v>7.509589557922693</v>
      </c>
      <c r="S40" s="256"/>
      <c r="T40" s="297">
        <v>-5.1901401638837825</v>
      </c>
      <c r="U40" s="256"/>
      <c r="V40" s="319"/>
      <c r="W40" s="319"/>
      <c r="X40" s="346"/>
      <c r="Y40" s="311">
        <v>2046.983969999997</v>
      </c>
      <c r="Z40" s="311">
        <v>1519</v>
      </c>
      <c r="AA40" s="110"/>
      <c r="AB40" s="73"/>
      <c r="AC40" s="309">
        <v>35.691258457788607</v>
      </c>
      <c r="AD40" s="309">
        <v>2.6939132862061475</v>
      </c>
      <c r="AE40" s="309">
        <v>30.409050783118314</v>
      </c>
      <c r="AF40" s="309">
        <v>40.973466132458896</v>
      </c>
      <c r="AG40" s="309">
        <v>7.54782376024143</v>
      </c>
      <c r="AH40" s="28"/>
      <c r="AI40" s="347">
        <v>1.3185635411791168</v>
      </c>
      <c r="AJ40" s="299"/>
      <c r="AK40" s="347"/>
      <c r="AL40" s="347"/>
      <c r="AM40" s="347"/>
      <c r="AN40" s="337">
        <v>2029.1490530000031</v>
      </c>
      <c r="AO40" s="337">
        <v>1511</v>
      </c>
      <c r="AP40"/>
      <c r="AQ40"/>
      <c r="AR40" s="309">
        <v>36.981928336597306</v>
      </c>
      <c r="AS40" s="309">
        <v>2.7294659205153935</v>
      </c>
      <c r="AT40" s="309">
        <v>31.629968997441171</v>
      </c>
      <c r="AU40" s="309">
        <v>42.333887675753431</v>
      </c>
      <c r="AV40" s="309">
        <v>7.3805397481513015</v>
      </c>
      <c r="AW40" s="28"/>
      <c r="AX40" s="347">
        <v>1.2999999999999972</v>
      </c>
      <c r="AY40" s="299"/>
      <c r="AZ40" s="347" t="s">
        <v>350</v>
      </c>
      <c r="BA40" s="347"/>
      <c r="BB40" s="347"/>
      <c r="BC40" s="337">
        <v>1867.876866000001</v>
      </c>
      <c r="BD40" s="337">
        <v>1412</v>
      </c>
    </row>
    <row r="41" spans="1:16384" s="380" customFormat="1" ht="13.5" customHeight="1">
      <c r="A41" s="110" t="s">
        <v>6</v>
      </c>
      <c r="B41" s="73">
        <v>24.228307444508332</v>
      </c>
      <c r="C41" s="17"/>
      <c r="D41" s="296">
        <v>38.563565012481035</v>
      </c>
      <c r="E41" s="296">
        <v>2.8993366892001591</v>
      </c>
      <c r="F41" s="297">
        <v>32.878541540415227</v>
      </c>
      <c r="G41" s="297">
        <v>44.248588484546836</v>
      </c>
      <c r="H41" s="297">
        <v>7.5183315864645648</v>
      </c>
      <c r="I41" s="256"/>
      <c r="J41" s="297">
        <v>14.335257567972704</v>
      </c>
      <c r="K41" s="321"/>
      <c r="L41" s="300"/>
      <c r="M41" s="17"/>
      <c r="N41" s="296">
        <v>28.782467595435584</v>
      </c>
      <c r="O41" s="296">
        <v>2.4508388919413266</v>
      </c>
      <c r="P41" s="297">
        <v>23.976894834381586</v>
      </c>
      <c r="Q41" s="297">
        <v>33.588040356489586</v>
      </c>
      <c r="R41" s="297">
        <v>8.5150409144558132</v>
      </c>
      <c r="S41" s="256"/>
      <c r="T41" s="297">
        <v>-9.7810974170454514</v>
      </c>
      <c r="U41" s="256"/>
      <c r="V41" s="319"/>
      <c r="W41" s="319"/>
      <c r="X41" s="346"/>
      <c r="Y41" s="311">
        <v>1552.0143799999994</v>
      </c>
      <c r="Z41" s="311">
        <v>1260</v>
      </c>
      <c r="AA41" s="110"/>
      <c r="AB41" s="73"/>
      <c r="AC41" s="309">
        <v>27.850354639309</v>
      </c>
      <c r="AD41" s="309">
        <v>2.2593693057685331</v>
      </c>
      <c r="AE41" s="309">
        <v>23.420197979124737</v>
      </c>
      <c r="AF41" s="309">
        <v>32.280511299493263</v>
      </c>
      <c r="AG41" s="309">
        <v>8.1125333412436245</v>
      </c>
      <c r="AH41" s="28"/>
      <c r="AI41" s="347">
        <v>-0.93211295612658418</v>
      </c>
      <c r="AJ41" s="299"/>
      <c r="AK41" s="347"/>
      <c r="AL41" s="347"/>
      <c r="AM41" s="347"/>
      <c r="AN41" s="337">
        <v>1483.0647269999993</v>
      </c>
      <c r="AO41" s="337">
        <v>1260</v>
      </c>
      <c r="AP41"/>
      <c r="AQ41"/>
      <c r="AR41" s="309">
        <v>31.976041183093912</v>
      </c>
      <c r="AS41" s="309">
        <v>2.917719613347276</v>
      </c>
      <c r="AT41" s="309">
        <v>26.254952446897363</v>
      </c>
      <c r="AU41" s="309">
        <v>37.697129919290461</v>
      </c>
      <c r="AV41" s="309">
        <v>9.1247055776557691</v>
      </c>
      <c r="AW41" s="28"/>
      <c r="AX41" s="347">
        <v>4.1000000000000014</v>
      </c>
      <c r="AY41" s="299"/>
      <c r="AZ41" s="347" t="s">
        <v>350</v>
      </c>
      <c r="BA41" s="347"/>
      <c r="BB41" s="347"/>
      <c r="BC41" s="337">
        <v>1433.5767970000029</v>
      </c>
      <c r="BD41" s="337">
        <v>1234</v>
      </c>
    </row>
    <row r="42" spans="1:16384" s="380" customFormat="1" ht="13.5" customHeight="1">
      <c r="A42" s="110" t="s">
        <v>7</v>
      </c>
      <c r="B42" s="73">
        <v>20.74190923977233</v>
      </c>
      <c r="C42" s="17"/>
      <c r="D42" s="296">
        <v>21.048014726963164</v>
      </c>
      <c r="E42" s="296">
        <v>2.4063331891312045</v>
      </c>
      <c r="F42" s="297">
        <v>16.329673213616612</v>
      </c>
      <c r="G42" s="297">
        <v>25.766356240309719</v>
      </c>
      <c r="H42" s="297">
        <v>11.432589820685637</v>
      </c>
      <c r="I42" s="256"/>
      <c r="J42" s="297">
        <v>0.30610548719083397</v>
      </c>
      <c r="K42" s="321"/>
      <c r="L42" s="300"/>
      <c r="M42" s="17"/>
      <c r="N42" s="296">
        <v>26.526180795989475</v>
      </c>
      <c r="O42" s="296">
        <v>2.6146480897350699</v>
      </c>
      <c r="P42" s="297">
        <v>21.399413107959198</v>
      </c>
      <c r="Q42" s="297">
        <v>31.652948484019749</v>
      </c>
      <c r="R42" s="297">
        <v>9.8568584367425487</v>
      </c>
      <c r="S42" s="256"/>
      <c r="T42" s="297">
        <v>5.4781660690263116</v>
      </c>
      <c r="U42" s="256"/>
      <c r="V42" s="319"/>
      <c r="W42" s="319"/>
      <c r="X42" s="346"/>
      <c r="Y42" s="311">
        <v>1252.5064559999994</v>
      </c>
      <c r="Z42" s="311">
        <v>1077</v>
      </c>
      <c r="AA42" s="110"/>
      <c r="AB42" s="73"/>
      <c r="AC42" s="309">
        <v>25.836633362766399</v>
      </c>
      <c r="AD42" s="309">
        <v>2.6320355745039428</v>
      </c>
      <c r="AE42" s="309">
        <v>20.675755103307065</v>
      </c>
      <c r="AF42" s="309">
        <v>30.997511622225733</v>
      </c>
      <c r="AG42" s="309">
        <v>10.187223457282995</v>
      </c>
      <c r="AH42" s="28"/>
      <c r="AI42" s="347">
        <v>-0.68954743322307621</v>
      </c>
      <c r="AJ42" s="299"/>
      <c r="AK42" s="347"/>
      <c r="AL42" s="347"/>
      <c r="AM42" s="347"/>
      <c r="AN42" s="337">
        <v>1437.2578880000003</v>
      </c>
      <c r="AO42" s="337">
        <v>1037</v>
      </c>
      <c r="AP42"/>
      <c r="AQ42"/>
      <c r="AR42" s="309">
        <v>19.498413834535718</v>
      </c>
      <c r="AS42" s="309">
        <v>2.6988460097430851</v>
      </c>
      <c r="AT42" s="309">
        <v>14.206494269531097</v>
      </c>
      <c r="AU42" s="309">
        <v>24.790333399540341</v>
      </c>
      <c r="AV42" s="309">
        <v>13.841361828944626</v>
      </c>
      <c r="AW42" s="28"/>
      <c r="AX42" s="347">
        <v>-6.3000000000000007</v>
      </c>
      <c r="AY42" s="299"/>
      <c r="AZ42" s="347" t="s">
        <v>261</v>
      </c>
      <c r="BA42" s="347"/>
      <c r="BB42" s="347"/>
      <c r="BC42" s="337">
        <v>1275.3760850000006</v>
      </c>
      <c r="BD42" s="337">
        <v>1009</v>
      </c>
    </row>
    <row r="43" spans="1:16384" s="380" customFormat="1" ht="13.5" customHeight="1">
      <c r="A43" s="110" t="s">
        <v>8</v>
      </c>
      <c r="B43" s="73">
        <v>15.327982401227603</v>
      </c>
      <c r="C43" s="17"/>
      <c r="D43" s="296">
        <v>17.951299796751663</v>
      </c>
      <c r="E43" s="296">
        <v>2.3657785410061272</v>
      </c>
      <c r="F43" s="297">
        <v>13.312477894684211</v>
      </c>
      <c r="G43" s="297">
        <v>22.590121698819114</v>
      </c>
      <c r="H43" s="297">
        <v>13.178870431623126</v>
      </c>
      <c r="I43" s="256"/>
      <c r="J43" s="297">
        <v>2.6233173955240598</v>
      </c>
      <c r="K43" s="321"/>
      <c r="L43" s="300"/>
      <c r="M43" s="17"/>
      <c r="N43" s="296">
        <v>17.832584867955287</v>
      </c>
      <c r="O43" s="296">
        <v>2.6605358461720847</v>
      </c>
      <c r="P43" s="297">
        <v>12.615841068837216</v>
      </c>
      <c r="Q43" s="297">
        <v>23.049328667073357</v>
      </c>
      <c r="R43" s="297">
        <v>14.91951876787645</v>
      </c>
      <c r="S43" s="256"/>
      <c r="T43" s="297">
        <v>-0.11871492879637557</v>
      </c>
      <c r="U43" s="256"/>
      <c r="V43" s="319"/>
      <c r="W43" s="319"/>
      <c r="X43" s="346"/>
      <c r="Y43" s="311">
        <v>1561.3726000000004</v>
      </c>
      <c r="Z43" s="311">
        <v>931</v>
      </c>
      <c r="AA43" s="110"/>
      <c r="AB43" s="73"/>
      <c r="AC43" s="309">
        <v>13.836830250493511</v>
      </c>
      <c r="AD43" s="309">
        <v>2.0390197988260645</v>
      </c>
      <c r="AE43" s="309">
        <v>9.8387334723555995</v>
      </c>
      <c r="AF43" s="309">
        <v>17.834927028631427</v>
      </c>
      <c r="AG43" s="309">
        <v>14.736177013903454</v>
      </c>
      <c r="AH43" s="28"/>
      <c r="AI43" s="347">
        <v>-3.9957546174617757</v>
      </c>
      <c r="AJ43" s="299"/>
      <c r="AK43" s="347"/>
      <c r="AL43" s="347"/>
      <c r="AM43" s="347"/>
      <c r="AN43" s="337">
        <v>1180.3785479999992</v>
      </c>
      <c r="AO43" s="337">
        <v>857</v>
      </c>
      <c r="AP43"/>
      <c r="AQ43"/>
      <c r="AR43" s="309">
        <v>18.904127260467835</v>
      </c>
      <c r="AS43" s="309">
        <v>2.5552051780366614</v>
      </c>
      <c r="AT43" s="309">
        <v>13.893859825631663</v>
      </c>
      <c r="AU43" s="309">
        <v>23.914394695304004</v>
      </c>
      <c r="AV43" s="309">
        <v>13.516652436952681</v>
      </c>
      <c r="AW43" s="28"/>
      <c r="AX43" s="347">
        <v>5.0999999999999979</v>
      </c>
      <c r="AY43" s="299"/>
      <c r="AZ43" s="347" t="s">
        <v>350</v>
      </c>
      <c r="BA43" s="347"/>
      <c r="BB43" s="347"/>
      <c r="BC43" s="337">
        <v>1257.2420229999987</v>
      </c>
      <c r="BD43" s="337">
        <v>843</v>
      </c>
    </row>
    <row r="44" spans="1:16384" s="380" customFormat="1" ht="13.5" customHeight="1">
      <c r="A44" s="110" t="s">
        <v>9</v>
      </c>
      <c r="B44" s="462">
        <v>6.804611265970582</v>
      </c>
      <c r="C44" s="17"/>
      <c r="D44" s="296">
        <v>9.2746263651684799</v>
      </c>
      <c r="E44" s="296">
        <v>1.8783219908576978</v>
      </c>
      <c r="F44" s="297">
        <v>5.5916099545876135</v>
      </c>
      <c r="G44" s="297">
        <v>12.957642775749346</v>
      </c>
      <c r="H44" s="297">
        <v>20.252265880077605</v>
      </c>
      <c r="I44" s="256"/>
      <c r="J44" s="297">
        <v>2.470015099197898</v>
      </c>
      <c r="K44" s="321"/>
      <c r="L44" s="300"/>
      <c r="M44" s="17"/>
      <c r="N44" s="320">
        <v>5.2881879214817555</v>
      </c>
      <c r="O44" s="296">
        <v>1.3071240522418908</v>
      </c>
      <c r="P44" s="297">
        <v>2.7251962203844426</v>
      </c>
      <c r="Q44" s="297">
        <v>7.8511796225790684</v>
      </c>
      <c r="R44" s="297">
        <v>24.717806395118298</v>
      </c>
      <c r="S44" s="256"/>
      <c r="T44" s="297">
        <v>-3.9864384436867244</v>
      </c>
      <c r="U44" s="256"/>
      <c r="V44" s="319"/>
      <c r="W44" s="319"/>
      <c r="X44" s="346"/>
      <c r="Y44" s="311">
        <v>1438.6548119999993</v>
      </c>
      <c r="Z44" s="311">
        <v>748</v>
      </c>
      <c r="AA44" s="110"/>
      <c r="AB44" s="462"/>
      <c r="AC44" s="339">
        <v>8.7504130136852218</v>
      </c>
      <c r="AD44" s="309">
        <v>1.9364596833608627</v>
      </c>
      <c r="AE44" s="309">
        <v>4.9534154438252056</v>
      </c>
      <c r="AF44" s="309">
        <v>12.547410583545238</v>
      </c>
      <c r="AG44" s="309">
        <v>22.129923242849607</v>
      </c>
      <c r="AH44" s="28"/>
      <c r="AI44" s="347">
        <v>3.4622250922034663</v>
      </c>
      <c r="AJ44" s="299"/>
      <c r="AK44" s="347"/>
      <c r="AL44" s="347"/>
      <c r="AM44" s="347"/>
      <c r="AN44" s="337">
        <v>1356.371519999999</v>
      </c>
      <c r="AO44" s="337">
        <v>746</v>
      </c>
      <c r="AP44"/>
      <c r="AQ44"/>
      <c r="AR44" s="339">
        <v>10.773891912497932</v>
      </c>
      <c r="AS44" s="309">
        <v>2.3739946410358805</v>
      </c>
      <c r="AT44" s="309">
        <v>6.118943596528684</v>
      </c>
      <c r="AU44" s="309">
        <v>15.42884022846718</v>
      </c>
      <c r="AV44" s="309">
        <v>22.034698884272252</v>
      </c>
      <c r="AW44" s="28"/>
      <c r="AX44" s="347">
        <v>2</v>
      </c>
      <c r="AY44" s="299"/>
      <c r="AZ44" s="347" t="s">
        <v>350</v>
      </c>
      <c r="BA44" s="347"/>
      <c r="BB44" s="347"/>
      <c r="BC44" s="337">
        <v>1353.8728639999986</v>
      </c>
      <c r="BD44" s="337">
        <v>678</v>
      </c>
    </row>
    <row r="45" spans="1:16384" s="380" customFormat="1" ht="10.5" customHeight="1">
      <c r="A45" s="111"/>
      <c r="B45" s="265"/>
      <c r="C45" s="28"/>
      <c r="D45" s="452"/>
      <c r="E45" s="452"/>
      <c r="F45" s="452"/>
      <c r="G45" s="452"/>
      <c r="H45" s="452"/>
      <c r="I45" s="28"/>
      <c r="J45" s="452"/>
      <c r="K45" s="299"/>
      <c r="L45" s="347"/>
      <c r="M45" s="28"/>
      <c r="N45" s="452"/>
      <c r="O45" s="452"/>
      <c r="P45" s="452"/>
      <c r="Q45" s="452"/>
      <c r="R45" s="452"/>
      <c r="S45" s="28"/>
      <c r="T45" s="451"/>
      <c r="U45" s="28"/>
      <c r="V45" s="346"/>
      <c r="W45" s="346"/>
      <c r="X45" s="346"/>
      <c r="Y45" s="453"/>
      <c r="Z45" s="453"/>
      <c r="AA45" s="111"/>
      <c r="AB45" s="265"/>
      <c r="AC45" s="28"/>
      <c r="AD45" s="452"/>
      <c r="AE45" s="452"/>
      <c r="AF45" s="452"/>
      <c r="AG45" s="452"/>
      <c r="AH45" s="452"/>
      <c r="AI45" s="28"/>
      <c r="AJ45" s="452"/>
      <c r="AK45" s="299"/>
      <c r="AL45" s="347"/>
      <c r="AM45" s="28"/>
      <c r="AN45" s="452"/>
      <c r="AO45" s="452"/>
      <c r="AP45"/>
      <c r="AQ45"/>
      <c r="AR45"/>
      <c r="AS45"/>
      <c r="AT45"/>
      <c r="AU45"/>
      <c r="AV45"/>
      <c r="AW45"/>
      <c r="AX45"/>
      <c r="AY45"/>
      <c r="AZ45"/>
      <c r="BA45"/>
      <c r="BB45"/>
      <c r="BC45"/>
      <c r="BD45"/>
    </row>
    <row r="46" spans="1:16384" s="380" customFormat="1" ht="16.5" customHeight="1">
      <c r="A46" s="738" t="s">
        <v>445</v>
      </c>
      <c r="B46" s="738"/>
      <c r="C46" s="738"/>
      <c r="D46" s="738"/>
      <c r="E46" s="738"/>
      <c r="F46" s="738"/>
      <c r="G46" s="738"/>
      <c r="H46" s="738"/>
      <c r="I46" s="738"/>
      <c r="J46" s="738"/>
      <c r="K46" s="738"/>
      <c r="L46" s="738"/>
      <c r="M46" s="738"/>
      <c r="N46" s="738"/>
      <c r="O46" s="738"/>
      <c r="P46" s="738"/>
      <c r="Q46" s="738"/>
      <c r="R46" s="738"/>
      <c r="S46" s="738"/>
      <c r="T46" s="738"/>
      <c r="U46" s="738"/>
      <c r="V46" s="738"/>
      <c r="W46" s="738"/>
      <c r="X46" s="738"/>
      <c r="Y46" s="738"/>
      <c r="Z46" s="738"/>
      <c r="AA46" s="738"/>
      <c r="AB46" s="738"/>
      <c r="AC46" s="738"/>
      <c r="AD46" s="738"/>
      <c r="AE46" s="738"/>
      <c r="AF46" s="738"/>
      <c r="AG46" s="738"/>
      <c r="AH46" s="738"/>
      <c r="AI46" s="738"/>
      <c r="AJ46" s="738"/>
      <c r="AK46" s="738"/>
      <c r="AL46" s="738"/>
      <c r="AM46" s="738"/>
      <c r="AN46" s="738"/>
      <c r="AO46" s="738"/>
      <c r="AP46" s="738"/>
      <c r="AQ46" s="738"/>
      <c r="AR46" s="738"/>
      <c r="AS46" s="738"/>
      <c r="AT46" s="738"/>
      <c r="AU46" s="738"/>
      <c r="AV46" s="738"/>
      <c r="AW46" s="738"/>
      <c r="AX46" s="738"/>
      <c r="AY46" s="738"/>
      <c r="AZ46" s="738"/>
      <c r="BA46" s="738"/>
      <c r="BB46" s="738"/>
      <c r="BC46" s="738"/>
      <c r="BD46" s="738"/>
      <c r="BE46" s="44"/>
      <c r="BF46" s="44"/>
      <c r="BG46" s="44"/>
      <c r="BH46" s="44"/>
      <c r="BI46" s="44"/>
      <c r="BJ46" s="44"/>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860"/>
      <c r="DJ46" s="860"/>
      <c r="DK46" s="860"/>
      <c r="DL46" s="860"/>
      <c r="DM46" s="860"/>
      <c r="DN46" s="860"/>
      <c r="DO46" s="860"/>
      <c r="DP46" s="860"/>
      <c r="DQ46" s="860"/>
      <c r="DR46" s="860"/>
      <c r="DS46" s="860"/>
      <c r="DT46" s="860"/>
      <c r="DU46" s="860"/>
      <c r="DV46" s="860"/>
      <c r="DW46" s="860"/>
      <c r="DX46" s="860"/>
      <c r="DY46" s="860"/>
      <c r="DZ46" s="860"/>
      <c r="EA46" s="860"/>
      <c r="EB46" s="860"/>
      <c r="EC46" s="860"/>
      <c r="ED46" s="860"/>
      <c r="EE46" s="860"/>
      <c r="EF46" s="860"/>
      <c r="EG46" s="860"/>
      <c r="EH46" s="860"/>
      <c r="EI46" s="860"/>
      <c r="EJ46" s="860"/>
      <c r="EK46" s="860"/>
      <c r="EL46" s="860"/>
      <c r="EM46" s="860"/>
      <c r="EN46" s="860"/>
      <c r="EO46" s="860"/>
      <c r="EP46" s="860"/>
      <c r="EQ46" s="860"/>
      <c r="ER46" s="860"/>
      <c r="ES46" s="860"/>
      <c r="ET46" s="860"/>
      <c r="EU46" s="860"/>
      <c r="EV46" s="860"/>
      <c r="EW46" s="860"/>
      <c r="EX46" s="860"/>
      <c r="EY46" s="860"/>
      <c r="EZ46" s="860"/>
      <c r="FA46" s="860"/>
      <c r="FB46" s="860"/>
      <c r="FC46" s="860"/>
      <c r="FD46" s="860"/>
      <c r="FE46" s="860"/>
      <c r="FF46" s="860"/>
      <c r="FG46" s="860"/>
      <c r="FH46" s="860"/>
      <c r="FI46" s="860"/>
      <c r="FJ46" s="860"/>
      <c r="FK46" s="860"/>
      <c r="FL46" s="860"/>
      <c r="FM46" s="860"/>
      <c r="FN46" s="860"/>
      <c r="FO46" s="860"/>
      <c r="FP46" s="860"/>
      <c r="FQ46" s="860"/>
      <c r="FR46" s="860"/>
      <c r="FS46" s="860"/>
      <c r="FT46" s="860"/>
      <c r="FU46" s="860"/>
      <c r="FV46" s="860"/>
      <c r="FW46" s="860"/>
      <c r="FX46" s="860"/>
      <c r="FY46" s="860"/>
      <c r="FZ46" s="860"/>
      <c r="GA46" s="860"/>
      <c r="GB46" s="860"/>
      <c r="GC46" s="860"/>
      <c r="GD46" s="860"/>
      <c r="GE46" s="860"/>
      <c r="GF46" s="860"/>
      <c r="GG46" s="860"/>
      <c r="GH46" s="860"/>
      <c r="GI46" s="860"/>
      <c r="GJ46" s="860"/>
      <c r="GK46" s="860"/>
      <c r="GL46" s="860"/>
      <c r="GM46" s="860"/>
      <c r="GN46" s="860"/>
      <c r="GO46" s="860"/>
      <c r="GP46" s="860"/>
      <c r="GQ46" s="860"/>
      <c r="GR46" s="860"/>
      <c r="GS46" s="860"/>
      <c r="GT46" s="860"/>
      <c r="GU46" s="860"/>
      <c r="GV46" s="860"/>
      <c r="GW46" s="860"/>
      <c r="GX46" s="860"/>
      <c r="GY46" s="860"/>
      <c r="GZ46" s="860"/>
      <c r="HA46" s="860"/>
      <c r="HB46" s="860"/>
      <c r="HC46" s="860"/>
      <c r="HD46" s="860"/>
      <c r="HE46" s="860"/>
      <c r="HF46" s="860"/>
      <c r="HG46" s="860"/>
      <c r="HH46" s="860"/>
      <c r="HI46" s="860"/>
      <c r="HJ46" s="860"/>
      <c r="HK46" s="860"/>
      <c r="HL46" s="860"/>
      <c r="HM46" s="860"/>
      <c r="HN46" s="860"/>
      <c r="HO46" s="860"/>
      <c r="HP46" s="860"/>
      <c r="HQ46" s="860"/>
      <c r="HR46" s="860"/>
      <c r="HS46" s="860"/>
      <c r="HT46" s="860"/>
      <c r="HU46" s="860"/>
      <c r="HV46" s="860"/>
      <c r="HW46" s="860"/>
      <c r="HX46" s="860"/>
      <c r="HY46" s="860"/>
      <c r="HZ46" s="860"/>
      <c r="IA46" s="860"/>
      <c r="IB46" s="860"/>
      <c r="IC46" s="860"/>
      <c r="ID46" s="860"/>
      <c r="IE46" s="860"/>
      <c r="IF46" s="860"/>
      <c r="IG46" s="860"/>
      <c r="IH46" s="860"/>
      <c r="II46" s="860"/>
      <c r="IJ46" s="860"/>
      <c r="IK46" s="860"/>
      <c r="IL46" s="860"/>
      <c r="IM46" s="860"/>
      <c r="IN46" s="860"/>
      <c r="IO46" s="860"/>
      <c r="IP46" s="860"/>
      <c r="IQ46" s="860"/>
      <c r="IR46" s="860"/>
      <c r="IS46" s="860"/>
      <c r="IT46" s="860"/>
      <c r="IU46" s="860"/>
      <c r="IV46" s="860"/>
      <c r="IW46" s="860"/>
      <c r="IX46" s="860"/>
      <c r="IY46" s="860"/>
      <c r="IZ46" s="860"/>
      <c r="JA46" s="860"/>
      <c r="JB46" s="860"/>
      <c r="JC46" s="860"/>
      <c r="JD46" s="860"/>
      <c r="JE46" s="860"/>
      <c r="JF46" s="860"/>
      <c r="JG46" s="860"/>
      <c r="JH46" s="860"/>
      <c r="JI46" s="860"/>
      <c r="JJ46" s="860"/>
      <c r="JK46" s="860"/>
      <c r="JL46" s="860"/>
      <c r="JM46" s="860"/>
      <c r="JN46" s="860"/>
      <c r="JO46" s="860"/>
      <c r="JP46" s="860"/>
      <c r="JQ46" s="860"/>
      <c r="JR46" s="860"/>
      <c r="JS46" s="860"/>
      <c r="JT46" s="860"/>
      <c r="JU46" s="860"/>
      <c r="JV46" s="860"/>
      <c r="JW46" s="860"/>
      <c r="JX46" s="860"/>
      <c r="JY46" s="860"/>
      <c r="JZ46" s="860"/>
      <c r="KA46" s="860"/>
      <c r="KB46" s="860"/>
      <c r="KC46" s="860"/>
      <c r="KD46" s="860"/>
      <c r="KE46" s="860"/>
      <c r="KF46" s="860"/>
      <c r="KG46" s="860"/>
      <c r="KH46" s="860"/>
      <c r="KI46" s="860"/>
      <c r="KJ46" s="860"/>
      <c r="KK46" s="860"/>
      <c r="KL46" s="860"/>
      <c r="KM46" s="860"/>
      <c r="KN46" s="860"/>
      <c r="KO46" s="860"/>
      <c r="KP46" s="860"/>
      <c r="KQ46" s="860"/>
      <c r="KR46" s="860"/>
      <c r="KS46" s="860"/>
      <c r="KT46" s="860"/>
      <c r="KU46" s="860"/>
      <c r="KV46" s="860"/>
      <c r="KW46" s="860"/>
      <c r="KX46" s="860"/>
      <c r="KY46" s="860"/>
      <c r="KZ46" s="860"/>
      <c r="LA46" s="860"/>
      <c r="LB46" s="860"/>
      <c r="LC46" s="860"/>
      <c r="LD46" s="860"/>
      <c r="LE46" s="860"/>
      <c r="LF46" s="860"/>
      <c r="LG46" s="860"/>
      <c r="LH46" s="860"/>
      <c r="LI46" s="860"/>
      <c r="LJ46" s="860"/>
      <c r="LK46" s="860"/>
      <c r="LL46" s="860"/>
      <c r="LM46" s="860"/>
      <c r="LN46" s="860"/>
      <c r="LO46" s="860"/>
      <c r="LP46" s="860"/>
      <c r="LQ46" s="860"/>
      <c r="LR46" s="860"/>
      <c r="LS46" s="860"/>
      <c r="LT46" s="860"/>
      <c r="LU46" s="860"/>
      <c r="LV46" s="860"/>
      <c r="LW46" s="860"/>
      <c r="LX46" s="860"/>
      <c r="LY46" s="860"/>
      <c r="LZ46" s="860"/>
      <c r="MA46" s="860"/>
      <c r="MB46" s="860"/>
      <c r="MC46" s="860"/>
      <c r="MD46" s="860"/>
      <c r="ME46" s="860"/>
      <c r="MF46" s="860"/>
      <c r="MG46" s="860"/>
      <c r="MH46" s="860"/>
      <c r="MI46" s="860"/>
      <c r="MJ46" s="860"/>
      <c r="MK46" s="860"/>
      <c r="ML46" s="860"/>
      <c r="MM46" s="860"/>
      <c r="MN46" s="860"/>
      <c r="MO46" s="860"/>
      <c r="MP46" s="860"/>
      <c r="MQ46" s="860"/>
      <c r="MR46" s="860"/>
      <c r="MS46" s="860"/>
      <c r="MT46" s="860"/>
      <c r="MU46" s="860"/>
      <c r="MV46" s="860"/>
      <c r="MW46" s="860"/>
      <c r="MX46" s="860"/>
      <c r="MY46" s="860"/>
      <c r="MZ46" s="860"/>
      <c r="NA46" s="860"/>
      <c r="NB46" s="860"/>
      <c r="NC46" s="860"/>
      <c r="ND46" s="860"/>
      <c r="NE46" s="860"/>
      <c r="NF46" s="860"/>
      <c r="NG46" s="860"/>
      <c r="NH46" s="860"/>
      <c r="NI46" s="860"/>
      <c r="NJ46" s="860"/>
      <c r="NK46" s="860"/>
      <c r="NL46" s="860"/>
      <c r="NM46" s="860"/>
      <c r="NN46" s="860"/>
      <c r="NO46" s="860"/>
      <c r="NP46" s="860"/>
      <c r="NQ46" s="860"/>
      <c r="NR46" s="860"/>
      <c r="NS46" s="860"/>
      <c r="NT46" s="860"/>
      <c r="NU46" s="860"/>
      <c r="NV46" s="860"/>
      <c r="NW46" s="860"/>
      <c r="NX46" s="860"/>
      <c r="NY46" s="860"/>
      <c r="NZ46" s="860"/>
      <c r="OA46" s="860"/>
      <c r="OB46" s="860"/>
      <c r="OC46" s="860"/>
      <c r="OD46" s="860"/>
      <c r="OE46" s="860"/>
      <c r="OF46" s="860"/>
      <c r="OG46" s="860"/>
      <c r="OH46" s="860"/>
      <c r="OI46" s="860"/>
      <c r="OJ46" s="860"/>
      <c r="OK46" s="860"/>
      <c r="OL46" s="860"/>
      <c r="OM46" s="860"/>
      <c r="ON46" s="860"/>
      <c r="OO46" s="860"/>
      <c r="OP46" s="860"/>
      <c r="OQ46" s="860"/>
      <c r="OR46" s="860"/>
      <c r="OS46" s="860"/>
      <c r="OT46" s="860"/>
      <c r="OU46" s="860"/>
      <c r="OV46" s="860"/>
      <c r="OW46" s="860"/>
      <c r="OX46" s="860"/>
      <c r="OY46" s="860"/>
      <c r="OZ46" s="860"/>
      <c r="PA46" s="860"/>
      <c r="PB46" s="860"/>
      <c r="PC46" s="860"/>
      <c r="PD46" s="860"/>
      <c r="PE46" s="860"/>
      <c r="PF46" s="860"/>
      <c r="PG46" s="860"/>
      <c r="PH46" s="860"/>
      <c r="PI46" s="860"/>
      <c r="PJ46" s="860"/>
      <c r="PK46" s="860"/>
      <c r="PL46" s="860"/>
      <c r="PM46" s="860"/>
      <c r="PN46" s="860"/>
      <c r="PO46" s="860"/>
      <c r="PP46" s="860"/>
      <c r="PQ46" s="860"/>
      <c r="PR46" s="860"/>
      <c r="PS46" s="860"/>
      <c r="PT46" s="860"/>
      <c r="PU46" s="860"/>
      <c r="PV46" s="860"/>
      <c r="PW46" s="860"/>
      <c r="PX46" s="860"/>
      <c r="PY46" s="860"/>
      <c r="PZ46" s="860"/>
      <c r="QA46" s="860"/>
      <c r="QB46" s="860"/>
      <c r="QC46" s="860"/>
      <c r="QD46" s="860"/>
      <c r="QE46" s="860"/>
      <c r="QF46" s="860"/>
      <c r="QG46" s="860"/>
      <c r="QH46" s="860"/>
      <c r="QI46" s="860"/>
      <c r="QJ46" s="860"/>
      <c r="QK46" s="860"/>
      <c r="QL46" s="860"/>
      <c r="QM46" s="860"/>
      <c r="QN46" s="860"/>
      <c r="QO46" s="860"/>
      <c r="QP46" s="860"/>
      <c r="QQ46" s="860"/>
      <c r="QR46" s="860"/>
      <c r="QS46" s="860"/>
      <c r="QT46" s="860"/>
      <c r="QU46" s="860"/>
      <c r="QV46" s="860"/>
      <c r="QW46" s="860"/>
      <c r="QX46" s="860"/>
      <c r="QY46" s="860"/>
      <c r="QZ46" s="860"/>
      <c r="RA46" s="860"/>
      <c r="RB46" s="860"/>
      <c r="RC46" s="860"/>
      <c r="RD46" s="860"/>
      <c r="RE46" s="860"/>
      <c r="RF46" s="860"/>
      <c r="RG46" s="860"/>
      <c r="RH46" s="860"/>
      <c r="RI46" s="860"/>
      <c r="RJ46" s="860"/>
      <c r="RK46" s="860"/>
      <c r="RL46" s="860"/>
      <c r="RM46" s="860"/>
      <c r="RN46" s="860"/>
      <c r="RO46" s="860"/>
      <c r="RP46" s="860"/>
      <c r="RQ46" s="860"/>
      <c r="RR46" s="860"/>
      <c r="RS46" s="860"/>
      <c r="RT46" s="860"/>
      <c r="RU46" s="860"/>
      <c r="RV46" s="860"/>
      <c r="RW46" s="860"/>
      <c r="RX46" s="860"/>
      <c r="RY46" s="860"/>
      <c r="RZ46" s="860"/>
      <c r="SA46" s="860"/>
      <c r="SB46" s="860"/>
      <c r="SC46" s="860"/>
      <c r="SD46" s="860"/>
      <c r="SE46" s="860"/>
      <c r="SF46" s="860"/>
      <c r="SG46" s="860"/>
      <c r="SH46" s="860"/>
      <c r="SI46" s="860"/>
      <c r="SJ46" s="860"/>
      <c r="SK46" s="860"/>
      <c r="SL46" s="860"/>
      <c r="SM46" s="860"/>
      <c r="SN46" s="860"/>
      <c r="SO46" s="860"/>
      <c r="SP46" s="860"/>
      <c r="SQ46" s="860"/>
      <c r="SR46" s="860"/>
      <c r="SS46" s="860"/>
      <c r="ST46" s="860"/>
      <c r="SU46" s="860"/>
      <c r="SV46" s="860"/>
      <c r="SW46" s="860"/>
      <c r="SX46" s="860"/>
      <c r="SY46" s="860"/>
      <c r="SZ46" s="860"/>
      <c r="TA46" s="860"/>
      <c r="TB46" s="860"/>
      <c r="TC46" s="860"/>
      <c r="TD46" s="860"/>
      <c r="TE46" s="860"/>
      <c r="TF46" s="860"/>
      <c r="TG46" s="860"/>
      <c r="TH46" s="860"/>
      <c r="TI46" s="860"/>
      <c r="TJ46" s="860"/>
      <c r="TK46" s="860"/>
      <c r="TL46" s="860"/>
      <c r="TM46" s="860"/>
      <c r="TN46" s="860"/>
      <c r="TO46" s="860"/>
      <c r="TP46" s="860"/>
      <c r="TQ46" s="860"/>
      <c r="TR46" s="860"/>
      <c r="TS46" s="860"/>
      <c r="TT46" s="860"/>
      <c r="TU46" s="860"/>
      <c r="TV46" s="860"/>
      <c r="TW46" s="860"/>
      <c r="TX46" s="860"/>
      <c r="TY46" s="860"/>
      <c r="TZ46" s="860"/>
      <c r="UA46" s="860"/>
      <c r="UB46" s="860"/>
      <c r="UC46" s="860"/>
      <c r="UD46" s="860"/>
      <c r="UE46" s="860"/>
      <c r="UF46" s="860"/>
      <c r="UG46" s="860"/>
      <c r="UH46" s="860"/>
      <c r="UI46" s="860"/>
      <c r="UJ46" s="860"/>
      <c r="UK46" s="860"/>
      <c r="UL46" s="860"/>
      <c r="UM46" s="860"/>
      <c r="UN46" s="860"/>
      <c r="UO46" s="860"/>
      <c r="UP46" s="860"/>
      <c r="UQ46" s="860"/>
      <c r="UR46" s="860"/>
      <c r="US46" s="860"/>
      <c r="UT46" s="860"/>
      <c r="UU46" s="860"/>
      <c r="UV46" s="860"/>
      <c r="UW46" s="860"/>
      <c r="UX46" s="860"/>
      <c r="UY46" s="860"/>
      <c r="UZ46" s="860"/>
      <c r="VA46" s="860"/>
      <c r="VB46" s="860"/>
      <c r="VC46" s="860"/>
      <c r="VD46" s="860"/>
      <c r="VE46" s="860"/>
      <c r="VF46" s="860"/>
      <c r="VG46" s="860"/>
      <c r="VH46" s="860"/>
      <c r="VI46" s="860"/>
      <c r="VJ46" s="860"/>
      <c r="VK46" s="860"/>
      <c r="VL46" s="860"/>
      <c r="VM46" s="860"/>
      <c r="VN46" s="860"/>
      <c r="VO46" s="860"/>
      <c r="VP46" s="860"/>
      <c r="VQ46" s="860"/>
      <c r="VR46" s="860"/>
      <c r="VS46" s="860"/>
      <c r="VT46" s="860"/>
      <c r="VU46" s="860"/>
      <c r="VV46" s="860"/>
      <c r="VW46" s="860"/>
      <c r="VX46" s="860"/>
      <c r="VY46" s="860"/>
      <c r="VZ46" s="860"/>
      <c r="WA46" s="860"/>
      <c r="WB46" s="860"/>
      <c r="WC46" s="860"/>
      <c r="WD46" s="860"/>
      <c r="WE46" s="860"/>
      <c r="WF46" s="860"/>
      <c r="WG46" s="860"/>
      <c r="WH46" s="860"/>
      <c r="WI46" s="860"/>
      <c r="WJ46" s="860"/>
      <c r="WK46" s="860"/>
      <c r="WL46" s="860"/>
      <c r="WM46" s="860"/>
      <c r="WN46" s="860"/>
      <c r="WO46" s="860"/>
      <c r="WP46" s="860"/>
      <c r="WQ46" s="860"/>
      <c r="WR46" s="860"/>
      <c r="WS46" s="860"/>
      <c r="WT46" s="860"/>
      <c r="WU46" s="860"/>
      <c r="WV46" s="860"/>
      <c r="WW46" s="860"/>
      <c r="WX46" s="860"/>
      <c r="WY46" s="860"/>
      <c r="WZ46" s="860"/>
      <c r="XA46" s="860"/>
      <c r="XB46" s="860"/>
      <c r="XC46" s="860"/>
      <c r="XD46" s="860"/>
      <c r="XE46" s="860"/>
      <c r="XF46" s="860"/>
      <c r="XG46" s="860"/>
      <c r="XH46" s="860"/>
      <c r="XI46" s="860"/>
      <c r="XJ46" s="860"/>
      <c r="XK46" s="860"/>
      <c r="XL46" s="860"/>
      <c r="XM46" s="860"/>
      <c r="XN46" s="860"/>
      <c r="XO46" s="860"/>
      <c r="XP46" s="860"/>
      <c r="XQ46" s="860"/>
      <c r="XR46" s="860"/>
      <c r="XS46" s="860"/>
      <c r="XT46" s="860"/>
      <c r="XU46" s="860"/>
      <c r="XV46" s="860"/>
      <c r="XW46" s="860"/>
      <c r="XX46" s="860"/>
      <c r="XY46" s="860"/>
      <c r="XZ46" s="860"/>
      <c r="YA46" s="860"/>
      <c r="YB46" s="860"/>
      <c r="YC46" s="860"/>
      <c r="YD46" s="860"/>
      <c r="YE46" s="860"/>
      <c r="YF46" s="860"/>
      <c r="YG46" s="860"/>
      <c r="YH46" s="860"/>
      <c r="YI46" s="860"/>
      <c r="YJ46" s="860"/>
      <c r="YK46" s="860"/>
      <c r="YL46" s="860"/>
      <c r="YM46" s="860"/>
      <c r="YN46" s="860"/>
      <c r="YO46" s="860"/>
      <c r="YP46" s="860"/>
      <c r="YQ46" s="860"/>
      <c r="YR46" s="860"/>
      <c r="YS46" s="860"/>
      <c r="YT46" s="860"/>
      <c r="YU46" s="860"/>
      <c r="YV46" s="860"/>
      <c r="YW46" s="860"/>
      <c r="YX46" s="860"/>
      <c r="YY46" s="860"/>
      <c r="YZ46" s="860"/>
      <c r="ZA46" s="860"/>
      <c r="ZB46" s="860"/>
      <c r="ZC46" s="860"/>
      <c r="ZD46" s="860"/>
      <c r="ZE46" s="860"/>
      <c r="ZF46" s="860"/>
      <c r="ZG46" s="860"/>
      <c r="ZH46" s="860"/>
      <c r="ZI46" s="860"/>
      <c r="ZJ46" s="860"/>
      <c r="ZK46" s="860"/>
      <c r="ZL46" s="860"/>
      <c r="ZM46" s="860"/>
      <c r="ZN46" s="860"/>
      <c r="ZO46" s="860"/>
      <c r="ZP46" s="860"/>
      <c r="ZQ46" s="860"/>
      <c r="ZR46" s="860"/>
      <c r="ZS46" s="860"/>
      <c r="ZT46" s="860"/>
      <c r="ZU46" s="860"/>
      <c r="ZV46" s="860"/>
      <c r="ZW46" s="860"/>
      <c r="ZX46" s="860"/>
      <c r="ZY46" s="860"/>
      <c r="ZZ46" s="860"/>
      <c r="AAA46" s="860"/>
      <c r="AAB46" s="860"/>
      <c r="AAC46" s="860"/>
      <c r="AAD46" s="860"/>
      <c r="AAE46" s="860"/>
      <c r="AAF46" s="860"/>
      <c r="AAG46" s="860"/>
      <c r="AAH46" s="860"/>
      <c r="AAI46" s="860"/>
      <c r="AAJ46" s="860"/>
      <c r="AAK46" s="860"/>
      <c r="AAL46" s="860"/>
      <c r="AAM46" s="860"/>
      <c r="AAN46" s="860"/>
      <c r="AAO46" s="860"/>
      <c r="AAP46" s="860"/>
      <c r="AAQ46" s="860"/>
      <c r="AAR46" s="860"/>
      <c r="AAS46" s="860"/>
      <c r="AAT46" s="860"/>
      <c r="AAU46" s="860"/>
      <c r="AAV46" s="860"/>
      <c r="AAW46" s="860"/>
      <c r="AAX46" s="860"/>
      <c r="AAY46" s="860"/>
      <c r="AAZ46" s="860"/>
      <c r="ABA46" s="860"/>
      <c r="ABB46" s="860"/>
      <c r="ABC46" s="860"/>
      <c r="ABD46" s="860"/>
      <c r="ABE46" s="860"/>
      <c r="ABF46" s="860"/>
      <c r="ABG46" s="860"/>
      <c r="ABH46" s="860"/>
      <c r="ABI46" s="860"/>
      <c r="ABJ46" s="860"/>
      <c r="ABK46" s="860"/>
      <c r="ABL46" s="860"/>
      <c r="ABM46" s="860"/>
      <c r="ABN46" s="860"/>
      <c r="ABO46" s="860"/>
      <c r="ABP46" s="860"/>
      <c r="ABQ46" s="860"/>
      <c r="ABR46" s="860"/>
      <c r="ABS46" s="860"/>
      <c r="ABT46" s="860"/>
      <c r="ABU46" s="860"/>
      <c r="ABV46" s="860"/>
      <c r="ABW46" s="860"/>
      <c r="ABX46" s="860"/>
      <c r="ABY46" s="860"/>
      <c r="ABZ46" s="860"/>
      <c r="ACA46" s="860"/>
      <c r="ACB46" s="860"/>
      <c r="ACC46" s="860"/>
      <c r="ACD46" s="860"/>
      <c r="ACE46" s="860"/>
      <c r="ACF46" s="860"/>
      <c r="ACG46" s="860"/>
      <c r="ACH46" s="860"/>
      <c r="ACI46" s="860"/>
      <c r="ACJ46" s="860"/>
      <c r="ACK46" s="860"/>
      <c r="ACL46" s="860"/>
      <c r="ACM46" s="860"/>
      <c r="ACN46" s="860"/>
      <c r="ACO46" s="860"/>
      <c r="ACP46" s="860"/>
      <c r="ACQ46" s="860"/>
      <c r="ACR46" s="860"/>
      <c r="ACS46" s="860"/>
      <c r="ACT46" s="860"/>
      <c r="ACU46" s="860"/>
      <c r="ACV46" s="860"/>
      <c r="ACW46" s="860"/>
      <c r="ACX46" s="860"/>
      <c r="ACY46" s="860"/>
      <c r="ACZ46" s="860"/>
      <c r="ADA46" s="860"/>
      <c r="ADB46" s="860"/>
      <c r="ADC46" s="860"/>
      <c r="ADD46" s="860"/>
      <c r="ADE46" s="860"/>
      <c r="ADF46" s="860"/>
      <c r="ADG46" s="860"/>
      <c r="ADH46" s="860"/>
      <c r="ADI46" s="860"/>
      <c r="ADJ46" s="860"/>
      <c r="ADK46" s="860"/>
      <c r="ADL46" s="860"/>
      <c r="ADM46" s="860"/>
      <c r="ADN46" s="860"/>
      <c r="ADO46" s="860"/>
      <c r="ADP46" s="860"/>
      <c r="ADQ46" s="860"/>
      <c r="ADR46" s="860"/>
      <c r="ADS46" s="860"/>
      <c r="ADT46" s="860"/>
      <c r="ADU46" s="860"/>
      <c r="ADV46" s="860"/>
      <c r="ADW46" s="860"/>
      <c r="ADX46" s="860"/>
      <c r="ADY46" s="860"/>
      <c r="ADZ46" s="860"/>
      <c r="AEA46" s="860"/>
      <c r="AEB46" s="860"/>
      <c r="AEC46" s="860"/>
      <c r="AED46" s="860"/>
      <c r="AEE46" s="860"/>
      <c r="AEF46" s="860"/>
      <c r="AEG46" s="860"/>
      <c r="AEH46" s="860"/>
      <c r="AEI46" s="860"/>
      <c r="AEJ46" s="860"/>
      <c r="AEK46" s="860"/>
      <c r="AEL46" s="860"/>
      <c r="AEM46" s="860"/>
      <c r="AEN46" s="860"/>
      <c r="AEO46" s="860"/>
      <c r="AEP46" s="860"/>
      <c r="AEQ46" s="860"/>
      <c r="AER46" s="860"/>
      <c r="AES46" s="860"/>
      <c r="AET46" s="860"/>
      <c r="AEU46" s="860"/>
      <c r="AEV46" s="860"/>
      <c r="AEW46" s="860"/>
      <c r="AEX46" s="860"/>
      <c r="AEY46" s="860"/>
      <c r="AEZ46" s="860"/>
      <c r="AFA46" s="860"/>
      <c r="AFB46" s="860"/>
      <c r="AFC46" s="860"/>
      <c r="AFD46" s="860"/>
      <c r="AFE46" s="860"/>
      <c r="AFF46" s="860"/>
      <c r="AFG46" s="860"/>
      <c r="AFH46" s="860"/>
      <c r="AFI46" s="860"/>
      <c r="AFJ46" s="860"/>
      <c r="AFK46" s="860"/>
      <c r="AFL46" s="860"/>
      <c r="AFM46" s="860"/>
      <c r="AFN46" s="860"/>
      <c r="AFO46" s="860"/>
      <c r="AFP46" s="860"/>
      <c r="AFQ46" s="860"/>
      <c r="AFR46" s="860"/>
      <c r="AFS46" s="860"/>
      <c r="AFT46" s="860"/>
      <c r="AFU46" s="860"/>
      <c r="AFV46" s="860"/>
      <c r="AFW46" s="860"/>
      <c r="AFX46" s="860"/>
      <c r="AFY46" s="860"/>
      <c r="AFZ46" s="860"/>
      <c r="AGA46" s="860"/>
      <c r="AGB46" s="860"/>
      <c r="AGC46" s="860"/>
      <c r="AGD46" s="860"/>
      <c r="AGE46" s="860"/>
      <c r="AGF46" s="860"/>
      <c r="AGG46" s="860"/>
      <c r="AGH46" s="860"/>
      <c r="AGI46" s="860"/>
      <c r="AGJ46" s="860"/>
      <c r="AGK46" s="860"/>
      <c r="AGL46" s="860"/>
      <c r="AGM46" s="860"/>
      <c r="AGN46" s="860"/>
      <c r="AGO46" s="860"/>
      <c r="AGP46" s="860"/>
      <c r="AGQ46" s="860"/>
      <c r="AGR46" s="860"/>
      <c r="AGS46" s="860"/>
      <c r="AGT46" s="860"/>
      <c r="AGU46" s="860"/>
      <c r="AGV46" s="860"/>
      <c r="AGW46" s="860"/>
      <c r="AGX46" s="860"/>
      <c r="AGY46" s="860"/>
      <c r="AGZ46" s="860"/>
      <c r="AHA46" s="860"/>
      <c r="AHB46" s="860"/>
      <c r="AHC46" s="860"/>
      <c r="AHD46" s="860"/>
      <c r="AHE46" s="860"/>
      <c r="AHF46" s="860"/>
      <c r="AHG46" s="860"/>
      <c r="AHH46" s="860"/>
      <c r="AHI46" s="860"/>
      <c r="AHJ46" s="860"/>
      <c r="AHK46" s="860"/>
      <c r="AHL46" s="860"/>
      <c r="AHM46" s="860"/>
      <c r="AHN46" s="860"/>
      <c r="AHO46" s="860"/>
      <c r="AHP46" s="860"/>
      <c r="AHQ46" s="860"/>
      <c r="AHR46" s="860"/>
      <c r="AHS46" s="860"/>
      <c r="AHT46" s="860"/>
      <c r="AHU46" s="860"/>
      <c r="AHV46" s="860"/>
      <c r="AHW46" s="860"/>
      <c r="AHX46" s="860"/>
      <c r="AHY46" s="860"/>
      <c r="AHZ46" s="860"/>
      <c r="AIA46" s="860"/>
      <c r="AIB46" s="860"/>
      <c r="AIC46" s="860"/>
      <c r="AID46" s="860"/>
      <c r="AIE46" s="860"/>
      <c r="AIF46" s="860"/>
      <c r="AIG46" s="860"/>
      <c r="AIH46" s="860"/>
      <c r="AII46" s="860"/>
      <c r="AIJ46" s="860"/>
      <c r="AIK46" s="860"/>
      <c r="AIL46" s="860"/>
      <c r="AIM46" s="860"/>
      <c r="AIN46" s="860"/>
      <c r="AIO46" s="860"/>
      <c r="AIP46" s="860"/>
      <c r="AIQ46" s="860"/>
      <c r="AIR46" s="860"/>
      <c r="AIS46" s="860"/>
      <c r="AIT46" s="860"/>
      <c r="AIU46" s="860"/>
      <c r="AIV46" s="860"/>
      <c r="AIW46" s="860"/>
      <c r="AIX46" s="860"/>
      <c r="AIY46" s="860"/>
      <c r="AIZ46" s="860"/>
      <c r="AJA46" s="860"/>
      <c r="AJB46" s="860"/>
      <c r="AJC46" s="860"/>
      <c r="AJD46" s="860"/>
      <c r="AJE46" s="860"/>
      <c r="AJF46" s="860"/>
      <c r="AJG46" s="860"/>
      <c r="AJH46" s="860"/>
      <c r="AJI46" s="860"/>
      <c r="AJJ46" s="860"/>
      <c r="AJK46" s="860"/>
      <c r="AJL46" s="860"/>
      <c r="AJM46" s="860"/>
      <c r="AJN46" s="860"/>
      <c r="AJO46" s="860"/>
      <c r="AJP46" s="860"/>
      <c r="AJQ46" s="860"/>
      <c r="AJR46" s="860"/>
      <c r="AJS46" s="860"/>
      <c r="AJT46" s="860"/>
      <c r="AJU46" s="860"/>
      <c r="AJV46" s="860"/>
      <c r="AJW46" s="860"/>
      <c r="AJX46" s="860"/>
      <c r="AJY46" s="860"/>
      <c r="AJZ46" s="860"/>
      <c r="AKA46" s="860"/>
      <c r="AKB46" s="860"/>
      <c r="AKC46" s="860"/>
      <c r="AKD46" s="860"/>
      <c r="AKE46" s="860"/>
      <c r="AKF46" s="860"/>
      <c r="AKG46" s="860"/>
      <c r="AKH46" s="860"/>
      <c r="AKI46" s="860"/>
      <c r="AKJ46" s="860"/>
      <c r="AKK46" s="860"/>
      <c r="AKL46" s="860"/>
      <c r="AKM46" s="860"/>
      <c r="AKN46" s="860"/>
      <c r="AKO46" s="860"/>
      <c r="AKP46" s="860"/>
      <c r="AKQ46" s="860"/>
      <c r="AKR46" s="860"/>
      <c r="AKS46" s="860"/>
      <c r="AKT46" s="860"/>
      <c r="AKU46" s="860"/>
      <c r="AKV46" s="860"/>
      <c r="AKW46" s="860"/>
      <c r="AKX46" s="860"/>
      <c r="AKY46" s="860"/>
      <c r="AKZ46" s="860"/>
      <c r="ALA46" s="860"/>
      <c r="ALB46" s="860"/>
      <c r="ALC46" s="860"/>
      <c r="ALD46" s="860"/>
      <c r="ALE46" s="860"/>
      <c r="ALF46" s="860"/>
      <c r="ALG46" s="860"/>
      <c r="ALH46" s="860"/>
      <c r="ALI46" s="860"/>
      <c r="ALJ46" s="860"/>
      <c r="ALK46" s="860"/>
      <c r="ALL46" s="860"/>
      <c r="ALM46" s="860"/>
      <c r="ALN46" s="860"/>
      <c r="ALO46" s="860"/>
      <c r="ALP46" s="860"/>
      <c r="ALQ46" s="860"/>
      <c r="ALR46" s="860"/>
      <c r="ALS46" s="860"/>
      <c r="ALT46" s="860"/>
      <c r="ALU46" s="860"/>
      <c r="ALV46" s="860"/>
      <c r="ALW46" s="860"/>
      <c r="ALX46" s="860"/>
      <c r="ALY46" s="860"/>
      <c r="ALZ46" s="860"/>
      <c r="AMA46" s="860"/>
      <c r="AMB46" s="860"/>
      <c r="AMC46" s="860"/>
      <c r="AMD46" s="860"/>
      <c r="AME46" s="860"/>
      <c r="AMF46" s="860"/>
      <c r="AMG46" s="860"/>
      <c r="AMH46" s="860"/>
      <c r="AMI46" s="860"/>
      <c r="AMJ46" s="860"/>
      <c r="AMK46" s="860"/>
      <c r="AML46" s="860"/>
      <c r="AMM46" s="860"/>
      <c r="AMN46" s="860"/>
      <c r="AMO46" s="860"/>
      <c r="AMP46" s="860"/>
      <c r="AMQ46" s="860"/>
      <c r="AMR46" s="860"/>
      <c r="AMS46" s="860"/>
      <c r="AMT46" s="860"/>
      <c r="AMU46" s="860"/>
      <c r="AMV46" s="860"/>
      <c r="AMW46" s="860"/>
      <c r="AMX46" s="860"/>
      <c r="AMY46" s="860"/>
      <c r="AMZ46" s="860"/>
      <c r="ANA46" s="860"/>
      <c r="ANB46" s="860"/>
      <c r="ANC46" s="860"/>
      <c r="AND46" s="860"/>
      <c r="ANE46" s="860"/>
      <c r="ANF46" s="860"/>
      <c r="ANG46" s="860"/>
      <c r="ANH46" s="860"/>
      <c r="ANI46" s="860"/>
      <c r="ANJ46" s="860"/>
      <c r="ANK46" s="860"/>
      <c r="ANL46" s="860"/>
      <c r="ANM46" s="860"/>
      <c r="ANN46" s="860"/>
      <c r="ANO46" s="860"/>
      <c r="ANP46" s="860"/>
      <c r="ANQ46" s="860"/>
      <c r="ANR46" s="860"/>
      <c r="ANS46" s="860"/>
      <c r="ANT46" s="860"/>
      <c r="ANU46" s="860"/>
      <c r="ANV46" s="860"/>
      <c r="ANW46" s="860"/>
      <c r="ANX46" s="860"/>
      <c r="ANY46" s="860"/>
      <c r="ANZ46" s="860"/>
      <c r="AOA46" s="860"/>
      <c r="AOB46" s="860"/>
      <c r="AOC46" s="860"/>
      <c r="AOD46" s="860"/>
      <c r="AOE46" s="860"/>
      <c r="AOF46" s="860"/>
      <c r="AOG46" s="860"/>
      <c r="AOH46" s="860"/>
      <c r="AOI46" s="860"/>
      <c r="AOJ46" s="860"/>
      <c r="AOK46" s="860"/>
      <c r="AOL46" s="860"/>
      <c r="AOM46" s="860"/>
      <c r="AON46" s="860"/>
      <c r="AOO46" s="860"/>
      <c r="AOP46" s="860"/>
      <c r="AOQ46" s="860"/>
      <c r="AOR46" s="860"/>
      <c r="AOS46" s="860"/>
      <c r="AOT46" s="860"/>
      <c r="AOU46" s="860"/>
      <c r="AOV46" s="860"/>
      <c r="AOW46" s="860"/>
      <c r="AOX46" s="860"/>
      <c r="AOY46" s="860"/>
      <c r="AOZ46" s="860"/>
      <c r="APA46" s="860"/>
      <c r="APB46" s="860"/>
      <c r="APC46" s="860"/>
      <c r="APD46" s="860"/>
      <c r="APE46" s="860"/>
      <c r="APF46" s="860"/>
      <c r="APG46" s="860"/>
      <c r="APH46" s="860"/>
      <c r="API46" s="860"/>
      <c r="APJ46" s="860"/>
      <c r="APK46" s="860"/>
      <c r="APL46" s="860"/>
      <c r="APM46" s="860"/>
      <c r="APN46" s="860"/>
      <c r="APO46" s="860"/>
      <c r="APP46" s="860"/>
      <c r="APQ46" s="860"/>
      <c r="APR46" s="860"/>
      <c r="APS46" s="860"/>
      <c r="APT46" s="860"/>
      <c r="APU46" s="860"/>
      <c r="APV46" s="860"/>
      <c r="APW46" s="860"/>
      <c r="APX46" s="860"/>
      <c r="APY46" s="860"/>
      <c r="APZ46" s="860"/>
      <c r="AQA46" s="860"/>
      <c r="AQB46" s="860"/>
      <c r="AQC46" s="860"/>
      <c r="AQD46" s="860"/>
      <c r="AQE46" s="860"/>
      <c r="AQF46" s="860"/>
      <c r="AQG46" s="860"/>
      <c r="AQH46" s="860"/>
      <c r="AQI46" s="860"/>
      <c r="AQJ46" s="860"/>
      <c r="AQK46" s="860"/>
      <c r="AQL46" s="860"/>
      <c r="AQM46" s="860"/>
      <c r="AQN46" s="860"/>
      <c r="AQO46" s="860"/>
      <c r="AQP46" s="860"/>
      <c r="AQQ46" s="860"/>
      <c r="AQR46" s="860"/>
      <c r="AQS46" s="860"/>
      <c r="AQT46" s="860"/>
      <c r="AQU46" s="860"/>
      <c r="AQV46" s="860"/>
      <c r="AQW46" s="860"/>
      <c r="AQX46" s="860"/>
      <c r="AQY46" s="860"/>
      <c r="AQZ46" s="860"/>
      <c r="ARA46" s="860"/>
      <c r="ARB46" s="860"/>
      <c r="ARC46" s="860"/>
      <c r="ARD46" s="860"/>
      <c r="ARE46" s="860"/>
      <c r="ARF46" s="860"/>
      <c r="ARG46" s="860"/>
      <c r="ARH46" s="860"/>
      <c r="ARI46" s="860"/>
      <c r="ARJ46" s="860"/>
      <c r="ARK46" s="860"/>
      <c r="ARL46" s="860"/>
      <c r="ARM46" s="860"/>
      <c r="ARN46" s="860"/>
      <c r="ARO46" s="860"/>
      <c r="ARP46" s="860"/>
      <c r="ARQ46" s="860"/>
      <c r="ARR46" s="860"/>
      <c r="ARS46" s="860"/>
      <c r="ART46" s="860"/>
      <c r="ARU46" s="860"/>
      <c r="ARV46" s="860"/>
      <c r="ARW46" s="860"/>
      <c r="ARX46" s="860"/>
      <c r="ARY46" s="860"/>
      <c r="ARZ46" s="860"/>
      <c r="ASA46" s="860"/>
      <c r="ASB46" s="860"/>
      <c r="ASC46" s="860"/>
      <c r="ASD46" s="860"/>
      <c r="ASE46" s="860"/>
      <c r="ASF46" s="860"/>
      <c r="ASG46" s="860"/>
      <c r="ASH46" s="860"/>
      <c r="ASI46" s="860"/>
      <c r="ASJ46" s="860"/>
      <c r="ASK46" s="860"/>
      <c r="ASL46" s="860"/>
      <c r="ASM46" s="860"/>
      <c r="ASN46" s="860"/>
      <c r="ASO46" s="860"/>
      <c r="ASP46" s="860"/>
      <c r="ASQ46" s="860"/>
      <c r="ASR46" s="860"/>
      <c r="ASS46" s="860"/>
      <c r="AST46" s="860"/>
      <c r="ASU46" s="860"/>
      <c r="ASV46" s="860"/>
      <c r="ASW46" s="860"/>
      <c r="ASX46" s="860"/>
      <c r="ASY46" s="860"/>
      <c r="ASZ46" s="860"/>
      <c r="ATA46" s="860"/>
      <c r="ATB46" s="860"/>
      <c r="ATC46" s="860"/>
      <c r="ATD46" s="860"/>
      <c r="ATE46" s="860"/>
      <c r="ATF46" s="860"/>
      <c r="ATG46" s="860"/>
      <c r="ATH46" s="860"/>
      <c r="ATI46" s="860"/>
      <c r="ATJ46" s="860"/>
      <c r="ATK46" s="860"/>
      <c r="ATL46" s="860"/>
      <c r="ATM46" s="860"/>
      <c r="ATN46" s="860"/>
      <c r="ATO46" s="860"/>
      <c r="ATP46" s="860"/>
      <c r="ATQ46" s="860"/>
      <c r="ATR46" s="860"/>
      <c r="ATS46" s="860"/>
      <c r="ATT46" s="860"/>
      <c r="ATU46" s="860"/>
      <c r="ATV46" s="860"/>
      <c r="ATW46" s="860"/>
      <c r="ATX46" s="860"/>
      <c r="ATY46" s="860"/>
      <c r="ATZ46" s="860"/>
      <c r="AUA46" s="860"/>
      <c r="AUB46" s="860"/>
      <c r="AUC46" s="860"/>
      <c r="AUD46" s="860"/>
      <c r="AUE46" s="860"/>
      <c r="AUF46" s="860"/>
      <c r="AUG46" s="860"/>
      <c r="AUH46" s="860"/>
      <c r="AUI46" s="860"/>
      <c r="AUJ46" s="860"/>
      <c r="AUK46" s="860"/>
      <c r="AUL46" s="860"/>
      <c r="AUM46" s="860"/>
      <c r="AUN46" s="860"/>
      <c r="AUO46" s="860"/>
      <c r="AUP46" s="860"/>
      <c r="AUQ46" s="860"/>
      <c r="AUR46" s="860"/>
      <c r="AUS46" s="860"/>
      <c r="AUT46" s="860"/>
      <c r="AUU46" s="860"/>
      <c r="AUV46" s="860"/>
      <c r="AUW46" s="860"/>
      <c r="AUX46" s="860"/>
      <c r="AUY46" s="860"/>
      <c r="AUZ46" s="860"/>
      <c r="AVA46" s="860"/>
      <c r="AVB46" s="860"/>
      <c r="AVC46" s="860"/>
      <c r="AVD46" s="860"/>
      <c r="AVE46" s="860"/>
      <c r="AVF46" s="860"/>
      <c r="AVG46" s="860"/>
      <c r="AVH46" s="860"/>
      <c r="AVI46" s="860"/>
      <c r="AVJ46" s="860"/>
      <c r="AVK46" s="860"/>
      <c r="AVL46" s="860"/>
      <c r="AVM46" s="860"/>
      <c r="AVN46" s="860"/>
      <c r="AVO46" s="860"/>
      <c r="AVP46" s="860"/>
      <c r="AVQ46" s="860"/>
      <c r="AVR46" s="860"/>
      <c r="AVS46" s="860"/>
      <c r="AVT46" s="860"/>
      <c r="AVU46" s="860"/>
      <c r="AVV46" s="860"/>
      <c r="AVW46" s="860"/>
      <c r="AVX46" s="860"/>
      <c r="AVY46" s="860"/>
      <c r="AVZ46" s="860"/>
      <c r="AWA46" s="860"/>
      <c r="AWB46" s="860"/>
      <c r="AWC46" s="860"/>
      <c r="AWD46" s="860"/>
      <c r="AWE46" s="860"/>
      <c r="AWF46" s="860"/>
      <c r="AWG46" s="860"/>
      <c r="AWH46" s="860"/>
      <c r="AWI46" s="860"/>
      <c r="AWJ46" s="860"/>
      <c r="AWK46" s="860"/>
      <c r="AWL46" s="860"/>
      <c r="AWM46" s="860"/>
      <c r="AWN46" s="860"/>
      <c r="AWO46" s="860"/>
      <c r="AWP46" s="860"/>
      <c r="AWQ46" s="860"/>
      <c r="AWR46" s="860"/>
      <c r="AWS46" s="860"/>
      <c r="AWT46" s="860"/>
      <c r="AWU46" s="860"/>
      <c r="AWV46" s="860"/>
      <c r="AWW46" s="860"/>
      <c r="AWX46" s="860"/>
      <c r="AWY46" s="860"/>
      <c r="AWZ46" s="860"/>
      <c r="AXA46" s="860"/>
      <c r="AXB46" s="860"/>
      <c r="AXC46" s="860"/>
      <c r="AXD46" s="860"/>
      <c r="AXE46" s="860"/>
      <c r="AXF46" s="860"/>
      <c r="AXG46" s="860"/>
      <c r="AXH46" s="860"/>
      <c r="AXI46" s="860"/>
      <c r="AXJ46" s="860"/>
      <c r="AXK46" s="860"/>
      <c r="AXL46" s="860"/>
      <c r="AXM46" s="860"/>
      <c r="AXN46" s="860"/>
      <c r="AXO46" s="860"/>
      <c r="AXP46" s="860"/>
      <c r="AXQ46" s="860"/>
      <c r="AXR46" s="860"/>
      <c r="AXS46" s="860"/>
      <c r="AXT46" s="860"/>
      <c r="AXU46" s="860"/>
      <c r="AXV46" s="860"/>
      <c r="AXW46" s="860"/>
      <c r="AXX46" s="860"/>
      <c r="AXY46" s="860"/>
      <c r="AXZ46" s="860"/>
      <c r="AYA46" s="860"/>
      <c r="AYB46" s="860"/>
      <c r="AYC46" s="860"/>
      <c r="AYD46" s="860"/>
      <c r="AYE46" s="860"/>
      <c r="AYF46" s="860"/>
      <c r="AYG46" s="860"/>
      <c r="AYH46" s="860"/>
      <c r="AYI46" s="860"/>
      <c r="AYJ46" s="860"/>
      <c r="AYK46" s="860"/>
      <c r="AYL46" s="860"/>
      <c r="AYM46" s="860"/>
      <c r="AYN46" s="860"/>
      <c r="AYO46" s="860"/>
      <c r="AYP46" s="860"/>
      <c r="AYQ46" s="860"/>
      <c r="AYR46" s="860"/>
      <c r="AYS46" s="860"/>
      <c r="AYT46" s="860"/>
      <c r="AYU46" s="860"/>
      <c r="AYV46" s="860"/>
      <c r="AYW46" s="860"/>
      <c r="AYX46" s="860"/>
      <c r="AYY46" s="860"/>
      <c r="AYZ46" s="860"/>
      <c r="AZA46" s="860"/>
      <c r="AZB46" s="860"/>
      <c r="AZC46" s="860"/>
      <c r="AZD46" s="860"/>
      <c r="AZE46" s="860"/>
      <c r="AZF46" s="860"/>
      <c r="AZG46" s="860"/>
      <c r="AZH46" s="860"/>
      <c r="AZI46" s="860"/>
      <c r="AZJ46" s="860"/>
      <c r="AZK46" s="860"/>
      <c r="AZL46" s="860"/>
      <c r="AZM46" s="860"/>
      <c r="AZN46" s="860"/>
      <c r="AZO46" s="860"/>
      <c r="AZP46" s="860"/>
      <c r="AZQ46" s="860"/>
      <c r="AZR46" s="860"/>
      <c r="AZS46" s="860"/>
      <c r="AZT46" s="860"/>
      <c r="AZU46" s="860"/>
      <c r="AZV46" s="860"/>
      <c r="AZW46" s="860"/>
      <c r="AZX46" s="860"/>
      <c r="AZY46" s="860"/>
      <c r="AZZ46" s="860"/>
      <c r="BAA46" s="860"/>
      <c r="BAB46" s="860"/>
      <c r="BAC46" s="860"/>
      <c r="BAD46" s="860"/>
      <c r="BAE46" s="860"/>
      <c r="BAF46" s="860"/>
      <c r="BAG46" s="860"/>
      <c r="BAH46" s="860"/>
      <c r="BAI46" s="860"/>
      <c r="BAJ46" s="860"/>
      <c r="BAK46" s="860"/>
      <c r="BAL46" s="860"/>
      <c r="BAM46" s="860"/>
      <c r="BAN46" s="860"/>
      <c r="BAO46" s="860"/>
      <c r="BAP46" s="860"/>
      <c r="BAQ46" s="860"/>
      <c r="BAR46" s="860"/>
      <c r="BAS46" s="860"/>
      <c r="BAT46" s="860"/>
      <c r="BAU46" s="860"/>
      <c r="BAV46" s="860"/>
      <c r="BAW46" s="860"/>
      <c r="BAX46" s="860"/>
      <c r="BAY46" s="860"/>
      <c r="BAZ46" s="860"/>
      <c r="BBA46" s="860"/>
      <c r="BBB46" s="860"/>
      <c r="BBC46" s="860"/>
      <c r="BBD46" s="860"/>
      <c r="BBE46" s="860"/>
      <c r="BBF46" s="860"/>
      <c r="BBG46" s="860"/>
      <c r="BBH46" s="860"/>
      <c r="BBI46" s="860"/>
      <c r="BBJ46" s="860"/>
      <c r="BBK46" s="860"/>
      <c r="BBL46" s="860"/>
      <c r="BBM46" s="860"/>
      <c r="BBN46" s="860"/>
      <c r="BBO46" s="860"/>
      <c r="BBP46" s="860"/>
      <c r="BBQ46" s="860"/>
      <c r="BBR46" s="860"/>
      <c r="BBS46" s="860"/>
      <c r="BBT46" s="860"/>
      <c r="BBU46" s="860"/>
      <c r="BBV46" s="860"/>
      <c r="BBW46" s="860"/>
      <c r="BBX46" s="860"/>
      <c r="BBY46" s="860"/>
      <c r="BBZ46" s="860"/>
      <c r="BCA46" s="860"/>
      <c r="BCB46" s="860"/>
      <c r="BCC46" s="860"/>
      <c r="BCD46" s="860"/>
      <c r="BCE46" s="860"/>
      <c r="BCF46" s="860"/>
      <c r="BCG46" s="860"/>
      <c r="BCH46" s="860"/>
      <c r="BCI46" s="860"/>
      <c r="BCJ46" s="860"/>
      <c r="BCK46" s="860"/>
      <c r="BCL46" s="860"/>
      <c r="BCM46" s="860"/>
      <c r="BCN46" s="860"/>
      <c r="BCO46" s="860"/>
      <c r="BCP46" s="860"/>
      <c r="BCQ46" s="860"/>
      <c r="BCR46" s="860"/>
      <c r="BCS46" s="860"/>
      <c r="BCT46" s="860"/>
      <c r="BCU46" s="860"/>
      <c r="BCV46" s="860"/>
      <c r="BCW46" s="860"/>
      <c r="BCX46" s="860"/>
      <c r="BCY46" s="860"/>
      <c r="BCZ46" s="860"/>
      <c r="BDA46" s="860"/>
      <c r="BDB46" s="860"/>
      <c r="BDC46" s="860"/>
      <c r="BDD46" s="860"/>
      <c r="BDE46" s="860"/>
      <c r="BDF46" s="860"/>
      <c r="BDG46" s="860"/>
      <c r="BDH46" s="860"/>
      <c r="BDI46" s="860"/>
      <c r="BDJ46" s="860"/>
      <c r="BDK46" s="860"/>
      <c r="BDL46" s="860"/>
      <c r="BDM46" s="860"/>
      <c r="BDN46" s="860"/>
      <c r="BDO46" s="860"/>
      <c r="BDP46" s="860"/>
      <c r="BDQ46" s="860"/>
      <c r="BDR46" s="860"/>
      <c r="BDS46" s="860"/>
      <c r="BDT46" s="860"/>
      <c r="BDU46" s="860"/>
      <c r="BDV46" s="860"/>
      <c r="BDW46" s="860"/>
      <c r="BDX46" s="860"/>
      <c r="BDY46" s="860"/>
      <c r="BDZ46" s="860"/>
      <c r="BEA46" s="860"/>
      <c r="BEB46" s="860"/>
      <c r="BEC46" s="860"/>
      <c r="BED46" s="860"/>
      <c r="BEE46" s="860"/>
      <c r="BEF46" s="860"/>
      <c r="BEG46" s="860"/>
      <c r="BEH46" s="860"/>
      <c r="BEI46" s="860"/>
      <c r="BEJ46" s="860"/>
      <c r="BEK46" s="860"/>
      <c r="BEL46" s="860"/>
      <c r="BEM46" s="860"/>
      <c r="BEN46" s="860"/>
      <c r="BEO46" s="860"/>
      <c r="BEP46" s="860"/>
      <c r="BEQ46" s="860"/>
      <c r="BER46" s="860"/>
      <c r="BES46" s="860"/>
      <c r="BET46" s="860"/>
      <c r="BEU46" s="860"/>
      <c r="BEV46" s="860"/>
      <c r="BEW46" s="860"/>
      <c r="BEX46" s="860"/>
      <c r="BEY46" s="860"/>
      <c r="BEZ46" s="860"/>
      <c r="BFA46" s="860"/>
      <c r="BFB46" s="860"/>
      <c r="BFC46" s="860"/>
      <c r="BFD46" s="860"/>
      <c r="BFE46" s="860"/>
      <c r="BFF46" s="860"/>
      <c r="BFG46" s="860"/>
      <c r="BFH46" s="860"/>
      <c r="BFI46" s="860"/>
      <c r="BFJ46" s="860"/>
      <c r="BFK46" s="860"/>
      <c r="BFL46" s="860"/>
      <c r="BFM46" s="860"/>
      <c r="BFN46" s="860"/>
      <c r="BFO46" s="860"/>
      <c r="BFP46" s="860"/>
      <c r="BFQ46" s="860"/>
      <c r="BFR46" s="860"/>
      <c r="BFS46" s="860"/>
      <c r="BFT46" s="860"/>
      <c r="BFU46" s="860"/>
      <c r="BFV46" s="860"/>
      <c r="BFW46" s="860"/>
      <c r="BFX46" s="860"/>
      <c r="BFY46" s="860"/>
      <c r="BFZ46" s="860"/>
      <c r="BGA46" s="860"/>
      <c r="BGB46" s="860"/>
      <c r="BGC46" s="860"/>
      <c r="BGD46" s="860"/>
      <c r="BGE46" s="860"/>
      <c r="BGF46" s="860"/>
      <c r="BGG46" s="860"/>
      <c r="BGH46" s="860"/>
      <c r="BGI46" s="860"/>
      <c r="BGJ46" s="860"/>
      <c r="BGK46" s="860"/>
      <c r="BGL46" s="860"/>
      <c r="BGM46" s="860"/>
      <c r="BGN46" s="860"/>
      <c r="BGO46" s="860"/>
      <c r="BGP46" s="860"/>
      <c r="BGQ46" s="860"/>
      <c r="BGR46" s="860"/>
      <c r="BGS46" s="860"/>
      <c r="BGT46" s="860"/>
      <c r="BGU46" s="860"/>
      <c r="BGV46" s="860"/>
      <c r="BGW46" s="860"/>
      <c r="BGX46" s="860"/>
      <c r="BGY46" s="860"/>
      <c r="BGZ46" s="860"/>
      <c r="BHA46" s="860"/>
      <c r="BHB46" s="860"/>
      <c r="BHC46" s="860"/>
      <c r="BHD46" s="860"/>
      <c r="BHE46" s="860"/>
      <c r="BHF46" s="860"/>
      <c r="BHG46" s="860"/>
      <c r="BHH46" s="860"/>
      <c r="BHI46" s="860"/>
      <c r="BHJ46" s="860"/>
      <c r="BHK46" s="860"/>
      <c r="BHL46" s="860"/>
      <c r="BHM46" s="860"/>
      <c r="BHN46" s="860"/>
      <c r="BHO46" s="860"/>
      <c r="BHP46" s="860"/>
      <c r="BHQ46" s="860"/>
      <c r="BHR46" s="860"/>
      <c r="BHS46" s="860"/>
      <c r="BHT46" s="860"/>
      <c r="BHU46" s="860"/>
      <c r="BHV46" s="860"/>
      <c r="BHW46" s="860"/>
      <c r="BHX46" s="860"/>
      <c r="BHY46" s="860"/>
      <c r="BHZ46" s="860"/>
      <c r="BIA46" s="860"/>
      <c r="BIB46" s="860"/>
      <c r="BIC46" s="860"/>
      <c r="BID46" s="860"/>
      <c r="BIE46" s="860"/>
      <c r="BIF46" s="860"/>
      <c r="BIG46" s="860"/>
      <c r="BIH46" s="860"/>
      <c r="BII46" s="860"/>
      <c r="BIJ46" s="860"/>
      <c r="BIK46" s="860"/>
      <c r="BIL46" s="860"/>
      <c r="BIM46" s="860"/>
      <c r="BIN46" s="860"/>
      <c r="BIO46" s="860"/>
      <c r="BIP46" s="860"/>
      <c r="BIQ46" s="860"/>
      <c r="BIR46" s="860"/>
      <c r="BIS46" s="860"/>
      <c r="BIT46" s="860"/>
      <c r="BIU46" s="860"/>
      <c r="BIV46" s="860"/>
      <c r="BIW46" s="860"/>
      <c r="BIX46" s="860"/>
      <c r="BIY46" s="860"/>
      <c r="BIZ46" s="860"/>
      <c r="BJA46" s="860"/>
      <c r="BJB46" s="860"/>
      <c r="BJC46" s="860"/>
      <c r="BJD46" s="860"/>
      <c r="BJE46" s="860"/>
      <c r="BJF46" s="860"/>
      <c r="BJG46" s="860"/>
      <c r="BJH46" s="860"/>
      <c r="BJI46" s="860"/>
      <c r="BJJ46" s="860"/>
      <c r="BJK46" s="860"/>
      <c r="BJL46" s="860"/>
      <c r="BJM46" s="860"/>
      <c r="BJN46" s="860"/>
      <c r="BJO46" s="860"/>
      <c r="BJP46" s="860"/>
      <c r="BJQ46" s="860"/>
      <c r="BJR46" s="860"/>
      <c r="BJS46" s="860"/>
      <c r="BJT46" s="860"/>
      <c r="BJU46" s="860"/>
      <c r="BJV46" s="860"/>
      <c r="BJW46" s="860"/>
      <c r="BJX46" s="860"/>
      <c r="BJY46" s="860"/>
      <c r="BJZ46" s="860"/>
      <c r="BKA46" s="860"/>
      <c r="BKB46" s="860"/>
      <c r="BKC46" s="860"/>
      <c r="BKD46" s="860"/>
      <c r="BKE46" s="860"/>
      <c r="BKF46" s="860"/>
      <c r="BKG46" s="860"/>
      <c r="BKH46" s="860"/>
      <c r="BKI46" s="860"/>
      <c r="BKJ46" s="860"/>
      <c r="BKK46" s="860"/>
      <c r="BKL46" s="860"/>
      <c r="BKM46" s="860"/>
      <c r="BKN46" s="860"/>
      <c r="BKO46" s="860"/>
      <c r="BKP46" s="860"/>
      <c r="BKQ46" s="860"/>
      <c r="BKR46" s="860"/>
      <c r="BKS46" s="860"/>
      <c r="BKT46" s="860"/>
      <c r="BKU46" s="860"/>
      <c r="BKV46" s="860"/>
      <c r="BKW46" s="860"/>
      <c r="BKX46" s="860"/>
      <c r="BKY46" s="860"/>
      <c r="BKZ46" s="860"/>
      <c r="BLA46" s="860"/>
      <c r="BLB46" s="860"/>
      <c r="BLC46" s="860"/>
      <c r="BLD46" s="860"/>
      <c r="BLE46" s="860"/>
      <c r="BLF46" s="860"/>
      <c r="BLG46" s="860"/>
      <c r="BLH46" s="860"/>
      <c r="BLI46" s="860"/>
      <c r="BLJ46" s="860"/>
      <c r="BLK46" s="860"/>
      <c r="BLL46" s="860"/>
      <c r="BLM46" s="860"/>
      <c r="BLN46" s="860"/>
      <c r="BLO46" s="860"/>
      <c r="BLP46" s="860"/>
      <c r="BLQ46" s="860"/>
      <c r="BLR46" s="860"/>
      <c r="BLS46" s="860"/>
      <c r="BLT46" s="860"/>
      <c r="BLU46" s="860"/>
      <c r="BLV46" s="860"/>
      <c r="BLW46" s="860"/>
      <c r="BLX46" s="860"/>
      <c r="BLY46" s="860"/>
      <c r="BLZ46" s="860"/>
      <c r="BMA46" s="860"/>
      <c r="BMB46" s="860"/>
      <c r="BMC46" s="860"/>
      <c r="BMD46" s="860"/>
      <c r="BME46" s="860"/>
      <c r="BMF46" s="860"/>
      <c r="BMG46" s="860"/>
      <c r="BMH46" s="860"/>
      <c r="BMI46" s="860"/>
      <c r="BMJ46" s="860"/>
      <c r="BMK46" s="860"/>
      <c r="BML46" s="860"/>
      <c r="BMM46" s="860"/>
      <c r="BMN46" s="860"/>
      <c r="BMO46" s="860"/>
      <c r="BMP46" s="860"/>
      <c r="BMQ46" s="860"/>
      <c r="BMR46" s="860"/>
      <c r="BMS46" s="860"/>
      <c r="BMT46" s="860"/>
      <c r="BMU46" s="860"/>
      <c r="BMV46" s="860"/>
      <c r="BMW46" s="860"/>
      <c r="BMX46" s="860"/>
      <c r="BMY46" s="860"/>
      <c r="BMZ46" s="860"/>
      <c r="BNA46" s="860"/>
      <c r="BNB46" s="860"/>
      <c r="BNC46" s="860"/>
      <c r="BND46" s="860"/>
      <c r="BNE46" s="860"/>
      <c r="BNF46" s="860"/>
      <c r="BNG46" s="860"/>
      <c r="BNH46" s="860"/>
      <c r="BNI46" s="860"/>
      <c r="BNJ46" s="860"/>
      <c r="BNK46" s="860"/>
      <c r="BNL46" s="860"/>
      <c r="BNM46" s="860"/>
      <c r="BNN46" s="860"/>
      <c r="BNO46" s="860"/>
      <c r="BNP46" s="860"/>
      <c r="BNQ46" s="860"/>
      <c r="BNR46" s="860"/>
      <c r="BNS46" s="860"/>
      <c r="BNT46" s="860"/>
      <c r="BNU46" s="860"/>
      <c r="BNV46" s="860"/>
      <c r="BNW46" s="860"/>
      <c r="BNX46" s="860"/>
      <c r="BNY46" s="860"/>
      <c r="BNZ46" s="860"/>
      <c r="BOA46" s="860"/>
      <c r="BOB46" s="860"/>
      <c r="BOC46" s="860"/>
      <c r="BOD46" s="860"/>
      <c r="BOE46" s="860"/>
      <c r="BOF46" s="860"/>
      <c r="BOG46" s="860"/>
      <c r="BOH46" s="860"/>
      <c r="BOI46" s="860"/>
      <c r="BOJ46" s="860"/>
      <c r="BOK46" s="860"/>
      <c r="BOL46" s="860"/>
      <c r="BOM46" s="860"/>
      <c r="BON46" s="860"/>
      <c r="BOO46" s="860"/>
      <c r="BOP46" s="860"/>
      <c r="BOQ46" s="860"/>
      <c r="BOR46" s="860"/>
      <c r="BOS46" s="860"/>
      <c r="BOT46" s="860"/>
      <c r="BOU46" s="860"/>
      <c r="BOV46" s="860"/>
      <c r="BOW46" s="860"/>
      <c r="BOX46" s="860"/>
      <c r="BOY46" s="860"/>
      <c r="BOZ46" s="860"/>
      <c r="BPA46" s="860"/>
      <c r="BPB46" s="860"/>
      <c r="BPC46" s="860"/>
      <c r="BPD46" s="860"/>
      <c r="BPE46" s="860"/>
      <c r="BPF46" s="860"/>
      <c r="BPG46" s="860"/>
      <c r="BPH46" s="860"/>
      <c r="BPI46" s="860"/>
      <c r="BPJ46" s="860"/>
      <c r="BPK46" s="860"/>
      <c r="BPL46" s="860"/>
      <c r="BPM46" s="860"/>
      <c r="BPN46" s="860"/>
      <c r="BPO46" s="860"/>
      <c r="BPP46" s="860"/>
      <c r="BPQ46" s="860"/>
      <c r="BPR46" s="860"/>
      <c r="BPS46" s="860"/>
      <c r="BPT46" s="860"/>
      <c r="BPU46" s="860"/>
      <c r="BPV46" s="860"/>
      <c r="BPW46" s="860"/>
      <c r="BPX46" s="860"/>
      <c r="BPY46" s="860"/>
      <c r="BPZ46" s="860"/>
      <c r="BQA46" s="860"/>
      <c r="BQB46" s="860"/>
      <c r="BQC46" s="860"/>
      <c r="BQD46" s="860"/>
      <c r="BQE46" s="860"/>
      <c r="BQF46" s="860"/>
      <c r="BQG46" s="860"/>
      <c r="BQH46" s="860"/>
      <c r="BQI46" s="860"/>
      <c r="BQJ46" s="860"/>
      <c r="BQK46" s="860"/>
      <c r="BQL46" s="860"/>
      <c r="BQM46" s="860"/>
      <c r="BQN46" s="860"/>
      <c r="BQO46" s="860"/>
      <c r="BQP46" s="860"/>
      <c r="BQQ46" s="860"/>
      <c r="BQR46" s="860"/>
      <c r="BQS46" s="860"/>
      <c r="BQT46" s="860"/>
      <c r="BQU46" s="860"/>
      <c r="BQV46" s="860"/>
      <c r="BQW46" s="860"/>
      <c r="BQX46" s="860"/>
      <c r="BQY46" s="860"/>
      <c r="BQZ46" s="860"/>
      <c r="BRA46" s="860"/>
      <c r="BRB46" s="860"/>
      <c r="BRC46" s="860"/>
      <c r="BRD46" s="860"/>
      <c r="BRE46" s="860"/>
      <c r="BRF46" s="860"/>
      <c r="BRG46" s="860"/>
      <c r="BRH46" s="860"/>
      <c r="BRI46" s="860"/>
      <c r="BRJ46" s="860"/>
      <c r="BRK46" s="860"/>
      <c r="BRL46" s="860"/>
      <c r="BRM46" s="860"/>
      <c r="BRN46" s="860"/>
      <c r="BRO46" s="860"/>
      <c r="BRP46" s="860"/>
      <c r="BRQ46" s="860"/>
      <c r="BRR46" s="860"/>
      <c r="BRS46" s="860"/>
      <c r="BRT46" s="860"/>
      <c r="BRU46" s="860"/>
      <c r="BRV46" s="860"/>
      <c r="BRW46" s="860"/>
      <c r="BRX46" s="860"/>
      <c r="BRY46" s="860"/>
      <c r="BRZ46" s="860"/>
      <c r="BSA46" s="860"/>
      <c r="BSB46" s="860"/>
      <c r="BSC46" s="860"/>
      <c r="BSD46" s="860"/>
      <c r="BSE46" s="860"/>
      <c r="BSF46" s="860"/>
      <c r="BSG46" s="860"/>
      <c r="BSH46" s="860"/>
      <c r="BSI46" s="860"/>
      <c r="BSJ46" s="860"/>
      <c r="BSK46" s="860"/>
      <c r="BSL46" s="860"/>
      <c r="BSM46" s="860"/>
      <c r="BSN46" s="860"/>
      <c r="BSO46" s="860"/>
      <c r="BSP46" s="860"/>
      <c r="BSQ46" s="860"/>
      <c r="BSR46" s="860"/>
      <c r="BSS46" s="860"/>
      <c r="BST46" s="860"/>
      <c r="BSU46" s="860"/>
      <c r="BSV46" s="860"/>
      <c r="BSW46" s="860"/>
      <c r="BSX46" s="860"/>
      <c r="BSY46" s="860"/>
      <c r="BSZ46" s="860"/>
      <c r="BTA46" s="860"/>
      <c r="BTB46" s="860"/>
      <c r="BTC46" s="860"/>
      <c r="BTD46" s="860"/>
      <c r="BTE46" s="860"/>
      <c r="BTF46" s="860"/>
      <c r="BTG46" s="860"/>
      <c r="BTH46" s="860"/>
      <c r="BTI46" s="860"/>
      <c r="BTJ46" s="860"/>
      <c r="BTK46" s="860"/>
      <c r="BTL46" s="860"/>
      <c r="BTM46" s="860"/>
      <c r="BTN46" s="860"/>
      <c r="BTO46" s="860"/>
      <c r="BTP46" s="860"/>
      <c r="BTQ46" s="860"/>
      <c r="BTR46" s="860"/>
      <c r="BTS46" s="860"/>
      <c r="BTT46" s="860"/>
      <c r="BTU46" s="860"/>
      <c r="BTV46" s="860"/>
      <c r="BTW46" s="860"/>
      <c r="BTX46" s="860"/>
      <c r="BTY46" s="860"/>
      <c r="BTZ46" s="860"/>
      <c r="BUA46" s="860"/>
      <c r="BUB46" s="860"/>
      <c r="BUC46" s="860"/>
      <c r="BUD46" s="860"/>
      <c r="BUE46" s="860"/>
      <c r="BUF46" s="860"/>
      <c r="BUG46" s="860"/>
      <c r="BUH46" s="860"/>
      <c r="BUI46" s="860"/>
      <c r="BUJ46" s="860"/>
      <c r="BUK46" s="860"/>
      <c r="BUL46" s="860"/>
      <c r="BUM46" s="860"/>
      <c r="BUN46" s="860"/>
      <c r="BUO46" s="860"/>
      <c r="BUP46" s="860"/>
      <c r="BUQ46" s="860"/>
      <c r="BUR46" s="860"/>
      <c r="BUS46" s="860"/>
      <c r="BUT46" s="860"/>
      <c r="BUU46" s="860"/>
      <c r="BUV46" s="860"/>
      <c r="BUW46" s="860"/>
      <c r="BUX46" s="860"/>
      <c r="BUY46" s="860"/>
      <c r="BUZ46" s="860"/>
      <c r="BVA46" s="860"/>
      <c r="BVB46" s="860"/>
      <c r="BVC46" s="860"/>
      <c r="BVD46" s="860"/>
      <c r="BVE46" s="860"/>
      <c r="BVF46" s="860"/>
      <c r="BVG46" s="860"/>
      <c r="BVH46" s="860"/>
      <c r="BVI46" s="860"/>
      <c r="BVJ46" s="860"/>
      <c r="BVK46" s="860"/>
      <c r="BVL46" s="860"/>
      <c r="BVM46" s="860"/>
      <c r="BVN46" s="860"/>
      <c r="BVO46" s="860"/>
      <c r="BVP46" s="860"/>
      <c r="BVQ46" s="860"/>
      <c r="BVR46" s="860"/>
      <c r="BVS46" s="860"/>
      <c r="BVT46" s="860"/>
      <c r="BVU46" s="860"/>
      <c r="BVV46" s="860"/>
      <c r="BVW46" s="860"/>
      <c r="BVX46" s="860"/>
      <c r="BVY46" s="860"/>
      <c r="BVZ46" s="860"/>
      <c r="BWA46" s="860"/>
      <c r="BWB46" s="860"/>
      <c r="BWC46" s="860"/>
      <c r="BWD46" s="860"/>
      <c r="BWE46" s="860"/>
      <c r="BWF46" s="860"/>
      <c r="BWG46" s="860"/>
      <c r="BWH46" s="860"/>
      <c r="BWI46" s="860"/>
      <c r="BWJ46" s="860"/>
      <c r="BWK46" s="860"/>
      <c r="BWL46" s="860"/>
      <c r="BWM46" s="860"/>
      <c r="BWN46" s="860"/>
      <c r="BWO46" s="860"/>
      <c r="BWP46" s="860"/>
      <c r="BWQ46" s="860"/>
      <c r="BWR46" s="860"/>
      <c r="BWS46" s="860"/>
      <c r="BWT46" s="860"/>
      <c r="BWU46" s="860"/>
      <c r="BWV46" s="860"/>
      <c r="BWW46" s="860"/>
      <c r="BWX46" s="860"/>
      <c r="BWY46" s="860"/>
      <c r="BWZ46" s="860"/>
      <c r="BXA46" s="860"/>
      <c r="BXB46" s="860"/>
      <c r="BXC46" s="860"/>
      <c r="BXD46" s="860"/>
      <c r="BXE46" s="860"/>
      <c r="BXF46" s="860"/>
      <c r="BXG46" s="860"/>
      <c r="BXH46" s="860"/>
      <c r="BXI46" s="860"/>
      <c r="BXJ46" s="860"/>
      <c r="BXK46" s="860"/>
      <c r="BXL46" s="860"/>
      <c r="BXM46" s="860"/>
      <c r="BXN46" s="860"/>
      <c r="BXO46" s="860"/>
      <c r="BXP46" s="860"/>
      <c r="BXQ46" s="860"/>
      <c r="BXR46" s="860"/>
      <c r="BXS46" s="860"/>
      <c r="BXT46" s="860"/>
      <c r="BXU46" s="860"/>
      <c r="BXV46" s="860"/>
      <c r="BXW46" s="860"/>
      <c r="BXX46" s="860"/>
      <c r="BXY46" s="860"/>
      <c r="BXZ46" s="860"/>
      <c r="BYA46" s="860"/>
      <c r="BYB46" s="860"/>
      <c r="BYC46" s="860"/>
      <c r="BYD46" s="860"/>
      <c r="BYE46" s="860"/>
      <c r="BYF46" s="860"/>
      <c r="BYG46" s="860"/>
      <c r="BYH46" s="860"/>
      <c r="BYI46" s="860"/>
      <c r="BYJ46" s="860"/>
      <c r="BYK46" s="860"/>
      <c r="BYL46" s="860"/>
      <c r="BYM46" s="860"/>
      <c r="BYN46" s="860"/>
      <c r="BYO46" s="860"/>
      <c r="BYP46" s="860"/>
      <c r="BYQ46" s="860"/>
      <c r="BYR46" s="860"/>
      <c r="BYS46" s="860"/>
      <c r="BYT46" s="860"/>
      <c r="BYU46" s="860"/>
      <c r="BYV46" s="860"/>
      <c r="BYW46" s="860"/>
      <c r="BYX46" s="860"/>
      <c r="BYY46" s="860"/>
      <c r="BYZ46" s="860"/>
      <c r="BZA46" s="860"/>
      <c r="BZB46" s="860"/>
      <c r="BZC46" s="860"/>
      <c r="BZD46" s="860"/>
      <c r="BZE46" s="860"/>
      <c r="BZF46" s="860"/>
      <c r="BZG46" s="860"/>
      <c r="BZH46" s="860"/>
      <c r="BZI46" s="860"/>
      <c r="BZJ46" s="860"/>
      <c r="BZK46" s="860"/>
      <c r="BZL46" s="860"/>
      <c r="BZM46" s="860"/>
      <c r="BZN46" s="860"/>
      <c r="BZO46" s="860"/>
      <c r="BZP46" s="860"/>
      <c r="BZQ46" s="860"/>
      <c r="BZR46" s="860"/>
      <c r="BZS46" s="860"/>
      <c r="BZT46" s="860"/>
      <c r="BZU46" s="860"/>
      <c r="BZV46" s="860"/>
      <c r="BZW46" s="860"/>
      <c r="BZX46" s="860"/>
      <c r="BZY46" s="860"/>
      <c r="BZZ46" s="860"/>
      <c r="CAA46" s="860"/>
      <c r="CAB46" s="860"/>
      <c r="CAC46" s="860"/>
      <c r="CAD46" s="860"/>
      <c r="CAE46" s="860"/>
      <c r="CAF46" s="860"/>
      <c r="CAG46" s="860"/>
      <c r="CAH46" s="860"/>
      <c r="CAI46" s="860"/>
      <c r="CAJ46" s="860"/>
      <c r="CAK46" s="860"/>
      <c r="CAL46" s="860"/>
      <c r="CAM46" s="860"/>
      <c r="CAN46" s="860"/>
      <c r="CAO46" s="860"/>
      <c r="CAP46" s="860"/>
      <c r="CAQ46" s="860"/>
      <c r="CAR46" s="860"/>
      <c r="CAS46" s="860"/>
      <c r="CAT46" s="860"/>
      <c r="CAU46" s="860"/>
      <c r="CAV46" s="860"/>
      <c r="CAW46" s="860"/>
      <c r="CAX46" s="860"/>
      <c r="CAY46" s="860"/>
      <c r="CAZ46" s="860"/>
      <c r="CBA46" s="860"/>
      <c r="CBB46" s="860"/>
      <c r="CBC46" s="860"/>
      <c r="CBD46" s="860"/>
      <c r="CBE46" s="860"/>
      <c r="CBF46" s="860"/>
      <c r="CBG46" s="860"/>
      <c r="CBH46" s="860"/>
      <c r="CBI46" s="860"/>
      <c r="CBJ46" s="860"/>
      <c r="CBK46" s="860"/>
      <c r="CBL46" s="860"/>
      <c r="CBM46" s="860"/>
      <c r="CBN46" s="860"/>
      <c r="CBO46" s="860"/>
      <c r="CBP46" s="860"/>
      <c r="CBQ46" s="860"/>
      <c r="CBR46" s="860"/>
      <c r="CBS46" s="860"/>
      <c r="CBT46" s="860"/>
      <c r="CBU46" s="860"/>
      <c r="CBV46" s="860"/>
      <c r="CBW46" s="860"/>
      <c r="CBX46" s="860"/>
      <c r="CBY46" s="860"/>
      <c r="CBZ46" s="860"/>
      <c r="CCA46" s="860"/>
      <c r="CCB46" s="860"/>
      <c r="CCC46" s="860"/>
      <c r="CCD46" s="860"/>
      <c r="CCE46" s="860"/>
      <c r="CCF46" s="860"/>
      <c r="CCG46" s="860"/>
      <c r="CCH46" s="860"/>
      <c r="CCI46" s="860"/>
      <c r="CCJ46" s="860"/>
      <c r="CCK46" s="860"/>
      <c r="CCL46" s="860"/>
      <c r="CCM46" s="860"/>
      <c r="CCN46" s="860"/>
      <c r="CCO46" s="860"/>
      <c r="CCP46" s="860"/>
      <c r="CCQ46" s="860"/>
      <c r="CCR46" s="860"/>
      <c r="CCS46" s="860"/>
      <c r="CCT46" s="860"/>
      <c r="CCU46" s="860"/>
      <c r="CCV46" s="860"/>
      <c r="CCW46" s="860"/>
      <c r="CCX46" s="860"/>
      <c r="CCY46" s="860"/>
      <c r="CCZ46" s="860"/>
      <c r="CDA46" s="860"/>
      <c r="CDB46" s="860"/>
      <c r="CDC46" s="860"/>
      <c r="CDD46" s="860"/>
      <c r="CDE46" s="860"/>
      <c r="CDF46" s="860"/>
      <c r="CDG46" s="860"/>
      <c r="CDH46" s="860"/>
      <c r="CDI46" s="860"/>
      <c r="CDJ46" s="860"/>
      <c r="CDK46" s="860"/>
      <c r="CDL46" s="860"/>
      <c r="CDM46" s="860"/>
      <c r="CDN46" s="860"/>
      <c r="CDO46" s="860"/>
      <c r="CDP46" s="860"/>
      <c r="CDQ46" s="860"/>
      <c r="CDR46" s="860"/>
      <c r="CDS46" s="860"/>
      <c r="CDT46" s="860"/>
      <c r="CDU46" s="860"/>
      <c r="CDV46" s="860"/>
      <c r="CDW46" s="860"/>
      <c r="CDX46" s="860"/>
      <c r="CDY46" s="860"/>
      <c r="CDZ46" s="860"/>
      <c r="CEA46" s="860"/>
      <c r="CEB46" s="860"/>
      <c r="CEC46" s="860"/>
      <c r="CED46" s="860"/>
      <c r="CEE46" s="860"/>
      <c r="CEF46" s="860"/>
      <c r="CEG46" s="860"/>
      <c r="CEH46" s="860"/>
      <c r="CEI46" s="860"/>
      <c r="CEJ46" s="860"/>
      <c r="CEK46" s="860"/>
      <c r="CEL46" s="860"/>
      <c r="CEM46" s="860"/>
      <c r="CEN46" s="860"/>
      <c r="CEO46" s="860"/>
      <c r="CEP46" s="860"/>
      <c r="CEQ46" s="860"/>
      <c r="CER46" s="860"/>
      <c r="CES46" s="860"/>
      <c r="CET46" s="860"/>
      <c r="CEU46" s="860"/>
      <c r="CEV46" s="860"/>
      <c r="CEW46" s="860"/>
      <c r="CEX46" s="860"/>
      <c r="CEY46" s="860"/>
      <c r="CEZ46" s="860"/>
      <c r="CFA46" s="860"/>
      <c r="CFB46" s="860"/>
      <c r="CFC46" s="860"/>
      <c r="CFD46" s="860"/>
      <c r="CFE46" s="860"/>
      <c r="CFF46" s="860"/>
      <c r="CFG46" s="860"/>
      <c r="CFH46" s="860"/>
      <c r="CFI46" s="860"/>
      <c r="CFJ46" s="860"/>
      <c r="CFK46" s="860"/>
      <c r="CFL46" s="860"/>
      <c r="CFM46" s="860"/>
      <c r="CFN46" s="860"/>
      <c r="CFO46" s="860"/>
      <c r="CFP46" s="860"/>
      <c r="CFQ46" s="860"/>
      <c r="CFR46" s="860"/>
      <c r="CFS46" s="860"/>
      <c r="CFT46" s="860"/>
      <c r="CFU46" s="860"/>
      <c r="CFV46" s="860"/>
      <c r="CFW46" s="860"/>
      <c r="CFX46" s="860"/>
      <c r="CFY46" s="860"/>
      <c r="CFZ46" s="860"/>
      <c r="CGA46" s="860"/>
      <c r="CGB46" s="860"/>
      <c r="CGC46" s="860"/>
      <c r="CGD46" s="860"/>
      <c r="CGE46" s="860"/>
      <c r="CGF46" s="860"/>
      <c r="CGG46" s="860"/>
      <c r="CGH46" s="860"/>
      <c r="CGI46" s="860"/>
      <c r="CGJ46" s="860"/>
      <c r="CGK46" s="860"/>
      <c r="CGL46" s="860"/>
      <c r="CGM46" s="860"/>
      <c r="CGN46" s="860"/>
      <c r="CGO46" s="860"/>
      <c r="CGP46" s="860"/>
      <c r="CGQ46" s="860"/>
      <c r="CGR46" s="860"/>
      <c r="CGS46" s="860"/>
      <c r="CGT46" s="860"/>
      <c r="CGU46" s="860"/>
      <c r="CGV46" s="860"/>
      <c r="CGW46" s="860"/>
      <c r="CGX46" s="860"/>
      <c r="CGY46" s="860"/>
      <c r="CGZ46" s="860"/>
      <c r="CHA46" s="860"/>
      <c r="CHB46" s="860"/>
      <c r="CHC46" s="860"/>
      <c r="CHD46" s="860"/>
      <c r="CHE46" s="860"/>
      <c r="CHF46" s="860"/>
      <c r="CHG46" s="860"/>
      <c r="CHH46" s="860"/>
      <c r="CHI46" s="860"/>
      <c r="CHJ46" s="860"/>
      <c r="CHK46" s="860"/>
      <c r="CHL46" s="860"/>
      <c r="CHM46" s="860"/>
      <c r="CHN46" s="860"/>
      <c r="CHO46" s="860"/>
      <c r="CHP46" s="860"/>
      <c r="CHQ46" s="860"/>
      <c r="CHR46" s="860"/>
      <c r="CHS46" s="860"/>
      <c r="CHT46" s="860"/>
      <c r="CHU46" s="860"/>
      <c r="CHV46" s="860"/>
      <c r="CHW46" s="860"/>
      <c r="CHX46" s="860"/>
      <c r="CHY46" s="860"/>
      <c r="CHZ46" s="860"/>
      <c r="CIA46" s="860"/>
      <c r="CIB46" s="860"/>
      <c r="CIC46" s="860"/>
      <c r="CID46" s="860"/>
      <c r="CIE46" s="860"/>
      <c r="CIF46" s="860"/>
      <c r="CIG46" s="860"/>
      <c r="CIH46" s="860"/>
      <c r="CII46" s="860"/>
      <c r="CIJ46" s="860"/>
      <c r="CIK46" s="860"/>
      <c r="CIL46" s="860"/>
      <c r="CIM46" s="860"/>
      <c r="CIN46" s="860"/>
      <c r="CIO46" s="860"/>
      <c r="CIP46" s="860"/>
      <c r="CIQ46" s="860"/>
      <c r="CIR46" s="860"/>
      <c r="CIS46" s="860"/>
      <c r="CIT46" s="860"/>
      <c r="CIU46" s="860"/>
      <c r="CIV46" s="860"/>
      <c r="CIW46" s="860"/>
      <c r="CIX46" s="860"/>
      <c r="CIY46" s="860"/>
      <c r="CIZ46" s="860"/>
      <c r="CJA46" s="860"/>
      <c r="CJB46" s="860"/>
      <c r="CJC46" s="860"/>
      <c r="CJD46" s="860"/>
      <c r="CJE46" s="860"/>
      <c r="CJF46" s="860"/>
      <c r="CJG46" s="860"/>
      <c r="CJH46" s="860"/>
      <c r="CJI46" s="860"/>
      <c r="CJJ46" s="860"/>
      <c r="CJK46" s="860"/>
      <c r="CJL46" s="860"/>
      <c r="CJM46" s="860"/>
      <c r="CJN46" s="860"/>
      <c r="CJO46" s="860"/>
      <c r="CJP46" s="860"/>
      <c r="CJQ46" s="860"/>
      <c r="CJR46" s="860"/>
      <c r="CJS46" s="860"/>
      <c r="CJT46" s="860"/>
      <c r="CJU46" s="860"/>
      <c r="CJV46" s="860"/>
      <c r="CJW46" s="860"/>
      <c r="CJX46" s="860"/>
      <c r="CJY46" s="860"/>
      <c r="CJZ46" s="860"/>
      <c r="CKA46" s="860"/>
      <c r="CKB46" s="860"/>
      <c r="CKC46" s="860"/>
      <c r="CKD46" s="860"/>
      <c r="CKE46" s="860"/>
      <c r="CKF46" s="860"/>
      <c r="CKG46" s="860"/>
      <c r="CKH46" s="860"/>
      <c r="CKI46" s="860"/>
      <c r="CKJ46" s="860"/>
      <c r="CKK46" s="860"/>
      <c r="CKL46" s="860"/>
      <c r="CKM46" s="860"/>
      <c r="CKN46" s="860"/>
      <c r="CKO46" s="860"/>
      <c r="CKP46" s="860"/>
      <c r="CKQ46" s="860"/>
      <c r="CKR46" s="860"/>
      <c r="CKS46" s="860"/>
      <c r="CKT46" s="860"/>
      <c r="CKU46" s="860"/>
      <c r="CKV46" s="860"/>
      <c r="CKW46" s="860"/>
      <c r="CKX46" s="860"/>
      <c r="CKY46" s="860"/>
      <c r="CKZ46" s="860"/>
      <c r="CLA46" s="860"/>
      <c r="CLB46" s="860"/>
      <c r="CLC46" s="860"/>
      <c r="CLD46" s="860"/>
      <c r="CLE46" s="860"/>
      <c r="CLF46" s="860"/>
      <c r="CLG46" s="860"/>
      <c r="CLH46" s="860"/>
      <c r="CLI46" s="860"/>
      <c r="CLJ46" s="860"/>
      <c r="CLK46" s="860"/>
      <c r="CLL46" s="860"/>
      <c r="CLM46" s="860"/>
      <c r="CLN46" s="860"/>
      <c r="CLO46" s="860"/>
      <c r="CLP46" s="860"/>
      <c r="CLQ46" s="860"/>
      <c r="CLR46" s="860"/>
      <c r="CLS46" s="860"/>
      <c r="CLT46" s="860"/>
      <c r="CLU46" s="860"/>
      <c r="CLV46" s="860"/>
      <c r="CLW46" s="860"/>
      <c r="CLX46" s="860"/>
      <c r="CLY46" s="860"/>
      <c r="CLZ46" s="860"/>
      <c r="CMA46" s="860"/>
      <c r="CMB46" s="860"/>
      <c r="CMC46" s="860"/>
      <c r="CMD46" s="860"/>
      <c r="CME46" s="860"/>
      <c r="CMF46" s="860"/>
      <c r="CMG46" s="860"/>
      <c r="CMH46" s="860"/>
      <c r="CMI46" s="860"/>
      <c r="CMJ46" s="860"/>
      <c r="CMK46" s="860"/>
      <c r="CML46" s="860"/>
      <c r="CMM46" s="860"/>
      <c r="CMN46" s="860"/>
      <c r="CMO46" s="860"/>
      <c r="CMP46" s="860"/>
      <c r="CMQ46" s="860"/>
      <c r="CMR46" s="860"/>
      <c r="CMS46" s="860"/>
      <c r="CMT46" s="860"/>
      <c r="CMU46" s="860"/>
      <c r="CMV46" s="860"/>
      <c r="CMW46" s="860"/>
      <c r="CMX46" s="860"/>
      <c r="CMY46" s="860"/>
      <c r="CMZ46" s="860"/>
      <c r="CNA46" s="860"/>
      <c r="CNB46" s="860"/>
      <c r="CNC46" s="860"/>
      <c r="CND46" s="860"/>
      <c r="CNE46" s="860"/>
      <c r="CNF46" s="860"/>
      <c r="CNG46" s="860"/>
      <c r="CNH46" s="860"/>
      <c r="CNI46" s="860"/>
      <c r="CNJ46" s="860"/>
      <c r="CNK46" s="860"/>
      <c r="CNL46" s="860"/>
      <c r="CNM46" s="860"/>
      <c r="CNN46" s="860"/>
      <c r="CNO46" s="860"/>
      <c r="CNP46" s="860"/>
      <c r="CNQ46" s="860"/>
      <c r="CNR46" s="860"/>
      <c r="CNS46" s="860"/>
      <c r="CNT46" s="860"/>
      <c r="CNU46" s="860"/>
      <c r="CNV46" s="860"/>
      <c r="CNW46" s="860"/>
      <c r="CNX46" s="860"/>
      <c r="CNY46" s="860"/>
      <c r="CNZ46" s="860"/>
      <c r="COA46" s="860"/>
      <c r="COB46" s="860"/>
      <c r="COC46" s="860"/>
      <c r="COD46" s="860"/>
      <c r="COE46" s="860"/>
      <c r="COF46" s="860"/>
      <c r="COG46" s="860"/>
      <c r="COH46" s="860"/>
      <c r="COI46" s="860"/>
      <c r="COJ46" s="860"/>
      <c r="COK46" s="860"/>
      <c r="COL46" s="860"/>
      <c r="COM46" s="860"/>
      <c r="CON46" s="860"/>
      <c r="COO46" s="860"/>
      <c r="COP46" s="860"/>
      <c r="COQ46" s="860"/>
      <c r="COR46" s="860"/>
      <c r="COS46" s="860"/>
      <c r="COT46" s="860"/>
      <c r="COU46" s="860"/>
      <c r="COV46" s="860"/>
      <c r="COW46" s="860"/>
      <c r="COX46" s="860"/>
      <c r="COY46" s="860"/>
      <c r="COZ46" s="860"/>
      <c r="CPA46" s="860"/>
      <c r="CPB46" s="860"/>
      <c r="CPC46" s="860"/>
      <c r="CPD46" s="860"/>
      <c r="CPE46" s="860"/>
      <c r="CPF46" s="860"/>
      <c r="CPG46" s="860"/>
      <c r="CPH46" s="860"/>
      <c r="CPI46" s="860"/>
      <c r="CPJ46" s="860"/>
      <c r="CPK46" s="860"/>
      <c r="CPL46" s="860"/>
      <c r="CPM46" s="860"/>
      <c r="CPN46" s="860"/>
      <c r="CPO46" s="860"/>
      <c r="CPP46" s="860"/>
      <c r="CPQ46" s="860"/>
      <c r="CPR46" s="860"/>
      <c r="CPS46" s="860"/>
      <c r="CPT46" s="860"/>
      <c r="CPU46" s="860"/>
      <c r="CPV46" s="860"/>
      <c r="CPW46" s="860"/>
      <c r="CPX46" s="860"/>
      <c r="CPY46" s="860"/>
      <c r="CPZ46" s="860"/>
      <c r="CQA46" s="860"/>
      <c r="CQB46" s="860"/>
      <c r="CQC46" s="860"/>
      <c r="CQD46" s="860"/>
      <c r="CQE46" s="860"/>
      <c r="CQF46" s="860"/>
      <c r="CQG46" s="860"/>
      <c r="CQH46" s="860"/>
      <c r="CQI46" s="860"/>
      <c r="CQJ46" s="860"/>
      <c r="CQK46" s="860"/>
      <c r="CQL46" s="860"/>
      <c r="CQM46" s="860"/>
      <c r="CQN46" s="860"/>
      <c r="CQO46" s="860"/>
      <c r="CQP46" s="860"/>
      <c r="CQQ46" s="860"/>
      <c r="CQR46" s="860"/>
      <c r="CQS46" s="860"/>
      <c r="CQT46" s="860"/>
      <c r="CQU46" s="860"/>
      <c r="CQV46" s="860"/>
      <c r="CQW46" s="860"/>
      <c r="CQX46" s="860"/>
      <c r="CQY46" s="860"/>
      <c r="CQZ46" s="860"/>
      <c r="CRA46" s="860"/>
      <c r="CRB46" s="860"/>
      <c r="CRC46" s="860"/>
      <c r="CRD46" s="860"/>
      <c r="CRE46" s="860"/>
      <c r="CRF46" s="860"/>
      <c r="CRG46" s="860"/>
      <c r="CRH46" s="860"/>
      <c r="CRI46" s="860"/>
      <c r="CRJ46" s="860"/>
      <c r="CRK46" s="860"/>
      <c r="CRL46" s="860"/>
      <c r="CRM46" s="860"/>
      <c r="CRN46" s="860"/>
      <c r="CRO46" s="860"/>
      <c r="CRP46" s="860"/>
      <c r="CRQ46" s="860"/>
      <c r="CRR46" s="860"/>
      <c r="CRS46" s="860"/>
      <c r="CRT46" s="860"/>
      <c r="CRU46" s="860"/>
      <c r="CRV46" s="860"/>
      <c r="CRW46" s="860"/>
      <c r="CRX46" s="860"/>
      <c r="CRY46" s="860"/>
      <c r="CRZ46" s="860"/>
      <c r="CSA46" s="860"/>
      <c r="CSB46" s="860"/>
      <c r="CSC46" s="860"/>
      <c r="CSD46" s="860"/>
      <c r="CSE46" s="860"/>
      <c r="CSF46" s="860"/>
      <c r="CSG46" s="860"/>
      <c r="CSH46" s="860"/>
      <c r="CSI46" s="860"/>
      <c r="CSJ46" s="860"/>
      <c r="CSK46" s="860"/>
      <c r="CSL46" s="860"/>
      <c r="CSM46" s="860"/>
      <c r="CSN46" s="860"/>
      <c r="CSO46" s="860"/>
      <c r="CSP46" s="860"/>
      <c r="CSQ46" s="860"/>
      <c r="CSR46" s="860"/>
      <c r="CSS46" s="860"/>
      <c r="CST46" s="860"/>
      <c r="CSU46" s="860"/>
      <c r="CSV46" s="860"/>
      <c r="CSW46" s="860"/>
      <c r="CSX46" s="860"/>
      <c r="CSY46" s="860"/>
      <c r="CSZ46" s="860"/>
      <c r="CTA46" s="860"/>
      <c r="CTB46" s="860"/>
      <c r="CTC46" s="860"/>
      <c r="CTD46" s="860"/>
      <c r="CTE46" s="860"/>
      <c r="CTF46" s="860"/>
      <c r="CTG46" s="860"/>
      <c r="CTH46" s="860"/>
      <c r="CTI46" s="860"/>
      <c r="CTJ46" s="860"/>
      <c r="CTK46" s="860"/>
      <c r="CTL46" s="860"/>
      <c r="CTM46" s="860"/>
      <c r="CTN46" s="860"/>
      <c r="CTO46" s="860"/>
      <c r="CTP46" s="860"/>
      <c r="CTQ46" s="860"/>
      <c r="CTR46" s="860"/>
      <c r="CTS46" s="860"/>
      <c r="CTT46" s="860"/>
      <c r="CTU46" s="860"/>
      <c r="CTV46" s="860"/>
      <c r="CTW46" s="860"/>
      <c r="CTX46" s="860"/>
      <c r="CTY46" s="860"/>
      <c r="CTZ46" s="860"/>
      <c r="CUA46" s="860"/>
      <c r="CUB46" s="860"/>
      <c r="CUC46" s="860"/>
      <c r="CUD46" s="860"/>
      <c r="CUE46" s="860"/>
      <c r="CUF46" s="860"/>
      <c r="CUG46" s="860"/>
      <c r="CUH46" s="860"/>
      <c r="CUI46" s="860"/>
      <c r="CUJ46" s="860"/>
      <c r="CUK46" s="860"/>
      <c r="CUL46" s="860"/>
      <c r="CUM46" s="860"/>
      <c r="CUN46" s="860"/>
      <c r="CUO46" s="860"/>
      <c r="CUP46" s="860"/>
      <c r="CUQ46" s="860"/>
      <c r="CUR46" s="860"/>
      <c r="CUS46" s="860"/>
      <c r="CUT46" s="860"/>
      <c r="CUU46" s="860"/>
      <c r="CUV46" s="860"/>
      <c r="CUW46" s="860"/>
      <c r="CUX46" s="860"/>
      <c r="CUY46" s="860"/>
      <c r="CUZ46" s="860"/>
      <c r="CVA46" s="860"/>
      <c r="CVB46" s="860"/>
      <c r="CVC46" s="860"/>
      <c r="CVD46" s="860"/>
      <c r="CVE46" s="860"/>
      <c r="CVF46" s="860"/>
      <c r="CVG46" s="860"/>
      <c r="CVH46" s="860"/>
      <c r="CVI46" s="860"/>
      <c r="CVJ46" s="860"/>
      <c r="CVK46" s="860"/>
      <c r="CVL46" s="860"/>
      <c r="CVM46" s="860"/>
      <c r="CVN46" s="860"/>
      <c r="CVO46" s="860"/>
      <c r="CVP46" s="860"/>
      <c r="CVQ46" s="860"/>
      <c r="CVR46" s="860"/>
      <c r="CVS46" s="860"/>
      <c r="CVT46" s="860"/>
      <c r="CVU46" s="860"/>
      <c r="CVV46" s="860"/>
      <c r="CVW46" s="860"/>
      <c r="CVX46" s="860"/>
      <c r="CVY46" s="860"/>
      <c r="CVZ46" s="860"/>
      <c r="CWA46" s="860"/>
      <c r="CWB46" s="860"/>
      <c r="CWC46" s="860"/>
      <c r="CWD46" s="860"/>
      <c r="CWE46" s="860"/>
      <c r="CWF46" s="860"/>
      <c r="CWG46" s="860"/>
      <c r="CWH46" s="860"/>
      <c r="CWI46" s="860"/>
      <c r="CWJ46" s="860"/>
      <c r="CWK46" s="860"/>
      <c r="CWL46" s="860"/>
      <c r="CWM46" s="860"/>
      <c r="CWN46" s="860"/>
      <c r="CWO46" s="860"/>
      <c r="CWP46" s="860"/>
      <c r="CWQ46" s="860"/>
      <c r="CWR46" s="860"/>
      <c r="CWS46" s="860"/>
      <c r="CWT46" s="860"/>
      <c r="CWU46" s="860"/>
      <c r="CWV46" s="860"/>
      <c r="CWW46" s="860"/>
      <c r="CWX46" s="860"/>
      <c r="CWY46" s="860"/>
      <c r="CWZ46" s="860"/>
      <c r="CXA46" s="860"/>
      <c r="CXB46" s="860"/>
      <c r="CXC46" s="860"/>
      <c r="CXD46" s="860"/>
      <c r="CXE46" s="860"/>
      <c r="CXF46" s="860"/>
      <c r="CXG46" s="860"/>
      <c r="CXH46" s="860"/>
      <c r="CXI46" s="860"/>
      <c r="CXJ46" s="860"/>
      <c r="CXK46" s="860"/>
      <c r="CXL46" s="860"/>
      <c r="CXM46" s="860"/>
      <c r="CXN46" s="860"/>
      <c r="CXO46" s="860"/>
      <c r="CXP46" s="860"/>
      <c r="CXQ46" s="860"/>
      <c r="CXR46" s="860"/>
      <c r="CXS46" s="860"/>
      <c r="CXT46" s="860"/>
      <c r="CXU46" s="860"/>
      <c r="CXV46" s="860"/>
      <c r="CXW46" s="860"/>
      <c r="CXX46" s="860"/>
      <c r="CXY46" s="860"/>
      <c r="CXZ46" s="860"/>
      <c r="CYA46" s="860"/>
      <c r="CYB46" s="860"/>
      <c r="CYC46" s="860"/>
      <c r="CYD46" s="860"/>
      <c r="CYE46" s="860"/>
      <c r="CYF46" s="860"/>
      <c r="CYG46" s="860"/>
      <c r="CYH46" s="860"/>
      <c r="CYI46" s="860"/>
      <c r="CYJ46" s="860"/>
      <c r="CYK46" s="860"/>
      <c r="CYL46" s="860"/>
      <c r="CYM46" s="860"/>
      <c r="CYN46" s="860"/>
      <c r="CYO46" s="860"/>
      <c r="CYP46" s="860"/>
      <c r="CYQ46" s="860"/>
      <c r="CYR46" s="860"/>
      <c r="CYS46" s="860"/>
      <c r="CYT46" s="860"/>
      <c r="CYU46" s="860"/>
      <c r="CYV46" s="860"/>
      <c r="CYW46" s="860"/>
      <c r="CYX46" s="860"/>
      <c r="CYY46" s="860"/>
      <c r="CYZ46" s="860"/>
      <c r="CZA46" s="860"/>
      <c r="CZB46" s="860"/>
      <c r="CZC46" s="860"/>
      <c r="CZD46" s="860"/>
      <c r="CZE46" s="860"/>
      <c r="CZF46" s="860"/>
      <c r="CZG46" s="860"/>
      <c r="CZH46" s="860"/>
      <c r="CZI46" s="860"/>
      <c r="CZJ46" s="860"/>
      <c r="CZK46" s="860"/>
      <c r="CZL46" s="860"/>
      <c r="CZM46" s="860"/>
      <c r="CZN46" s="860"/>
      <c r="CZO46" s="860"/>
      <c r="CZP46" s="860"/>
      <c r="CZQ46" s="860"/>
      <c r="CZR46" s="860"/>
      <c r="CZS46" s="860"/>
      <c r="CZT46" s="860"/>
      <c r="CZU46" s="860"/>
      <c r="CZV46" s="860"/>
      <c r="CZW46" s="860"/>
      <c r="CZX46" s="860"/>
      <c r="CZY46" s="860"/>
      <c r="CZZ46" s="860"/>
      <c r="DAA46" s="860"/>
      <c r="DAB46" s="860"/>
      <c r="DAC46" s="860"/>
      <c r="DAD46" s="860"/>
      <c r="DAE46" s="860"/>
      <c r="DAF46" s="860"/>
      <c r="DAG46" s="860"/>
      <c r="DAH46" s="860"/>
      <c r="DAI46" s="860"/>
      <c r="DAJ46" s="860"/>
      <c r="DAK46" s="860"/>
      <c r="DAL46" s="860"/>
      <c r="DAM46" s="860"/>
      <c r="DAN46" s="860"/>
      <c r="DAO46" s="860"/>
      <c r="DAP46" s="860"/>
      <c r="DAQ46" s="860"/>
      <c r="DAR46" s="860"/>
      <c r="DAS46" s="860"/>
      <c r="DAT46" s="860"/>
      <c r="DAU46" s="860"/>
      <c r="DAV46" s="860"/>
      <c r="DAW46" s="860"/>
      <c r="DAX46" s="860"/>
      <c r="DAY46" s="860"/>
      <c r="DAZ46" s="860"/>
      <c r="DBA46" s="860"/>
      <c r="DBB46" s="860"/>
      <c r="DBC46" s="860"/>
      <c r="DBD46" s="860"/>
      <c r="DBE46" s="860"/>
      <c r="DBF46" s="860"/>
      <c r="DBG46" s="860"/>
      <c r="DBH46" s="860"/>
      <c r="DBI46" s="860"/>
      <c r="DBJ46" s="860"/>
      <c r="DBK46" s="860"/>
      <c r="DBL46" s="860"/>
      <c r="DBM46" s="860"/>
      <c r="DBN46" s="860"/>
      <c r="DBO46" s="860"/>
      <c r="DBP46" s="860"/>
      <c r="DBQ46" s="860"/>
      <c r="DBR46" s="860"/>
      <c r="DBS46" s="860"/>
      <c r="DBT46" s="860"/>
      <c r="DBU46" s="860"/>
      <c r="DBV46" s="860"/>
      <c r="DBW46" s="860"/>
      <c r="DBX46" s="860"/>
      <c r="DBY46" s="860"/>
      <c r="DBZ46" s="860"/>
      <c r="DCA46" s="860"/>
      <c r="DCB46" s="860"/>
      <c r="DCC46" s="860"/>
      <c r="DCD46" s="860"/>
      <c r="DCE46" s="860"/>
      <c r="DCF46" s="860"/>
      <c r="DCG46" s="860"/>
      <c r="DCH46" s="860"/>
      <c r="DCI46" s="860"/>
      <c r="DCJ46" s="860"/>
      <c r="DCK46" s="860"/>
      <c r="DCL46" s="860"/>
      <c r="DCM46" s="860"/>
      <c r="DCN46" s="860"/>
      <c r="DCO46" s="860"/>
      <c r="DCP46" s="860"/>
      <c r="DCQ46" s="860"/>
      <c r="DCR46" s="860"/>
      <c r="DCS46" s="860"/>
      <c r="DCT46" s="860"/>
      <c r="DCU46" s="860"/>
      <c r="DCV46" s="860"/>
      <c r="DCW46" s="860"/>
      <c r="DCX46" s="860"/>
      <c r="DCY46" s="860"/>
      <c r="DCZ46" s="860"/>
      <c r="DDA46" s="860"/>
      <c r="DDB46" s="860"/>
      <c r="DDC46" s="860"/>
      <c r="DDD46" s="860"/>
      <c r="DDE46" s="860"/>
      <c r="DDF46" s="860"/>
      <c r="DDG46" s="860"/>
      <c r="DDH46" s="860"/>
      <c r="DDI46" s="860"/>
      <c r="DDJ46" s="860"/>
      <c r="DDK46" s="860"/>
      <c r="DDL46" s="860"/>
      <c r="DDM46" s="860"/>
      <c r="DDN46" s="860"/>
      <c r="DDO46" s="860"/>
      <c r="DDP46" s="860"/>
      <c r="DDQ46" s="860"/>
      <c r="DDR46" s="860"/>
      <c r="DDS46" s="860"/>
      <c r="DDT46" s="860"/>
      <c r="DDU46" s="860"/>
      <c r="DDV46" s="860"/>
      <c r="DDW46" s="860"/>
      <c r="DDX46" s="860"/>
      <c r="DDY46" s="860"/>
      <c r="DDZ46" s="860"/>
      <c r="DEA46" s="860"/>
      <c r="DEB46" s="860"/>
      <c r="DEC46" s="860"/>
      <c r="DED46" s="860"/>
      <c r="DEE46" s="860"/>
      <c r="DEF46" s="860"/>
      <c r="DEG46" s="860"/>
      <c r="DEH46" s="860"/>
      <c r="DEI46" s="860"/>
      <c r="DEJ46" s="860"/>
      <c r="DEK46" s="860"/>
      <c r="DEL46" s="860"/>
      <c r="DEM46" s="860"/>
      <c r="DEN46" s="860"/>
      <c r="DEO46" s="860"/>
      <c r="DEP46" s="860"/>
      <c r="DEQ46" s="860"/>
      <c r="DER46" s="860"/>
      <c r="DES46" s="860"/>
      <c r="DET46" s="860"/>
      <c r="DEU46" s="860"/>
      <c r="DEV46" s="860"/>
      <c r="DEW46" s="860"/>
      <c r="DEX46" s="860"/>
      <c r="DEY46" s="860"/>
      <c r="DEZ46" s="860"/>
      <c r="DFA46" s="860"/>
      <c r="DFB46" s="860"/>
      <c r="DFC46" s="860"/>
      <c r="DFD46" s="860"/>
      <c r="DFE46" s="860"/>
      <c r="DFF46" s="860"/>
      <c r="DFG46" s="860"/>
      <c r="DFH46" s="860"/>
      <c r="DFI46" s="860"/>
      <c r="DFJ46" s="860"/>
      <c r="DFK46" s="860"/>
      <c r="DFL46" s="860"/>
      <c r="DFM46" s="860"/>
      <c r="DFN46" s="860"/>
      <c r="DFO46" s="860"/>
      <c r="DFP46" s="860"/>
      <c r="DFQ46" s="860"/>
      <c r="DFR46" s="860"/>
      <c r="DFS46" s="860"/>
      <c r="DFT46" s="860"/>
      <c r="DFU46" s="860"/>
      <c r="DFV46" s="860"/>
      <c r="DFW46" s="860"/>
      <c r="DFX46" s="860"/>
      <c r="DFY46" s="860"/>
      <c r="DFZ46" s="860"/>
      <c r="DGA46" s="860"/>
      <c r="DGB46" s="860"/>
      <c r="DGC46" s="860"/>
      <c r="DGD46" s="860"/>
      <c r="DGE46" s="860"/>
      <c r="DGF46" s="860"/>
      <c r="DGG46" s="860"/>
      <c r="DGH46" s="860"/>
      <c r="DGI46" s="860"/>
      <c r="DGJ46" s="860"/>
      <c r="DGK46" s="860"/>
      <c r="DGL46" s="860"/>
      <c r="DGM46" s="860"/>
      <c r="DGN46" s="860"/>
      <c r="DGO46" s="860"/>
      <c r="DGP46" s="860"/>
      <c r="DGQ46" s="860"/>
      <c r="DGR46" s="860"/>
      <c r="DGS46" s="860"/>
      <c r="DGT46" s="860"/>
      <c r="DGU46" s="860"/>
      <c r="DGV46" s="860"/>
      <c r="DGW46" s="860"/>
      <c r="DGX46" s="860"/>
      <c r="DGY46" s="860"/>
      <c r="DGZ46" s="860"/>
      <c r="DHA46" s="860"/>
      <c r="DHB46" s="860"/>
      <c r="DHC46" s="860"/>
      <c r="DHD46" s="860"/>
      <c r="DHE46" s="860"/>
      <c r="DHF46" s="860"/>
      <c r="DHG46" s="860"/>
      <c r="DHH46" s="860"/>
      <c r="DHI46" s="860"/>
      <c r="DHJ46" s="860"/>
      <c r="DHK46" s="860"/>
      <c r="DHL46" s="860"/>
      <c r="DHM46" s="860"/>
      <c r="DHN46" s="860"/>
      <c r="DHO46" s="860"/>
      <c r="DHP46" s="860"/>
      <c r="DHQ46" s="860"/>
      <c r="DHR46" s="860"/>
      <c r="DHS46" s="860"/>
      <c r="DHT46" s="860"/>
      <c r="DHU46" s="860"/>
      <c r="DHV46" s="860"/>
      <c r="DHW46" s="860"/>
      <c r="DHX46" s="860"/>
      <c r="DHY46" s="860"/>
      <c r="DHZ46" s="860"/>
      <c r="DIA46" s="860"/>
      <c r="DIB46" s="860"/>
      <c r="DIC46" s="860"/>
      <c r="DID46" s="860"/>
      <c r="DIE46" s="860"/>
      <c r="DIF46" s="860"/>
      <c r="DIG46" s="860"/>
      <c r="DIH46" s="860"/>
      <c r="DII46" s="860"/>
      <c r="DIJ46" s="860"/>
      <c r="DIK46" s="860"/>
      <c r="DIL46" s="860"/>
      <c r="DIM46" s="860"/>
      <c r="DIN46" s="860"/>
      <c r="DIO46" s="860"/>
      <c r="DIP46" s="860"/>
      <c r="DIQ46" s="860"/>
      <c r="DIR46" s="860"/>
      <c r="DIS46" s="860"/>
      <c r="DIT46" s="860"/>
      <c r="DIU46" s="860"/>
      <c r="DIV46" s="860"/>
      <c r="DIW46" s="860"/>
      <c r="DIX46" s="860"/>
      <c r="DIY46" s="860"/>
      <c r="DIZ46" s="860"/>
      <c r="DJA46" s="860"/>
      <c r="DJB46" s="860"/>
      <c r="DJC46" s="860"/>
      <c r="DJD46" s="860"/>
      <c r="DJE46" s="860"/>
      <c r="DJF46" s="860"/>
      <c r="DJG46" s="860"/>
      <c r="DJH46" s="860"/>
      <c r="DJI46" s="860"/>
      <c r="DJJ46" s="860"/>
      <c r="DJK46" s="860"/>
      <c r="DJL46" s="860"/>
      <c r="DJM46" s="860"/>
      <c r="DJN46" s="860"/>
      <c r="DJO46" s="860"/>
      <c r="DJP46" s="860"/>
      <c r="DJQ46" s="860"/>
      <c r="DJR46" s="860"/>
      <c r="DJS46" s="860"/>
      <c r="DJT46" s="860"/>
      <c r="DJU46" s="860"/>
      <c r="DJV46" s="860"/>
      <c r="DJW46" s="860"/>
      <c r="DJX46" s="860"/>
      <c r="DJY46" s="860"/>
      <c r="DJZ46" s="860"/>
      <c r="DKA46" s="860"/>
      <c r="DKB46" s="860"/>
      <c r="DKC46" s="860"/>
      <c r="DKD46" s="860"/>
      <c r="DKE46" s="860"/>
      <c r="DKF46" s="860"/>
      <c r="DKG46" s="860"/>
      <c r="DKH46" s="860"/>
      <c r="DKI46" s="860"/>
      <c r="DKJ46" s="860"/>
      <c r="DKK46" s="860"/>
      <c r="DKL46" s="860"/>
      <c r="DKM46" s="860"/>
      <c r="DKN46" s="860"/>
      <c r="DKO46" s="860"/>
      <c r="DKP46" s="860"/>
      <c r="DKQ46" s="860"/>
      <c r="DKR46" s="860"/>
      <c r="DKS46" s="860"/>
      <c r="DKT46" s="860"/>
      <c r="DKU46" s="860"/>
      <c r="DKV46" s="860"/>
      <c r="DKW46" s="860"/>
      <c r="DKX46" s="860"/>
      <c r="DKY46" s="860"/>
      <c r="DKZ46" s="860"/>
      <c r="DLA46" s="860"/>
      <c r="DLB46" s="860"/>
      <c r="DLC46" s="860"/>
      <c r="DLD46" s="860"/>
      <c r="DLE46" s="860"/>
      <c r="DLF46" s="860"/>
      <c r="DLG46" s="860"/>
      <c r="DLH46" s="860"/>
      <c r="DLI46" s="860"/>
      <c r="DLJ46" s="860"/>
      <c r="DLK46" s="860"/>
      <c r="DLL46" s="860"/>
      <c r="DLM46" s="860"/>
      <c r="DLN46" s="860"/>
      <c r="DLO46" s="860"/>
      <c r="DLP46" s="860"/>
      <c r="DLQ46" s="860"/>
      <c r="DLR46" s="860"/>
      <c r="DLS46" s="860"/>
      <c r="DLT46" s="860"/>
      <c r="DLU46" s="860"/>
      <c r="DLV46" s="860"/>
      <c r="DLW46" s="860"/>
      <c r="DLX46" s="860"/>
      <c r="DLY46" s="860"/>
      <c r="DLZ46" s="860"/>
      <c r="DMA46" s="860"/>
      <c r="DMB46" s="860"/>
      <c r="DMC46" s="860"/>
      <c r="DMD46" s="860"/>
      <c r="DME46" s="860"/>
      <c r="DMF46" s="860"/>
      <c r="DMG46" s="860"/>
      <c r="DMH46" s="860"/>
      <c r="DMI46" s="860"/>
      <c r="DMJ46" s="860"/>
      <c r="DMK46" s="860"/>
      <c r="DML46" s="860"/>
      <c r="DMM46" s="860"/>
      <c r="DMN46" s="860"/>
      <c r="DMO46" s="860"/>
      <c r="DMP46" s="860"/>
      <c r="DMQ46" s="860"/>
      <c r="DMR46" s="860"/>
      <c r="DMS46" s="860"/>
      <c r="DMT46" s="860"/>
      <c r="DMU46" s="860"/>
      <c r="DMV46" s="860"/>
      <c r="DMW46" s="860"/>
      <c r="DMX46" s="860"/>
      <c r="DMY46" s="860"/>
      <c r="DMZ46" s="860"/>
      <c r="DNA46" s="860"/>
      <c r="DNB46" s="860"/>
      <c r="DNC46" s="860"/>
      <c r="DND46" s="860"/>
      <c r="DNE46" s="860"/>
      <c r="DNF46" s="860"/>
      <c r="DNG46" s="860"/>
      <c r="DNH46" s="860"/>
      <c r="DNI46" s="860"/>
      <c r="DNJ46" s="860"/>
      <c r="DNK46" s="860"/>
      <c r="DNL46" s="860"/>
      <c r="DNM46" s="860"/>
      <c r="DNN46" s="860"/>
      <c r="DNO46" s="860"/>
      <c r="DNP46" s="860"/>
      <c r="DNQ46" s="860"/>
      <c r="DNR46" s="860"/>
      <c r="DNS46" s="860"/>
      <c r="DNT46" s="860"/>
      <c r="DNU46" s="860"/>
      <c r="DNV46" s="860"/>
      <c r="DNW46" s="860"/>
      <c r="DNX46" s="860"/>
      <c r="DNY46" s="860"/>
      <c r="DNZ46" s="860"/>
      <c r="DOA46" s="860"/>
      <c r="DOB46" s="860"/>
      <c r="DOC46" s="860"/>
      <c r="DOD46" s="860"/>
      <c r="DOE46" s="860"/>
      <c r="DOF46" s="860"/>
      <c r="DOG46" s="860"/>
      <c r="DOH46" s="860"/>
      <c r="DOI46" s="860"/>
      <c r="DOJ46" s="860"/>
      <c r="DOK46" s="860"/>
      <c r="DOL46" s="860"/>
      <c r="DOM46" s="860"/>
      <c r="DON46" s="860"/>
      <c r="DOO46" s="860"/>
      <c r="DOP46" s="860"/>
      <c r="DOQ46" s="860"/>
      <c r="DOR46" s="860"/>
      <c r="DOS46" s="860"/>
      <c r="DOT46" s="860"/>
      <c r="DOU46" s="860"/>
      <c r="DOV46" s="860"/>
      <c r="DOW46" s="860"/>
      <c r="DOX46" s="860"/>
      <c r="DOY46" s="860"/>
      <c r="DOZ46" s="860"/>
      <c r="DPA46" s="860"/>
      <c r="DPB46" s="860"/>
      <c r="DPC46" s="860"/>
      <c r="DPD46" s="860"/>
      <c r="DPE46" s="860"/>
      <c r="DPF46" s="860"/>
      <c r="DPG46" s="860"/>
      <c r="DPH46" s="860"/>
      <c r="DPI46" s="860"/>
      <c r="DPJ46" s="860"/>
      <c r="DPK46" s="860"/>
      <c r="DPL46" s="860"/>
      <c r="DPM46" s="860"/>
      <c r="DPN46" s="860"/>
      <c r="DPO46" s="860"/>
      <c r="DPP46" s="860"/>
      <c r="DPQ46" s="860"/>
      <c r="DPR46" s="860"/>
      <c r="DPS46" s="860"/>
      <c r="DPT46" s="860"/>
      <c r="DPU46" s="860"/>
      <c r="DPV46" s="860"/>
      <c r="DPW46" s="860"/>
      <c r="DPX46" s="860"/>
      <c r="DPY46" s="860"/>
      <c r="DPZ46" s="860"/>
      <c r="DQA46" s="860"/>
      <c r="DQB46" s="860"/>
      <c r="DQC46" s="860"/>
      <c r="DQD46" s="860"/>
      <c r="DQE46" s="860"/>
      <c r="DQF46" s="860"/>
      <c r="DQG46" s="860"/>
      <c r="DQH46" s="860"/>
      <c r="DQI46" s="860"/>
      <c r="DQJ46" s="860"/>
      <c r="DQK46" s="860"/>
      <c r="DQL46" s="860"/>
      <c r="DQM46" s="860"/>
      <c r="DQN46" s="860"/>
      <c r="DQO46" s="860"/>
      <c r="DQP46" s="860"/>
      <c r="DQQ46" s="860"/>
      <c r="DQR46" s="860"/>
      <c r="DQS46" s="860"/>
      <c r="DQT46" s="860"/>
      <c r="DQU46" s="860"/>
      <c r="DQV46" s="860"/>
      <c r="DQW46" s="860"/>
      <c r="DQX46" s="860"/>
      <c r="DQY46" s="860"/>
      <c r="DQZ46" s="860"/>
      <c r="DRA46" s="860"/>
      <c r="DRB46" s="860"/>
      <c r="DRC46" s="860"/>
      <c r="DRD46" s="860"/>
      <c r="DRE46" s="860"/>
      <c r="DRF46" s="860"/>
      <c r="DRG46" s="860"/>
      <c r="DRH46" s="860"/>
      <c r="DRI46" s="860"/>
      <c r="DRJ46" s="860"/>
      <c r="DRK46" s="860"/>
      <c r="DRL46" s="860"/>
      <c r="DRM46" s="860"/>
      <c r="DRN46" s="860"/>
      <c r="DRO46" s="860"/>
      <c r="DRP46" s="860"/>
      <c r="DRQ46" s="860"/>
      <c r="DRR46" s="860"/>
      <c r="DRS46" s="860"/>
      <c r="DRT46" s="860"/>
      <c r="DRU46" s="860"/>
      <c r="DRV46" s="860"/>
      <c r="DRW46" s="860"/>
      <c r="DRX46" s="860"/>
      <c r="DRY46" s="860"/>
      <c r="DRZ46" s="860"/>
      <c r="DSA46" s="860"/>
      <c r="DSB46" s="860"/>
      <c r="DSC46" s="860"/>
      <c r="DSD46" s="860"/>
      <c r="DSE46" s="860"/>
      <c r="DSF46" s="860"/>
      <c r="DSG46" s="860"/>
      <c r="DSH46" s="860"/>
      <c r="DSI46" s="860"/>
      <c r="DSJ46" s="860"/>
      <c r="DSK46" s="860"/>
      <c r="DSL46" s="860"/>
      <c r="DSM46" s="860"/>
      <c r="DSN46" s="860"/>
      <c r="DSO46" s="860"/>
      <c r="DSP46" s="860"/>
      <c r="DSQ46" s="860"/>
      <c r="DSR46" s="860"/>
      <c r="DSS46" s="860"/>
      <c r="DST46" s="860"/>
      <c r="DSU46" s="860"/>
      <c r="DSV46" s="860"/>
      <c r="DSW46" s="860"/>
      <c r="DSX46" s="860"/>
      <c r="DSY46" s="860"/>
      <c r="DSZ46" s="860"/>
      <c r="DTA46" s="860"/>
      <c r="DTB46" s="860"/>
      <c r="DTC46" s="860"/>
      <c r="DTD46" s="860"/>
      <c r="DTE46" s="860"/>
      <c r="DTF46" s="860"/>
      <c r="DTG46" s="860"/>
      <c r="DTH46" s="860"/>
      <c r="DTI46" s="860"/>
      <c r="DTJ46" s="860"/>
      <c r="DTK46" s="860"/>
      <c r="DTL46" s="860"/>
      <c r="DTM46" s="860"/>
      <c r="DTN46" s="860"/>
      <c r="DTO46" s="860"/>
      <c r="DTP46" s="860"/>
      <c r="DTQ46" s="860"/>
      <c r="DTR46" s="860"/>
      <c r="DTS46" s="860"/>
      <c r="DTT46" s="860"/>
      <c r="DTU46" s="860"/>
      <c r="DTV46" s="860"/>
      <c r="DTW46" s="860"/>
      <c r="DTX46" s="860"/>
      <c r="DTY46" s="860"/>
      <c r="DTZ46" s="860"/>
      <c r="DUA46" s="860"/>
      <c r="DUB46" s="860"/>
      <c r="DUC46" s="860"/>
      <c r="DUD46" s="860"/>
      <c r="DUE46" s="860"/>
      <c r="DUF46" s="860"/>
      <c r="DUG46" s="860"/>
      <c r="DUH46" s="860"/>
      <c r="DUI46" s="860"/>
      <c r="DUJ46" s="860"/>
      <c r="DUK46" s="860"/>
      <c r="DUL46" s="860"/>
      <c r="DUM46" s="860"/>
      <c r="DUN46" s="860"/>
      <c r="DUO46" s="860"/>
      <c r="DUP46" s="860"/>
      <c r="DUQ46" s="860"/>
      <c r="DUR46" s="860"/>
      <c r="DUS46" s="860"/>
      <c r="DUT46" s="860"/>
      <c r="DUU46" s="860"/>
      <c r="DUV46" s="860"/>
      <c r="DUW46" s="860"/>
      <c r="DUX46" s="860"/>
      <c r="DUY46" s="860"/>
      <c r="DUZ46" s="860"/>
      <c r="DVA46" s="860"/>
      <c r="DVB46" s="860"/>
      <c r="DVC46" s="860"/>
      <c r="DVD46" s="860"/>
      <c r="DVE46" s="860"/>
      <c r="DVF46" s="860"/>
      <c r="DVG46" s="860"/>
      <c r="DVH46" s="860"/>
      <c r="DVI46" s="860"/>
      <c r="DVJ46" s="860"/>
      <c r="DVK46" s="860"/>
      <c r="DVL46" s="860"/>
      <c r="DVM46" s="860"/>
      <c r="DVN46" s="860"/>
      <c r="DVO46" s="860"/>
      <c r="DVP46" s="860"/>
      <c r="DVQ46" s="860"/>
      <c r="DVR46" s="860"/>
      <c r="DVS46" s="860"/>
      <c r="DVT46" s="860"/>
      <c r="DVU46" s="860"/>
      <c r="DVV46" s="860"/>
      <c r="DVW46" s="860"/>
      <c r="DVX46" s="860"/>
      <c r="DVY46" s="860"/>
      <c r="DVZ46" s="860"/>
      <c r="DWA46" s="860"/>
      <c r="DWB46" s="860"/>
      <c r="DWC46" s="860"/>
      <c r="DWD46" s="860"/>
      <c r="DWE46" s="860"/>
      <c r="DWF46" s="860"/>
      <c r="DWG46" s="860"/>
      <c r="DWH46" s="860"/>
      <c r="DWI46" s="860"/>
      <c r="DWJ46" s="860"/>
      <c r="DWK46" s="860"/>
      <c r="DWL46" s="860"/>
      <c r="DWM46" s="860"/>
      <c r="DWN46" s="860"/>
      <c r="DWO46" s="860"/>
      <c r="DWP46" s="860"/>
      <c r="DWQ46" s="860"/>
      <c r="DWR46" s="860"/>
      <c r="DWS46" s="860"/>
      <c r="DWT46" s="860"/>
      <c r="DWU46" s="860"/>
      <c r="DWV46" s="860"/>
      <c r="DWW46" s="860"/>
      <c r="DWX46" s="860"/>
      <c r="DWY46" s="860"/>
      <c r="DWZ46" s="860"/>
      <c r="DXA46" s="860"/>
      <c r="DXB46" s="860"/>
      <c r="DXC46" s="860"/>
      <c r="DXD46" s="860"/>
      <c r="DXE46" s="860"/>
      <c r="DXF46" s="860"/>
      <c r="DXG46" s="860"/>
      <c r="DXH46" s="860"/>
      <c r="DXI46" s="860"/>
      <c r="DXJ46" s="860"/>
      <c r="DXK46" s="860"/>
      <c r="DXL46" s="860"/>
      <c r="DXM46" s="860"/>
      <c r="DXN46" s="860"/>
      <c r="DXO46" s="860"/>
      <c r="DXP46" s="860"/>
      <c r="DXQ46" s="860"/>
      <c r="DXR46" s="860"/>
      <c r="DXS46" s="860"/>
      <c r="DXT46" s="860"/>
      <c r="DXU46" s="860"/>
      <c r="DXV46" s="860"/>
      <c r="DXW46" s="860"/>
      <c r="DXX46" s="860"/>
      <c r="DXY46" s="860"/>
      <c r="DXZ46" s="860"/>
      <c r="DYA46" s="860"/>
      <c r="DYB46" s="860"/>
      <c r="DYC46" s="860"/>
      <c r="DYD46" s="860"/>
      <c r="DYE46" s="860"/>
      <c r="DYF46" s="860"/>
      <c r="DYG46" s="860"/>
      <c r="DYH46" s="860"/>
      <c r="DYI46" s="860"/>
      <c r="DYJ46" s="860"/>
      <c r="DYK46" s="860"/>
      <c r="DYL46" s="860"/>
      <c r="DYM46" s="860"/>
      <c r="DYN46" s="860"/>
      <c r="DYO46" s="860"/>
      <c r="DYP46" s="860"/>
      <c r="DYQ46" s="860"/>
      <c r="DYR46" s="860"/>
      <c r="DYS46" s="860"/>
      <c r="DYT46" s="860"/>
      <c r="DYU46" s="860"/>
      <c r="DYV46" s="860"/>
      <c r="DYW46" s="860"/>
      <c r="DYX46" s="860"/>
      <c r="DYY46" s="860"/>
      <c r="DYZ46" s="860"/>
      <c r="DZA46" s="860"/>
      <c r="DZB46" s="860"/>
      <c r="DZC46" s="860"/>
      <c r="DZD46" s="860"/>
      <c r="DZE46" s="860"/>
      <c r="DZF46" s="860"/>
      <c r="DZG46" s="860"/>
      <c r="DZH46" s="860"/>
      <c r="DZI46" s="860"/>
      <c r="DZJ46" s="860"/>
      <c r="DZK46" s="860"/>
      <c r="DZL46" s="860"/>
      <c r="DZM46" s="860"/>
      <c r="DZN46" s="860"/>
      <c r="DZO46" s="860"/>
      <c r="DZP46" s="860"/>
      <c r="DZQ46" s="860"/>
      <c r="DZR46" s="860"/>
      <c r="DZS46" s="860"/>
      <c r="DZT46" s="860"/>
      <c r="DZU46" s="860"/>
      <c r="DZV46" s="860"/>
      <c r="DZW46" s="860"/>
      <c r="DZX46" s="860"/>
      <c r="DZY46" s="860"/>
      <c r="DZZ46" s="860"/>
      <c r="EAA46" s="860"/>
      <c r="EAB46" s="860"/>
      <c r="EAC46" s="860"/>
      <c r="EAD46" s="860"/>
      <c r="EAE46" s="860"/>
      <c r="EAF46" s="860"/>
      <c r="EAG46" s="860"/>
      <c r="EAH46" s="860"/>
      <c r="EAI46" s="860"/>
      <c r="EAJ46" s="860"/>
      <c r="EAK46" s="860"/>
      <c r="EAL46" s="860"/>
      <c r="EAM46" s="860"/>
      <c r="EAN46" s="860"/>
      <c r="EAO46" s="860"/>
      <c r="EAP46" s="860"/>
      <c r="EAQ46" s="860"/>
      <c r="EAR46" s="860"/>
      <c r="EAS46" s="860"/>
      <c r="EAT46" s="860"/>
      <c r="EAU46" s="860"/>
      <c r="EAV46" s="860"/>
      <c r="EAW46" s="860"/>
      <c r="EAX46" s="860"/>
      <c r="EAY46" s="860"/>
      <c r="EAZ46" s="860"/>
      <c r="EBA46" s="860"/>
      <c r="EBB46" s="860"/>
      <c r="EBC46" s="860"/>
      <c r="EBD46" s="860"/>
      <c r="EBE46" s="860"/>
      <c r="EBF46" s="860"/>
      <c r="EBG46" s="860"/>
      <c r="EBH46" s="860"/>
      <c r="EBI46" s="860"/>
      <c r="EBJ46" s="860"/>
      <c r="EBK46" s="860"/>
      <c r="EBL46" s="860"/>
      <c r="EBM46" s="860"/>
      <c r="EBN46" s="860"/>
      <c r="EBO46" s="860"/>
      <c r="EBP46" s="860"/>
      <c r="EBQ46" s="860"/>
      <c r="EBR46" s="860"/>
      <c r="EBS46" s="860"/>
      <c r="EBT46" s="860"/>
      <c r="EBU46" s="860"/>
      <c r="EBV46" s="860"/>
      <c r="EBW46" s="860"/>
      <c r="EBX46" s="860"/>
      <c r="EBY46" s="860"/>
      <c r="EBZ46" s="860"/>
      <c r="ECA46" s="860"/>
      <c r="ECB46" s="860"/>
      <c r="ECC46" s="860"/>
      <c r="ECD46" s="860"/>
      <c r="ECE46" s="860"/>
      <c r="ECF46" s="860"/>
      <c r="ECG46" s="860"/>
      <c r="ECH46" s="860"/>
      <c r="ECI46" s="860"/>
      <c r="ECJ46" s="860"/>
      <c r="ECK46" s="860"/>
      <c r="ECL46" s="860"/>
      <c r="ECM46" s="860"/>
      <c r="ECN46" s="860"/>
      <c r="ECO46" s="860"/>
      <c r="ECP46" s="860"/>
      <c r="ECQ46" s="860"/>
      <c r="ECR46" s="860"/>
      <c r="ECS46" s="860"/>
      <c r="ECT46" s="860"/>
      <c r="ECU46" s="860"/>
      <c r="ECV46" s="860"/>
      <c r="ECW46" s="860"/>
      <c r="ECX46" s="860"/>
      <c r="ECY46" s="860"/>
      <c r="ECZ46" s="860"/>
      <c r="EDA46" s="860"/>
      <c r="EDB46" s="860"/>
      <c r="EDC46" s="860"/>
      <c r="EDD46" s="860"/>
      <c r="EDE46" s="860"/>
      <c r="EDF46" s="860"/>
      <c r="EDG46" s="860"/>
      <c r="EDH46" s="860"/>
      <c r="EDI46" s="860"/>
      <c r="EDJ46" s="860"/>
      <c r="EDK46" s="860"/>
      <c r="EDL46" s="860"/>
      <c r="EDM46" s="860"/>
      <c r="EDN46" s="860"/>
      <c r="EDO46" s="860"/>
      <c r="EDP46" s="860"/>
      <c r="EDQ46" s="860"/>
      <c r="EDR46" s="860"/>
      <c r="EDS46" s="860"/>
      <c r="EDT46" s="860"/>
      <c r="EDU46" s="860"/>
      <c r="EDV46" s="860"/>
      <c r="EDW46" s="860"/>
      <c r="EDX46" s="860"/>
      <c r="EDY46" s="860"/>
      <c r="EDZ46" s="860"/>
      <c r="EEA46" s="860"/>
      <c r="EEB46" s="860"/>
      <c r="EEC46" s="860"/>
      <c r="EED46" s="860"/>
      <c r="EEE46" s="860"/>
      <c r="EEF46" s="860"/>
      <c r="EEG46" s="860"/>
      <c r="EEH46" s="860"/>
      <c r="EEI46" s="860"/>
      <c r="EEJ46" s="860"/>
      <c r="EEK46" s="860"/>
      <c r="EEL46" s="860"/>
      <c r="EEM46" s="860"/>
      <c r="EEN46" s="860"/>
      <c r="EEO46" s="860"/>
      <c r="EEP46" s="860"/>
      <c r="EEQ46" s="860"/>
      <c r="EER46" s="860"/>
      <c r="EES46" s="860"/>
      <c r="EET46" s="860"/>
      <c r="EEU46" s="860"/>
      <c r="EEV46" s="860"/>
      <c r="EEW46" s="860"/>
      <c r="EEX46" s="860"/>
      <c r="EEY46" s="860"/>
      <c r="EEZ46" s="860"/>
      <c r="EFA46" s="860"/>
      <c r="EFB46" s="860"/>
      <c r="EFC46" s="860"/>
      <c r="EFD46" s="860"/>
      <c r="EFE46" s="860"/>
      <c r="EFF46" s="860"/>
      <c r="EFG46" s="860"/>
      <c r="EFH46" s="860"/>
      <c r="EFI46" s="860"/>
      <c r="EFJ46" s="860"/>
      <c r="EFK46" s="860"/>
      <c r="EFL46" s="860"/>
      <c r="EFM46" s="860"/>
      <c r="EFN46" s="860"/>
      <c r="EFO46" s="860"/>
      <c r="EFP46" s="860"/>
      <c r="EFQ46" s="860"/>
      <c r="EFR46" s="860"/>
      <c r="EFS46" s="860"/>
      <c r="EFT46" s="860"/>
      <c r="EFU46" s="860"/>
      <c r="EFV46" s="860"/>
      <c r="EFW46" s="860"/>
      <c r="EFX46" s="860"/>
      <c r="EFY46" s="860"/>
      <c r="EFZ46" s="860"/>
      <c r="EGA46" s="860"/>
      <c r="EGB46" s="860"/>
      <c r="EGC46" s="860"/>
      <c r="EGD46" s="860"/>
      <c r="EGE46" s="860"/>
      <c r="EGF46" s="860"/>
      <c r="EGG46" s="860"/>
      <c r="EGH46" s="860"/>
      <c r="EGI46" s="860"/>
      <c r="EGJ46" s="860"/>
      <c r="EGK46" s="860"/>
      <c r="EGL46" s="860"/>
      <c r="EGM46" s="860"/>
      <c r="EGN46" s="860"/>
      <c r="EGO46" s="860"/>
      <c r="EGP46" s="860"/>
      <c r="EGQ46" s="860"/>
      <c r="EGR46" s="860"/>
      <c r="EGS46" s="860"/>
      <c r="EGT46" s="860"/>
      <c r="EGU46" s="860"/>
      <c r="EGV46" s="860"/>
      <c r="EGW46" s="860"/>
      <c r="EGX46" s="860"/>
      <c r="EGY46" s="860"/>
      <c r="EGZ46" s="860"/>
      <c r="EHA46" s="860"/>
      <c r="EHB46" s="860"/>
      <c r="EHC46" s="860"/>
      <c r="EHD46" s="860"/>
      <c r="EHE46" s="860"/>
      <c r="EHF46" s="860"/>
      <c r="EHG46" s="860"/>
      <c r="EHH46" s="860"/>
      <c r="EHI46" s="860"/>
      <c r="EHJ46" s="860"/>
      <c r="EHK46" s="860"/>
      <c r="EHL46" s="860"/>
      <c r="EHM46" s="860"/>
      <c r="EHN46" s="860"/>
      <c r="EHO46" s="860"/>
      <c r="EHP46" s="860"/>
      <c r="EHQ46" s="860"/>
      <c r="EHR46" s="860"/>
      <c r="EHS46" s="860"/>
      <c r="EHT46" s="860"/>
      <c r="EHU46" s="860"/>
      <c r="EHV46" s="860"/>
      <c r="EHW46" s="860"/>
      <c r="EHX46" s="860"/>
      <c r="EHY46" s="860"/>
      <c r="EHZ46" s="860"/>
      <c r="EIA46" s="860"/>
      <c r="EIB46" s="860"/>
      <c r="EIC46" s="860"/>
      <c r="EID46" s="860"/>
      <c r="EIE46" s="860"/>
      <c r="EIF46" s="860"/>
      <c r="EIG46" s="860"/>
      <c r="EIH46" s="860"/>
      <c r="EII46" s="860"/>
      <c r="EIJ46" s="860"/>
      <c r="EIK46" s="860"/>
      <c r="EIL46" s="860"/>
      <c r="EIM46" s="860"/>
      <c r="EIN46" s="860"/>
      <c r="EIO46" s="860"/>
      <c r="EIP46" s="860"/>
      <c r="EIQ46" s="860"/>
      <c r="EIR46" s="860"/>
      <c r="EIS46" s="860"/>
      <c r="EIT46" s="860"/>
      <c r="EIU46" s="860"/>
      <c r="EIV46" s="860"/>
      <c r="EIW46" s="860"/>
      <c r="EIX46" s="860"/>
      <c r="EIY46" s="860"/>
      <c r="EIZ46" s="860"/>
      <c r="EJA46" s="860"/>
      <c r="EJB46" s="860"/>
      <c r="EJC46" s="860"/>
      <c r="EJD46" s="860"/>
      <c r="EJE46" s="860"/>
      <c r="EJF46" s="860"/>
      <c r="EJG46" s="860"/>
      <c r="EJH46" s="860"/>
      <c r="EJI46" s="860"/>
      <c r="EJJ46" s="860"/>
      <c r="EJK46" s="860"/>
      <c r="EJL46" s="860"/>
      <c r="EJM46" s="860"/>
      <c r="EJN46" s="860"/>
      <c r="EJO46" s="860"/>
      <c r="EJP46" s="860"/>
      <c r="EJQ46" s="860"/>
      <c r="EJR46" s="860"/>
      <c r="EJS46" s="860"/>
      <c r="EJT46" s="860"/>
      <c r="EJU46" s="860"/>
      <c r="EJV46" s="860"/>
      <c r="EJW46" s="860"/>
      <c r="EJX46" s="860"/>
      <c r="EJY46" s="860"/>
      <c r="EJZ46" s="860"/>
      <c r="EKA46" s="860"/>
      <c r="EKB46" s="860"/>
      <c r="EKC46" s="860"/>
      <c r="EKD46" s="860"/>
      <c r="EKE46" s="860"/>
      <c r="EKF46" s="860"/>
      <c r="EKG46" s="860"/>
      <c r="EKH46" s="860"/>
      <c r="EKI46" s="860"/>
      <c r="EKJ46" s="860"/>
      <c r="EKK46" s="860"/>
      <c r="EKL46" s="860"/>
      <c r="EKM46" s="860"/>
      <c r="EKN46" s="860"/>
      <c r="EKO46" s="860"/>
      <c r="EKP46" s="860"/>
      <c r="EKQ46" s="860"/>
      <c r="EKR46" s="860"/>
      <c r="EKS46" s="860"/>
      <c r="EKT46" s="860"/>
      <c r="EKU46" s="860"/>
      <c r="EKV46" s="860"/>
      <c r="EKW46" s="860"/>
      <c r="EKX46" s="860"/>
      <c r="EKY46" s="860"/>
      <c r="EKZ46" s="860"/>
      <c r="ELA46" s="860"/>
      <c r="ELB46" s="860"/>
      <c r="ELC46" s="860"/>
      <c r="ELD46" s="860"/>
      <c r="ELE46" s="860"/>
      <c r="ELF46" s="860"/>
      <c r="ELG46" s="860"/>
      <c r="ELH46" s="860"/>
      <c r="ELI46" s="860"/>
      <c r="ELJ46" s="860"/>
      <c r="ELK46" s="860"/>
      <c r="ELL46" s="860"/>
      <c r="ELM46" s="860"/>
      <c r="ELN46" s="860"/>
      <c r="ELO46" s="860"/>
      <c r="ELP46" s="860"/>
      <c r="ELQ46" s="860"/>
      <c r="ELR46" s="860"/>
      <c r="ELS46" s="860"/>
      <c r="ELT46" s="860"/>
      <c r="ELU46" s="860"/>
      <c r="ELV46" s="860"/>
      <c r="ELW46" s="860"/>
      <c r="ELX46" s="860"/>
      <c r="ELY46" s="860"/>
      <c r="ELZ46" s="860"/>
      <c r="EMA46" s="860"/>
      <c r="EMB46" s="860"/>
      <c r="EMC46" s="860"/>
      <c r="EMD46" s="860"/>
      <c r="EME46" s="860"/>
      <c r="EMF46" s="860"/>
      <c r="EMG46" s="860"/>
      <c r="EMH46" s="860"/>
      <c r="EMI46" s="860"/>
      <c r="EMJ46" s="860"/>
      <c r="EMK46" s="860"/>
      <c r="EML46" s="860"/>
      <c r="EMM46" s="860"/>
      <c r="EMN46" s="860"/>
      <c r="EMO46" s="860"/>
      <c r="EMP46" s="860"/>
      <c r="EMQ46" s="860"/>
      <c r="EMR46" s="860"/>
      <c r="EMS46" s="860"/>
      <c r="EMT46" s="860"/>
      <c r="EMU46" s="860"/>
      <c r="EMV46" s="860"/>
      <c r="EMW46" s="860"/>
      <c r="EMX46" s="860"/>
      <c r="EMY46" s="860"/>
      <c r="EMZ46" s="860"/>
      <c r="ENA46" s="860"/>
      <c r="ENB46" s="860"/>
      <c r="ENC46" s="860"/>
      <c r="END46" s="860"/>
      <c r="ENE46" s="860"/>
      <c r="ENF46" s="860"/>
      <c r="ENG46" s="860"/>
      <c r="ENH46" s="860"/>
      <c r="ENI46" s="860"/>
      <c r="ENJ46" s="860"/>
      <c r="ENK46" s="860"/>
      <c r="ENL46" s="860"/>
      <c r="ENM46" s="860"/>
      <c r="ENN46" s="860"/>
      <c r="ENO46" s="860"/>
      <c r="ENP46" s="860"/>
      <c r="ENQ46" s="860"/>
      <c r="ENR46" s="860"/>
      <c r="ENS46" s="860"/>
      <c r="ENT46" s="860"/>
      <c r="ENU46" s="860"/>
      <c r="ENV46" s="860"/>
      <c r="ENW46" s="860"/>
      <c r="ENX46" s="860"/>
      <c r="ENY46" s="860"/>
      <c r="ENZ46" s="860"/>
      <c r="EOA46" s="860"/>
      <c r="EOB46" s="860"/>
      <c r="EOC46" s="860"/>
      <c r="EOD46" s="860"/>
      <c r="EOE46" s="860"/>
      <c r="EOF46" s="860"/>
      <c r="EOG46" s="860"/>
      <c r="EOH46" s="860"/>
      <c r="EOI46" s="860"/>
      <c r="EOJ46" s="860"/>
      <c r="EOK46" s="860"/>
      <c r="EOL46" s="860"/>
      <c r="EOM46" s="860"/>
      <c r="EON46" s="860"/>
      <c r="EOO46" s="860"/>
      <c r="EOP46" s="860"/>
      <c r="EOQ46" s="860"/>
      <c r="EOR46" s="860"/>
      <c r="EOS46" s="860"/>
      <c r="EOT46" s="860"/>
      <c r="EOU46" s="860"/>
      <c r="EOV46" s="860"/>
      <c r="EOW46" s="860"/>
      <c r="EOX46" s="860"/>
      <c r="EOY46" s="860"/>
      <c r="EOZ46" s="860"/>
      <c r="EPA46" s="860"/>
      <c r="EPB46" s="860"/>
      <c r="EPC46" s="860"/>
      <c r="EPD46" s="860"/>
      <c r="EPE46" s="860"/>
      <c r="EPF46" s="860"/>
      <c r="EPG46" s="860"/>
      <c r="EPH46" s="860"/>
      <c r="EPI46" s="860"/>
      <c r="EPJ46" s="860"/>
      <c r="EPK46" s="860"/>
      <c r="EPL46" s="860"/>
      <c r="EPM46" s="860"/>
      <c r="EPN46" s="860"/>
      <c r="EPO46" s="860"/>
      <c r="EPP46" s="860"/>
      <c r="EPQ46" s="860"/>
      <c r="EPR46" s="860"/>
      <c r="EPS46" s="860"/>
      <c r="EPT46" s="860"/>
      <c r="EPU46" s="860"/>
      <c r="EPV46" s="860"/>
      <c r="EPW46" s="860"/>
      <c r="EPX46" s="860"/>
      <c r="EPY46" s="860"/>
      <c r="EPZ46" s="860"/>
      <c r="EQA46" s="860"/>
      <c r="EQB46" s="860"/>
      <c r="EQC46" s="860"/>
      <c r="EQD46" s="860"/>
      <c r="EQE46" s="860"/>
      <c r="EQF46" s="860"/>
      <c r="EQG46" s="860"/>
      <c r="EQH46" s="860"/>
      <c r="EQI46" s="860"/>
      <c r="EQJ46" s="860"/>
      <c r="EQK46" s="860"/>
      <c r="EQL46" s="860"/>
      <c r="EQM46" s="860"/>
      <c r="EQN46" s="860"/>
      <c r="EQO46" s="860"/>
      <c r="EQP46" s="860"/>
      <c r="EQQ46" s="860"/>
      <c r="EQR46" s="860"/>
      <c r="EQS46" s="860"/>
      <c r="EQT46" s="860"/>
      <c r="EQU46" s="860"/>
      <c r="EQV46" s="860"/>
      <c r="EQW46" s="860"/>
      <c r="EQX46" s="860"/>
      <c r="EQY46" s="860"/>
      <c r="EQZ46" s="860"/>
      <c r="ERA46" s="860"/>
      <c r="ERB46" s="860"/>
      <c r="ERC46" s="860"/>
      <c r="ERD46" s="860"/>
      <c r="ERE46" s="860"/>
      <c r="ERF46" s="860"/>
      <c r="ERG46" s="860"/>
      <c r="ERH46" s="860"/>
      <c r="ERI46" s="860"/>
      <c r="ERJ46" s="860"/>
      <c r="ERK46" s="860"/>
      <c r="ERL46" s="860"/>
      <c r="ERM46" s="860"/>
      <c r="ERN46" s="860"/>
      <c r="ERO46" s="860"/>
      <c r="ERP46" s="860"/>
      <c r="ERQ46" s="860"/>
      <c r="ERR46" s="860"/>
      <c r="ERS46" s="860"/>
      <c r="ERT46" s="860"/>
      <c r="ERU46" s="860"/>
      <c r="ERV46" s="860"/>
      <c r="ERW46" s="860"/>
      <c r="ERX46" s="860"/>
      <c r="ERY46" s="860"/>
      <c r="ERZ46" s="860"/>
      <c r="ESA46" s="860"/>
      <c r="ESB46" s="860"/>
      <c r="ESC46" s="860"/>
      <c r="ESD46" s="860"/>
      <c r="ESE46" s="860"/>
      <c r="ESF46" s="860"/>
      <c r="ESG46" s="860"/>
      <c r="ESH46" s="860"/>
      <c r="ESI46" s="860"/>
      <c r="ESJ46" s="860"/>
      <c r="ESK46" s="860"/>
      <c r="ESL46" s="860"/>
      <c r="ESM46" s="860"/>
      <c r="ESN46" s="860"/>
      <c r="ESO46" s="860"/>
      <c r="ESP46" s="860"/>
      <c r="ESQ46" s="860"/>
      <c r="ESR46" s="860"/>
      <c r="ESS46" s="860"/>
      <c r="EST46" s="860"/>
      <c r="ESU46" s="860"/>
      <c r="ESV46" s="860"/>
      <c r="ESW46" s="860"/>
      <c r="ESX46" s="860"/>
      <c r="ESY46" s="860"/>
      <c r="ESZ46" s="860"/>
      <c r="ETA46" s="860"/>
      <c r="ETB46" s="860"/>
      <c r="ETC46" s="860"/>
      <c r="ETD46" s="860"/>
      <c r="ETE46" s="860"/>
      <c r="ETF46" s="860"/>
      <c r="ETG46" s="860"/>
      <c r="ETH46" s="860"/>
      <c r="ETI46" s="860"/>
      <c r="ETJ46" s="860"/>
      <c r="ETK46" s="860"/>
      <c r="ETL46" s="860"/>
      <c r="ETM46" s="860"/>
      <c r="ETN46" s="860"/>
      <c r="ETO46" s="860"/>
      <c r="ETP46" s="860"/>
      <c r="ETQ46" s="860"/>
      <c r="ETR46" s="860"/>
      <c r="ETS46" s="860"/>
      <c r="ETT46" s="860"/>
      <c r="ETU46" s="860"/>
      <c r="ETV46" s="860"/>
      <c r="ETW46" s="860"/>
      <c r="ETX46" s="860"/>
      <c r="ETY46" s="860"/>
      <c r="ETZ46" s="860"/>
      <c r="EUA46" s="860"/>
      <c r="EUB46" s="860"/>
      <c r="EUC46" s="860"/>
      <c r="EUD46" s="860"/>
      <c r="EUE46" s="860"/>
      <c r="EUF46" s="860"/>
      <c r="EUG46" s="860"/>
      <c r="EUH46" s="860"/>
      <c r="EUI46" s="860"/>
      <c r="EUJ46" s="860"/>
      <c r="EUK46" s="860"/>
      <c r="EUL46" s="860"/>
      <c r="EUM46" s="860"/>
      <c r="EUN46" s="860"/>
      <c r="EUO46" s="860"/>
      <c r="EUP46" s="860"/>
      <c r="EUQ46" s="860"/>
      <c r="EUR46" s="860"/>
      <c r="EUS46" s="860"/>
      <c r="EUT46" s="860"/>
      <c r="EUU46" s="860"/>
      <c r="EUV46" s="860"/>
      <c r="EUW46" s="860"/>
      <c r="EUX46" s="860"/>
      <c r="EUY46" s="860"/>
      <c r="EUZ46" s="860"/>
      <c r="EVA46" s="860"/>
      <c r="EVB46" s="860"/>
      <c r="EVC46" s="860"/>
      <c r="EVD46" s="860"/>
      <c r="EVE46" s="860"/>
      <c r="EVF46" s="860"/>
      <c r="EVG46" s="860"/>
      <c r="EVH46" s="860"/>
      <c r="EVI46" s="860"/>
      <c r="EVJ46" s="860"/>
      <c r="EVK46" s="860"/>
      <c r="EVL46" s="860"/>
      <c r="EVM46" s="860"/>
      <c r="EVN46" s="860"/>
      <c r="EVO46" s="860"/>
      <c r="EVP46" s="860"/>
      <c r="EVQ46" s="860"/>
      <c r="EVR46" s="860"/>
      <c r="EVS46" s="860"/>
      <c r="EVT46" s="860"/>
      <c r="EVU46" s="860"/>
      <c r="EVV46" s="860"/>
      <c r="EVW46" s="860"/>
      <c r="EVX46" s="860"/>
      <c r="EVY46" s="860"/>
      <c r="EVZ46" s="860"/>
      <c r="EWA46" s="860"/>
      <c r="EWB46" s="860"/>
      <c r="EWC46" s="860"/>
      <c r="EWD46" s="860"/>
      <c r="EWE46" s="860"/>
      <c r="EWF46" s="860"/>
      <c r="EWG46" s="860"/>
      <c r="EWH46" s="860"/>
      <c r="EWI46" s="860"/>
      <c r="EWJ46" s="860"/>
      <c r="EWK46" s="860"/>
      <c r="EWL46" s="860"/>
      <c r="EWM46" s="860"/>
      <c r="EWN46" s="860"/>
      <c r="EWO46" s="860"/>
      <c r="EWP46" s="860"/>
      <c r="EWQ46" s="860"/>
      <c r="EWR46" s="860"/>
      <c r="EWS46" s="860"/>
      <c r="EWT46" s="860"/>
      <c r="EWU46" s="860"/>
      <c r="EWV46" s="860"/>
      <c r="EWW46" s="860"/>
      <c r="EWX46" s="860"/>
      <c r="EWY46" s="860"/>
      <c r="EWZ46" s="860"/>
      <c r="EXA46" s="860"/>
      <c r="EXB46" s="860"/>
      <c r="EXC46" s="860"/>
      <c r="EXD46" s="860"/>
      <c r="EXE46" s="860"/>
      <c r="EXF46" s="860"/>
      <c r="EXG46" s="860"/>
      <c r="EXH46" s="860"/>
      <c r="EXI46" s="860"/>
      <c r="EXJ46" s="860"/>
      <c r="EXK46" s="860"/>
      <c r="EXL46" s="860"/>
      <c r="EXM46" s="860"/>
      <c r="EXN46" s="860"/>
      <c r="EXO46" s="860"/>
      <c r="EXP46" s="860"/>
      <c r="EXQ46" s="860"/>
      <c r="EXR46" s="860"/>
      <c r="EXS46" s="860"/>
      <c r="EXT46" s="860"/>
      <c r="EXU46" s="860"/>
      <c r="EXV46" s="860"/>
      <c r="EXW46" s="860"/>
      <c r="EXX46" s="860"/>
      <c r="EXY46" s="860"/>
      <c r="EXZ46" s="860"/>
      <c r="EYA46" s="860"/>
      <c r="EYB46" s="860"/>
      <c r="EYC46" s="860"/>
      <c r="EYD46" s="860"/>
      <c r="EYE46" s="860"/>
      <c r="EYF46" s="860"/>
      <c r="EYG46" s="860"/>
      <c r="EYH46" s="860"/>
      <c r="EYI46" s="860"/>
      <c r="EYJ46" s="860"/>
      <c r="EYK46" s="860"/>
      <c r="EYL46" s="860"/>
      <c r="EYM46" s="860"/>
      <c r="EYN46" s="860"/>
      <c r="EYO46" s="860"/>
      <c r="EYP46" s="860"/>
      <c r="EYQ46" s="860"/>
      <c r="EYR46" s="860"/>
      <c r="EYS46" s="860"/>
      <c r="EYT46" s="860"/>
      <c r="EYU46" s="860"/>
      <c r="EYV46" s="860"/>
      <c r="EYW46" s="860"/>
      <c r="EYX46" s="860"/>
      <c r="EYY46" s="860"/>
      <c r="EYZ46" s="860"/>
      <c r="EZA46" s="860"/>
      <c r="EZB46" s="860"/>
      <c r="EZC46" s="860"/>
      <c r="EZD46" s="860"/>
      <c r="EZE46" s="860"/>
      <c r="EZF46" s="860"/>
      <c r="EZG46" s="860"/>
      <c r="EZH46" s="860"/>
      <c r="EZI46" s="860"/>
      <c r="EZJ46" s="860"/>
      <c r="EZK46" s="860"/>
      <c r="EZL46" s="860"/>
      <c r="EZM46" s="860"/>
      <c r="EZN46" s="860"/>
      <c r="EZO46" s="860"/>
      <c r="EZP46" s="860"/>
      <c r="EZQ46" s="860"/>
      <c r="EZR46" s="860"/>
      <c r="EZS46" s="860"/>
      <c r="EZT46" s="860"/>
      <c r="EZU46" s="860"/>
      <c r="EZV46" s="860"/>
      <c r="EZW46" s="860"/>
      <c r="EZX46" s="860"/>
      <c r="EZY46" s="860"/>
      <c r="EZZ46" s="860"/>
      <c r="FAA46" s="860"/>
      <c r="FAB46" s="860"/>
      <c r="FAC46" s="860"/>
      <c r="FAD46" s="860"/>
      <c r="FAE46" s="860"/>
      <c r="FAF46" s="860"/>
      <c r="FAG46" s="860"/>
      <c r="FAH46" s="860"/>
      <c r="FAI46" s="860"/>
      <c r="FAJ46" s="860"/>
      <c r="FAK46" s="860"/>
      <c r="FAL46" s="860"/>
      <c r="FAM46" s="860"/>
      <c r="FAN46" s="860"/>
      <c r="FAO46" s="860"/>
      <c r="FAP46" s="860"/>
      <c r="FAQ46" s="860"/>
      <c r="FAR46" s="860"/>
      <c r="FAS46" s="860"/>
      <c r="FAT46" s="860"/>
      <c r="FAU46" s="860"/>
      <c r="FAV46" s="860"/>
      <c r="FAW46" s="860"/>
      <c r="FAX46" s="860"/>
      <c r="FAY46" s="860"/>
      <c r="FAZ46" s="860"/>
      <c r="FBA46" s="860"/>
      <c r="FBB46" s="860"/>
      <c r="FBC46" s="860"/>
      <c r="FBD46" s="860"/>
      <c r="FBE46" s="860"/>
      <c r="FBF46" s="860"/>
      <c r="FBG46" s="860"/>
      <c r="FBH46" s="860"/>
      <c r="FBI46" s="860"/>
      <c r="FBJ46" s="860"/>
      <c r="FBK46" s="860"/>
      <c r="FBL46" s="860"/>
      <c r="FBM46" s="860"/>
      <c r="FBN46" s="860"/>
      <c r="FBO46" s="860"/>
      <c r="FBP46" s="860"/>
      <c r="FBQ46" s="860"/>
      <c r="FBR46" s="860"/>
      <c r="FBS46" s="860"/>
      <c r="FBT46" s="860"/>
      <c r="FBU46" s="860"/>
      <c r="FBV46" s="860"/>
      <c r="FBW46" s="860"/>
      <c r="FBX46" s="860"/>
      <c r="FBY46" s="860"/>
      <c r="FBZ46" s="860"/>
      <c r="FCA46" s="860"/>
      <c r="FCB46" s="860"/>
      <c r="FCC46" s="860"/>
      <c r="FCD46" s="860"/>
      <c r="FCE46" s="860"/>
      <c r="FCF46" s="860"/>
      <c r="FCG46" s="860"/>
      <c r="FCH46" s="860"/>
      <c r="FCI46" s="860"/>
      <c r="FCJ46" s="860"/>
      <c r="FCK46" s="860"/>
      <c r="FCL46" s="860"/>
      <c r="FCM46" s="860"/>
      <c r="FCN46" s="860"/>
      <c r="FCO46" s="860"/>
      <c r="FCP46" s="860"/>
      <c r="FCQ46" s="860"/>
      <c r="FCR46" s="860"/>
      <c r="FCS46" s="860"/>
      <c r="FCT46" s="860"/>
      <c r="FCU46" s="860"/>
      <c r="FCV46" s="860"/>
      <c r="FCW46" s="860"/>
      <c r="FCX46" s="860"/>
      <c r="FCY46" s="860"/>
      <c r="FCZ46" s="860"/>
      <c r="FDA46" s="860"/>
      <c r="FDB46" s="860"/>
      <c r="FDC46" s="860"/>
      <c r="FDD46" s="860"/>
      <c r="FDE46" s="860"/>
      <c r="FDF46" s="860"/>
      <c r="FDG46" s="860"/>
      <c r="FDH46" s="860"/>
      <c r="FDI46" s="860"/>
      <c r="FDJ46" s="860"/>
      <c r="FDK46" s="860"/>
      <c r="FDL46" s="860"/>
      <c r="FDM46" s="860"/>
      <c r="FDN46" s="860"/>
      <c r="FDO46" s="860"/>
      <c r="FDP46" s="860"/>
      <c r="FDQ46" s="860"/>
      <c r="FDR46" s="860"/>
      <c r="FDS46" s="860"/>
      <c r="FDT46" s="860"/>
      <c r="FDU46" s="860"/>
      <c r="FDV46" s="860"/>
      <c r="FDW46" s="860"/>
      <c r="FDX46" s="860"/>
      <c r="FDY46" s="860"/>
      <c r="FDZ46" s="860"/>
      <c r="FEA46" s="860"/>
      <c r="FEB46" s="860"/>
      <c r="FEC46" s="860"/>
      <c r="FED46" s="860"/>
      <c r="FEE46" s="860"/>
      <c r="FEF46" s="860"/>
      <c r="FEG46" s="860"/>
      <c r="FEH46" s="860"/>
      <c r="FEI46" s="860"/>
      <c r="FEJ46" s="860"/>
      <c r="FEK46" s="860"/>
      <c r="FEL46" s="860"/>
      <c r="FEM46" s="860"/>
      <c r="FEN46" s="860"/>
      <c r="FEO46" s="860"/>
      <c r="FEP46" s="860"/>
      <c r="FEQ46" s="860"/>
      <c r="FER46" s="860"/>
      <c r="FES46" s="860"/>
      <c r="FET46" s="860"/>
      <c r="FEU46" s="860"/>
      <c r="FEV46" s="860"/>
      <c r="FEW46" s="860"/>
      <c r="FEX46" s="860"/>
      <c r="FEY46" s="860"/>
      <c r="FEZ46" s="860"/>
      <c r="FFA46" s="860"/>
      <c r="FFB46" s="860"/>
      <c r="FFC46" s="860"/>
      <c r="FFD46" s="860"/>
      <c r="FFE46" s="860"/>
      <c r="FFF46" s="860"/>
      <c r="FFG46" s="860"/>
      <c r="FFH46" s="860"/>
      <c r="FFI46" s="860"/>
      <c r="FFJ46" s="860"/>
      <c r="FFK46" s="860"/>
      <c r="FFL46" s="860"/>
      <c r="FFM46" s="860"/>
      <c r="FFN46" s="860"/>
      <c r="FFO46" s="860"/>
      <c r="FFP46" s="860"/>
      <c r="FFQ46" s="860"/>
      <c r="FFR46" s="860"/>
      <c r="FFS46" s="860"/>
      <c r="FFT46" s="860"/>
      <c r="FFU46" s="860"/>
      <c r="FFV46" s="860"/>
      <c r="FFW46" s="860"/>
      <c r="FFX46" s="860"/>
      <c r="FFY46" s="860"/>
      <c r="FFZ46" s="860"/>
      <c r="FGA46" s="860"/>
      <c r="FGB46" s="860"/>
      <c r="FGC46" s="860"/>
      <c r="FGD46" s="860"/>
      <c r="FGE46" s="860"/>
      <c r="FGF46" s="860"/>
      <c r="FGG46" s="860"/>
      <c r="FGH46" s="860"/>
      <c r="FGI46" s="860"/>
      <c r="FGJ46" s="860"/>
      <c r="FGK46" s="860"/>
      <c r="FGL46" s="860"/>
      <c r="FGM46" s="860"/>
      <c r="FGN46" s="860"/>
      <c r="FGO46" s="860"/>
      <c r="FGP46" s="860"/>
      <c r="FGQ46" s="860"/>
      <c r="FGR46" s="860"/>
      <c r="FGS46" s="860"/>
      <c r="FGT46" s="860"/>
      <c r="FGU46" s="860"/>
      <c r="FGV46" s="860"/>
      <c r="FGW46" s="860"/>
      <c r="FGX46" s="860"/>
      <c r="FGY46" s="860"/>
      <c r="FGZ46" s="860"/>
      <c r="FHA46" s="860"/>
      <c r="FHB46" s="860"/>
      <c r="FHC46" s="860"/>
      <c r="FHD46" s="860"/>
      <c r="FHE46" s="860"/>
      <c r="FHF46" s="860"/>
      <c r="FHG46" s="860"/>
      <c r="FHH46" s="860"/>
      <c r="FHI46" s="860"/>
      <c r="FHJ46" s="860"/>
      <c r="FHK46" s="860"/>
      <c r="FHL46" s="860"/>
      <c r="FHM46" s="860"/>
      <c r="FHN46" s="860"/>
      <c r="FHO46" s="860"/>
      <c r="FHP46" s="860"/>
      <c r="FHQ46" s="860"/>
      <c r="FHR46" s="860"/>
      <c r="FHS46" s="860"/>
      <c r="FHT46" s="860"/>
      <c r="FHU46" s="860"/>
      <c r="FHV46" s="860"/>
      <c r="FHW46" s="860"/>
      <c r="FHX46" s="860"/>
      <c r="FHY46" s="860"/>
      <c r="FHZ46" s="860"/>
      <c r="FIA46" s="860"/>
      <c r="FIB46" s="860"/>
      <c r="FIC46" s="860"/>
      <c r="FID46" s="860"/>
      <c r="FIE46" s="860"/>
      <c r="FIF46" s="860"/>
      <c r="FIG46" s="860"/>
      <c r="FIH46" s="860"/>
      <c r="FII46" s="860"/>
      <c r="FIJ46" s="860"/>
      <c r="FIK46" s="860"/>
      <c r="FIL46" s="860"/>
      <c r="FIM46" s="860"/>
      <c r="FIN46" s="860"/>
      <c r="FIO46" s="860"/>
      <c r="FIP46" s="860"/>
      <c r="FIQ46" s="860"/>
      <c r="FIR46" s="860"/>
      <c r="FIS46" s="860"/>
      <c r="FIT46" s="860"/>
      <c r="FIU46" s="860"/>
      <c r="FIV46" s="860"/>
      <c r="FIW46" s="860"/>
      <c r="FIX46" s="860"/>
      <c r="FIY46" s="860"/>
      <c r="FIZ46" s="860"/>
      <c r="FJA46" s="860"/>
      <c r="FJB46" s="860"/>
      <c r="FJC46" s="860"/>
      <c r="FJD46" s="860"/>
      <c r="FJE46" s="860"/>
      <c r="FJF46" s="860"/>
      <c r="FJG46" s="860"/>
      <c r="FJH46" s="860"/>
      <c r="FJI46" s="860"/>
      <c r="FJJ46" s="860"/>
      <c r="FJK46" s="860"/>
      <c r="FJL46" s="860"/>
      <c r="FJM46" s="860"/>
      <c r="FJN46" s="860"/>
      <c r="FJO46" s="860"/>
      <c r="FJP46" s="860"/>
      <c r="FJQ46" s="860"/>
      <c r="FJR46" s="860"/>
      <c r="FJS46" s="860"/>
      <c r="FJT46" s="860"/>
      <c r="FJU46" s="860"/>
      <c r="FJV46" s="860"/>
      <c r="FJW46" s="860"/>
      <c r="FJX46" s="860"/>
      <c r="FJY46" s="860"/>
      <c r="FJZ46" s="860"/>
      <c r="FKA46" s="860"/>
      <c r="FKB46" s="860"/>
      <c r="FKC46" s="860"/>
      <c r="FKD46" s="860"/>
      <c r="FKE46" s="860"/>
      <c r="FKF46" s="860"/>
      <c r="FKG46" s="860"/>
      <c r="FKH46" s="860"/>
      <c r="FKI46" s="860"/>
      <c r="FKJ46" s="860"/>
      <c r="FKK46" s="860"/>
      <c r="FKL46" s="860"/>
      <c r="FKM46" s="860"/>
      <c r="FKN46" s="860"/>
      <c r="FKO46" s="860"/>
      <c r="FKP46" s="860"/>
      <c r="FKQ46" s="860"/>
      <c r="FKR46" s="860"/>
      <c r="FKS46" s="860"/>
      <c r="FKT46" s="860"/>
      <c r="FKU46" s="860"/>
      <c r="FKV46" s="860"/>
      <c r="FKW46" s="860"/>
      <c r="FKX46" s="860"/>
      <c r="FKY46" s="860"/>
      <c r="FKZ46" s="860"/>
      <c r="FLA46" s="860"/>
      <c r="FLB46" s="860"/>
      <c r="FLC46" s="860"/>
      <c r="FLD46" s="860"/>
      <c r="FLE46" s="860"/>
      <c r="FLF46" s="860"/>
      <c r="FLG46" s="860"/>
      <c r="FLH46" s="860"/>
      <c r="FLI46" s="860"/>
      <c r="FLJ46" s="860"/>
      <c r="FLK46" s="860"/>
      <c r="FLL46" s="860"/>
      <c r="FLM46" s="860"/>
      <c r="FLN46" s="860"/>
      <c r="FLO46" s="860"/>
      <c r="FLP46" s="860"/>
      <c r="FLQ46" s="860"/>
      <c r="FLR46" s="860"/>
      <c r="FLS46" s="860"/>
      <c r="FLT46" s="860"/>
      <c r="FLU46" s="860"/>
      <c r="FLV46" s="860"/>
      <c r="FLW46" s="860"/>
      <c r="FLX46" s="860"/>
      <c r="FLY46" s="860"/>
      <c r="FLZ46" s="860"/>
      <c r="FMA46" s="860"/>
      <c r="FMB46" s="860"/>
      <c r="FMC46" s="860"/>
      <c r="FMD46" s="860"/>
      <c r="FME46" s="860"/>
      <c r="FMF46" s="860"/>
      <c r="FMG46" s="860"/>
      <c r="FMH46" s="860"/>
      <c r="FMI46" s="860"/>
      <c r="FMJ46" s="860"/>
      <c r="FMK46" s="860"/>
      <c r="FML46" s="860"/>
      <c r="FMM46" s="860"/>
      <c r="FMN46" s="860"/>
      <c r="FMO46" s="860"/>
      <c r="FMP46" s="860"/>
      <c r="FMQ46" s="860"/>
      <c r="FMR46" s="860"/>
      <c r="FMS46" s="860"/>
      <c r="FMT46" s="860"/>
      <c r="FMU46" s="860"/>
      <c r="FMV46" s="860"/>
      <c r="FMW46" s="860"/>
      <c r="FMX46" s="860"/>
      <c r="FMY46" s="860"/>
      <c r="FMZ46" s="860"/>
      <c r="FNA46" s="860"/>
      <c r="FNB46" s="860"/>
      <c r="FNC46" s="860"/>
      <c r="FND46" s="860"/>
      <c r="FNE46" s="860"/>
      <c r="FNF46" s="860"/>
      <c r="FNG46" s="860"/>
      <c r="FNH46" s="860"/>
      <c r="FNI46" s="860"/>
      <c r="FNJ46" s="860"/>
      <c r="FNK46" s="860"/>
      <c r="FNL46" s="860"/>
      <c r="FNM46" s="860"/>
      <c r="FNN46" s="860"/>
      <c r="FNO46" s="860"/>
      <c r="FNP46" s="860"/>
      <c r="FNQ46" s="860"/>
      <c r="FNR46" s="860"/>
      <c r="FNS46" s="860"/>
      <c r="FNT46" s="860"/>
      <c r="FNU46" s="860"/>
      <c r="FNV46" s="860"/>
      <c r="FNW46" s="860"/>
      <c r="FNX46" s="860"/>
      <c r="FNY46" s="860"/>
      <c r="FNZ46" s="860"/>
      <c r="FOA46" s="860"/>
      <c r="FOB46" s="860"/>
      <c r="FOC46" s="860"/>
      <c r="FOD46" s="860"/>
      <c r="FOE46" s="860"/>
      <c r="FOF46" s="860"/>
      <c r="FOG46" s="860"/>
      <c r="FOH46" s="860"/>
      <c r="FOI46" s="860"/>
      <c r="FOJ46" s="860"/>
      <c r="FOK46" s="860"/>
      <c r="FOL46" s="860"/>
      <c r="FOM46" s="860"/>
      <c r="FON46" s="860"/>
      <c r="FOO46" s="860"/>
      <c r="FOP46" s="860"/>
      <c r="FOQ46" s="860"/>
      <c r="FOR46" s="860"/>
      <c r="FOS46" s="860"/>
      <c r="FOT46" s="860"/>
      <c r="FOU46" s="860"/>
      <c r="FOV46" s="860"/>
      <c r="FOW46" s="860"/>
      <c r="FOX46" s="860"/>
      <c r="FOY46" s="860"/>
      <c r="FOZ46" s="860"/>
      <c r="FPA46" s="860"/>
      <c r="FPB46" s="860"/>
      <c r="FPC46" s="860"/>
      <c r="FPD46" s="860"/>
      <c r="FPE46" s="860"/>
      <c r="FPF46" s="860"/>
      <c r="FPG46" s="860"/>
      <c r="FPH46" s="860"/>
      <c r="FPI46" s="860"/>
      <c r="FPJ46" s="860"/>
      <c r="FPK46" s="860"/>
      <c r="FPL46" s="860"/>
      <c r="FPM46" s="860"/>
      <c r="FPN46" s="860"/>
      <c r="FPO46" s="860"/>
      <c r="FPP46" s="860"/>
      <c r="FPQ46" s="860"/>
      <c r="FPR46" s="860"/>
      <c r="FPS46" s="860"/>
      <c r="FPT46" s="860"/>
      <c r="FPU46" s="860"/>
      <c r="FPV46" s="860"/>
      <c r="FPW46" s="860"/>
      <c r="FPX46" s="860"/>
      <c r="FPY46" s="860"/>
      <c r="FPZ46" s="860"/>
      <c r="FQA46" s="860"/>
      <c r="FQB46" s="860"/>
      <c r="FQC46" s="860"/>
      <c r="FQD46" s="860"/>
      <c r="FQE46" s="860"/>
      <c r="FQF46" s="860"/>
      <c r="FQG46" s="860"/>
      <c r="FQH46" s="860"/>
      <c r="FQI46" s="860"/>
      <c r="FQJ46" s="860"/>
      <c r="FQK46" s="860"/>
      <c r="FQL46" s="860"/>
      <c r="FQM46" s="860"/>
      <c r="FQN46" s="860"/>
      <c r="FQO46" s="860"/>
      <c r="FQP46" s="860"/>
      <c r="FQQ46" s="860"/>
      <c r="FQR46" s="860"/>
      <c r="FQS46" s="860"/>
      <c r="FQT46" s="860"/>
      <c r="FQU46" s="860"/>
      <c r="FQV46" s="860"/>
      <c r="FQW46" s="860"/>
      <c r="FQX46" s="860"/>
      <c r="FQY46" s="860"/>
      <c r="FQZ46" s="860"/>
      <c r="FRA46" s="860"/>
      <c r="FRB46" s="860"/>
      <c r="FRC46" s="860"/>
      <c r="FRD46" s="860"/>
      <c r="FRE46" s="860"/>
      <c r="FRF46" s="860"/>
      <c r="FRG46" s="860"/>
      <c r="FRH46" s="860"/>
      <c r="FRI46" s="860"/>
      <c r="FRJ46" s="860"/>
      <c r="FRK46" s="860"/>
      <c r="FRL46" s="860"/>
      <c r="FRM46" s="860"/>
      <c r="FRN46" s="860"/>
      <c r="FRO46" s="860"/>
      <c r="FRP46" s="860"/>
      <c r="FRQ46" s="860"/>
      <c r="FRR46" s="860"/>
      <c r="FRS46" s="860"/>
      <c r="FRT46" s="860"/>
      <c r="FRU46" s="860"/>
      <c r="FRV46" s="860"/>
      <c r="FRW46" s="860"/>
      <c r="FRX46" s="860"/>
      <c r="FRY46" s="860"/>
      <c r="FRZ46" s="860"/>
      <c r="FSA46" s="860"/>
      <c r="FSB46" s="860"/>
      <c r="FSC46" s="860"/>
      <c r="FSD46" s="860"/>
      <c r="FSE46" s="860"/>
      <c r="FSF46" s="860"/>
      <c r="FSG46" s="860"/>
      <c r="FSH46" s="860"/>
      <c r="FSI46" s="860"/>
      <c r="FSJ46" s="860"/>
      <c r="FSK46" s="860"/>
      <c r="FSL46" s="860"/>
      <c r="FSM46" s="860"/>
      <c r="FSN46" s="860"/>
      <c r="FSO46" s="860"/>
      <c r="FSP46" s="860"/>
      <c r="FSQ46" s="860"/>
      <c r="FSR46" s="860"/>
      <c r="FSS46" s="860"/>
      <c r="FST46" s="860"/>
      <c r="FSU46" s="860"/>
      <c r="FSV46" s="860"/>
      <c r="FSW46" s="860"/>
      <c r="FSX46" s="860"/>
      <c r="FSY46" s="860"/>
      <c r="FSZ46" s="860"/>
      <c r="FTA46" s="860"/>
      <c r="FTB46" s="860"/>
      <c r="FTC46" s="860"/>
      <c r="FTD46" s="860"/>
      <c r="FTE46" s="860"/>
      <c r="FTF46" s="860"/>
      <c r="FTG46" s="860"/>
      <c r="FTH46" s="860"/>
      <c r="FTI46" s="860"/>
      <c r="FTJ46" s="860"/>
      <c r="FTK46" s="860"/>
      <c r="FTL46" s="860"/>
      <c r="FTM46" s="860"/>
      <c r="FTN46" s="860"/>
      <c r="FTO46" s="860"/>
      <c r="FTP46" s="860"/>
      <c r="FTQ46" s="860"/>
      <c r="FTR46" s="860"/>
      <c r="FTS46" s="860"/>
      <c r="FTT46" s="860"/>
      <c r="FTU46" s="860"/>
      <c r="FTV46" s="860"/>
      <c r="FTW46" s="860"/>
      <c r="FTX46" s="860"/>
      <c r="FTY46" s="860"/>
      <c r="FTZ46" s="860"/>
      <c r="FUA46" s="860"/>
      <c r="FUB46" s="860"/>
      <c r="FUC46" s="860"/>
      <c r="FUD46" s="860"/>
      <c r="FUE46" s="860"/>
      <c r="FUF46" s="860"/>
      <c r="FUG46" s="860"/>
      <c r="FUH46" s="860"/>
      <c r="FUI46" s="860"/>
      <c r="FUJ46" s="860"/>
      <c r="FUK46" s="860"/>
      <c r="FUL46" s="860"/>
      <c r="FUM46" s="860"/>
      <c r="FUN46" s="860"/>
      <c r="FUO46" s="860"/>
      <c r="FUP46" s="860"/>
      <c r="FUQ46" s="860"/>
      <c r="FUR46" s="860"/>
      <c r="FUS46" s="860"/>
      <c r="FUT46" s="860"/>
      <c r="FUU46" s="860"/>
      <c r="FUV46" s="860"/>
      <c r="FUW46" s="860"/>
      <c r="FUX46" s="860"/>
      <c r="FUY46" s="860"/>
      <c r="FUZ46" s="860"/>
      <c r="FVA46" s="860"/>
      <c r="FVB46" s="860"/>
      <c r="FVC46" s="860"/>
      <c r="FVD46" s="860"/>
      <c r="FVE46" s="860"/>
      <c r="FVF46" s="860"/>
      <c r="FVG46" s="860"/>
      <c r="FVH46" s="860"/>
      <c r="FVI46" s="860"/>
      <c r="FVJ46" s="860"/>
      <c r="FVK46" s="860"/>
      <c r="FVL46" s="860"/>
      <c r="FVM46" s="860"/>
      <c r="FVN46" s="860"/>
      <c r="FVO46" s="860"/>
      <c r="FVP46" s="860"/>
      <c r="FVQ46" s="860"/>
      <c r="FVR46" s="860"/>
      <c r="FVS46" s="860"/>
      <c r="FVT46" s="860"/>
      <c r="FVU46" s="860"/>
      <c r="FVV46" s="860"/>
      <c r="FVW46" s="860"/>
      <c r="FVX46" s="860"/>
      <c r="FVY46" s="860"/>
      <c r="FVZ46" s="860"/>
      <c r="FWA46" s="860"/>
      <c r="FWB46" s="860"/>
      <c r="FWC46" s="860"/>
      <c r="FWD46" s="860"/>
      <c r="FWE46" s="860"/>
      <c r="FWF46" s="860"/>
      <c r="FWG46" s="860"/>
      <c r="FWH46" s="860"/>
      <c r="FWI46" s="860"/>
      <c r="FWJ46" s="860"/>
      <c r="FWK46" s="860"/>
      <c r="FWL46" s="860"/>
      <c r="FWM46" s="860"/>
      <c r="FWN46" s="860"/>
      <c r="FWO46" s="860"/>
      <c r="FWP46" s="860"/>
      <c r="FWQ46" s="860"/>
      <c r="FWR46" s="860"/>
      <c r="FWS46" s="860"/>
      <c r="FWT46" s="860"/>
      <c r="FWU46" s="860"/>
      <c r="FWV46" s="860"/>
      <c r="FWW46" s="860"/>
      <c r="FWX46" s="860"/>
      <c r="FWY46" s="860"/>
      <c r="FWZ46" s="860"/>
      <c r="FXA46" s="860"/>
      <c r="FXB46" s="860"/>
      <c r="FXC46" s="860"/>
      <c r="FXD46" s="860"/>
      <c r="FXE46" s="860"/>
      <c r="FXF46" s="860"/>
      <c r="FXG46" s="860"/>
      <c r="FXH46" s="860"/>
      <c r="FXI46" s="860"/>
      <c r="FXJ46" s="860"/>
      <c r="FXK46" s="860"/>
      <c r="FXL46" s="860"/>
      <c r="FXM46" s="860"/>
      <c r="FXN46" s="860"/>
      <c r="FXO46" s="860"/>
      <c r="FXP46" s="860"/>
      <c r="FXQ46" s="860"/>
      <c r="FXR46" s="860"/>
      <c r="FXS46" s="860"/>
      <c r="FXT46" s="860"/>
      <c r="FXU46" s="860"/>
      <c r="FXV46" s="860"/>
      <c r="FXW46" s="860"/>
      <c r="FXX46" s="860"/>
      <c r="FXY46" s="860"/>
      <c r="FXZ46" s="860"/>
      <c r="FYA46" s="860"/>
      <c r="FYB46" s="860"/>
      <c r="FYC46" s="860"/>
      <c r="FYD46" s="860"/>
      <c r="FYE46" s="860"/>
      <c r="FYF46" s="860"/>
      <c r="FYG46" s="860"/>
      <c r="FYH46" s="860"/>
      <c r="FYI46" s="860"/>
      <c r="FYJ46" s="860"/>
      <c r="FYK46" s="860"/>
      <c r="FYL46" s="860"/>
      <c r="FYM46" s="860"/>
      <c r="FYN46" s="860"/>
      <c r="FYO46" s="860"/>
      <c r="FYP46" s="860"/>
      <c r="FYQ46" s="860"/>
      <c r="FYR46" s="860"/>
      <c r="FYS46" s="860"/>
      <c r="FYT46" s="860"/>
      <c r="FYU46" s="860"/>
      <c r="FYV46" s="860"/>
      <c r="FYW46" s="860"/>
      <c r="FYX46" s="860"/>
      <c r="FYY46" s="860"/>
      <c r="FYZ46" s="860"/>
      <c r="FZA46" s="860"/>
      <c r="FZB46" s="860"/>
      <c r="FZC46" s="860"/>
      <c r="FZD46" s="860"/>
      <c r="FZE46" s="860"/>
      <c r="FZF46" s="860"/>
      <c r="FZG46" s="860"/>
      <c r="FZH46" s="860"/>
      <c r="FZI46" s="860"/>
      <c r="FZJ46" s="860"/>
      <c r="FZK46" s="860"/>
      <c r="FZL46" s="860"/>
      <c r="FZM46" s="860"/>
      <c r="FZN46" s="860"/>
      <c r="FZO46" s="860"/>
      <c r="FZP46" s="860"/>
      <c r="FZQ46" s="860"/>
      <c r="FZR46" s="860"/>
      <c r="FZS46" s="860"/>
      <c r="FZT46" s="860"/>
      <c r="FZU46" s="860"/>
      <c r="FZV46" s="860"/>
      <c r="FZW46" s="860"/>
      <c r="FZX46" s="860"/>
      <c r="FZY46" s="860"/>
      <c r="FZZ46" s="860"/>
      <c r="GAA46" s="860"/>
      <c r="GAB46" s="860"/>
      <c r="GAC46" s="860"/>
      <c r="GAD46" s="860"/>
      <c r="GAE46" s="860"/>
      <c r="GAF46" s="860"/>
      <c r="GAG46" s="860"/>
      <c r="GAH46" s="860"/>
      <c r="GAI46" s="860"/>
      <c r="GAJ46" s="860"/>
      <c r="GAK46" s="860"/>
      <c r="GAL46" s="860"/>
      <c r="GAM46" s="860"/>
      <c r="GAN46" s="860"/>
      <c r="GAO46" s="860"/>
      <c r="GAP46" s="860"/>
      <c r="GAQ46" s="860"/>
      <c r="GAR46" s="860"/>
      <c r="GAS46" s="860"/>
      <c r="GAT46" s="860"/>
      <c r="GAU46" s="860"/>
      <c r="GAV46" s="860"/>
      <c r="GAW46" s="860"/>
      <c r="GAX46" s="860"/>
      <c r="GAY46" s="860"/>
      <c r="GAZ46" s="860"/>
      <c r="GBA46" s="860"/>
      <c r="GBB46" s="860"/>
      <c r="GBC46" s="860"/>
      <c r="GBD46" s="860"/>
      <c r="GBE46" s="860"/>
      <c r="GBF46" s="860"/>
      <c r="GBG46" s="860"/>
      <c r="GBH46" s="860"/>
      <c r="GBI46" s="860"/>
      <c r="GBJ46" s="860"/>
      <c r="GBK46" s="860"/>
      <c r="GBL46" s="860"/>
      <c r="GBM46" s="860"/>
      <c r="GBN46" s="860"/>
      <c r="GBO46" s="860"/>
      <c r="GBP46" s="860"/>
      <c r="GBQ46" s="860"/>
      <c r="GBR46" s="860"/>
      <c r="GBS46" s="860"/>
      <c r="GBT46" s="860"/>
      <c r="GBU46" s="860"/>
      <c r="GBV46" s="860"/>
      <c r="GBW46" s="860"/>
      <c r="GBX46" s="860"/>
      <c r="GBY46" s="860"/>
      <c r="GBZ46" s="860"/>
      <c r="GCA46" s="860"/>
      <c r="GCB46" s="860"/>
      <c r="GCC46" s="860"/>
      <c r="GCD46" s="860"/>
      <c r="GCE46" s="860"/>
      <c r="GCF46" s="860"/>
      <c r="GCG46" s="860"/>
      <c r="GCH46" s="860"/>
      <c r="GCI46" s="860"/>
      <c r="GCJ46" s="860"/>
      <c r="GCK46" s="860"/>
      <c r="GCL46" s="860"/>
      <c r="GCM46" s="860"/>
      <c r="GCN46" s="860"/>
      <c r="GCO46" s="860"/>
      <c r="GCP46" s="860"/>
      <c r="GCQ46" s="860"/>
      <c r="GCR46" s="860"/>
      <c r="GCS46" s="860"/>
      <c r="GCT46" s="860"/>
      <c r="GCU46" s="860"/>
      <c r="GCV46" s="860"/>
      <c r="GCW46" s="860"/>
      <c r="GCX46" s="860"/>
      <c r="GCY46" s="860"/>
      <c r="GCZ46" s="860"/>
      <c r="GDA46" s="860"/>
      <c r="GDB46" s="860"/>
      <c r="GDC46" s="860"/>
      <c r="GDD46" s="860"/>
      <c r="GDE46" s="860"/>
      <c r="GDF46" s="860"/>
      <c r="GDG46" s="860"/>
      <c r="GDH46" s="860"/>
      <c r="GDI46" s="860"/>
      <c r="GDJ46" s="860"/>
      <c r="GDK46" s="860"/>
      <c r="GDL46" s="860"/>
      <c r="GDM46" s="860"/>
      <c r="GDN46" s="860"/>
      <c r="GDO46" s="860"/>
      <c r="GDP46" s="860"/>
      <c r="GDQ46" s="860"/>
      <c r="GDR46" s="860"/>
      <c r="GDS46" s="860"/>
      <c r="GDT46" s="860"/>
      <c r="GDU46" s="860"/>
      <c r="GDV46" s="860"/>
      <c r="GDW46" s="860"/>
      <c r="GDX46" s="860"/>
      <c r="GDY46" s="860"/>
      <c r="GDZ46" s="860"/>
      <c r="GEA46" s="860"/>
      <c r="GEB46" s="860"/>
      <c r="GEC46" s="860"/>
      <c r="GED46" s="860"/>
      <c r="GEE46" s="860"/>
      <c r="GEF46" s="860"/>
      <c r="GEG46" s="860"/>
      <c r="GEH46" s="860"/>
      <c r="GEI46" s="860"/>
      <c r="GEJ46" s="860"/>
      <c r="GEK46" s="860"/>
      <c r="GEL46" s="860"/>
      <c r="GEM46" s="860"/>
      <c r="GEN46" s="860"/>
      <c r="GEO46" s="860"/>
      <c r="GEP46" s="860"/>
      <c r="GEQ46" s="860"/>
      <c r="GER46" s="860"/>
      <c r="GES46" s="860"/>
      <c r="GET46" s="860"/>
      <c r="GEU46" s="860"/>
      <c r="GEV46" s="860"/>
      <c r="GEW46" s="860"/>
      <c r="GEX46" s="860"/>
      <c r="GEY46" s="860"/>
      <c r="GEZ46" s="860"/>
      <c r="GFA46" s="860"/>
      <c r="GFB46" s="860"/>
      <c r="GFC46" s="860"/>
      <c r="GFD46" s="860"/>
      <c r="GFE46" s="860"/>
      <c r="GFF46" s="860"/>
      <c r="GFG46" s="860"/>
      <c r="GFH46" s="860"/>
      <c r="GFI46" s="860"/>
      <c r="GFJ46" s="860"/>
      <c r="GFK46" s="860"/>
      <c r="GFL46" s="860"/>
      <c r="GFM46" s="860"/>
      <c r="GFN46" s="860"/>
      <c r="GFO46" s="860"/>
      <c r="GFP46" s="860"/>
      <c r="GFQ46" s="860"/>
      <c r="GFR46" s="860"/>
      <c r="GFS46" s="860"/>
      <c r="GFT46" s="860"/>
      <c r="GFU46" s="860"/>
      <c r="GFV46" s="860"/>
      <c r="GFW46" s="860"/>
      <c r="GFX46" s="860"/>
      <c r="GFY46" s="860"/>
      <c r="GFZ46" s="860"/>
      <c r="GGA46" s="860"/>
      <c r="GGB46" s="860"/>
      <c r="GGC46" s="860"/>
      <c r="GGD46" s="860"/>
      <c r="GGE46" s="860"/>
      <c r="GGF46" s="860"/>
      <c r="GGG46" s="860"/>
      <c r="GGH46" s="860"/>
      <c r="GGI46" s="860"/>
      <c r="GGJ46" s="860"/>
      <c r="GGK46" s="860"/>
      <c r="GGL46" s="860"/>
      <c r="GGM46" s="860"/>
      <c r="GGN46" s="860"/>
      <c r="GGO46" s="860"/>
      <c r="GGP46" s="860"/>
      <c r="GGQ46" s="860"/>
      <c r="GGR46" s="860"/>
      <c r="GGS46" s="860"/>
      <c r="GGT46" s="860"/>
      <c r="GGU46" s="860"/>
      <c r="GGV46" s="860"/>
      <c r="GGW46" s="860"/>
      <c r="GGX46" s="860"/>
      <c r="GGY46" s="860"/>
      <c r="GGZ46" s="860"/>
      <c r="GHA46" s="860"/>
      <c r="GHB46" s="860"/>
      <c r="GHC46" s="860"/>
      <c r="GHD46" s="860"/>
      <c r="GHE46" s="860"/>
      <c r="GHF46" s="860"/>
      <c r="GHG46" s="860"/>
      <c r="GHH46" s="860"/>
      <c r="GHI46" s="860"/>
      <c r="GHJ46" s="860"/>
      <c r="GHK46" s="860"/>
      <c r="GHL46" s="860"/>
      <c r="GHM46" s="860"/>
      <c r="GHN46" s="860"/>
      <c r="GHO46" s="860"/>
      <c r="GHP46" s="860"/>
      <c r="GHQ46" s="860"/>
      <c r="GHR46" s="860"/>
      <c r="GHS46" s="860"/>
      <c r="GHT46" s="860"/>
      <c r="GHU46" s="860"/>
      <c r="GHV46" s="860"/>
      <c r="GHW46" s="860"/>
      <c r="GHX46" s="860"/>
      <c r="GHY46" s="860"/>
      <c r="GHZ46" s="860"/>
      <c r="GIA46" s="860"/>
      <c r="GIB46" s="860"/>
      <c r="GIC46" s="860"/>
      <c r="GID46" s="860"/>
      <c r="GIE46" s="860"/>
      <c r="GIF46" s="860"/>
      <c r="GIG46" s="860"/>
      <c r="GIH46" s="860"/>
      <c r="GII46" s="860"/>
      <c r="GIJ46" s="860"/>
      <c r="GIK46" s="860"/>
      <c r="GIL46" s="860"/>
      <c r="GIM46" s="860"/>
      <c r="GIN46" s="860"/>
      <c r="GIO46" s="860"/>
      <c r="GIP46" s="860"/>
      <c r="GIQ46" s="860"/>
      <c r="GIR46" s="860"/>
      <c r="GIS46" s="860"/>
      <c r="GIT46" s="860"/>
      <c r="GIU46" s="860"/>
      <c r="GIV46" s="860"/>
      <c r="GIW46" s="860"/>
      <c r="GIX46" s="860"/>
      <c r="GIY46" s="860"/>
      <c r="GIZ46" s="860"/>
      <c r="GJA46" s="860"/>
      <c r="GJB46" s="860"/>
      <c r="GJC46" s="860"/>
      <c r="GJD46" s="860"/>
      <c r="GJE46" s="860"/>
      <c r="GJF46" s="860"/>
      <c r="GJG46" s="860"/>
      <c r="GJH46" s="860"/>
      <c r="GJI46" s="860"/>
      <c r="GJJ46" s="860"/>
      <c r="GJK46" s="860"/>
      <c r="GJL46" s="860"/>
      <c r="GJM46" s="860"/>
      <c r="GJN46" s="860"/>
      <c r="GJO46" s="860"/>
      <c r="GJP46" s="860"/>
      <c r="GJQ46" s="860"/>
      <c r="GJR46" s="860"/>
      <c r="GJS46" s="860"/>
      <c r="GJT46" s="860"/>
      <c r="GJU46" s="860"/>
      <c r="GJV46" s="860"/>
      <c r="GJW46" s="860"/>
      <c r="GJX46" s="860"/>
      <c r="GJY46" s="860"/>
      <c r="GJZ46" s="860"/>
      <c r="GKA46" s="860"/>
      <c r="GKB46" s="860"/>
      <c r="GKC46" s="860"/>
      <c r="GKD46" s="860"/>
      <c r="GKE46" s="860"/>
      <c r="GKF46" s="860"/>
      <c r="GKG46" s="860"/>
      <c r="GKH46" s="860"/>
      <c r="GKI46" s="860"/>
      <c r="GKJ46" s="860"/>
      <c r="GKK46" s="860"/>
      <c r="GKL46" s="860"/>
      <c r="GKM46" s="860"/>
      <c r="GKN46" s="860"/>
      <c r="GKO46" s="860"/>
      <c r="GKP46" s="860"/>
      <c r="GKQ46" s="860"/>
      <c r="GKR46" s="860"/>
      <c r="GKS46" s="860"/>
      <c r="GKT46" s="860"/>
      <c r="GKU46" s="860"/>
      <c r="GKV46" s="860"/>
      <c r="GKW46" s="860"/>
      <c r="GKX46" s="860"/>
      <c r="GKY46" s="860"/>
      <c r="GKZ46" s="860"/>
      <c r="GLA46" s="860"/>
      <c r="GLB46" s="860"/>
      <c r="GLC46" s="860"/>
      <c r="GLD46" s="860"/>
      <c r="GLE46" s="860"/>
      <c r="GLF46" s="860"/>
      <c r="GLG46" s="860"/>
      <c r="GLH46" s="860"/>
      <c r="GLI46" s="860"/>
      <c r="GLJ46" s="860"/>
      <c r="GLK46" s="860"/>
      <c r="GLL46" s="860"/>
      <c r="GLM46" s="860"/>
      <c r="GLN46" s="860"/>
      <c r="GLO46" s="860"/>
      <c r="GLP46" s="860"/>
      <c r="GLQ46" s="860"/>
      <c r="GLR46" s="860"/>
      <c r="GLS46" s="860"/>
      <c r="GLT46" s="860"/>
      <c r="GLU46" s="860"/>
      <c r="GLV46" s="860"/>
      <c r="GLW46" s="860"/>
      <c r="GLX46" s="860"/>
      <c r="GLY46" s="860"/>
      <c r="GLZ46" s="860"/>
      <c r="GMA46" s="860"/>
      <c r="GMB46" s="860"/>
      <c r="GMC46" s="860"/>
      <c r="GMD46" s="860"/>
      <c r="GME46" s="860"/>
      <c r="GMF46" s="860"/>
      <c r="GMG46" s="860"/>
      <c r="GMH46" s="860"/>
      <c r="GMI46" s="860"/>
      <c r="GMJ46" s="860"/>
      <c r="GMK46" s="860"/>
      <c r="GML46" s="860"/>
      <c r="GMM46" s="860"/>
      <c r="GMN46" s="860"/>
      <c r="GMO46" s="860"/>
      <c r="GMP46" s="860"/>
      <c r="GMQ46" s="860"/>
      <c r="GMR46" s="860"/>
      <c r="GMS46" s="860"/>
      <c r="GMT46" s="860"/>
      <c r="GMU46" s="860"/>
      <c r="GMV46" s="860"/>
      <c r="GMW46" s="860"/>
      <c r="GMX46" s="860"/>
      <c r="GMY46" s="860"/>
      <c r="GMZ46" s="860"/>
      <c r="GNA46" s="860"/>
      <c r="GNB46" s="860"/>
      <c r="GNC46" s="860"/>
      <c r="GND46" s="860"/>
      <c r="GNE46" s="860"/>
      <c r="GNF46" s="860"/>
      <c r="GNG46" s="860"/>
      <c r="GNH46" s="860"/>
      <c r="GNI46" s="860"/>
      <c r="GNJ46" s="860"/>
      <c r="GNK46" s="860"/>
      <c r="GNL46" s="860"/>
      <c r="GNM46" s="860"/>
      <c r="GNN46" s="860"/>
      <c r="GNO46" s="860"/>
      <c r="GNP46" s="860"/>
      <c r="GNQ46" s="860"/>
      <c r="GNR46" s="860"/>
      <c r="GNS46" s="860"/>
      <c r="GNT46" s="860"/>
      <c r="GNU46" s="860"/>
      <c r="GNV46" s="860"/>
      <c r="GNW46" s="860"/>
      <c r="GNX46" s="860"/>
      <c r="GNY46" s="860"/>
      <c r="GNZ46" s="860"/>
      <c r="GOA46" s="860"/>
      <c r="GOB46" s="860"/>
      <c r="GOC46" s="860"/>
      <c r="GOD46" s="860"/>
      <c r="GOE46" s="860"/>
      <c r="GOF46" s="860"/>
      <c r="GOG46" s="860"/>
      <c r="GOH46" s="860"/>
      <c r="GOI46" s="860"/>
      <c r="GOJ46" s="860"/>
      <c r="GOK46" s="860"/>
      <c r="GOL46" s="860"/>
      <c r="GOM46" s="860"/>
      <c r="GON46" s="860"/>
      <c r="GOO46" s="860"/>
      <c r="GOP46" s="860"/>
      <c r="GOQ46" s="860"/>
      <c r="GOR46" s="860"/>
      <c r="GOS46" s="860"/>
      <c r="GOT46" s="860"/>
      <c r="GOU46" s="860"/>
      <c r="GOV46" s="860"/>
      <c r="GOW46" s="860"/>
      <c r="GOX46" s="860"/>
      <c r="GOY46" s="860"/>
      <c r="GOZ46" s="860"/>
      <c r="GPA46" s="860"/>
      <c r="GPB46" s="860"/>
      <c r="GPC46" s="860"/>
      <c r="GPD46" s="860"/>
      <c r="GPE46" s="860"/>
      <c r="GPF46" s="860"/>
      <c r="GPG46" s="860"/>
      <c r="GPH46" s="860"/>
      <c r="GPI46" s="860"/>
      <c r="GPJ46" s="860"/>
      <c r="GPK46" s="860"/>
      <c r="GPL46" s="860"/>
      <c r="GPM46" s="860"/>
      <c r="GPN46" s="860"/>
      <c r="GPO46" s="860"/>
      <c r="GPP46" s="860"/>
      <c r="GPQ46" s="860"/>
      <c r="GPR46" s="860"/>
      <c r="GPS46" s="860"/>
      <c r="GPT46" s="860"/>
      <c r="GPU46" s="860"/>
      <c r="GPV46" s="860"/>
      <c r="GPW46" s="860"/>
      <c r="GPX46" s="860"/>
      <c r="GPY46" s="860"/>
      <c r="GPZ46" s="860"/>
      <c r="GQA46" s="860"/>
      <c r="GQB46" s="860"/>
      <c r="GQC46" s="860"/>
      <c r="GQD46" s="860"/>
      <c r="GQE46" s="860"/>
      <c r="GQF46" s="860"/>
      <c r="GQG46" s="860"/>
      <c r="GQH46" s="860"/>
      <c r="GQI46" s="860"/>
      <c r="GQJ46" s="860"/>
      <c r="GQK46" s="860"/>
      <c r="GQL46" s="860"/>
      <c r="GQM46" s="860"/>
      <c r="GQN46" s="860"/>
      <c r="GQO46" s="860"/>
      <c r="GQP46" s="860"/>
      <c r="GQQ46" s="860"/>
      <c r="GQR46" s="860"/>
      <c r="GQS46" s="860"/>
      <c r="GQT46" s="860"/>
      <c r="GQU46" s="860"/>
      <c r="GQV46" s="860"/>
      <c r="GQW46" s="860"/>
      <c r="GQX46" s="860"/>
      <c r="GQY46" s="860"/>
      <c r="GQZ46" s="860"/>
      <c r="GRA46" s="860"/>
      <c r="GRB46" s="860"/>
      <c r="GRC46" s="860"/>
      <c r="GRD46" s="860"/>
      <c r="GRE46" s="860"/>
      <c r="GRF46" s="860"/>
      <c r="GRG46" s="860"/>
      <c r="GRH46" s="860"/>
      <c r="GRI46" s="860"/>
      <c r="GRJ46" s="860"/>
      <c r="GRK46" s="860"/>
      <c r="GRL46" s="860"/>
      <c r="GRM46" s="860"/>
      <c r="GRN46" s="860"/>
      <c r="GRO46" s="860"/>
      <c r="GRP46" s="860"/>
      <c r="GRQ46" s="860"/>
      <c r="GRR46" s="860"/>
      <c r="GRS46" s="860"/>
      <c r="GRT46" s="860"/>
      <c r="GRU46" s="860"/>
      <c r="GRV46" s="860"/>
      <c r="GRW46" s="860"/>
      <c r="GRX46" s="860"/>
      <c r="GRY46" s="860"/>
      <c r="GRZ46" s="860"/>
      <c r="GSA46" s="860"/>
      <c r="GSB46" s="860"/>
      <c r="GSC46" s="860"/>
      <c r="GSD46" s="860"/>
      <c r="GSE46" s="860"/>
      <c r="GSF46" s="860"/>
      <c r="GSG46" s="860"/>
      <c r="GSH46" s="860"/>
      <c r="GSI46" s="860"/>
      <c r="GSJ46" s="860"/>
      <c r="GSK46" s="860"/>
      <c r="GSL46" s="860"/>
      <c r="GSM46" s="860"/>
      <c r="GSN46" s="860"/>
      <c r="GSO46" s="860"/>
      <c r="GSP46" s="860"/>
      <c r="GSQ46" s="860"/>
      <c r="GSR46" s="860"/>
      <c r="GSS46" s="860"/>
      <c r="GST46" s="860"/>
      <c r="GSU46" s="860"/>
      <c r="GSV46" s="860"/>
      <c r="GSW46" s="860"/>
      <c r="GSX46" s="860"/>
      <c r="GSY46" s="860"/>
      <c r="GSZ46" s="860"/>
      <c r="GTA46" s="860"/>
      <c r="GTB46" s="860"/>
      <c r="GTC46" s="860"/>
      <c r="GTD46" s="860"/>
      <c r="GTE46" s="860"/>
      <c r="GTF46" s="860"/>
      <c r="GTG46" s="860"/>
      <c r="GTH46" s="860"/>
      <c r="GTI46" s="860"/>
      <c r="GTJ46" s="860"/>
      <c r="GTK46" s="860"/>
      <c r="GTL46" s="860"/>
      <c r="GTM46" s="860"/>
      <c r="GTN46" s="860"/>
      <c r="GTO46" s="860"/>
      <c r="GTP46" s="860"/>
      <c r="GTQ46" s="860"/>
      <c r="GTR46" s="860"/>
      <c r="GTS46" s="860"/>
      <c r="GTT46" s="860"/>
      <c r="GTU46" s="860"/>
      <c r="GTV46" s="860"/>
      <c r="GTW46" s="860"/>
      <c r="GTX46" s="860"/>
      <c r="GTY46" s="860"/>
      <c r="GTZ46" s="860"/>
      <c r="GUA46" s="860"/>
      <c r="GUB46" s="860"/>
      <c r="GUC46" s="860"/>
      <c r="GUD46" s="860"/>
      <c r="GUE46" s="860"/>
      <c r="GUF46" s="860"/>
      <c r="GUG46" s="860"/>
      <c r="GUH46" s="860"/>
      <c r="GUI46" s="860"/>
      <c r="GUJ46" s="860"/>
      <c r="GUK46" s="860"/>
      <c r="GUL46" s="860"/>
      <c r="GUM46" s="860"/>
      <c r="GUN46" s="860"/>
      <c r="GUO46" s="860"/>
      <c r="GUP46" s="860"/>
      <c r="GUQ46" s="860"/>
      <c r="GUR46" s="860"/>
      <c r="GUS46" s="860"/>
      <c r="GUT46" s="860"/>
      <c r="GUU46" s="860"/>
      <c r="GUV46" s="860"/>
      <c r="GUW46" s="860"/>
      <c r="GUX46" s="860"/>
      <c r="GUY46" s="860"/>
      <c r="GUZ46" s="860"/>
      <c r="GVA46" s="860"/>
      <c r="GVB46" s="860"/>
      <c r="GVC46" s="860"/>
      <c r="GVD46" s="860"/>
      <c r="GVE46" s="860"/>
      <c r="GVF46" s="860"/>
      <c r="GVG46" s="860"/>
      <c r="GVH46" s="860"/>
      <c r="GVI46" s="860"/>
      <c r="GVJ46" s="860"/>
      <c r="GVK46" s="860"/>
      <c r="GVL46" s="860"/>
      <c r="GVM46" s="860"/>
      <c r="GVN46" s="860"/>
      <c r="GVO46" s="860"/>
      <c r="GVP46" s="860"/>
      <c r="GVQ46" s="860"/>
      <c r="GVR46" s="860"/>
      <c r="GVS46" s="860"/>
      <c r="GVT46" s="860"/>
      <c r="GVU46" s="860"/>
      <c r="GVV46" s="860"/>
      <c r="GVW46" s="860"/>
      <c r="GVX46" s="860"/>
      <c r="GVY46" s="860"/>
      <c r="GVZ46" s="860"/>
      <c r="GWA46" s="860"/>
      <c r="GWB46" s="860"/>
      <c r="GWC46" s="860"/>
      <c r="GWD46" s="860"/>
      <c r="GWE46" s="860"/>
      <c r="GWF46" s="860"/>
      <c r="GWG46" s="860"/>
      <c r="GWH46" s="860"/>
      <c r="GWI46" s="860"/>
      <c r="GWJ46" s="860"/>
      <c r="GWK46" s="860"/>
      <c r="GWL46" s="860"/>
      <c r="GWM46" s="860"/>
      <c r="GWN46" s="860"/>
      <c r="GWO46" s="860"/>
      <c r="GWP46" s="860"/>
      <c r="GWQ46" s="860"/>
      <c r="GWR46" s="860"/>
      <c r="GWS46" s="860"/>
      <c r="GWT46" s="860"/>
      <c r="GWU46" s="860"/>
      <c r="GWV46" s="860"/>
      <c r="GWW46" s="860"/>
      <c r="GWX46" s="860"/>
      <c r="GWY46" s="860"/>
      <c r="GWZ46" s="860"/>
      <c r="GXA46" s="860"/>
      <c r="GXB46" s="860"/>
      <c r="GXC46" s="860"/>
      <c r="GXD46" s="860"/>
      <c r="GXE46" s="860"/>
      <c r="GXF46" s="860"/>
      <c r="GXG46" s="860"/>
      <c r="GXH46" s="860"/>
      <c r="GXI46" s="860"/>
      <c r="GXJ46" s="860"/>
      <c r="GXK46" s="860"/>
      <c r="GXL46" s="860"/>
      <c r="GXM46" s="860"/>
      <c r="GXN46" s="860"/>
      <c r="GXO46" s="860"/>
      <c r="GXP46" s="860"/>
      <c r="GXQ46" s="860"/>
      <c r="GXR46" s="860"/>
      <c r="GXS46" s="860"/>
      <c r="GXT46" s="860"/>
      <c r="GXU46" s="860"/>
      <c r="GXV46" s="860"/>
      <c r="GXW46" s="860"/>
      <c r="GXX46" s="860"/>
      <c r="GXY46" s="860"/>
      <c r="GXZ46" s="860"/>
      <c r="GYA46" s="860"/>
      <c r="GYB46" s="860"/>
      <c r="GYC46" s="860"/>
      <c r="GYD46" s="860"/>
      <c r="GYE46" s="860"/>
      <c r="GYF46" s="860"/>
      <c r="GYG46" s="860"/>
      <c r="GYH46" s="860"/>
      <c r="GYI46" s="860"/>
      <c r="GYJ46" s="860"/>
      <c r="GYK46" s="860"/>
      <c r="GYL46" s="860"/>
      <c r="GYM46" s="860"/>
      <c r="GYN46" s="860"/>
      <c r="GYO46" s="860"/>
      <c r="GYP46" s="860"/>
      <c r="GYQ46" s="860"/>
      <c r="GYR46" s="860"/>
      <c r="GYS46" s="860"/>
      <c r="GYT46" s="860"/>
      <c r="GYU46" s="860"/>
      <c r="GYV46" s="860"/>
      <c r="GYW46" s="860"/>
      <c r="GYX46" s="860"/>
      <c r="GYY46" s="860"/>
      <c r="GYZ46" s="860"/>
      <c r="GZA46" s="860"/>
      <c r="GZB46" s="860"/>
      <c r="GZC46" s="860"/>
      <c r="GZD46" s="860"/>
      <c r="GZE46" s="860"/>
      <c r="GZF46" s="860"/>
      <c r="GZG46" s="860"/>
      <c r="GZH46" s="860"/>
      <c r="GZI46" s="860"/>
      <c r="GZJ46" s="860"/>
      <c r="GZK46" s="860"/>
      <c r="GZL46" s="860"/>
      <c r="GZM46" s="860"/>
      <c r="GZN46" s="860"/>
      <c r="GZO46" s="860"/>
      <c r="GZP46" s="860"/>
      <c r="GZQ46" s="860"/>
      <c r="GZR46" s="860"/>
      <c r="GZS46" s="860"/>
      <c r="GZT46" s="860"/>
      <c r="GZU46" s="860"/>
      <c r="GZV46" s="860"/>
      <c r="GZW46" s="860"/>
      <c r="GZX46" s="860"/>
      <c r="GZY46" s="860"/>
      <c r="GZZ46" s="860"/>
      <c r="HAA46" s="860"/>
      <c r="HAB46" s="860"/>
      <c r="HAC46" s="860"/>
      <c r="HAD46" s="860"/>
      <c r="HAE46" s="860"/>
      <c r="HAF46" s="860"/>
      <c r="HAG46" s="860"/>
      <c r="HAH46" s="860"/>
      <c r="HAI46" s="860"/>
      <c r="HAJ46" s="860"/>
      <c r="HAK46" s="860"/>
      <c r="HAL46" s="860"/>
      <c r="HAM46" s="860"/>
      <c r="HAN46" s="860"/>
      <c r="HAO46" s="860"/>
      <c r="HAP46" s="860"/>
      <c r="HAQ46" s="860"/>
      <c r="HAR46" s="860"/>
      <c r="HAS46" s="860"/>
      <c r="HAT46" s="860"/>
      <c r="HAU46" s="860"/>
      <c r="HAV46" s="860"/>
      <c r="HAW46" s="860"/>
      <c r="HAX46" s="860"/>
      <c r="HAY46" s="860"/>
      <c r="HAZ46" s="860"/>
      <c r="HBA46" s="860"/>
      <c r="HBB46" s="860"/>
      <c r="HBC46" s="860"/>
      <c r="HBD46" s="860"/>
      <c r="HBE46" s="860"/>
      <c r="HBF46" s="860"/>
      <c r="HBG46" s="860"/>
      <c r="HBH46" s="860"/>
      <c r="HBI46" s="860"/>
      <c r="HBJ46" s="860"/>
      <c r="HBK46" s="860"/>
      <c r="HBL46" s="860"/>
      <c r="HBM46" s="860"/>
      <c r="HBN46" s="860"/>
      <c r="HBO46" s="860"/>
      <c r="HBP46" s="860"/>
      <c r="HBQ46" s="860"/>
      <c r="HBR46" s="860"/>
      <c r="HBS46" s="860"/>
      <c r="HBT46" s="860"/>
      <c r="HBU46" s="860"/>
      <c r="HBV46" s="860"/>
      <c r="HBW46" s="860"/>
      <c r="HBX46" s="860"/>
      <c r="HBY46" s="860"/>
      <c r="HBZ46" s="860"/>
      <c r="HCA46" s="860"/>
      <c r="HCB46" s="860"/>
      <c r="HCC46" s="860"/>
      <c r="HCD46" s="860"/>
      <c r="HCE46" s="860"/>
      <c r="HCF46" s="860"/>
      <c r="HCG46" s="860"/>
      <c r="HCH46" s="860"/>
      <c r="HCI46" s="860"/>
      <c r="HCJ46" s="860"/>
      <c r="HCK46" s="860"/>
      <c r="HCL46" s="860"/>
      <c r="HCM46" s="860"/>
      <c r="HCN46" s="860"/>
      <c r="HCO46" s="860"/>
      <c r="HCP46" s="860"/>
      <c r="HCQ46" s="860"/>
      <c r="HCR46" s="860"/>
      <c r="HCS46" s="860"/>
      <c r="HCT46" s="860"/>
      <c r="HCU46" s="860"/>
      <c r="HCV46" s="860"/>
      <c r="HCW46" s="860"/>
      <c r="HCX46" s="860"/>
      <c r="HCY46" s="860"/>
      <c r="HCZ46" s="860"/>
      <c r="HDA46" s="860"/>
      <c r="HDB46" s="860"/>
      <c r="HDC46" s="860"/>
      <c r="HDD46" s="860"/>
      <c r="HDE46" s="860"/>
      <c r="HDF46" s="860"/>
      <c r="HDG46" s="860"/>
      <c r="HDH46" s="860"/>
      <c r="HDI46" s="860"/>
      <c r="HDJ46" s="860"/>
      <c r="HDK46" s="860"/>
      <c r="HDL46" s="860"/>
      <c r="HDM46" s="860"/>
      <c r="HDN46" s="860"/>
      <c r="HDO46" s="860"/>
      <c r="HDP46" s="860"/>
      <c r="HDQ46" s="860"/>
      <c r="HDR46" s="860"/>
      <c r="HDS46" s="860"/>
      <c r="HDT46" s="860"/>
      <c r="HDU46" s="860"/>
      <c r="HDV46" s="860"/>
      <c r="HDW46" s="860"/>
      <c r="HDX46" s="860"/>
      <c r="HDY46" s="860"/>
      <c r="HDZ46" s="860"/>
      <c r="HEA46" s="860"/>
      <c r="HEB46" s="860"/>
      <c r="HEC46" s="860"/>
      <c r="HED46" s="860"/>
      <c r="HEE46" s="860"/>
      <c r="HEF46" s="860"/>
      <c r="HEG46" s="860"/>
      <c r="HEH46" s="860"/>
      <c r="HEI46" s="860"/>
      <c r="HEJ46" s="860"/>
      <c r="HEK46" s="860"/>
      <c r="HEL46" s="860"/>
      <c r="HEM46" s="860"/>
      <c r="HEN46" s="860"/>
      <c r="HEO46" s="860"/>
      <c r="HEP46" s="860"/>
      <c r="HEQ46" s="860"/>
      <c r="HER46" s="860"/>
      <c r="HES46" s="860"/>
      <c r="HET46" s="860"/>
      <c r="HEU46" s="860"/>
      <c r="HEV46" s="860"/>
      <c r="HEW46" s="860"/>
      <c r="HEX46" s="860"/>
      <c r="HEY46" s="860"/>
      <c r="HEZ46" s="860"/>
      <c r="HFA46" s="860"/>
      <c r="HFB46" s="860"/>
      <c r="HFC46" s="860"/>
      <c r="HFD46" s="860"/>
      <c r="HFE46" s="860"/>
      <c r="HFF46" s="860"/>
      <c r="HFG46" s="860"/>
      <c r="HFH46" s="860"/>
      <c r="HFI46" s="860"/>
      <c r="HFJ46" s="860"/>
      <c r="HFK46" s="860"/>
      <c r="HFL46" s="860"/>
      <c r="HFM46" s="860"/>
      <c r="HFN46" s="860"/>
      <c r="HFO46" s="860"/>
      <c r="HFP46" s="860"/>
      <c r="HFQ46" s="860"/>
      <c r="HFR46" s="860"/>
      <c r="HFS46" s="860"/>
      <c r="HFT46" s="860"/>
      <c r="HFU46" s="860"/>
      <c r="HFV46" s="860"/>
      <c r="HFW46" s="860"/>
      <c r="HFX46" s="860"/>
      <c r="HFY46" s="860"/>
      <c r="HFZ46" s="860"/>
      <c r="HGA46" s="860"/>
      <c r="HGB46" s="860"/>
      <c r="HGC46" s="860"/>
      <c r="HGD46" s="860"/>
      <c r="HGE46" s="860"/>
      <c r="HGF46" s="860"/>
      <c r="HGG46" s="860"/>
      <c r="HGH46" s="860"/>
      <c r="HGI46" s="860"/>
      <c r="HGJ46" s="860"/>
      <c r="HGK46" s="860"/>
      <c r="HGL46" s="860"/>
      <c r="HGM46" s="860"/>
      <c r="HGN46" s="860"/>
      <c r="HGO46" s="860"/>
      <c r="HGP46" s="860"/>
      <c r="HGQ46" s="860"/>
      <c r="HGR46" s="860"/>
      <c r="HGS46" s="860"/>
      <c r="HGT46" s="860"/>
      <c r="HGU46" s="860"/>
      <c r="HGV46" s="860"/>
      <c r="HGW46" s="860"/>
      <c r="HGX46" s="860"/>
      <c r="HGY46" s="860"/>
      <c r="HGZ46" s="860"/>
      <c r="HHA46" s="860"/>
      <c r="HHB46" s="860"/>
      <c r="HHC46" s="860"/>
      <c r="HHD46" s="860"/>
      <c r="HHE46" s="860"/>
      <c r="HHF46" s="860"/>
      <c r="HHG46" s="860"/>
      <c r="HHH46" s="860"/>
      <c r="HHI46" s="860"/>
      <c r="HHJ46" s="860"/>
      <c r="HHK46" s="860"/>
      <c r="HHL46" s="860"/>
      <c r="HHM46" s="860"/>
      <c r="HHN46" s="860"/>
      <c r="HHO46" s="860"/>
      <c r="HHP46" s="860"/>
      <c r="HHQ46" s="860"/>
      <c r="HHR46" s="860"/>
      <c r="HHS46" s="860"/>
      <c r="HHT46" s="860"/>
      <c r="HHU46" s="860"/>
      <c r="HHV46" s="860"/>
      <c r="HHW46" s="860"/>
      <c r="HHX46" s="860"/>
      <c r="HHY46" s="860"/>
      <c r="HHZ46" s="860"/>
      <c r="HIA46" s="860"/>
      <c r="HIB46" s="860"/>
      <c r="HIC46" s="860"/>
      <c r="HID46" s="860"/>
      <c r="HIE46" s="860"/>
      <c r="HIF46" s="860"/>
      <c r="HIG46" s="860"/>
      <c r="HIH46" s="860"/>
      <c r="HII46" s="860"/>
      <c r="HIJ46" s="860"/>
      <c r="HIK46" s="860"/>
      <c r="HIL46" s="860"/>
      <c r="HIM46" s="860"/>
      <c r="HIN46" s="860"/>
      <c r="HIO46" s="860"/>
      <c r="HIP46" s="860"/>
      <c r="HIQ46" s="860"/>
      <c r="HIR46" s="860"/>
      <c r="HIS46" s="860"/>
      <c r="HIT46" s="860"/>
      <c r="HIU46" s="860"/>
      <c r="HIV46" s="860"/>
      <c r="HIW46" s="860"/>
      <c r="HIX46" s="860"/>
      <c r="HIY46" s="860"/>
      <c r="HIZ46" s="860"/>
      <c r="HJA46" s="860"/>
      <c r="HJB46" s="860"/>
      <c r="HJC46" s="860"/>
      <c r="HJD46" s="860"/>
      <c r="HJE46" s="860"/>
      <c r="HJF46" s="860"/>
      <c r="HJG46" s="860"/>
      <c r="HJH46" s="860"/>
      <c r="HJI46" s="860"/>
      <c r="HJJ46" s="860"/>
      <c r="HJK46" s="860"/>
      <c r="HJL46" s="860"/>
      <c r="HJM46" s="860"/>
      <c r="HJN46" s="860"/>
      <c r="HJO46" s="860"/>
      <c r="HJP46" s="860"/>
      <c r="HJQ46" s="860"/>
      <c r="HJR46" s="860"/>
      <c r="HJS46" s="860"/>
      <c r="HJT46" s="860"/>
      <c r="HJU46" s="860"/>
      <c r="HJV46" s="860"/>
      <c r="HJW46" s="860"/>
      <c r="HJX46" s="860"/>
      <c r="HJY46" s="860"/>
      <c r="HJZ46" s="860"/>
      <c r="HKA46" s="860"/>
      <c r="HKB46" s="860"/>
      <c r="HKC46" s="860"/>
      <c r="HKD46" s="860"/>
      <c r="HKE46" s="860"/>
      <c r="HKF46" s="860"/>
      <c r="HKG46" s="860"/>
      <c r="HKH46" s="860"/>
      <c r="HKI46" s="860"/>
      <c r="HKJ46" s="860"/>
      <c r="HKK46" s="860"/>
      <c r="HKL46" s="860"/>
      <c r="HKM46" s="860"/>
      <c r="HKN46" s="860"/>
      <c r="HKO46" s="860"/>
      <c r="HKP46" s="860"/>
      <c r="HKQ46" s="860"/>
      <c r="HKR46" s="860"/>
      <c r="HKS46" s="860"/>
      <c r="HKT46" s="860"/>
      <c r="HKU46" s="860"/>
      <c r="HKV46" s="860"/>
      <c r="HKW46" s="860"/>
      <c r="HKX46" s="860"/>
      <c r="HKY46" s="860"/>
      <c r="HKZ46" s="860"/>
      <c r="HLA46" s="860"/>
      <c r="HLB46" s="860"/>
      <c r="HLC46" s="860"/>
      <c r="HLD46" s="860"/>
      <c r="HLE46" s="860"/>
      <c r="HLF46" s="860"/>
      <c r="HLG46" s="860"/>
      <c r="HLH46" s="860"/>
      <c r="HLI46" s="860"/>
      <c r="HLJ46" s="860"/>
      <c r="HLK46" s="860"/>
      <c r="HLL46" s="860"/>
      <c r="HLM46" s="860"/>
      <c r="HLN46" s="860"/>
      <c r="HLO46" s="860"/>
      <c r="HLP46" s="860"/>
      <c r="HLQ46" s="860"/>
      <c r="HLR46" s="860"/>
      <c r="HLS46" s="860"/>
      <c r="HLT46" s="860"/>
      <c r="HLU46" s="860"/>
      <c r="HLV46" s="860"/>
      <c r="HLW46" s="860"/>
      <c r="HLX46" s="860"/>
      <c r="HLY46" s="860"/>
      <c r="HLZ46" s="860"/>
      <c r="HMA46" s="860"/>
      <c r="HMB46" s="860"/>
      <c r="HMC46" s="860"/>
      <c r="HMD46" s="860"/>
      <c r="HME46" s="860"/>
      <c r="HMF46" s="860"/>
      <c r="HMG46" s="860"/>
      <c r="HMH46" s="860"/>
      <c r="HMI46" s="860"/>
      <c r="HMJ46" s="860"/>
      <c r="HMK46" s="860"/>
      <c r="HML46" s="860"/>
      <c r="HMM46" s="860"/>
      <c r="HMN46" s="860"/>
      <c r="HMO46" s="860"/>
      <c r="HMP46" s="860"/>
      <c r="HMQ46" s="860"/>
      <c r="HMR46" s="860"/>
      <c r="HMS46" s="860"/>
      <c r="HMT46" s="860"/>
      <c r="HMU46" s="860"/>
      <c r="HMV46" s="860"/>
      <c r="HMW46" s="860"/>
      <c r="HMX46" s="860"/>
      <c r="HMY46" s="860"/>
      <c r="HMZ46" s="860"/>
      <c r="HNA46" s="860"/>
      <c r="HNB46" s="860"/>
      <c r="HNC46" s="860"/>
      <c r="HND46" s="860"/>
      <c r="HNE46" s="860"/>
      <c r="HNF46" s="860"/>
      <c r="HNG46" s="860"/>
      <c r="HNH46" s="860"/>
      <c r="HNI46" s="860"/>
      <c r="HNJ46" s="860"/>
      <c r="HNK46" s="860"/>
      <c r="HNL46" s="860"/>
      <c r="HNM46" s="860"/>
      <c r="HNN46" s="860"/>
      <c r="HNO46" s="860"/>
      <c r="HNP46" s="860"/>
      <c r="HNQ46" s="860"/>
      <c r="HNR46" s="860"/>
      <c r="HNS46" s="860"/>
      <c r="HNT46" s="860"/>
      <c r="HNU46" s="860"/>
      <c r="HNV46" s="860"/>
      <c r="HNW46" s="860"/>
      <c r="HNX46" s="860"/>
      <c r="HNY46" s="860"/>
      <c r="HNZ46" s="860"/>
      <c r="HOA46" s="860"/>
      <c r="HOB46" s="860"/>
      <c r="HOC46" s="860"/>
      <c r="HOD46" s="860"/>
      <c r="HOE46" s="860"/>
      <c r="HOF46" s="860"/>
      <c r="HOG46" s="860"/>
      <c r="HOH46" s="860"/>
      <c r="HOI46" s="860"/>
      <c r="HOJ46" s="860"/>
      <c r="HOK46" s="860"/>
      <c r="HOL46" s="860"/>
      <c r="HOM46" s="860"/>
      <c r="HON46" s="860"/>
      <c r="HOO46" s="860"/>
      <c r="HOP46" s="860"/>
      <c r="HOQ46" s="860"/>
      <c r="HOR46" s="860"/>
      <c r="HOS46" s="860"/>
      <c r="HOT46" s="860"/>
      <c r="HOU46" s="860"/>
      <c r="HOV46" s="860"/>
      <c r="HOW46" s="860"/>
      <c r="HOX46" s="860"/>
      <c r="HOY46" s="860"/>
      <c r="HOZ46" s="860"/>
      <c r="HPA46" s="860"/>
      <c r="HPB46" s="860"/>
      <c r="HPC46" s="860"/>
      <c r="HPD46" s="860"/>
      <c r="HPE46" s="860"/>
      <c r="HPF46" s="860"/>
      <c r="HPG46" s="860"/>
      <c r="HPH46" s="860"/>
      <c r="HPI46" s="860"/>
      <c r="HPJ46" s="860"/>
      <c r="HPK46" s="860"/>
      <c r="HPL46" s="860"/>
      <c r="HPM46" s="860"/>
      <c r="HPN46" s="860"/>
      <c r="HPO46" s="860"/>
      <c r="HPP46" s="860"/>
      <c r="HPQ46" s="860"/>
      <c r="HPR46" s="860"/>
      <c r="HPS46" s="860"/>
      <c r="HPT46" s="860"/>
      <c r="HPU46" s="860"/>
      <c r="HPV46" s="860"/>
      <c r="HPW46" s="860"/>
      <c r="HPX46" s="860"/>
      <c r="HPY46" s="860"/>
      <c r="HPZ46" s="860"/>
      <c r="HQA46" s="860"/>
      <c r="HQB46" s="860"/>
      <c r="HQC46" s="860"/>
      <c r="HQD46" s="860"/>
      <c r="HQE46" s="860"/>
      <c r="HQF46" s="860"/>
      <c r="HQG46" s="860"/>
      <c r="HQH46" s="860"/>
      <c r="HQI46" s="860"/>
      <c r="HQJ46" s="860"/>
      <c r="HQK46" s="860"/>
      <c r="HQL46" s="860"/>
      <c r="HQM46" s="860"/>
      <c r="HQN46" s="860"/>
      <c r="HQO46" s="860"/>
      <c r="HQP46" s="860"/>
      <c r="HQQ46" s="860"/>
      <c r="HQR46" s="860"/>
      <c r="HQS46" s="860"/>
      <c r="HQT46" s="860"/>
      <c r="HQU46" s="860"/>
      <c r="HQV46" s="860"/>
      <c r="HQW46" s="860"/>
      <c r="HQX46" s="860"/>
      <c r="HQY46" s="860"/>
      <c r="HQZ46" s="860"/>
      <c r="HRA46" s="860"/>
      <c r="HRB46" s="860"/>
      <c r="HRC46" s="860"/>
      <c r="HRD46" s="860"/>
      <c r="HRE46" s="860"/>
      <c r="HRF46" s="860"/>
      <c r="HRG46" s="860"/>
      <c r="HRH46" s="860"/>
      <c r="HRI46" s="860"/>
      <c r="HRJ46" s="860"/>
      <c r="HRK46" s="860"/>
      <c r="HRL46" s="860"/>
      <c r="HRM46" s="860"/>
      <c r="HRN46" s="860"/>
      <c r="HRO46" s="860"/>
      <c r="HRP46" s="860"/>
      <c r="HRQ46" s="860"/>
      <c r="HRR46" s="860"/>
      <c r="HRS46" s="860"/>
      <c r="HRT46" s="860"/>
      <c r="HRU46" s="860"/>
      <c r="HRV46" s="860"/>
      <c r="HRW46" s="860"/>
      <c r="HRX46" s="860"/>
      <c r="HRY46" s="860"/>
      <c r="HRZ46" s="860"/>
      <c r="HSA46" s="860"/>
      <c r="HSB46" s="860"/>
      <c r="HSC46" s="860"/>
      <c r="HSD46" s="860"/>
      <c r="HSE46" s="860"/>
      <c r="HSF46" s="860"/>
      <c r="HSG46" s="860"/>
      <c r="HSH46" s="860"/>
      <c r="HSI46" s="860"/>
      <c r="HSJ46" s="860"/>
      <c r="HSK46" s="860"/>
      <c r="HSL46" s="860"/>
      <c r="HSM46" s="860"/>
      <c r="HSN46" s="860"/>
      <c r="HSO46" s="860"/>
      <c r="HSP46" s="860"/>
      <c r="HSQ46" s="860"/>
      <c r="HSR46" s="860"/>
      <c r="HSS46" s="860"/>
      <c r="HST46" s="860"/>
      <c r="HSU46" s="860"/>
      <c r="HSV46" s="860"/>
      <c r="HSW46" s="860"/>
      <c r="HSX46" s="860"/>
      <c r="HSY46" s="860"/>
      <c r="HSZ46" s="860"/>
      <c r="HTA46" s="860"/>
      <c r="HTB46" s="860"/>
      <c r="HTC46" s="860"/>
      <c r="HTD46" s="860"/>
      <c r="HTE46" s="860"/>
      <c r="HTF46" s="860"/>
      <c r="HTG46" s="860"/>
      <c r="HTH46" s="860"/>
      <c r="HTI46" s="860"/>
      <c r="HTJ46" s="860"/>
      <c r="HTK46" s="860"/>
      <c r="HTL46" s="860"/>
      <c r="HTM46" s="860"/>
      <c r="HTN46" s="860"/>
      <c r="HTO46" s="860"/>
      <c r="HTP46" s="860"/>
      <c r="HTQ46" s="860"/>
      <c r="HTR46" s="860"/>
      <c r="HTS46" s="860"/>
      <c r="HTT46" s="860"/>
      <c r="HTU46" s="860"/>
      <c r="HTV46" s="860"/>
      <c r="HTW46" s="860"/>
      <c r="HTX46" s="860"/>
      <c r="HTY46" s="860"/>
      <c r="HTZ46" s="860"/>
      <c r="HUA46" s="860"/>
      <c r="HUB46" s="860"/>
      <c r="HUC46" s="860"/>
      <c r="HUD46" s="860"/>
      <c r="HUE46" s="860"/>
      <c r="HUF46" s="860"/>
      <c r="HUG46" s="860"/>
      <c r="HUH46" s="860"/>
      <c r="HUI46" s="860"/>
      <c r="HUJ46" s="860"/>
      <c r="HUK46" s="860"/>
      <c r="HUL46" s="860"/>
      <c r="HUM46" s="860"/>
      <c r="HUN46" s="860"/>
      <c r="HUO46" s="860"/>
      <c r="HUP46" s="860"/>
      <c r="HUQ46" s="860"/>
      <c r="HUR46" s="860"/>
      <c r="HUS46" s="860"/>
      <c r="HUT46" s="860"/>
      <c r="HUU46" s="860"/>
      <c r="HUV46" s="860"/>
      <c r="HUW46" s="860"/>
      <c r="HUX46" s="860"/>
      <c r="HUY46" s="860"/>
      <c r="HUZ46" s="860"/>
      <c r="HVA46" s="860"/>
      <c r="HVB46" s="860"/>
      <c r="HVC46" s="860"/>
      <c r="HVD46" s="860"/>
      <c r="HVE46" s="860"/>
      <c r="HVF46" s="860"/>
      <c r="HVG46" s="860"/>
      <c r="HVH46" s="860"/>
      <c r="HVI46" s="860"/>
      <c r="HVJ46" s="860"/>
      <c r="HVK46" s="860"/>
      <c r="HVL46" s="860"/>
      <c r="HVM46" s="860"/>
      <c r="HVN46" s="860"/>
      <c r="HVO46" s="860"/>
      <c r="HVP46" s="860"/>
      <c r="HVQ46" s="860"/>
      <c r="HVR46" s="860"/>
      <c r="HVS46" s="860"/>
      <c r="HVT46" s="860"/>
      <c r="HVU46" s="860"/>
      <c r="HVV46" s="860"/>
      <c r="HVW46" s="860"/>
      <c r="HVX46" s="860"/>
      <c r="HVY46" s="860"/>
      <c r="HVZ46" s="860"/>
      <c r="HWA46" s="860"/>
      <c r="HWB46" s="860"/>
      <c r="HWC46" s="860"/>
      <c r="HWD46" s="860"/>
      <c r="HWE46" s="860"/>
      <c r="HWF46" s="860"/>
      <c r="HWG46" s="860"/>
      <c r="HWH46" s="860"/>
      <c r="HWI46" s="860"/>
      <c r="HWJ46" s="860"/>
      <c r="HWK46" s="860"/>
      <c r="HWL46" s="860"/>
      <c r="HWM46" s="860"/>
      <c r="HWN46" s="860"/>
      <c r="HWO46" s="860"/>
      <c r="HWP46" s="860"/>
      <c r="HWQ46" s="860"/>
      <c r="HWR46" s="860"/>
      <c r="HWS46" s="860"/>
      <c r="HWT46" s="860"/>
      <c r="HWU46" s="860"/>
      <c r="HWV46" s="860"/>
      <c r="HWW46" s="860"/>
      <c r="HWX46" s="860"/>
      <c r="HWY46" s="860"/>
      <c r="HWZ46" s="860"/>
      <c r="HXA46" s="860"/>
      <c r="HXB46" s="860"/>
      <c r="HXC46" s="860"/>
      <c r="HXD46" s="860"/>
      <c r="HXE46" s="860"/>
      <c r="HXF46" s="860"/>
      <c r="HXG46" s="860"/>
      <c r="HXH46" s="860"/>
      <c r="HXI46" s="860"/>
      <c r="HXJ46" s="860"/>
      <c r="HXK46" s="860"/>
      <c r="HXL46" s="860"/>
      <c r="HXM46" s="860"/>
      <c r="HXN46" s="860"/>
      <c r="HXO46" s="860"/>
      <c r="HXP46" s="860"/>
      <c r="HXQ46" s="860"/>
      <c r="HXR46" s="860"/>
      <c r="HXS46" s="860"/>
      <c r="HXT46" s="860"/>
      <c r="HXU46" s="860"/>
      <c r="HXV46" s="860"/>
      <c r="HXW46" s="860"/>
      <c r="HXX46" s="860"/>
      <c r="HXY46" s="860"/>
      <c r="HXZ46" s="860"/>
      <c r="HYA46" s="860"/>
      <c r="HYB46" s="860"/>
      <c r="HYC46" s="860"/>
      <c r="HYD46" s="860"/>
      <c r="HYE46" s="860"/>
      <c r="HYF46" s="860"/>
      <c r="HYG46" s="860"/>
      <c r="HYH46" s="860"/>
      <c r="HYI46" s="860"/>
      <c r="HYJ46" s="860"/>
      <c r="HYK46" s="860"/>
      <c r="HYL46" s="860"/>
      <c r="HYM46" s="860"/>
      <c r="HYN46" s="860"/>
      <c r="HYO46" s="860"/>
      <c r="HYP46" s="860"/>
      <c r="HYQ46" s="860"/>
      <c r="HYR46" s="860"/>
      <c r="HYS46" s="860"/>
      <c r="HYT46" s="860"/>
      <c r="HYU46" s="860"/>
      <c r="HYV46" s="860"/>
      <c r="HYW46" s="860"/>
      <c r="HYX46" s="860"/>
      <c r="HYY46" s="860"/>
      <c r="HYZ46" s="860"/>
      <c r="HZA46" s="860"/>
      <c r="HZB46" s="860"/>
      <c r="HZC46" s="860"/>
      <c r="HZD46" s="860"/>
      <c r="HZE46" s="860"/>
      <c r="HZF46" s="860"/>
      <c r="HZG46" s="860"/>
      <c r="HZH46" s="860"/>
      <c r="HZI46" s="860"/>
      <c r="HZJ46" s="860"/>
      <c r="HZK46" s="860"/>
      <c r="HZL46" s="860"/>
      <c r="HZM46" s="860"/>
      <c r="HZN46" s="860"/>
      <c r="HZO46" s="860"/>
      <c r="HZP46" s="860"/>
      <c r="HZQ46" s="860"/>
      <c r="HZR46" s="860"/>
      <c r="HZS46" s="860"/>
      <c r="HZT46" s="860"/>
      <c r="HZU46" s="860"/>
      <c r="HZV46" s="860"/>
      <c r="HZW46" s="860"/>
      <c r="HZX46" s="860"/>
      <c r="HZY46" s="860"/>
      <c r="HZZ46" s="860"/>
      <c r="IAA46" s="860"/>
      <c r="IAB46" s="860"/>
      <c r="IAC46" s="860"/>
      <c r="IAD46" s="860"/>
      <c r="IAE46" s="860"/>
      <c r="IAF46" s="860"/>
      <c r="IAG46" s="860"/>
      <c r="IAH46" s="860"/>
      <c r="IAI46" s="860"/>
      <c r="IAJ46" s="860"/>
      <c r="IAK46" s="860"/>
      <c r="IAL46" s="860"/>
      <c r="IAM46" s="860"/>
      <c r="IAN46" s="860"/>
      <c r="IAO46" s="860"/>
      <c r="IAP46" s="860"/>
      <c r="IAQ46" s="860"/>
      <c r="IAR46" s="860"/>
      <c r="IAS46" s="860"/>
      <c r="IAT46" s="860"/>
      <c r="IAU46" s="860"/>
      <c r="IAV46" s="860"/>
      <c r="IAW46" s="860"/>
      <c r="IAX46" s="860"/>
      <c r="IAY46" s="860"/>
      <c r="IAZ46" s="860"/>
      <c r="IBA46" s="860"/>
      <c r="IBB46" s="860"/>
      <c r="IBC46" s="860"/>
      <c r="IBD46" s="860"/>
      <c r="IBE46" s="860"/>
      <c r="IBF46" s="860"/>
      <c r="IBG46" s="860"/>
      <c r="IBH46" s="860"/>
      <c r="IBI46" s="860"/>
      <c r="IBJ46" s="860"/>
      <c r="IBK46" s="860"/>
      <c r="IBL46" s="860"/>
      <c r="IBM46" s="860"/>
      <c r="IBN46" s="860"/>
      <c r="IBO46" s="860"/>
      <c r="IBP46" s="860"/>
      <c r="IBQ46" s="860"/>
      <c r="IBR46" s="860"/>
      <c r="IBS46" s="860"/>
      <c r="IBT46" s="860"/>
      <c r="IBU46" s="860"/>
      <c r="IBV46" s="860"/>
      <c r="IBW46" s="860"/>
      <c r="IBX46" s="860"/>
      <c r="IBY46" s="860"/>
      <c r="IBZ46" s="860"/>
      <c r="ICA46" s="860"/>
      <c r="ICB46" s="860"/>
      <c r="ICC46" s="860"/>
      <c r="ICD46" s="860"/>
      <c r="ICE46" s="860"/>
      <c r="ICF46" s="860"/>
      <c r="ICG46" s="860"/>
      <c r="ICH46" s="860"/>
      <c r="ICI46" s="860"/>
      <c r="ICJ46" s="860"/>
      <c r="ICK46" s="860"/>
      <c r="ICL46" s="860"/>
      <c r="ICM46" s="860"/>
      <c r="ICN46" s="860"/>
      <c r="ICO46" s="860"/>
      <c r="ICP46" s="860"/>
      <c r="ICQ46" s="860"/>
      <c r="ICR46" s="860"/>
      <c r="ICS46" s="860"/>
      <c r="ICT46" s="860"/>
      <c r="ICU46" s="860"/>
      <c r="ICV46" s="860"/>
      <c r="ICW46" s="860"/>
      <c r="ICX46" s="860"/>
      <c r="ICY46" s="860"/>
      <c r="ICZ46" s="860"/>
      <c r="IDA46" s="860"/>
      <c r="IDB46" s="860"/>
      <c r="IDC46" s="860"/>
      <c r="IDD46" s="860"/>
      <c r="IDE46" s="860"/>
      <c r="IDF46" s="860"/>
      <c r="IDG46" s="860"/>
      <c r="IDH46" s="860"/>
      <c r="IDI46" s="860"/>
      <c r="IDJ46" s="860"/>
      <c r="IDK46" s="860"/>
      <c r="IDL46" s="860"/>
      <c r="IDM46" s="860"/>
      <c r="IDN46" s="860"/>
      <c r="IDO46" s="860"/>
      <c r="IDP46" s="860"/>
      <c r="IDQ46" s="860"/>
      <c r="IDR46" s="860"/>
      <c r="IDS46" s="860"/>
      <c r="IDT46" s="860"/>
      <c r="IDU46" s="860"/>
      <c r="IDV46" s="860"/>
      <c r="IDW46" s="860"/>
      <c r="IDX46" s="860"/>
      <c r="IDY46" s="860"/>
      <c r="IDZ46" s="860"/>
      <c r="IEA46" s="860"/>
      <c r="IEB46" s="860"/>
      <c r="IEC46" s="860"/>
      <c r="IED46" s="860"/>
      <c r="IEE46" s="860"/>
      <c r="IEF46" s="860"/>
      <c r="IEG46" s="860"/>
      <c r="IEH46" s="860"/>
      <c r="IEI46" s="860"/>
      <c r="IEJ46" s="860"/>
      <c r="IEK46" s="860"/>
      <c r="IEL46" s="860"/>
      <c r="IEM46" s="860"/>
      <c r="IEN46" s="860"/>
      <c r="IEO46" s="860"/>
      <c r="IEP46" s="860"/>
      <c r="IEQ46" s="860"/>
      <c r="IER46" s="860"/>
      <c r="IES46" s="860"/>
      <c r="IET46" s="860"/>
      <c r="IEU46" s="860"/>
      <c r="IEV46" s="860"/>
      <c r="IEW46" s="860"/>
      <c r="IEX46" s="860"/>
      <c r="IEY46" s="860"/>
      <c r="IEZ46" s="860"/>
      <c r="IFA46" s="860"/>
      <c r="IFB46" s="860"/>
      <c r="IFC46" s="860"/>
      <c r="IFD46" s="860"/>
      <c r="IFE46" s="860"/>
      <c r="IFF46" s="860"/>
      <c r="IFG46" s="860"/>
      <c r="IFH46" s="860"/>
      <c r="IFI46" s="860"/>
      <c r="IFJ46" s="860"/>
      <c r="IFK46" s="860"/>
      <c r="IFL46" s="860"/>
      <c r="IFM46" s="860"/>
      <c r="IFN46" s="860"/>
      <c r="IFO46" s="860"/>
      <c r="IFP46" s="860"/>
      <c r="IFQ46" s="860"/>
      <c r="IFR46" s="860"/>
      <c r="IFS46" s="860"/>
      <c r="IFT46" s="860"/>
      <c r="IFU46" s="860"/>
      <c r="IFV46" s="860"/>
      <c r="IFW46" s="860"/>
      <c r="IFX46" s="860"/>
      <c r="IFY46" s="860"/>
      <c r="IFZ46" s="860"/>
      <c r="IGA46" s="860"/>
      <c r="IGB46" s="860"/>
      <c r="IGC46" s="860"/>
      <c r="IGD46" s="860"/>
      <c r="IGE46" s="860"/>
      <c r="IGF46" s="860"/>
      <c r="IGG46" s="860"/>
      <c r="IGH46" s="860"/>
      <c r="IGI46" s="860"/>
      <c r="IGJ46" s="860"/>
      <c r="IGK46" s="860"/>
      <c r="IGL46" s="860"/>
      <c r="IGM46" s="860"/>
      <c r="IGN46" s="860"/>
      <c r="IGO46" s="860"/>
      <c r="IGP46" s="860"/>
      <c r="IGQ46" s="860"/>
      <c r="IGR46" s="860"/>
      <c r="IGS46" s="860"/>
      <c r="IGT46" s="860"/>
      <c r="IGU46" s="860"/>
      <c r="IGV46" s="860"/>
      <c r="IGW46" s="860"/>
      <c r="IGX46" s="860"/>
      <c r="IGY46" s="860"/>
      <c r="IGZ46" s="860"/>
      <c r="IHA46" s="860"/>
      <c r="IHB46" s="860"/>
      <c r="IHC46" s="860"/>
      <c r="IHD46" s="860"/>
      <c r="IHE46" s="860"/>
      <c r="IHF46" s="860"/>
      <c r="IHG46" s="860"/>
      <c r="IHH46" s="860"/>
      <c r="IHI46" s="860"/>
      <c r="IHJ46" s="860"/>
      <c r="IHK46" s="860"/>
      <c r="IHL46" s="860"/>
      <c r="IHM46" s="860"/>
      <c r="IHN46" s="860"/>
      <c r="IHO46" s="860"/>
      <c r="IHP46" s="860"/>
      <c r="IHQ46" s="860"/>
      <c r="IHR46" s="860"/>
      <c r="IHS46" s="860"/>
      <c r="IHT46" s="860"/>
      <c r="IHU46" s="860"/>
      <c r="IHV46" s="860"/>
      <c r="IHW46" s="860"/>
      <c r="IHX46" s="860"/>
      <c r="IHY46" s="860"/>
      <c r="IHZ46" s="860"/>
      <c r="IIA46" s="860"/>
      <c r="IIB46" s="860"/>
      <c r="IIC46" s="860"/>
      <c r="IID46" s="860"/>
      <c r="IIE46" s="860"/>
      <c r="IIF46" s="860"/>
      <c r="IIG46" s="860"/>
      <c r="IIH46" s="860"/>
      <c r="III46" s="860"/>
      <c r="IIJ46" s="860"/>
      <c r="IIK46" s="860"/>
      <c r="IIL46" s="860"/>
      <c r="IIM46" s="860"/>
      <c r="IIN46" s="860"/>
      <c r="IIO46" s="860"/>
      <c r="IIP46" s="860"/>
      <c r="IIQ46" s="860"/>
      <c r="IIR46" s="860"/>
      <c r="IIS46" s="860"/>
      <c r="IIT46" s="860"/>
      <c r="IIU46" s="860"/>
      <c r="IIV46" s="860"/>
      <c r="IIW46" s="860"/>
      <c r="IIX46" s="860"/>
      <c r="IIY46" s="860"/>
      <c r="IIZ46" s="860"/>
      <c r="IJA46" s="860"/>
      <c r="IJB46" s="860"/>
      <c r="IJC46" s="860"/>
      <c r="IJD46" s="860"/>
      <c r="IJE46" s="860"/>
      <c r="IJF46" s="860"/>
      <c r="IJG46" s="860"/>
      <c r="IJH46" s="860"/>
      <c r="IJI46" s="860"/>
      <c r="IJJ46" s="860"/>
      <c r="IJK46" s="860"/>
      <c r="IJL46" s="860"/>
      <c r="IJM46" s="860"/>
      <c r="IJN46" s="860"/>
      <c r="IJO46" s="860"/>
      <c r="IJP46" s="860"/>
      <c r="IJQ46" s="860"/>
      <c r="IJR46" s="860"/>
      <c r="IJS46" s="860"/>
      <c r="IJT46" s="860"/>
      <c r="IJU46" s="860"/>
      <c r="IJV46" s="860"/>
      <c r="IJW46" s="860"/>
      <c r="IJX46" s="860"/>
      <c r="IJY46" s="860"/>
      <c r="IJZ46" s="860"/>
      <c r="IKA46" s="860"/>
      <c r="IKB46" s="860"/>
      <c r="IKC46" s="860"/>
      <c r="IKD46" s="860"/>
      <c r="IKE46" s="860"/>
      <c r="IKF46" s="860"/>
      <c r="IKG46" s="860"/>
      <c r="IKH46" s="860"/>
      <c r="IKI46" s="860"/>
      <c r="IKJ46" s="860"/>
      <c r="IKK46" s="860"/>
      <c r="IKL46" s="860"/>
      <c r="IKM46" s="860"/>
      <c r="IKN46" s="860"/>
      <c r="IKO46" s="860"/>
      <c r="IKP46" s="860"/>
      <c r="IKQ46" s="860"/>
      <c r="IKR46" s="860"/>
      <c r="IKS46" s="860"/>
      <c r="IKT46" s="860"/>
      <c r="IKU46" s="860"/>
      <c r="IKV46" s="860"/>
      <c r="IKW46" s="860"/>
      <c r="IKX46" s="860"/>
      <c r="IKY46" s="860"/>
      <c r="IKZ46" s="860"/>
      <c r="ILA46" s="860"/>
      <c r="ILB46" s="860"/>
      <c r="ILC46" s="860"/>
      <c r="ILD46" s="860"/>
      <c r="ILE46" s="860"/>
      <c r="ILF46" s="860"/>
      <c r="ILG46" s="860"/>
      <c r="ILH46" s="860"/>
      <c r="ILI46" s="860"/>
      <c r="ILJ46" s="860"/>
      <c r="ILK46" s="860"/>
      <c r="ILL46" s="860"/>
      <c r="ILM46" s="860"/>
      <c r="ILN46" s="860"/>
      <c r="ILO46" s="860"/>
      <c r="ILP46" s="860"/>
      <c r="ILQ46" s="860"/>
      <c r="ILR46" s="860"/>
      <c r="ILS46" s="860"/>
      <c r="ILT46" s="860"/>
      <c r="ILU46" s="860"/>
      <c r="ILV46" s="860"/>
      <c r="ILW46" s="860"/>
      <c r="ILX46" s="860"/>
      <c r="ILY46" s="860"/>
      <c r="ILZ46" s="860"/>
      <c r="IMA46" s="860"/>
      <c r="IMB46" s="860"/>
      <c r="IMC46" s="860"/>
      <c r="IMD46" s="860"/>
      <c r="IME46" s="860"/>
      <c r="IMF46" s="860"/>
      <c r="IMG46" s="860"/>
      <c r="IMH46" s="860"/>
      <c r="IMI46" s="860"/>
      <c r="IMJ46" s="860"/>
      <c r="IMK46" s="860"/>
      <c r="IML46" s="860"/>
      <c r="IMM46" s="860"/>
      <c r="IMN46" s="860"/>
      <c r="IMO46" s="860"/>
      <c r="IMP46" s="860"/>
      <c r="IMQ46" s="860"/>
      <c r="IMR46" s="860"/>
      <c r="IMS46" s="860"/>
      <c r="IMT46" s="860"/>
      <c r="IMU46" s="860"/>
      <c r="IMV46" s="860"/>
      <c r="IMW46" s="860"/>
      <c r="IMX46" s="860"/>
      <c r="IMY46" s="860"/>
      <c r="IMZ46" s="860"/>
      <c r="INA46" s="860"/>
      <c r="INB46" s="860"/>
      <c r="INC46" s="860"/>
      <c r="IND46" s="860"/>
      <c r="INE46" s="860"/>
      <c r="INF46" s="860"/>
      <c r="ING46" s="860"/>
      <c r="INH46" s="860"/>
      <c r="INI46" s="860"/>
      <c r="INJ46" s="860"/>
      <c r="INK46" s="860"/>
      <c r="INL46" s="860"/>
      <c r="INM46" s="860"/>
      <c r="INN46" s="860"/>
      <c r="INO46" s="860"/>
      <c r="INP46" s="860"/>
      <c r="INQ46" s="860"/>
      <c r="INR46" s="860"/>
      <c r="INS46" s="860"/>
      <c r="INT46" s="860"/>
      <c r="INU46" s="860"/>
      <c r="INV46" s="860"/>
      <c r="INW46" s="860"/>
      <c r="INX46" s="860"/>
      <c r="INY46" s="860"/>
      <c r="INZ46" s="860"/>
      <c r="IOA46" s="860"/>
      <c r="IOB46" s="860"/>
      <c r="IOC46" s="860"/>
      <c r="IOD46" s="860"/>
      <c r="IOE46" s="860"/>
      <c r="IOF46" s="860"/>
      <c r="IOG46" s="860"/>
      <c r="IOH46" s="860"/>
      <c r="IOI46" s="860"/>
      <c r="IOJ46" s="860"/>
      <c r="IOK46" s="860"/>
      <c r="IOL46" s="860"/>
      <c r="IOM46" s="860"/>
      <c r="ION46" s="860"/>
      <c r="IOO46" s="860"/>
      <c r="IOP46" s="860"/>
      <c r="IOQ46" s="860"/>
      <c r="IOR46" s="860"/>
      <c r="IOS46" s="860"/>
      <c r="IOT46" s="860"/>
      <c r="IOU46" s="860"/>
      <c r="IOV46" s="860"/>
      <c r="IOW46" s="860"/>
      <c r="IOX46" s="860"/>
      <c r="IOY46" s="860"/>
      <c r="IOZ46" s="860"/>
      <c r="IPA46" s="860"/>
      <c r="IPB46" s="860"/>
      <c r="IPC46" s="860"/>
      <c r="IPD46" s="860"/>
      <c r="IPE46" s="860"/>
      <c r="IPF46" s="860"/>
      <c r="IPG46" s="860"/>
      <c r="IPH46" s="860"/>
      <c r="IPI46" s="860"/>
      <c r="IPJ46" s="860"/>
      <c r="IPK46" s="860"/>
      <c r="IPL46" s="860"/>
      <c r="IPM46" s="860"/>
      <c r="IPN46" s="860"/>
      <c r="IPO46" s="860"/>
      <c r="IPP46" s="860"/>
      <c r="IPQ46" s="860"/>
      <c r="IPR46" s="860"/>
      <c r="IPS46" s="860"/>
      <c r="IPT46" s="860"/>
      <c r="IPU46" s="860"/>
      <c r="IPV46" s="860"/>
      <c r="IPW46" s="860"/>
      <c r="IPX46" s="860"/>
      <c r="IPY46" s="860"/>
      <c r="IPZ46" s="860"/>
      <c r="IQA46" s="860"/>
      <c r="IQB46" s="860"/>
      <c r="IQC46" s="860"/>
      <c r="IQD46" s="860"/>
      <c r="IQE46" s="860"/>
      <c r="IQF46" s="860"/>
      <c r="IQG46" s="860"/>
      <c r="IQH46" s="860"/>
      <c r="IQI46" s="860"/>
      <c r="IQJ46" s="860"/>
      <c r="IQK46" s="860"/>
      <c r="IQL46" s="860"/>
      <c r="IQM46" s="860"/>
      <c r="IQN46" s="860"/>
      <c r="IQO46" s="860"/>
      <c r="IQP46" s="860"/>
      <c r="IQQ46" s="860"/>
      <c r="IQR46" s="860"/>
      <c r="IQS46" s="860"/>
      <c r="IQT46" s="860"/>
      <c r="IQU46" s="860"/>
      <c r="IQV46" s="860"/>
      <c r="IQW46" s="860"/>
      <c r="IQX46" s="860"/>
      <c r="IQY46" s="860"/>
      <c r="IQZ46" s="860"/>
      <c r="IRA46" s="860"/>
      <c r="IRB46" s="860"/>
      <c r="IRC46" s="860"/>
      <c r="IRD46" s="860"/>
      <c r="IRE46" s="860"/>
      <c r="IRF46" s="860"/>
      <c r="IRG46" s="860"/>
      <c r="IRH46" s="860"/>
      <c r="IRI46" s="860"/>
      <c r="IRJ46" s="860"/>
      <c r="IRK46" s="860"/>
      <c r="IRL46" s="860"/>
      <c r="IRM46" s="860"/>
      <c r="IRN46" s="860"/>
      <c r="IRO46" s="860"/>
      <c r="IRP46" s="860"/>
      <c r="IRQ46" s="860"/>
      <c r="IRR46" s="860"/>
      <c r="IRS46" s="860"/>
      <c r="IRT46" s="860"/>
      <c r="IRU46" s="860"/>
      <c r="IRV46" s="860"/>
      <c r="IRW46" s="860"/>
      <c r="IRX46" s="860"/>
      <c r="IRY46" s="860"/>
      <c r="IRZ46" s="860"/>
      <c r="ISA46" s="860"/>
      <c r="ISB46" s="860"/>
      <c r="ISC46" s="860"/>
      <c r="ISD46" s="860"/>
      <c r="ISE46" s="860"/>
      <c r="ISF46" s="860"/>
      <c r="ISG46" s="860"/>
      <c r="ISH46" s="860"/>
      <c r="ISI46" s="860"/>
      <c r="ISJ46" s="860"/>
      <c r="ISK46" s="860"/>
      <c r="ISL46" s="860"/>
      <c r="ISM46" s="860"/>
      <c r="ISN46" s="860"/>
      <c r="ISO46" s="860"/>
      <c r="ISP46" s="860"/>
      <c r="ISQ46" s="860"/>
      <c r="ISR46" s="860"/>
      <c r="ISS46" s="860"/>
      <c r="IST46" s="860"/>
      <c r="ISU46" s="860"/>
      <c r="ISV46" s="860"/>
      <c r="ISW46" s="860"/>
      <c r="ISX46" s="860"/>
      <c r="ISY46" s="860"/>
      <c r="ISZ46" s="860"/>
      <c r="ITA46" s="860"/>
      <c r="ITB46" s="860"/>
      <c r="ITC46" s="860"/>
      <c r="ITD46" s="860"/>
      <c r="ITE46" s="860"/>
      <c r="ITF46" s="860"/>
      <c r="ITG46" s="860"/>
      <c r="ITH46" s="860"/>
      <c r="ITI46" s="860"/>
      <c r="ITJ46" s="860"/>
      <c r="ITK46" s="860"/>
      <c r="ITL46" s="860"/>
      <c r="ITM46" s="860"/>
      <c r="ITN46" s="860"/>
      <c r="ITO46" s="860"/>
      <c r="ITP46" s="860"/>
      <c r="ITQ46" s="860"/>
      <c r="ITR46" s="860"/>
      <c r="ITS46" s="860"/>
      <c r="ITT46" s="860"/>
      <c r="ITU46" s="860"/>
      <c r="ITV46" s="860"/>
      <c r="ITW46" s="860"/>
      <c r="ITX46" s="860"/>
      <c r="ITY46" s="860"/>
      <c r="ITZ46" s="860"/>
      <c r="IUA46" s="860"/>
      <c r="IUB46" s="860"/>
      <c r="IUC46" s="860"/>
      <c r="IUD46" s="860"/>
      <c r="IUE46" s="860"/>
      <c r="IUF46" s="860"/>
      <c r="IUG46" s="860"/>
      <c r="IUH46" s="860"/>
      <c r="IUI46" s="860"/>
      <c r="IUJ46" s="860"/>
      <c r="IUK46" s="860"/>
      <c r="IUL46" s="860"/>
      <c r="IUM46" s="860"/>
      <c r="IUN46" s="860"/>
      <c r="IUO46" s="860"/>
      <c r="IUP46" s="860"/>
      <c r="IUQ46" s="860"/>
      <c r="IUR46" s="860"/>
      <c r="IUS46" s="860"/>
      <c r="IUT46" s="860"/>
      <c r="IUU46" s="860"/>
      <c r="IUV46" s="860"/>
      <c r="IUW46" s="860"/>
      <c r="IUX46" s="860"/>
      <c r="IUY46" s="860"/>
      <c r="IUZ46" s="860"/>
      <c r="IVA46" s="860"/>
      <c r="IVB46" s="860"/>
      <c r="IVC46" s="860"/>
      <c r="IVD46" s="860"/>
      <c r="IVE46" s="860"/>
      <c r="IVF46" s="860"/>
      <c r="IVG46" s="860"/>
      <c r="IVH46" s="860"/>
      <c r="IVI46" s="860"/>
      <c r="IVJ46" s="860"/>
      <c r="IVK46" s="860"/>
      <c r="IVL46" s="860"/>
      <c r="IVM46" s="860"/>
      <c r="IVN46" s="860"/>
      <c r="IVO46" s="860"/>
      <c r="IVP46" s="860"/>
      <c r="IVQ46" s="860"/>
      <c r="IVR46" s="860"/>
      <c r="IVS46" s="860"/>
      <c r="IVT46" s="860"/>
      <c r="IVU46" s="860"/>
      <c r="IVV46" s="860"/>
      <c r="IVW46" s="860"/>
      <c r="IVX46" s="860"/>
      <c r="IVY46" s="860"/>
      <c r="IVZ46" s="860"/>
      <c r="IWA46" s="860"/>
      <c r="IWB46" s="860"/>
      <c r="IWC46" s="860"/>
      <c r="IWD46" s="860"/>
      <c r="IWE46" s="860"/>
      <c r="IWF46" s="860"/>
      <c r="IWG46" s="860"/>
      <c r="IWH46" s="860"/>
      <c r="IWI46" s="860"/>
      <c r="IWJ46" s="860"/>
      <c r="IWK46" s="860"/>
      <c r="IWL46" s="860"/>
      <c r="IWM46" s="860"/>
      <c r="IWN46" s="860"/>
      <c r="IWO46" s="860"/>
      <c r="IWP46" s="860"/>
      <c r="IWQ46" s="860"/>
      <c r="IWR46" s="860"/>
      <c r="IWS46" s="860"/>
      <c r="IWT46" s="860"/>
      <c r="IWU46" s="860"/>
      <c r="IWV46" s="860"/>
      <c r="IWW46" s="860"/>
      <c r="IWX46" s="860"/>
      <c r="IWY46" s="860"/>
      <c r="IWZ46" s="860"/>
      <c r="IXA46" s="860"/>
      <c r="IXB46" s="860"/>
      <c r="IXC46" s="860"/>
      <c r="IXD46" s="860"/>
      <c r="IXE46" s="860"/>
      <c r="IXF46" s="860"/>
      <c r="IXG46" s="860"/>
      <c r="IXH46" s="860"/>
      <c r="IXI46" s="860"/>
      <c r="IXJ46" s="860"/>
      <c r="IXK46" s="860"/>
      <c r="IXL46" s="860"/>
      <c r="IXM46" s="860"/>
      <c r="IXN46" s="860"/>
      <c r="IXO46" s="860"/>
      <c r="IXP46" s="860"/>
      <c r="IXQ46" s="860"/>
      <c r="IXR46" s="860"/>
      <c r="IXS46" s="860"/>
      <c r="IXT46" s="860"/>
      <c r="IXU46" s="860"/>
      <c r="IXV46" s="860"/>
      <c r="IXW46" s="860"/>
      <c r="IXX46" s="860"/>
      <c r="IXY46" s="860"/>
      <c r="IXZ46" s="860"/>
      <c r="IYA46" s="860"/>
      <c r="IYB46" s="860"/>
      <c r="IYC46" s="860"/>
      <c r="IYD46" s="860"/>
      <c r="IYE46" s="860"/>
      <c r="IYF46" s="860"/>
      <c r="IYG46" s="860"/>
      <c r="IYH46" s="860"/>
      <c r="IYI46" s="860"/>
      <c r="IYJ46" s="860"/>
      <c r="IYK46" s="860"/>
      <c r="IYL46" s="860"/>
      <c r="IYM46" s="860"/>
      <c r="IYN46" s="860"/>
      <c r="IYO46" s="860"/>
      <c r="IYP46" s="860"/>
      <c r="IYQ46" s="860"/>
      <c r="IYR46" s="860"/>
      <c r="IYS46" s="860"/>
      <c r="IYT46" s="860"/>
      <c r="IYU46" s="860"/>
      <c r="IYV46" s="860"/>
      <c r="IYW46" s="860"/>
      <c r="IYX46" s="860"/>
      <c r="IYY46" s="860"/>
      <c r="IYZ46" s="860"/>
      <c r="IZA46" s="860"/>
      <c r="IZB46" s="860"/>
      <c r="IZC46" s="860"/>
      <c r="IZD46" s="860"/>
      <c r="IZE46" s="860"/>
      <c r="IZF46" s="860"/>
      <c r="IZG46" s="860"/>
      <c r="IZH46" s="860"/>
      <c r="IZI46" s="860"/>
      <c r="IZJ46" s="860"/>
      <c r="IZK46" s="860"/>
      <c r="IZL46" s="860"/>
      <c r="IZM46" s="860"/>
      <c r="IZN46" s="860"/>
      <c r="IZO46" s="860"/>
      <c r="IZP46" s="860"/>
      <c r="IZQ46" s="860"/>
      <c r="IZR46" s="860"/>
      <c r="IZS46" s="860"/>
      <c r="IZT46" s="860"/>
      <c r="IZU46" s="860"/>
      <c r="IZV46" s="860"/>
      <c r="IZW46" s="860"/>
      <c r="IZX46" s="860"/>
      <c r="IZY46" s="860"/>
      <c r="IZZ46" s="860"/>
      <c r="JAA46" s="860"/>
      <c r="JAB46" s="860"/>
      <c r="JAC46" s="860"/>
      <c r="JAD46" s="860"/>
      <c r="JAE46" s="860"/>
      <c r="JAF46" s="860"/>
      <c r="JAG46" s="860"/>
      <c r="JAH46" s="860"/>
      <c r="JAI46" s="860"/>
      <c r="JAJ46" s="860"/>
      <c r="JAK46" s="860"/>
      <c r="JAL46" s="860"/>
      <c r="JAM46" s="860"/>
      <c r="JAN46" s="860"/>
      <c r="JAO46" s="860"/>
      <c r="JAP46" s="860"/>
      <c r="JAQ46" s="860"/>
      <c r="JAR46" s="860"/>
      <c r="JAS46" s="860"/>
      <c r="JAT46" s="860"/>
      <c r="JAU46" s="860"/>
      <c r="JAV46" s="860"/>
      <c r="JAW46" s="860"/>
      <c r="JAX46" s="860"/>
      <c r="JAY46" s="860"/>
      <c r="JAZ46" s="860"/>
      <c r="JBA46" s="860"/>
      <c r="JBB46" s="860"/>
      <c r="JBC46" s="860"/>
      <c r="JBD46" s="860"/>
      <c r="JBE46" s="860"/>
      <c r="JBF46" s="860"/>
      <c r="JBG46" s="860"/>
      <c r="JBH46" s="860"/>
      <c r="JBI46" s="860"/>
      <c r="JBJ46" s="860"/>
      <c r="JBK46" s="860"/>
      <c r="JBL46" s="860"/>
      <c r="JBM46" s="860"/>
      <c r="JBN46" s="860"/>
      <c r="JBO46" s="860"/>
      <c r="JBP46" s="860"/>
      <c r="JBQ46" s="860"/>
      <c r="JBR46" s="860"/>
      <c r="JBS46" s="860"/>
      <c r="JBT46" s="860"/>
      <c r="JBU46" s="860"/>
      <c r="JBV46" s="860"/>
      <c r="JBW46" s="860"/>
      <c r="JBX46" s="860"/>
      <c r="JBY46" s="860"/>
      <c r="JBZ46" s="860"/>
      <c r="JCA46" s="860"/>
      <c r="JCB46" s="860"/>
      <c r="JCC46" s="860"/>
      <c r="JCD46" s="860"/>
      <c r="JCE46" s="860"/>
      <c r="JCF46" s="860"/>
      <c r="JCG46" s="860"/>
      <c r="JCH46" s="860"/>
      <c r="JCI46" s="860"/>
      <c r="JCJ46" s="860"/>
      <c r="JCK46" s="860"/>
      <c r="JCL46" s="860"/>
      <c r="JCM46" s="860"/>
      <c r="JCN46" s="860"/>
      <c r="JCO46" s="860"/>
      <c r="JCP46" s="860"/>
      <c r="JCQ46" s="860"/>
      <c r="JCR46" s="860"/>
      <c r="JCS46" s="860"/>
      <c r="JCT46" s="860"/>
      <c r="JCU46" s="860"/>
      <c r="JCV46" s="860"/>
      <c r="JCW46" s="860"/>
      <c r="JCX46" s="860"/>
      <c r="JCY46" s="860"/>
      <c r="JCZ46" s="860"/>
      <c r="JDA46" s="860"/>
      <c r="JDB46" s="860"/>
      <c r="JDC46" s="860"/>
      <c r="JDD46" s="860"/>
      <c r="JDE46" s="860"/>
      <c r="JDF46" s="860"/>
      <c r="JDG46" s="860"/>
      <c r="JDH46" s="860"/>
      <c r="JDI46" s="860"/>
      <c r="JDJ46" s="860"/>
      <c r="JDK46" s="860"/>
      <c r="JDL46" s="860"/>
      <c r="JDM46" s="860"/>
      <c r="JDN46" s="860"/>
      <c r="JDO46" s="860"/>
      <c r="JDP46" s="860"/>
      <c r="JDQ46" s="860"/>
      <c r="JDR46" s="860"/>
      <c r="JDS46" s="860"/>
      <c r="JDT46" s="860"/>
      <c r="JDU46" s="860"/>
      <c r="JDV46" s="860"/>
      <c r="JDW46" s="860"/>
      <c r="JDX46" s="860"/>
      <c r="JDY46" s="860"/>
      <c r="JDZ46" s="860"/>
      <c r="JEA46" s="860"/>
      <c r="JEB46" s="860"/>
      <c r="JEC46" s="860"/>
      <c r="JED46" s="860"/>
      <c r="JEE46" s="860"/>
      <c r="JEF46" s="860"/>
      <c r="JEG46" s="860"/>
      <c r="JEH46" s="860"/>
      <c r="JEI46" s="860"/>
      <c r="JEJ46" s="860"/>
      <c r="JEK46" s="860"/>
      <c r="JEL46" s="860"/>
      <c r="JEM46" s="860"/>
      <c r="JEN46" s="860"/>
      <c r="JEO46" s="860"/>
      <c r="JEP46" s="860"/>
      <c r="JEQ46" s="860"/>
      <c r="JER46" s="860"/>
      <c r="JES46" s="860"/>
      <c r="JET46" s="860"/>
      <c r="JEU46" s="860"/>
      <c r="JEV46" s="860"/>
      <c r="JEW46" s="860"/>
      <c r="JEX46" s="860"/>
      <c r="JEY46" s="860"/>
      <c r="JEZ46" s="860"/>
      <c r="JFA46" s="860"/>
      <c r="JFB46" s="860"/>
      <c r="JFC46" s="860"/>
      <c r="JFD46" s="860"/>
      <c r="JFE46" s="860"/>
      <c r="JFF46" s="860"/>
      <c r="JFG46" s="860"/>
      <c r="JFH46" s="860"/>
      <c r="JFI46" s="860"/>
      <c r="JFJ46" s="860"/>
      <c r="JFK46" s="860"/>
      <c r="JFL46" s="860"/>
      <c r="JFM46" s="860"/>
      <c r="JFN46" s="860"/>
      <c r="JFO46" s="860"/>
      <c r="JFP46" s="860"/>
      <c r="JFQ46" s="860"/>
      <c r="JFR46" s="860"/>
      <c r="JFS46" s="860"/>
      <c r="JFT46" s="860"/>
      <c r="JFU46" s="860"/>
      <c r="JFV46" s="860"/>
      <c r="JFW46" s="860"/>
      <c r="JFX46" s="860"/>
      <c r="JFY46" s="860"/>
      <c r="JFZ46" s="860"/>
      <c r="JGA46" s="860"/>
      <c r="JGB46" s="860"/>
      <c r="JGC46" s="860"/>
      <c r="JGD46" s="860"/>
      <c r="JGE46" s="860"/>
      <c r="JGF46" s="860"/>
      <c r="JGG46" s="860"/>
      <c r="JGH46" s="860"/>
      <c r="JGI46" s="860"/>
      <c r="JGJ46" s="860"/>
      <c r="JGK46" s="860"/>
      <c r="JGL46" s="860"/>
      <c r="JGM46" s="860"/>
      <c r="JGN46" s="860"/>
      <c r="JGO46" s="860"/>
      <c r="JGP46" s="860"/>
      <c r="JGQ46" s="860"/>
      <c r="JGR46" s="860"/>
      <c r="JGS46" s="860"/>
      <c r="JGT46" s="860"/>
      <c r="JGU46" s="860"/>
      <c r="JGV46" s="860"/>
      <c r="JGW46" s="860"/>
      <c r="JGX46" s="860"/>
      <c r="JGY46" s="860"/>
      <c r="JGZ46" s="860"/>
      <c r="JHA46" s="860"/>
      <c r="JHB46" s="860"/>
      <c r="JHC46" s="860"/>
      <c r="JHD46" s="860"/>
      <c r="JHE46" s="860"/>
      <c r="JHF46" s="860"/>
      <c r="JHG46" s="860"/>
      <c r="JHH46" s="860"/>
      <c r="JHI46" s="860"/>
      <c r="JHJ46" s="860"/>
      <c r="JHK46" s="860"/>
      <c r="JHL46" s="860"/>
      <c r="JHM46" s="860"/>
      <c r="JHN46" s="860"/>
      <c r="JHO46" s="860"/>
      <c r="JHP46" s="860"/>
      <c r="JHQ46" s="860"/>
      <c r="JHR46" s="860"/>
      <c r="JHS46" s="860"/>
      <c r="JHT46" s="860"/>
      <c r="JHU46" s="860"/>
      <c r="JHV46" s="860"/>
      <c r="JHW46" s="860"/>
      <c r="JHX46" s="860"/>
      <c r="JHY46" s="860"/>
      <c r="JHZ46" s="860"/>
      <c r="JIA46" s="860"/>
      <c r="JIB46" s="860"/>
      <c r="JIC46" s="860"/>
      <c r="JID46" s="860"/>
      <c r="JIE46" s="860"/>
      <c r="JIF46" s="860"/>
      <c r="JIG46" s="860"/>
      <c r="JIH46" s="860"/>
      <c r="JII46" s="860"/>
      <c r="JIJ46" s="860"/>
      <c r="JIK46" s="860"/>
      <c r="JIL46" s="860"/>
      <c r="JIM46" s="860"/>
      <c r="JIN46" s="860"/>
      <c r="JIO46" s="860"/>
      <c r="JIP46" s="860"/>
      <c r="JIQ46" s="860"/>
      <c r="JIR46" s="860"/>
      <c r="JIS46" s="860"/>
      <c r="JIT46" s="860"/>
      <c r="JIU46" s="860"/>
      <c r="JIV46" s="860"/>
      <c r="JIW46" s="860"/>
      <c r="JIX46" s="860"/>
      <c r="JIY46" s="860"/>
      <c r="JIZ46" s="860"/>
      <c r="JJA46" s="860"/>
      <c r="JJB46" s="860"/>
      <c r="JJC46" s="860"/>
      <c r="JJD46" s="860"/>
      <c r="JJE46" s="860"/>
      <c r="JJF46" s="860"/>
      <c r="JJG46" s="860"/>
      <c r="JJH46" s="860"/>
      <c r="JJI46" s="860"/>
      <c r="JJJ46" s="860"/>
      <c r="JJK46" s="860"/>
      <c r="JJL46" s="860"/>
      <c r="JJM46" s="860"/>
      <c r="JJN46" s="860"/>
      <c r="JJO46" s="860"/>
      <c r="JJP46" s="860"/>
      <c r="JJQ46" s="860"/>
      <c r="JJR46" s="860"/>
      <c r="JJS46" s="860"/>
      <c r="JJT46" s="860"/>
      <c r="JJU46" s="860"/>
      <c r="JJV46" s="860"/>
      <c r="JJW46" s="860"/>
      <c r="JJX46" s="860"/>
      <c r="JJY46" s="860"/>
      <c r="JJZ46" s="860"/>
      <c r="JKA46" s="860"/>
      <c r="JKB46" s="860"/>
      <c r="JKC46" s="860"/>
      <c r="JKD46" s="860"/>
      <c r="JKE46" s="860"/>
      <c r="JKF46" s="860"/>
      <c r="JKG46" s="860"/>
      <c r="JKH46" s="860"/>
      <c r="JKI46" s="860"/>
      <c r="JKJ46" s="860"/>
      <c r="JKK46" s="860"/>
      <c r="JKL46" s="860"/>
      <c r="JKM46" s="860"/>
      <c r="JKN46" s="860"/>
      <c r="JKO46" s="860"/>
      <c r="JKP46" s="860"/>
      <c r="JKQ46" s="860"/>
      <c r="JKR46" s="860"/>
      <c r="JKS46" s="860"/>
      <c r="JKT46" s="860"/>
      <c r="JKU46" s="860"/>
      <c r="JKV46" s="860"/>
      <c r="JKW46" s="860"/>
      <c r="JKX46" s="860"/>
      <c r="JKY46" s="860"/>
      <c r="JKZ46" s="860"/>
      <c r="JLA46" s="860"/>
      <c r="JLB46" s="860"/>
      <c r="JLC46" s="860"/>
      <c r="JLD46" s="860"/>
      <c r="JLE46" s="860"/>
      <c r="JLF46" s="860"/>
      <c r="JLG46" s="860"/>
      <c r="JLH46" s="860"/>
      <c r="JLI46" s="860"/>
      <c r="JLJ46" s="860"/>
      <c r="JLK46" s="860"/>
      <c r="JLL46" s="860"/>
      <c r="JLM46" s="860"/>
      <c r="JLN46" s="860"/>
      <c r="JLO46" s="860"/>
      <c r="JLP46" s="860"/>
      <c r="JLQ46" s="860"/>
      <c r="JLR46" s="860"/>
      <c r="JLS46" s="860"/>
      <c r="JLT46" s="860"/>
      <c r="JLU46" s="860"/>
      <c r="JLV46" s="860"/>
      <c r="JLW46" s="860"/>
      <c r="JLX46" s="860"/>
      <c r="JLY46" s="860"/>
      <c r="JLZ46" s="860"/>
      <c r="JMA46" s="860"/>
      <c r="JMB46" s="860"/>
      <c r="JMC46" s="860"/>
      <c r="JMD46" s="860"/>
      <c r="JME46" s="860"/>
      <c r="JMF46" s="860"/>
      <c r="JMG46" s="860"/>
      <c r="JMH46" s="860"/>
      <c r="JMI46" s="860"/>
      <c r="JMJ46" s="860"/>
      <c r="JMK46" s="860"/>
      <c r="JML46" s="860"/>
      <c r="JMM46" s="860"/>
      <c r="JMN46" s="860"/>
      <c r="JMO46" s="860"/>
      <c r="JMP46" s="860"/>
      <c r="JMQ46" s="860"/>
      <c r="JMR46" s="860"/>
      <c r="JMS46" s="860"/>
      <c r="JMT46" s="860"/>
      <c r="JMU46" s="860"/>
      <c r="JMV46" s="860"/>
      <c r="JMW46" s="860"/>
      <c r="JMX46" s="860"/>
      <c r="JMY46" s="860"/>
      <c r="JMZ46" s="860"/>
      <c r="JNA46" s="860"/>
      <c r="JNB46" s="860"/>
      <c r="JNC46" s="860"/>
      <c r="JND46" s="860"/>
      <c r="JNE46" s="860"/>
      <c r="JNF46" s="860"/>
      <c r="JNG46" s="860"/>
      <c r="JNH46" s="860"/>
      <c r="JNI46" s="860"/>
      <c r="JNJ46" s="860"/>
      <c r="JNK46" s="860"/>
      <c r="JNL46" s="860"/>
      <c r="JNM46" s="860"/>
      <c r="JNN46" s="860"/>
      <c r="JNO46" s="860"/>
      <c r="JNP46" s="860"/>
      <c r="JNQ46" s="860"/>
      <c r="JNR46" s="860"/>
      <c r="JNS46" s="860"/>
      <c r="JNT46" s="860"/>
      <c r="JNU46" s="860"/>
      <c r="JNV46" s="860"/>
      <c r="JNW46" s="860"/>
      <c r="JNX46" s="860"/>
      <c r="JNY46" s="860"/>
      <c r="JNZ46" s="860"/>
      <c r="JOA46" s="860"/>
      <c r="JOB46" s="860"/>
      <c r="JOC46" s="860"/>
      <c r="JOD46" s="860"/>
      <c r="JOE46" s="860"/>
      <c r="JOF46" s="860"/>
      <c r="JOG46" s="860"/>
      <c r="JOH46" s="860"/>
      <c r="JOI46" s="860"/>
      <c r="JOJ46" s="860"/>
      <c r="JOK46" s="860"/>
      <c r="JOL46" s="860"/>
      <c r="JOM46" s="860"/>
      <c r="JON46" s="860"/>
      <c r="JOO46" s="860"/>
      <c r="JOP46" s="860"/>
      <c r="JOQ46" s="860"/>
      <c r="JOR46" s="860"/>
      <c r="JOS46" s="860"/>
      <c r="JOT46" s="860"/>
      <c r="JOU46" s="860"/>
      <c r="JOV46" s="860"/>
      <c r="JOW46" s="860"/>
      <c r="JOX46" s="860"/>
      <c r="JOY46" s="860"/>
      <c r="JOZ46" s="860"/>
      <c r="JPA46" s="860"/>
      <c r="JPB46" s="860"/>
      <c r="JPC46" s="860"/>
      <c r="JPD46" s="860"/>
      <c r="JPE46" s="860"/>
      <c r="JPF46" s="860"/>
      <c r="JPG46" s="860"/>
      <c r="JPH46" s="860"/>
      <c r="JPI46" s="860"/>
      <c r="JPJ46" s="860"/>
      <c r="JPK46" s="860"/>
      <c r="JPL46" s="860"/>
      <c r="JPM46" s="860"/>
      <c r="JPN46" s="860"/>
      <c r="JPO46" s="860"/>
      <c r="JPP46" s="860"/>
      <c r="JPQ46" s="860"/>
      <c r="JPR46" s="860"/>
      <c r="JPS46" s="860"/>
      <c r="JPT46" s="860"/>
      <c r="JPU46" s="860"/>
      <c r="JPV46" s="860"/>
      <c r="JPW46" s="860"/>
      <c r="JPX46" s="860"/>
      <c r="JPY46" s="860"/>
      <c r="JPZ46" s="860"/>
      <c r="JQA46" s="860"/>
      <c r="JQB46" s="860"/>
      <c r="JQC46" s="860"/>
      <c r="JQD46" s="860"/>
      <c r="JQE46" s="860"/>
      <c r="JQF46" s="860"/>
      <c r="JQG46" s="860"/>
      <c r="JQH46" s="860"/>
      <c r="JQI46" s="860"/>
      <c r="JQJ46" s="860"/>
      <c r="JQK46" s="860"/>
      <c r="JQL46" s="860"/>
      <c r="JQM46" s="860"/>
      <c r="JQN46" s="860"/>
      <c r="JQO46" s="860"/>
      <c r="JQP46" s="860"/>
      <c r="JQQ46" s="860"/>
      <c r="JQR46" s="860"/>
      <c r="JQS46" s="860"/>
      <c r="JQT46" s="860"/>
      <c r="JQU46" s="860"/>
      <c r="JQV46" s="860"/>
      <c r="JQW46" s="860"/>
      <c r="JQX46" s="860"/>
      <c r="JQY46" s="860"/>
      <c r="JQZ46" s="860"/>
      <c r="JRA46" s="860"/>
      <c r="JRB46" s="860"/>
      <c r="JRC46" s="860"/>
      <c r="JRD46" s="860"/>
      <c r="JRE46" s="860"/>
      <c r="JRF46" s="860"/>
      <c r="JRG46" s="860"/>
      <c r="JRH46" s="860"/>
      <c r="JRI46" s="860"/>
      <c r="JRJ46" s="860"/>
      <c r="JRK46" s="860"/>
      <c r="JRL46" s="860"/>
      <c r="JRM46" s="860"/>
      <c r="JRN46" s="860"/>
      <c r="JRO46" s="860"/>
      <c r="JRP46" s="860"/>
      <c r="JRQ46" s="860"/>
      <c r="JRR46" s="860"/>
      <c r="JRS46" s="860"/>
      <c r="JRT46" s="860"/>
      <c r="JRU46" s="860"/>
      <c r="JRV46" s="860"/>
      <c r="JRW46" s="860"/>
      <c r="JRX46" s="860"/>
      <c r="JRY46" s="860"/>
      <c r="JRZ46" s="860"/>
      <c r="JSA46" s="860"/>
      <c r="JSB46" s="860"/>
      <c r="JSC46" s="860"/>
      <c r="JSD46" s="860"/>
      <c r="JSE46" s="860"/>
      <c r="JSF46" s="860"/>
      <c r="JSG46" s="860"/>
      <c r="JSH46" s="860"/>
      <c r="JSI46" s="860"/>
      <c r="JSJ46" s="860"/>
      <c r="JSK46" s="860"/>
      <c r="JSL46" s="860"/>
      <c r="JSM46" s="860"/>
      <c r="JSN46" s="860"/>
      <c r="JSO46" s="860"/>
      <c r="JSP46" s="860"/>
      <c r="JSQ46" s="860"/>
      <c r="JSR46" s="860"/>
      <c r="JSS46" s="860"/>
      <c r="JST46" s="860"/>
      <c r="JSU46" s="860"/>
      <c r="JSV46" s="860"/>
      <c r="JSW46" s="860"/>
      <c r="JSX46" s="860"/>
      <c r="JSY46" s="860"/>
      <c r="JSZ46" s="860"/>
      <c r="JTA46" s="860"/>
      <c r="JTB46" s="860"/>
      <c r="JTC46" s="860"/>
      <c r="JTD46" s="860"/>
      <c r="JTE46" s="860"/>
      <c r="JTF46" s="860"/>
      <c r="JTG46" s="860"/>
      <c r="JTH46" s="860"/>
      <c r="JTI46" s="860"/>
      <c r="JTJ46" s="860"/>
      <c r="JTK46" s="860"/>
      <c r="JTL46" s="860"/>
      <c r="JTM46" s="860"/>
      <c r="JTN46" s="860"/>
      <c r="JTO46" s="860"/>
      <c r="JTP46" s="860"/>
      <c r="JTQ46" s="860"/>
      <c r="JTR46" s="860"/>
      <c r="JTS46" s="860"/>
      <c r="JTT46" s="860"/>
      <c r="JTU46" s="860"/>
      <c r="JTV46" s="860"/>
      <c r="JTW46" s="860"/>
      <c r="JTX46" s="860"/>
      <c r="JTY46" s="860"/>
      <c r="JTZ46" s="860"/>
      <c r="JUA46" s="860"/>
      <c r="JUB46" s="860"/>
      <c r="JUC46" s="860"/>
      <c r="JUD46" s="860"/>
      <c r="JUE46" s="860"/>
      <c r="JUF46" s="860"/>
      <c r="JUG46" s="860"/>
      <c r="JUH46" s="860"/>
      <c r="JUI46" s="860"/>
      <c r="JUJ46" s="860"/>
      <c r="JUK46" s="860"/>
      <c r="JUL46" s="860"/>
      <c r="JUM46" s="860"/>
      <c r="JUN46" s="860"/>
      <c r="JUO46" s="860"/>
      <c r="JUP46" s="860"/>
      <c r="JUQ46" s="860"/>
      <c r="JUR46" s="860"/>
      <c r="JUS46" s="860"/>
      <c r="JUT46" s="860"/>
      <c r="JUU46" s="860"/>
      <c r="JUV46" s="860"/>
      <c r="JUW46" s="860"/>
      <c r="JUX46" s="860"/>
      <c r="JUY46" s="860"/>
      <c r="JUZ46" s="860"/>
      <c r="JVA46" s="860"/>
      <c r="JVB46" s="860"/>
      <c r="JVC46" s="860"/>
      <c r="JVD46" s="860"/>
      <c r="JVE46" s="860"/>
      <c r="JVF46" s="860"/>
      <c r="JVG46" s="860"/>
      <c r="JVH46" s="860"/>
      <c r="JVI46" s="860"/>
      <c r="JVJ46" s="860"/>
      <c r="JVK46" s="860"/>
      <c r="JVL46" s="860"/>
      <c r="JVM46" s="860"/>
      <c r="JVN46" s="860"/>
      <c r="JVO46" s="860"/>
      <c r="JVP46" s="860"/>
      <c r="JVQ46" s="860"/>
      <c r="JVR46" s="860"/>
      <c r="JVS46" s="860"/>
      <c r="JVT46" s="860"/>
      <c r="JVU46" s="860"/>
      <c r="JVV46" s="860"/>
      <c r="JVW46" s="860"/>
      <c r="JVX46" s="860"/>
      <c r="JVY46" s="860"/>
      <c r="JVZ46" s="860"/>
      <c r="JWA46" s="860"/>
      <c r="JWB46" s="860"/>
      <c r="JWC46" s="860"/>
      <c r="JWD46" s="860"/>
      <c r="JWE46" s="860"/>
      <c r="JWF46" s="860"/>
      <c r="JWG46" s="860"/>
      <c r="JWH46" s="860"/>
      <c r="JWI46" s="860"/>
      <c r="JWJ46" s="860"/>
      <c r="JWK46" s="860"/>
      <c r="JWL46" s="860"/>
      <c r="JWM46" s="860"/>
      <c r="JWN46" s="860"/>
      <c r="JWO46" s="860"/>
      <c r="JWP46" s="860"/>
      <c r="JWQ46" s="860"/>
      <c r="JWR46" s="860"/>
      <c r="JWS46" s="860"/>
      <c r="JWT46" s="860"/>
      <c r="JWU46" s="860"/>
      <c r="JWV46" s="860"/>
      <c r="JWW46" s="860"/>
      <c r="JWX46" s="860"/>
      <c r="JWY46" s="860"/>
      <c r="JWZ46" s="860"/>
      <c r="JXA46" s="860"/>
      <c r="JXB46" s="860"/>
      <c r="JXC46" s="860"/>
      <c r="JXD46" s="860"/>
      <c r="JXE46" s="860"/>
      <c r="JXF46" s="860"/>
      <c r="JXG46" s="860"/>
      <c r="JXH46" s="860"/>
      <c r="JXI46" s="860"/>
      <c r="JXJ46" s="860"/>
      <c r="JXK46" s="860"/>
      <c r="JXL46" s="860"/>
      <c r="JXM46" s="860"/>
      <c r="JXN46" s="860"/>
      <c r="JXO46" s="860"/>
      <c r="JXP46" s="860"/>
      <c r="JXQ46" s="860"/>
      <c r="JXR46" s="860"/>
      <c r="JXS46" s="860"/>
      <c r="JXT46" s="860"/>
      <c r="JXU46" s="860"/>
      <c r="JXV46" s="860"/>
      <c r="JXW46" s="860"/>
      <c r="JXX46" s="860"/>
      <c r="JXY46" s="860"/>
      <c r="JXZ46" s="860"/>
      <c r="JYA46" s="860"/>
      <c r="JYB46" s="860"/>
      <c r="JYC46" s="860"/>
      <c r="JYD46" s="860"/>
      <c r="JYE46" s="860"/>
      <c r="JYF46" s="860"/>
      <c r="JYG46" s="860"/>
      <c r="JYH46" s="860"/>
      <c r="JYI46" s="860"/>
      <c r="JYJ46" s="860"/>
      <c r="JYK46" s="860"/>
      <c r="JYL46" s="860"/>
      <c r="JYM46" s="860"/>
      <c r="JYN46" s="860"/>
      <c r="JYO46" s="860"/>
      <c r="JYP46" s="860"/>
      <c r="JYQ46" s="860"/>
      <c r="JYR46" s="860"/>
      <c r="JYS46" s="860"/>
      <c r="JYT46" s="860"/>
      <c r="JYU46" s="860"/>
      <c r="JYV46" s="860"/>
      <c r="JYW46" s="860"/>
      <c r="JYX46" s="860"/>
      <c r="JYY46" s="860"/>
      <c r="JYZ46" s="860"/>
      <c r="JZA46" s="860"/>
      <c r="JZB46" s="860"/>
      <c r="JZC46" s="860"/>
      <c r="JZD46" s="860"/>
      <c r="JZE46" s="860"/>
      <c r="JZF46" s="860"/>
      <c r="JZG46" s="860"/>
      <c r="JZH46" s="860"/>
      <c r="JZI46" s="860"/>
      <c r="JZJ46" s="860"/>
      <c r="JZK46" s="860"/>
      <c r="JZL46" s="860"/>
      <c r="JZM46" s="860"/>
      <c r="JZN46" s="860"/>
      <c r="JZO46" s="860"/>
      <c r="JZP46" s="860"/>
      <c r="JZQ46" s="860"/>
      <c r="JZR46" s="860"/>
      <c r="JZS46" s="860"/>
      <c r="JZT46" s="860"/>
      <c r="JZU46" s="860"/>
      <c r="JZV46" s="860"/>
      <c r="JZW46" s="860"/>
      <c r="JZX46" s="860"/>
      <c r="JZY46" s="860"/>
      <c r="JZZ46" s="860"/>
      <c r="KAA46" s="860"/>
      <c r="KAB46" s="860"/>
      <c r="KAC46" s="860"/>
      <c r="KAD46" s="860"/>
      <c r="KAE46" s="860"/>
      <c r="KAF46" s="860"/>
      <c r="KAG46" s="860"/>
      <c r="KAH46" s="860"/>
      <c r="KAI46" s="860"/>
      <c r="KAJ46" s="860"/>
      <c r="KAK46" s="860"/>
      <c r="KAL46" s="860"/>
      <c r="KAM46" s="860"/>
      <c r="KAN46" s="860"/>
      <c r="KAO46" s="860"/>
      <c r="KAP46" s="860"/>
      <c r="KAQ46" s="860"/>
      <c r="KAR46" s="860"/>
      <c r="KAS46" s="860"/>
      <c r="KAT46" s="860"/>
      <c r="KAU46" s="860"/>
      <c r="KAV46" s="860"/>
      <c r="KAW46" s="860"/>
      <c r="KAX46" s="860"/>
      <c r="KAY46" s="860"/>
      <c r="KAZ46" s="860"/>
      <c r="KBA46" s="860"/>
      <c r="KBB46" s="860"/>
      <c r="KBC46" s="860"/>
      <c r="KBD46" s="860"/>
      <c r="KBE46" s="860"/>
      <c r="KBF46" s="860"/>
      <c r="KBG46" s="860"/>
      <c r="KBH46" s="860"/>
      <c r="KBI46" s="860"/>
      <c r="KBJ46" s="860"/>
      <c r="KBK46" s="860"/>
      <c r="KBL46" s="860"/>
      <c r="KBM46" s="860"/>
      <c r="KBN46" s="860"/>
      <c r="KBO46" s="860"/>
      <c r="KBP46" s="860"/>
      <c r="KBQ46" s="860"/>
      <c r="KBR46" s="860"/>
      <c r="KBS46" s="860"/>
      <c r="KBT46" s="860"/>
      <c r="KBU46" s="860"/>
      <c r="KBV46" s="860"/>
      <c r="KBW46" s="860"/>
      <c r="KBX46" s="860"/>
      <c r="KBY46" s="860"/>
      <c r="KBZ46" s="860"/>
      <c r="KCA46" s="860"/>
      <c r="KCB46" s="860"/>
      <c r="KCC46" s="860"/>
      <c r="KCD46" s="860"/>
      <c r="KCE46" s="860"/>
      <c r="KCF46" s="860"/>
      <c r="KCG46" s="860"/>
      <c r="KCH46" s="860"/>
      <c r="KCI46" s="860"/>
      <c r="KCJ46" s="860"/>
      <c r="KCK46" s="860"/>
      <c r="KCL46" s="860"/>
      <c r="KCM46" s="860"/>
      <c r="KCN46" s="860"/>
      <c r="KCO46" s="860"/>
      <c r="KCP46" s="860"/>
      <c r="KCQ46" s="860"/>
      <c r="KCR46" s="860"/>
      <c r="KCS46" s="860"/>
      <c r="KCT46" s="860"/>
      <c r="KCU46" s="860"/>
      <c r="KCV46" s="860"/>
      <c r="KCW46" s="860"/>
      <c r="KCX46" s="860"/>
      <c r="KCY46" s="860"/>
      <c r="KCZ46" s="860"/>
      <c r="KDA46" s="860"/>
      <c r="KDB46" s="860"/>
      <c r="KDC46" s="860"/>
      <c r="KDD46" s="860"/>
      <c r="KDE46" s="860"/>
      <c r="KDF46" s="860"/>
      <c r="KDG46" s="860"/>
      <c r="KDH46" s="860"/>
      <c r="KDI46" s="860"/>
      <c r="KDJ46" s="860"/>
      <c r="KDK46" s="860"/>
      <c r="KDL46" s="860"/>
      <c r="KDM46" s="860"/>
      <c r="KDN46" s="860"/>
      <c r="KDO46" s="860"/>
      <c r="KDP46" s="860"/>
      <c r="KDQ46" s="860"/>
      <c r="KDR46" s="860"/>
      <c r="KDS46" s="860"/>
      <c r="KDT46" s="860"/>
      <c r="KDU46" s="860"/>
      <c r="KDV46" s="860"/>
      <c r="KDW46" s="860"/>
      <c r="KDX46" s="860"/>
      <c r="KDY46" s="860"/>
      <c r="KDZ46" s="860"/>
      <c r="KEA46" s="860"/>
      <c r="KEB46" s="860"/>
      <c r="KEC46" s="860"/>
      <c r="KED46" s="860"/>
      <c r="KEE46" s="860"/>
      <c r="KEF46" s="860"/>
      <c r="KEG46" s="860"/>
      <c r="KEH46" s="860"/>
      <c r="KEI46" s="860"/>
      <c r="KEJ46" s="860"/>
      <c r="KEK46" s="860"/>
      <c r="KEL46" s="860"/>
      <c r="KEM46" s="860"/>
      <c r="KEN46" s="860"/>
      <c r="KEO46" s="860"/>
      <c r="KEP46" s="860"/>
      <c r="KEQ46" s="860"/>
      <c r="KER46" s="860"/>
      <c r="KES46" s="860"/>
      <c r="KET46" s="860"/>
      <c r="KEU46" s="860"/>
      <c r="KEV46" s="860"/>
      <c r="KEW46" s="860"/>
      <c r="KEX46" s="860"/>
      <c r="KEY46" s="860"/>
      <c r="KEZ46" s="860"/>
      <c r="KFA46" s="860"/>
      <c r="KFB46" s="860"/>
      <c r="KFC46" s="860"/>
      <c r="KFD46" s="860"/>
      <c r="KFE46" s="860"/>
      <c r="KFF46" s="860"/>
      <c r="KFG46" s="860"/>
      <c r="KFH46" s="860"/>
      <c r="KFI46" s="860"/>
      <c r="KFJ46" s="860"/>
      <c r="KFK46" s="860"/>
      <c r="KFL46" s="860"/>
      <c r="KFM46" s="860"/>
      <c r="KFN46" s="860"/>
      <c r="KFO46" s="860"/>
      <c r="KFP46" s="860"/>
      <c r="KFQ46" s="860"/>
      <c r="KFR46" s="860"/>
      <c r="KFS46" s="860"/>
      <c r="KFT46" s="860"/>
      <c r="KFU46" s="860"/>
      <c r="KFV46" s="860"/>
      <c r="KFW46" s="860"/>
      <c r="KFX46" s="860"/>
      <c r="KFY46" s="860"/>
      <c r="KFZ46" s="860"/>
      <c r="KGA46" s="860"/>
      <c r="KGB46" s="860"/>
      <c r="KGC46" s="860"/>
      <c r="KGD46" s="860"/>
      <c r="KGE46" s="860"/>
      <c r="KGF46" s="860"/>
      <c r="KGG46" s="860"/>
      <c r="KGH46" s="860"/>
      <c r="KGI46" s="860"/>
      <c r="KGJ46" s="860"/>
      <c r="KGK46" s="860"/>
      <c r="KGL46" s="860"/>
      <c r="KGM46" s="860"/>
      <c r="KGN46" s="860"/>
      <c r="KGO46" s="860"/>
      <c r="KGP46" s="860"/>
      <c r="KGQ46" s="860"/>
      <c r="KGR46" s="860"/>
      <c r="KGS46" s="860"/>
      <c r="KGT46" s="860"/>
      <c r="KGU46" s="860"/>
      <c r="KGV46" s="860"/>
      <c r="KGW46" s="860"/>
      <c r="KGX46" s="860"/>
      <c r="KGY46" s="860"/>
      <c r="KGZ46" s="860"/>
      <c r="KHA46" s="860"/>
      <c r="KHB46" s="860"/>
      <c r="KHC46" s="860"/>
      <c r="KHD46" s="860"/>
      <c r="KHE46" s="860"/>
      <c r="KHF46" s="860"/>
      <c r="KHG46" s="860"/>
      <c r="KHH46" s="860"/>
      <c r="KHI46" s="860"/>
      <c r="KHJ46" s="860"/>
      <c r="KHK46" s="860"/>
      <c r="KHL46" s="860"/>
      <c r="KHM46" s="860"/>
      <c r="KHN46" s="860"/>
      <c r="KHO46" s="860"/>
      <c r="KHP46" s="860"/>
      <c r="KHQ46" s="860"/>
      <c r="KHR46" s="860"/>
      <c r="KHS46" s="860"/>
      <c r="KHT46" s="860"/>
      <c r="KHU46" s="860"/>
      <c r="KHV46" s="860"/>
      <c r="KHW46" s="860"/>
      <c r="KHX46" s="860"/>
      <c r="KHY46" s="860"/>
      <c r="KHZ46" s="860"/>
      <c r="KIA46" s="860"/>
      <c r="KIB46" s="860"/>
      <c r="KIC46" s="860"/>
      <c r="KID46" s="860"/>
      <c r="KIE46" s="860"/>
      <c r="KIF46" s="860"/>
      <c r="KIG46" s="860"/>
      <c r="KIH46" s="860"/>
      <c r="KII46" s="860"/>
      <c r="KIJ46" s="860"/>
      <c r="KIK46" s="860"/>
      <c r="KIL46" s="860"/>
      <c r="KIM46" s="860"/>
      <c r="KIN46" s="860"/>
      <c r="KIO46" s="860"/>
      <c r="KIP46" s="860"/>
      <c r="KIQ46" s="860"/>
      <c r="KIR46" s="860"/>
      <c r="KIS46" s="860"/>
      <c r="KIT46" s="860"/>
      <c r="KIU46" s="860"/>
      <c r="KIV46" s="860"/>
      <c r="KIW46" s="860"/>
      <c r="KIX46" s="860"/>
      <c r="KIY46" s="860"/>
      <c r="KIZ46" s="860"/>
      <c r="KJA46" s="860"/>
      <c r="KJB46" s="860"/>
      <c r="KJC46" s="860"/>
      <c r="KJD46" s="860"/>
      <c r="KJE46" s="860"/>
      <c r="KJF46" s="860"/>
      <c r="KJG46" s="860"/>
      <c r="KJH46" s="860"/>
      <c r="KJI46" s="860"/>
      <c r="KJJ46" s="860"/>
      <c r="KJK46" s="860"/>
      <c r="KJL46" s="860"/>
      <c r="KJM46" s="860"/>
      <c r="KJN46" s="860"/>
      <c r="KJO46" s="860"/>
      <c r="KJP46" s="860"/>
      <c r="KJQ46" s="860"/>
      <c r="KJR46" s="860"/>
      <c r="KJS46" s="860"/>
      <c r="KJT46" s="860"/>
      <c r="KJU46" s="860"/>
      <c r="KJV46" s="860"/>
      <c r="KJW46" s="860"/>
      <c r="KJX46" s="860"/>
      <c r="KJY46" s="860"/>
      <c r="KJZ46" s="860"/>
      <c r="KKA46" s="860"/>
      <c r="KKB46" s="860"/>
      <c r="KKC46" s="860"/>
      <c r="KKD46" s="860"/>
      <c r="KKE46" s="860"/>
      <c r="KKF46" s="860"/>
      <c r="KKG46" s="860"/>
      <c r="KKH46" s="860"/>
      <c r="KKI46" s="860"/>
      <c r="KKJ46" s="860"/>
      <c r="KKK46" s="860"/>
      <c r="KKL46" s="860"/>
      <c r="KKM46" s="860"/>
      <c r="KKN46" s="860"/>
      <c r="KKO46" s="860"/>
      <c r="KKP46" s="860"/>
      <c r="KKQ46" s="860"/>
      <c r="KKR46" s="860"/>
      <c r="KKS46" s="860"/>
      <c r="KKT46" s="860"/>
      <c r="KKU46" s="860"/>
      <c r="KKV46" s="860"/>
      <c r="KKW46" s="860"/>
      <c r="KKX46" s="860"/>
      <c r="KKY46" s="860"/>
      <c r="KKZ46" s="860"/>
      <c r="KLA46" s="860"/>
      <c r="KLB46" s="860"/>
      <c r="KLC46" s="860"/>
      <c r="KLD46" s="860"/>
      <c r="KLE46" s="860"/>
      <c r="KLF46" s="860"/>
      <c r="KLG46" s="860"/>
      <c r="KLH46" s="860"/>
      <c r="KLI46" s="860"/>
      <c r="KLJ46" s="860"/>
      <c r="KLK46" s="860"/>
      <c r="KLL46" s="860"/>
      <c r="KLM46" s="860"/>
      <c r="KLN46" s="860"/>
      <c r="KLO46" s="860"/>
      <c r="KLP46" s="860"/>
      <c r="KLQ46" s="860"/>
      <c r="KLR46" s="860"/>
      <c r="KLS46" s="860"/>
      <c r="KLT46" s="860"/>
      <c r="KLU46" s="860"/>
      <c r="KLV46" s="860"/>
      <c r="KLW46" s="860"/>
      <c r="KLX46" s="860"/>
      <c r="KLY46" s="860"/>
      <c r="KLZ46" s="860"/>
      <c r="KMA46" s="860"/>
      <c r="KMB46" s="860"/>
      <c r="KMC46" s="860"/>
      <c r="KMD46" s="860"/>
      <c r="KME46" s="860"/>
      <c r="KMF46" s="860"/>
      <c r="KMG46" s="860"/>
      <c r="KMH46" s="860"/>
      <c r="KMI46" s="860"/>
      <c r="KMJ46" s="860"/>
      <c r="KMK46" s="860"/>
      <c r="KML46" s="860"/>
      <c r="KMM46" s="860"/>
      <c r="KMN46" s="860"/>
      <c r="KMO46" s="860"/>
      <c r="KMP46" s="860"/>
      <c r="KMQ46" s="860"/>
      <c r="KMR46" s="860"/>
      <c r="KMS46" s="860"/>
      <c r="KMT46" s="860"/>
      <c r="KMU46" s="860"/>
      <c r="KMV46" s="860"/>
      <c r="KMW46" s="860"/>
      <c r="KMX46" s="860"/>
      <c r="KMY46" s="860"/>
      <c r="KMZ46" s="860"/>
      <c r="KNA46" s="860"/>
      <c r="KNB46" s="860"/>
      <c r="KNC46" s="860"/>
      <c r="KND46" s="860"/>
      <c r="KNE46" s="860"/>
      <c r="KNF46" s="860"/>
      <c r="KNG46" s="860"/>
      <c r="KNH46" s="860"/>
      <c r="KNI46" s="860"/>
      <c r="KNJ46" s="860"/>
      <c r="KNK46" s="860"/>
      <c r="KNL46" s="860"/>
      <c r="KNM46" s="860"/>
      <c r="KNN46" s="860"/>
      <c r="KNO46" s="860"/>
      <c r="KNP46" s="860"/>
      <c r="KNQ46" s="860"/>
      <c r="KNR46" s="860"/>
      <c r="KNS46" s="860"/>
      <c r="KNT46" s="860"/>
      <c r="KNU46" s="860"/>
      <c r="KNV46" s="860"/>
      <c r="KNW46" s="860"/>
      <c r="KNX46" s="860"/>
      <c r="KNY46" s="860"/>
      <c r="KNZ46" s="860"/>
      <c r="KOA46" s="860"/>
      <c r="KOB46" s="860"/>
      <c r="KOC46" s="860"/>
      <c r="KOD46" s="860"/>
      <c r="KOE46" s="860"/>
      <c r="KOF46" s="860"/>
      <c r="KOG46" s="860"/>
      <c r="KOH46" s="860"/>
      <c r="KOI46" s="860"/>
      <c r="KOJ46" s="860"/>
      <c r="KOK46" s="860"/>
      <c r="KOL46" s="860"/>
      <c r="KOM46" s="860"/>
      <c r="KON46" s="860"/>
      <c r="KOO46" s="860"/>
      <c r="KOP46" s="860"/>
      <c r="KOQ46" s="860"/>
      <c r="KOR46" s="860"/>
      <c r="KOS46" s="860"/>
      <c r="KOT46" s="860"/>
      <c r="KOU46" s="860"/>
      <c r="KOV46" s="860"/>
      <c r="KOW46" s="860"/>
      <c r="KOX46" s="860"/>
      <c r="KOY46" s="860"/>
      <c r="KOZ46" s="860"/>
      <c r="KPA46" s="860"/>
      <c r="KPB46" s="860"/>
      <c r="KPC46" s="860"/>
      <c r="KPD46" s="860"/>
      <c r="KPE46" s="860"/>
      <c r="KPF46" s="860"/>
      <c r="KPG46" s="860"/>
      <c r="KPH46" s="860"/>
      <c r="KPI46" s="860"/>
      <c r="KPJ46" s="860"/>
      <c r="KPK46" s="860"/>
      <c r="KPL46" s="860"/>
      <c r="KPM46" s="860"/>
      <c r="KPN46" s="860"/>
      <c r="KPO46" s="860"/>
      <c r="KPP46" s="860"/>
      <c r="KPQ46" s="860"/>
      <c r="KPR46" s="860"/>
      <c r="KPS46" s="860"/>
      <c r="KPT46" s="860"/>
      <c r="KPU46" s="860"/>
      <c r="KPV46" s="860"/>
      <c r="KPW46" s="860"/>
      <c r="KPX46" s="860"/>
      <c r="KPY46" s="860"/>
      <c r="KPZ46" s="860"/>
      <c r="KQA46" s="860"/>
      <c r="KQB46" s="860"/>
      <c r="KQC46" s="860"/>
      <c r="KQD46" s="860"/>
      <c r="KQE46" s="860"/>
      <c r="KQF46" s="860"/>
      <c r="KQG46" s="860"/>
      <c r="KQH46" s="860"/>
      <c r="KQI46" s="860"/>
      <c r="KQJ46" s="860"/>
      <c r="KQK46" s="860"/>
      <c r="KQL46" s="860"/>
      <c r="KQM46" s="860"/>
      <c r="KQN46" s="860"/>
      <c r="KQO46" s="860"/>
      <c r="KQP46" s="860"/>
      <c r="KQQ46" s="860"/>
      <c r="KQR46" s="860"/>
      <c r="KQS46" s="860"/>
      <c r="KQT46" s="860"/>
      <c r="KQU46" s="860"/>
      <c r="KQV46" s="860"/>
      <c r="KQW46" s="860"/>
      <c r="KQX46" s="860"/>
      <c r="KQY46" s="860"/>
      <c r="KQZ46" s="860"/>
      <c r="KRA46" s="860"/>
      <c r="KRB46" s="860"/>
      <c r="KRC46" s="860"/>
      <c r="KRD46" s="860"/>
      <c r="KRE46" s="860"/>
      <c r="KRF46" s="860"/>
      <c r="KRG46" s="860"/>
      <c r="KRH46" s="860"/>
      <c r="KRI46" s="860"/>
      <c r="KRJ46" s="860"/>
      <c r="KRK46" s="860"/>
      <c r="KRL46" s="860"/>
      <c r="KRM46" s="860"/>
      <c r="KRN46" s="860"/>
      <c r="KRO46" s="860"/>
      <c r="KRP46" s="860"/>
      <c r="KRQ46" s="860"/>
      <c r="KRR46" s="860"/>
      <c r="KRS46" s="860"/>
      <c r="KRT46" s="860"/>
      <c r="KRU46" s="860"/>
      <c r="KRV46" s="860"/>
      <c r="KRW46" s="860"/>
      <c r="KRX46" s="860"/>
      <c r="KRY46" s="860"/>
      <c r="KRZ46" s="860"/>
      <c r="KSA46" s="860"/>
      <c r="KSB46" s="860"/>
      <c r="KSC46" s="860"/>
      <c r="KSD46" s="860"/>
      <c r="KSE46" s="860"/>
      <c r="KSF46" s="860"/>
      <c r="KSG46" s="860"/>
      <c r="KSH46" s="860"/>
      <c r="KSI46" s="860"/>
      <c r="KSJ46" s="860"/>
      <c r="KSK46" s="860"/>
      <c r="KSL46" s="860"/>
      <c r="KSM46" s="860"/>
      <c r="KSN46" s="860"/>
      <c r="KSO46" s="860"/>
      <c r="KSP46" s="860"/>
      <c r="KSQ46" s="860"/>
      <c r="KSR46" s="860"/>
      <c r="KSS46" s="860"/>
      <c r="KST46" s="860"/>
      <c r="KSU46" s="860"/>
      <c r="KSV46" s="860"/>
      <c r="KSW46" s="860"/>
      <c r="KSX46" s="860"/>
      <c r="KSY46" s="860"/>
      <c r="KSZ46" s="860"/>
      <c r="KTA46" s="860"/>
      <c r="KTB46" s="860"/>
      <c r="KTC46" s="860"/>
      <c r="KTD46" s="860"/>
      <c r="KTE46" s="860"/>
      <c r="KTF46" s="860"/>
      <c r="KTG46" s="860"/>
      <c r="KTH46" s="860"/>
      <c r="KTI46" s="860"/>
      <c r="KTJ46" s="860"/>
      <c r="KTK46" s="860"/>
      <c r="KTL46" s="860"/>
      <c r="KTM46" s="860"/>
      <c r="KTN46" s="860"/>
      <c r="KTO46" s="860"/>
      <c r="KTP46" s="860"/>
      <c r="KTQ46" s="860"/>
      <c r="KTR46" s="860"/>
      <c r="KTS46" s="860"/>
      <c r="KTT46" s="860"/>
      <c r="KTU46" s="860"/>
      <c r="KTV46" s="860"/>
      <c r="KTW46" s="860"/>
      <c r="KTX46" s="860"/>
      <c r="KTY46" s="860"/>
      <c r="KTZ46" s="860"/>
      <c r="KUA46" s="860"/>
      <c r="KUB46" s="860"/>
      <c r="KUC46" s="860"/>
      <c r="KUD46" s="860"/>
      <c r="KUE46" s="860"/>
      <c r="KUF46" s="860"/>
      <c r="KUG46" s="860"/>
      <c r="KUH46" s="860"/>
      <c r="KUI46" s="860"/>
      <c r="KUJ46" s="860"/>
      <c r="KUK46" s="860"/>
      <c r="KUL46" s="860"/>
      <c r="KUM46" s="860"/>
      <c r="KUN46" s="860"/>
      <c r="KUO46" s="860"/>
      <c r="KUP46" s="860"/>
      <c r="KUQ46" s="860"/>
      <c r="KUR46" s="860"/>
      <c r="KUS46" s="860"/>
      <c r="KUT46" s="860"/>
      <c r="KUU46" s="860"/>
      <c r="KUV46" s="860"/>
      <c r="KUW46" s="860"/>
      <c r="KUX46" s="860"/>
      <c r="KUY46" s="860"/>
      <c r="KUZ46" s="860"/>
      <c r="KVA46" s="860"/>
      <c r="KVB46" s="860"/>
      <c r="KVC46" s="860"/>
      <c r="KVD46" s="860"/>
      <c r="KVE46" s="860"/>
      <c r="KVF46" s="860"/>
      <c r="KVG46" s="860"/>
      <c r="KVH46" s="860"/>
      <c r="KVI46" s="860"/>
      <c r="KVJ46" s="860"/>
      <c r="KVK46" s="860"/>
      <c r="KVL46" s="860"/>
      <c r="KVM46" s="860"/>
      <c r="KVN46" s="860"/>
      <c r="KVO46" s="860"/>
      <c r="KVP46" s="860"/>
      <c r="KVQ46" s="860"/>
      <c r="KVR46" s="860"/>
      <c r="KVS46" s="860"/>
      <c r="KVT46" s="860"/>
      <c r="KVU46" s="860"/>
      <c r="KVV46" s="860"/>
      <c r="KVW46" s="860"/>
      <c r="KVX46" s="860"/>
      <c r="KVY46" s="860"/>
      <c r="KVZ46" s="860"/>
      <c r="KWA46" s="860"/>
      <c r="KWB46" s="860"/>
      <c r="KWC46" s="860"/>
      <c r="KWD46" s="860"/>
      <c r="KWE46" s="860"/>
      <c r="KWF46" s="860"/>
      <c r="KWG46" s="860"/>
      <c r="KWH46" s="860"/>
      <c r="KWI46" s="860"/>
      <c r="KWJ46" s="860"/>
      <c r="KWK46" s="860"/>
      <c r="KWL46" s="860"/>
      <c r="KWM46" s="860"/>
      <c r="KWN46" s="860"/>
      <c r="KWO46" s="860"/>
      <c r="KWP46" s="860"/>
      <c r="KWQ46" s="860"/>
      <c r="KWR46" s="860"/>
      <c r="KWS46" s="860"/>
      <c r="KWT46" s="860"/>
      <c r="KWU46" s="860"/>
      <c r="KWV46" s="860"/>
      <c r="KWW46" s="860"/>
      <c r="KWX46" s="860"/>
      <c r="KWY46" s="860"/>
      <c r="KWZ46" s="860"/>
      <c r="KXA46" s="860"/>
      <c r="KXB46" s="860"/>
      <c r="KXC46" s="860"/>
      <c r="KXD46" s="860"/>
      <c r="KXE46" s="860"/>
      <c r="KXF46" s="860"/>
      <c r="KXG46" s="860"/>
      <c r="KXH46" s="860"/>
      <c r="KXI46" s="860"/>
      <c r="KXJ46" s="860"/>
      <c r="KXK46" s="860"/>
      <c r="KXL46" s="860"/>
      <c r="KXM46" s="860"/>
      <c r="KXN46" s="860"/>
      <c r="KXO46" s="860"/>
      <c r="KXP46" s="860"/>
      <c r="KXQ46" s="860"/>
      <c r="KXR46" s="860"/>
      <c r="KXS46" s="860"/>
      <c r="KXT46" s="860"/>
      <c r="KXU46" s="860"/>
      <c r="KXV46" s="860"/>
      <c r="KXW46" s="860"/>
      <c r="KXX46" s="860"/>
      <c r="KXY46" s="860"/>
      <c r="KXZ46" s="860"/>
      <c r="KYA46" s="860"/>
      <c r="KYB46" s="860"/>
      <c r="KYC46" s="860"/>
      <c r="KYD46" s="860"/>
      <c r="KYE46" s="860"/>
      <c r="KYF46" s="860"/>
      <c r="KYG46" s="860"/>
      <c r="KYH46" s="860"/>
      <c r="KYI46" s="860"/>
      <c r="KYJ46" s="860"/>
      <c r="KYK46" s="860"/>
      <c r="KYL46" s="860"/>
      <c r="KYM46" s="860"/>
      <c r="KYN46" s="860"/>
      <c r="KYO46" s="860"/>
      <c r="KYP46" s="860"/>
      <c r="KYQ46" s="860"/>
      <c r="KYR46" s="860"/>
      <c r="KYS46" s="860"/>
      <c r="KYT46" s="860"/>
      <c r="KYU46" s="860"/>
      <c r="KYV46" s="860"/>
      <c r="KYW46" s="860"/>
      <c r="KYX46" s="860"/>
      <c r="KYY46" s="860"/>
      <c r="KYZ46" s="860"/>
      <c r="KZA46" s="860"/>
      <c r="KZB46" s="860"/>
      <c r="KZC46" s="860"/>
      <c r="KZD46" s="860"/>
      <c r="KZE46" s="860"/>
      <c r="KZF46" s="860"/>
      <c r="KZG46" s="860"/>
      <c r="KZH46" s="860"/>
      <c r="KZI46" s="860"/>
      <c r="KZJ46" s="860"/>
      <c r="KZK46" s="860"/>
      <c r="KZL46" s="860"/>
      <c r="KZM46" s="860"/>
      <c r="KZN46" s="860"/>
      <c r="KZO46" s="860"/>
      <c r="KZP46" s="860"/>
      <c r="KZQ46" s="860"/>
      <c r="KZR46" s="860"/>
      <c r="KZS46" s="860"/>
      <c r="KZT46" s="860"/>
      <c r="KZU46" s="860"/>
      <c r="KZV46" s="860"/>
      <c r="KZW46" s="860"/>
      <c r="KZX46" s="860"/>
      <c r="KZY46" s="860"/>
      <c r="KZZ46" s="860"/>
      <c r="LAA46" s="860"/>
      <c r="LAB46" s="860"/>
      <c r="LAC46" s="860"/>
      <c r="LAD46" s="860"/>
      <c r="LAE46" s="860"/>
      <c r="LAF46" s="860"/>
      <c r="LAG46" s="860"/>
      <c r="LAH46" s="860"/>
      <c r="LAI46" s="860"/>
      <c r="LAJ46" s="860"/>
      <c r="LAK46" s="860"/>
      <c r="LAL46" s="860"/>
      <c r="LAM46" s="860"/>
      <c r="LAN46" s="860"/>
      <c r="LAO46" s="860"/>
      <c r="LAP46" s="860"/>
      <c r="LAQ46" s="860"/>
      <c r="LAR46" s="860"/>
      <c r="LAS46" s="860"/>
      <c r="LAT46" s="860"/>
      <c r="LAU46" s="860"/>
      <c r="LAV46" s="860"/>
      <c r="LAW46" s="860"/>
      <c r="LAX46" s="860"/>
      <c r="LAY46" s="860"/>
      <c r="LAZ46" s="860"/>
      <c r="LBA46" s="860"/>
      <c r="LBB46" s="860"/>
      <c r="LBC46" s="860"/>
      <c r="LBD46" s="860"/>
      <c r="LBE46" s="860"/>
      <c r="LBF46" s="860"/>
      <c r="LBG46" s="860"/>
      <c r="LBH46" s="860"/>
      <c r="LBI46" s="860"/>
      <c r="LBJ46" s="860"/>
      <c r="LBK46" s="860"/>
      <c r="LBL46" s="860"/>
      <c r="LBM46" s="860"/>
      <c r="LBN46" s="860"/>
      <c r="LBO46" s="860"/>
      <c r="LBP46" s="860"/>
      <c r="LBQ46" s="860"/>
      <c r="LBR46" s="860"/>
      <c r="LBS46" s="860"/>
      <c r="LBT46" s="860"/>
      <c r="LBU46" s="860"/>
      <c r="LBV46" s="860"/>
      <c r="LBW46" s="860"/>
      <c r="LBX46" s="860"/>
      <c r="LBY46" s="860"/>
      <c r="LBZ46" s="860"/>
      <c r="LCA46" s="860"/>
      <c r="LCB46" s="860"/>
      <c r="LCC46" s="860"/>
      <c r="LCD46" s="860"/>
      <c r="LCE46" s="860"/>
      <c r="LCF46" s="860"/>
      <c r="LCG46" s="860"/>
      <c r="LCH46" s="860"/>
      <c r="LCI46" s="860"/>
      <c r="LCJ46" s="860"/>
      <c r="LCK46" s="860"/>
      <c r="LCL46" s="860"/>
      <c r="LCM46" s="860"/>
      <c r="LCN46" s="860"/>
      <c r="LCO46" s="860"/>
      <c r="LCP46" s="860"/>
      <c r="LCQ46" s="860"/>
      <c r="LCR46" s="860"/>
      <c r="LCS46" s="860"/>
      <c r="LCT46" s="860"/>
      <c r="LCU46" s="860"/>
      <c r="LCV46" s="860"/>
      <c r="LCW46" s="860"/>
      <c r="LCX46" s="860"/>
      <c r="LCY46" s="860"/>
      <c r="LCZ46" s="860"/>
      <c r="LDA46" s="860"/>
      <c r="LDB46" s="860"/>
      <c r="LDC46" s="860"/>
      <c r="LDD46" s="860"/>
      <c r="LDE46" s="860"/>
      <c r="LDF46" s="860"/>
      <c r="LDG46" s="860"/>
      <c r="LDH46" s="860"/>
      <c r="LDI46" s="860"/>
      <c r="LDJ46" s="860"/>
      <c r="LDK46" s="860"/>
      <c r="LDL46" s="860"/>
      <c r="LDM46" s="860"/>
      <c r="LDN46" s="860"/>
      <c r="LDO46" s="860"/>
      <c r="LDP46" s="860"/>
      <c r="LDQ46" s="860"/>
      <c r="LDR46" s="860"/>
      <c r="LDS46" s="860"/>
      <c r="LDT46" s="860"/>
      <c r="LDU46" s="860"/>
      <c r="LDV46" s="860"/>
      <c r="LDW46" s="860"/>
      <c r="LDX46" s="860"/>
      <c r="LDY46" s="860"/>
      <c r="LDZ46" s="860"/>
      <c r="LEA46" s="860"/>
      <c r="LEB46" s="860"/>
      <c r="LEC46" s="860"/>
      <c r="LED46" s="860"/>
      <c r="LEE46" s="860"/>
      <c r="LEF46" s="860"/>
      <c r="LEG46" s="860"/>
      <c r="LEH46" s="860"/>
      <c r="LEI46" s="860"/>
      <c r="LEJ46" s="860"/>
      <c r="LEK46" s="860"/>
      <c r="LEL46" s="860"/>
      <c r="LEM46" s="860"/>
      <c r="LEN46" s="860"/>
      <c r="LEO46" s="860"/>
      <c r="LEP46" s="860"/>
      <c r="LEQ46" s="860"/>
      <c r="LER46" s="860"/>
      <c r="LES46" s="860"/>
      <c r="LET46" s="860"/>
      <c r="LEU46" s="860"/>
      <c r="LEV46" s="860"/>
      <c r="LEW46" s="860"/>
      <c r="LEX46" s="860"/>
      <c r="LEY46" s="860"/>
      <c r="LEZ46" s="860"/>
      <c r="LFA46" s="860"/>
      <c r="LFB46" s="860"/>
      <c r="LFC46" s="860"/>
      <c r="LFD46" s="860"/>
      <c r="LFE46" s="860"/>
      <c r="LFF46" s="860"/>
      <c r="LFG46" s="860"/>
      <c r="LFH46" s="860"/>
      <c r="LFI46" s="860"/>
      <c r="LFJ46" s="860"/>
      <c r="LFK46" s="860"/>
      <c r="LFL46" s="860"/>
      <c r="LFM46" s="860"/>
      <c r="LFN46" s="860"/>
      <c r="LFO46" s="860"/>
      <c r="LFP46" s="860"/>
      <c r="LFQ46" s="860"/>
      <c r="LFR46" s="860"/>
      <c r="LFS46" s="860"/>
      <c r="LFT46" s="860"/>
      <c r="LFU46" s="860"/>
      <c r="LFV46" s="860"/>
      <c r="LFW46" s="860"/>
      <c r="LFX46" s="860"/>
      <c r="LFY46" s="860"/>
      <c r="LFZ46" s="860"/>
      <c r="LGA46" s="860"/>
      <c r="LGB46" s="860"/>
      <c r="LGC46" s="860"/>
      <c r="LGD46" s="860"/>
      <c r="LGE46" s="860"/>
      <c r="LGF46" s="860"/>
      <c r="LGG46" s="860"/>
      <c r="LGH46" s="860"/>
      <c r="LGI46" s="860"/>
      <c r="LGJ46" s="860"/>
      <c r="LGK46" s="860"/>
      <c r="LGL46" s="860"/>
      <c r="LGM46" s="860"/>
      <c r="LGN46" s="860"/>
      <c r="LGO46" s="860"/>
      <c r="LGP46" s="860"/>
      <c r="LGQ46" s="860"/>
      <c r="LGR46" s="860"/>
      <c r="LGS46" s="860"/>
      <c r="LGT46" s="860"/>
      <c r="LGU46" s="860"/>
      <c r="LGV46" s="860"/>
      <c r="LGW46" s="860"/>
      <c r="LGX46" s="860"/>
      <c r="LGY46" s="860"/>
      <c r="LGZ46" s="860"/>
      <c r="LHA46" s="860"/>
      <c r="LHB46" s="860"/>
      <c r="LHC46" s="860"/>
      <c r="LHD46" s="860"/>
      <c r="LHE46" s="860"/>
      <c r="LHF46" s="860"/>
      <c r="LHG46" s="860"/>
      <c r="LHH46" s="860"/>
      <c r="LHI46" s="860"/>
      <c r="LHJ46" s="860"/>
      <c r="LHK46" s="860"/>
      <c r="LHL46" s="860"/>
      <c r="LHM46" s="860"/>
      <c r="LHN46" s="860"/>
      <c r="LHO46" s="860"/>
      <c r="LHP46" s="860"/>
      <c r="LHQ46" s="860"/>
      <c r="LHR46" s="860"/>
      <c r="LHS46" s="860"/>
      <c r="LHT46" s="860"/>
      <c r="LHU46" s="860"/>
      <c r="LHV46" s="860"/>
      <c r="LHW46" s="860"/>
      <c r="LHX46" s="860"/>
      <c r="LHY46" s="860"/>
      <c r="LHZ46" s="860"/>
      <c r="LIA46" s="860"/>
      <c r="LIB46" s="860"/>
      <c r="LIC46" s="860"/>
      <c r="LID46" s="860"/>
      <c r="LIE46" s="860"/>
      <c r="LIF46" s="860"/>
      <c r="LIG46" s="860"/>
      <c r="LIH46" s="860"/>
      <c r="LII46" s="860"/>
      <c r="LIJ46" s="860"/>
      <c r="LIK46" s="860"/>
      <c r="LIL46" s="860"/>
      <c r="LIM46" s="860"/>
      <c r="LIN46" s="860"/>
      <c r="LIO46" s="860"/>
      <c r="LIP46" s="860"/>
      <c r="LIQ46" s="860"/>
      <c r="LIR46" s="860"/>
      <c r="LIS46" s="860"/>
      <c r="LIT46" s="860"/>
      <c r="LIU46" s="860"/>
      <c r="LIV46" s="860"/>
      <c r="LIW46" s="860"/>
      <c r="LIX46" s="860"/>
      <c r="LIY46" s="860"/>
      <c r="LIZ46" s="860"/>
      <c r="LJA46" s="860"/>
      <c r="LJB46" s="860"/>
      <c r="LJC46" s="860"/>
      <c r="LJD46" s="860"/>
      <c r="LJE46" s="860"/>
      <c r="LJF46" s="860"/>
      <c r="LJG46" s="860"/>
      <c r="LJH46" s="860"/>
      <c r="LJI46" s="860"/>
      <c r="LJJ46" s="860"/>
      <c r="LJK46" s="860"/>
      <c r="LJL46" s="860"/>
      <c r="LJM46" s="860"/>
      <c r="LJN46" s="860"/>
      <c r="LJO46" s="860"/>
      <c r="LJP46" s="860"/>
      <c r="LJQ46" s="860"/>
      <c r="LJR46" s="860"/>
      <c r="LJS46" s="860"/>
      <c r="LJT46" s="860"/>
      <c r="LJU46" s="860"/>
      <c r="LJV46" s="860"/>
      <c r="LJW46" s="860"/>
      <c r="LJX46" s="860"/>
      <c r="LJY46" s="860"/>
      <c r="LJZ46" s="860"/>
      <c r="LKA46" s="860"/>
      <c r="LKB46" s="860"/>
      <c r="LKC46" s="860"/>
      <c r="LKD46" s="860"/>
      <c r="LKE46" s="860"/>
      <c r="LKF46" s="860"/>
      <c r="LKG46" s="860"/>
      <c r="LKH46" s="860"/>
      <c r="LKI46" s="860"/>
      <c r="LKJ46" s="860"/>
      <c r="LKK46" s="860"/>
      <c r="LKL46" s="860"/>
      <c r="LKM46" s="860"/>
      <c r="LKN46" s="860"/>
      <c r="LKO46" s="860"/>
      <c r="LKP46" s="860"/>
      <c r="LKQ46" s="860"/>
      <c r="LKR46" s="860"/>
      <c r="LKS46" s="860"/>
      <c r="LKT46" s="860"/>
      <c r="LKU46" s="860"/>
      <c r="LKV46" s="860"/>
      <c r="LKW46" s="860"/>
      <c r="LKX46" s="860"/>
      <c r="LKY46" s="860"/>
      <c r="LKZ46" s="860"/>
      <c r="LLA46" s="860"/>
      <c r="LLB46" s="860"/>
      <c r="LLC46" s="860"/>
      <c r="LLD46" s="860"/>
      <c r="LLE46" s="860"/>
      <c r="LLF46" s="860"/>
      <c r="LLG46" s="860"/>
      <c r="LLH46" s="860"/>
      <c r="LLI46" s="860"/>
      <c r="LLJ46" s="860"/>
      <c r="LLK46" s="860"/>
      <c r="LLL46" s="860"/>
      <c r="LLM46" s="860"/>
      <c r="LLN46" s="860"/>
      <c r="LLO46" s="860"/>
      <c r="LLP46" s="860"/>
      <c r="LLQ46" s="860"/>
      <c r="LLR46" s="860"/>
      <c r="LLS46" s="860"/>
      <c r="LLT46" s="860"/>
      <c r="LLU46" s="860"/>
      <c r="LLV46" s="860"/>
      <c r="LLW46" s="860"/>
      <c r="LLX46" s="860"/>
      <c r="LLY46" s="860"/>
      <c r="LLZ46" s="860"/>
      <c r="LMA46" s="860"/>
      <c r="LMB46" s="860"/>
      <c r="LMC46" s="860"/>
      <c r="LMD46" s="860"/>
      <c r="LME46" s="860"/>
      <c r="LMF46" s="860"/>
      <c r="LMG46" s="860"/>
      <c r="LMH46" s="860"/>
      <c r="LMI46" s="860"/>
      <c r="LMJ46" s="860"/>
      <c r="LMK46" s="860"/>
      <c r="LML46" s="860"/>
      <c r="LMM46" s="860"/>
      <c r="LMN46" s="860"/>
      <c r="LMO46" s="860"/>
      <c r="LMP46" s="860"/>
      <c r="LMQ46" s="860"/>
      <c r="LMR46" s="860"/>
      <c r="LMS46" s="860"/>
      <c r="LMT46" s="860"/>
      <c r="LMU46" s="860"/>
      <c r="LMV46" s="860"/>
      <c r="LMW46" s="860"/>
      <c r="LMX46" s="860"/>
      <c r="LMY46" s="860"/>
      <c r="LMZ46" s="860"/>
      <c r="LNA46" s="860"/>
      <c r="LNB46" s="860"/>
      <c r="LNC46" s="860"/>
      <c r="LND46" s="860"/>
      <c r="LNE46" s="860"/>
      <c r="LNF46" s="860"/>
      <c r="LNG46" s="860"/>
      <c r="LNH46" s="860"/>
      <c r="LNI46" s="860"/>
      <c r="LNJ46" s="860"/>
      <c r="LNK46" s="860"/>
      <c r="LNL46" s="860"/>
      <c r="LNM46" s="860"/>
      <c r="LNN46" s="860"/>
      <c r="LNO46" s="860"/>
      <c r="LNP46" s="860"/>
      <c r="LNQ46" s="860"/>
      <c r="LNR46" s="860"/>
      <c r="LNS46" s="860"/>
      <c r="LNT46" s="860"/>
      <c r="LNU46" s="860"/>
      <c r="LNV46" s="860"/>
      <c r="LNW46" s="860"/>
      <c r="LNX46" s="860"/>
      <c r="LNY46" s="860"/>
      <c r="LNZ46" s="860"/>
      <c r="LOA46" s="860"/>
      <c r="LOB46" s="860"/>
      <c r="LOC46" s="860"/>
      <c r="LOD46" s="860"/>
      <c r="LOE46" s="860"/>
      <c r="LOF46" s="860"/>
      <c r="LOG46" s="860"/>
      <c r="LOH46" s="860"/>
      <c r="LOI46" s="860"/>
      <c r="LOJ46" s="860"/>
      <c r="LOK46" s="860"/>
      <c r="LOL46" s="860"/>
      <c r="LOM46" s="860"/>
      <c r="LON46" s="860"/>
      <c r="LOO46" s="860"/>
      <c r="LOP46" s="860"/>
      <c r="LOQ46" s="860"/>
      <c r="LOR46" s="860"/>
      <c r="LOS46" s="860"/>
      <c r="LOT46" s="860"/>
      <c r="LOU46" s="860"/>
      <c r="LOV46" s="860"/>
      <c r="LOW46" s="860"/>
      <c r="LOX46" s="860"/>
      <c r="LOY46" s="860"/>
      <c r="LOZ46" s="860"/>
      <c r="LPA46" s="860"/>
      <c r="LPB46" s="860"/>
      <c r="LPC46" s="860"/>
      <c r="LPD46" s="860"/>
      <c r="LPE46" s="860"/>
      <c r="LPF46" s="860"/>
      <c r="LPG46" s="860"/>
      <c r="LPH46" s="860"/>
      <c r="LPI46" s="860"/>
      <c r="LPJ46" s="860"/>
      <c r="LPK46" s="860"/>
      <c r="LPL46" s="860"/>
      <c r="LPM46" s="860"/>
      <c r="LPN46" s="860"/>
      <c r="LPO46" s="860"/>
      <c r="LPP46" s="860"/>
      <c r="LPQ46" s="860"/>
      <c r="LPR46" s="860"/>
      <c r="LPS46" s="860"/>
      <c r="LPT46" s="860"/>
      <c r="LPU46" s="860"/>
      <c r="LPV46" s="860"/>
      <c r="LPW46" s="860"/>
      <c r="LPX46" s="860"/>
      <c r="LPY46" s="860"/>
      <c r="LPZ46" s="860"/>
      <c r="LQA46" s="860"/>
      <c r="LQB46" s="860"/>
      <c r="LQC46" s="860"/>
      <c r="LQD46" s="860"/>
      <c r="LQE46" s="860"/>
      <c r="LQF46" s="860"/>
      <c r="LQG46" s="860"/>
      <c r="LQH46" s="860"/>
      <c r="LQI46" s="860"/>
      <c r="LQJ46" s="860"/>
      <c r="LQK46" s="860"/>
      <c r="LQL46" s="860"/>
      <c r="LQM46" s="860"/>
      <c r="LQN46" s="860"/>
      <c r="LQO46" s="860"/>
      <c r="LQP46" s="860"/>
      <c r="LQQ46" s="860"/>
      <c r="LQR46" s="860"/>
      <c r="LQS46" s="860"/>
      <c r="LQT46" s="860"/>
      <c r="LQU46" s="860"/>
      <c r="LQV46" s="860"/>
      <c r="LQW46" s="860"/>
      <c r="LQX46" s="860"/>
      <c r="LQY46" s="860"/>
      <c r="LQZ46" s="860"/>
      <c r="LRA46" s="860"/>
      <c r="LRB46" s="860"/>
      <c r="LRC46" s="860"/>
      <c r="LRD46" s="860"/>
      <c r="LRE46" s="860"/>
      <c r="LRF46" s="860"/>
      <c r="LRG46" s="860"/>
      <c r="LRH46" s="860"/>
      <c r="LRI46" s="860"/>
      <c r="LRJ46" s="860"/>
      <c r="LRK46" s="860"/>
      <c r="LRL46" s="860"/>
      <c r="LRM46" s="860"/>
      <c r="LRN46" s="860"/>
      <c r="LRO46" s="860"/>
      <c r="LRP46" s="860"/>
      <c r="LRQ46" s="860"/>
      <c r="LRR46" s="860"/>
      <c r="LRS46" s="860"/>
      <c r="LRT46" s="860"/>
      <c r="LRU46" s="860"/>
      <c r="LRV46" s="860"/>
      <c r="LRW46" s="860"/>
      <c r="LRX46" s="860"/>
      <c r="LRY46" s="860"/>
      <c r="LRZ46" s="860"/>
      <c r="LSA46" s="860"/>
      <c r="LSB46" s="860"/>
      <c r="LSC46" s="860"/>
      <c r="LSD46" s="860"/>
      <c r="LSE46" s="860"/>
      <c r="LSF46" s="860"/>
      <c r="LSG46" s="860"/>
      <c r="LSH46" s="860"/>
      <c r="LSI46" s="860"/>
      <c r="LSJ46" s="860"/>
      <c r="LSK46" s="860"/>
      <c r="LSL46" s="860"/>
      <c r="LSM46" s="860"/>
      <c r="LSN46" s="860"/>
      <c r="LSO46" s="860"/>
      <c r="LSP46" s="860"/>
      <c r="LSQ46" s="860"/>
      <c r="LSR46" s="860"/>
      <c r="LSS46" s="860"/>
      <c r="LST46" s="860"/>
      <c r="LSU46" s="860"/>
      <c r="LSV46" s="860"/>
      <c r="LSW46" s="860"/>
      <c r="LSX46" s="860"/>
      <c r="LSY46" s="860"/>
      <c r="LSZ46" s="860"/>
      <c r="LTA46" s="860"/>
      <c r="LTB46" s="860"/>
      <c r="LTC46" s="860"/>
      <c r="LTD46" s="860"/>
      <c r="LTE46" s="860"/>
      <c r="LTF46" s="860"/>
      <c r="LTG46" s="860"/>
      <c r="LTH46" s="860"/>
      <c r="LTI46" s="860"/>
      <c r="LTJ46" s="860"/>
      <c r="LTK46" s="860"/>
      <c r="LTL46" s="860"/>
      <c r="LTM46" s="860"/>
      <c r="LTN46" s="860"/>
      <c r="LTO46" s="860"/>
      <c r="LTP46" s="860"/>
      <c r="LTQ46" s="860"/>
      <c r="LTR46" s="860"/>
      <c r="LTS46" s="860"/>
      <c r="LTT46" s="860"/>
      <c r="LTU46" s="860"/>
      <c r="LTV46" s="860"/>
      <c r="LTW46" s="860"/>
      <c r="LTX46" s="860"/>
      <c r="LTY46" s="860"/>
      <c r="LTZ46" s="860"/>
      <c r="LUA46" s="860"/>
      <c r="LUB46" s="860"/>
      <c r="LUC46" s="860"/>
      <c r="LUD46" s="860"/>
      <c r="LUE46" s="860"/>
      <c r="LUF46" s="860"/>
      <c r="LUG46" s="860"/>
      <c r="LUH46" s="860"/>
      <c r="LUI46" s="860"/>
      <c r="LUJ46" s="860"/>
      <c r="LUK46" s="860"/>
      <c r="LUL46" s="860"/>
      <c r="LUM46" s="860"/>
      <c r="LUN46" s="860"/>
      <c r="LUO46" s="860"/>
      <c r="LUP46" s="860"/>
      <c r="LUQ46" s="860"/>
      <c r="LUR46" s="860"/>
      <c r="LUS46" s="860"/>
      <c r="LUT46" s="860"/>
      <c r="LUU46" s="860"/>
      <c r="LUV46" s="860"/>
      <c r="LUW46" s="860"/>
      <c r="LUX46" s="860"/>
      <c r="LUY46" s="860"/>
      <c r="LUZ46" s="860"/>
      <c r="LVA46" s="860"/>
      <c r="LVB46" s="860"/>
      <c r="LVC46" s="860"/>
      <c r="LVD46" s="860"/>
      <c r="LVE46" s="860"/>
      <c r="LVF46" s="860"/>
      <c r="LVG46" s="860"/>
      <c r="LVH46" s="860"/>
      <c r="LVI46" s="860"/>
      <c r="LVJ46" s="860"/>
      <c r="LVK46" s="860"/>
      <c r="LVL46" s="860"/>
      <c r="LVM46" s="860"/>
      <c r="LVN46" s="860"/>
      <c r="LVO46" s="860"/>
      <c r="LVP46" s="860"/>
      <c r="LVQ46" s="860"/>
      <c r="LVR46" s="860"/>
      <c r="LVS46" s="860"/>
      <c r="LVT46" s="860"/>
      <c r="LVU46" s="860"/>
      <c r="LVV46" s="860"/>
      <c r="LVW46" s="860"/>
      <c r="LVX46" s="860"/>
      <c r="LVY46" s="860"/>
      <c r="LVZ46" s="860"/>
      <c r="LWA46" s="860"/>
      <c r="LWB46" s="860"/>
      <c r="LWC46" s="860"/>
      <c r="LWD46" s="860"/>
      <c r="LWE46" s="860"/>
      <c r="LWF46" s="860"/>
      <c r="LWG46" s="860"/>
      <c r="LWH46" s="860"/>
      <c r="LWI46" s="860"/>
      <c r="LWJ46" s="860"/>
      <c r="LWK46" s="860"/>
      <c r="LWL46" s="860"/>
      <c r="LWM46" s="860"/>
      <c r="LWN46" s="860"/>
      <c r="LWO46" s="860"/>
      <c r="LWP46" s="860"/>
      <c r="LWQ46" s="860"/>
      <c r="LWR46" s="860"/>
      <c r="LWS46" s="860"/>
      <c r="LWT46" s="860"/>
      <c r="LWU46" s="860"/>
      <c r="LWV46" s="860"/>
      <c r="LWW46" s="860"/>
      <c r="LWX46" s="860"/>
      <c r="LWY46" s="860"/>
      <c r="LWZ46" s="860"/>
      <c r="LXA46" s="860"/>
      <c r="LXB46" s="860"/>
      <c r="LXC46" s="860"/>
      <c r="LXD46" s="860"/>
      <c r="LXE46" s="860"/>
      <c r="LXF46" s="860"/>
      <c r="LXG46" s="860"/>
      <c r="LXH46" s="860"/>
      <c r="LXI46" s="860"/>
      <c r="LXJ46" s="860"/>
      <c r="LXK46" s="860"/>
      <c r="LXL46" s="860"/>
      <c r="LXM46" s="860"/>
      <c r="LXN46" s="860"/>
      <c r="LXO46" s="860"/>
      <c r="LXP46" s="860"/>
      <c r="LXQ46" s="860"/>
      <c r="LXR46" s="860"/>
      <c r="LXS46" s="860"/>
      <c r="LXT46" s="860"/>
      <c r="LXU46" s="860"/>
      <c r="LXV46" s="860"/>
      <c r="LXW46" s="860"/>
      <c r="LXX46" s="860"/>
      <c r="LXY46" s="860"/>
      <c r="LXZ46" s="860"/>
      <c r="LYA46" s="860"/>
      <c r="LYB46" s="860"/>
      <c r="LYC46" s="860"/>
      <c r="LYD46" s="860"/>
      <c r="LYE46" s="860"/>
      <c r="LYF46" s="860"/>
      <c r="LYG46" s="860"/>
      <c r="LYH46" s="860"/>
      <c r="LYI46" s="860"/>
      <c r="LYJ46" s="860"/>
      <c r="LYK46" s="860"/>
      <c r="LYL46" s="860"/>
      <c r="LYM46" s="860"/>
      <c r="LYN46" s="860"/>
      <c r="LYO46" s="860"/>
      <c r="LYP46" s="860"/>
      <c r="LYQ46" s="860"/>
      <c r="LYR46" s="860"/>
      <c r="LYS46" s="860"/>
      <c r="LYT46" s="860"/>
      <c r="LYU46" s="860"/>
      <c r="LYV46" s="860"/>
      <c r="LYW46" s="860"/>
      <c r="LYX46" s="860"/>
      <c r="LYY46" s="860"/>
      <c r="LYZ46" s="860"/>
      <c r="LZA46" s="860"/>
      <c r="LZB46" s="860"/>
      <c r="LZC46" s="860"/>
      <c r="LZD46" s="860"/>
      <c r="LZE46" s="860"/>
      <c r="LZF46" s="860"/>
      <c r="LZG46" s="860"/>
      <c r="LZH46" s="860"/>
      <c r="LZI46" s="860"/>
      <c r="LZJ46" s="860"/>
      <c r="LZK46" s="860"/>
      <c r="LZL46" s="860"/>
      <c r="LZM46" s="860"/>
      <c r="LZN46" s="860"/>
      <c r="LZO46" s="860"/>
      <c r="LZP46" s="860"/>
      <c r="LZQ46" s="860"/>
      <c r="LZR46" s="860"/>
      <c r="LZS46" s="860"/>
      <c r="LZT46" s="860"/>
      <c r="LZU46" s="860"/>
      <c r="LZV46" s="860"/>
      <c r="LZW46" s="860"/>
      <c r="LZX46" s="860"/>
      <c r="LZY46" s="860"/>
      <c r="LZZ46" s="860"/>
      <c r="MAA46" s="860"/>
      <c r="MAB46" s="860"/>
      <c r="MAC46" s="860"/>
      <c r="MAD46" s="860"/>
      <c r="MAE46" s="860"/>
      <c r="MAF46" s="860"/>
      <c r="MAG46" s="860"/>
      <c r="MAH46" s="860"/>
      <c r="MAI46" s="860"/>
      <c r="MAJ46" s="860"/>
      <c r="MAK46" s="860"/>
      <c r="MAL46" s="860"/>
      <c r="MAM46" s="860"/>
      <c r="MAN46" s="860"/>
      <c r="MAO46" s="860"/>
      <c r="MAP46" s="860"/>
      <c r="MAQ46" s="860"/>
      <c r="MAR46" s="860"/>
      <c r="MAS46" s="860"/>
      <c r="MAT46" s="860"/>
      <c r="MAU46" s="860"/>
      <c r="MAV46" s="860"/>
      <c r="MAW46" s="860"/>
      <c r="MAX46" s="860"/>
      <c r="MAY46" s="860"/>
      <c r="MAZ46" s="860"/>
      <c r="MBA46" s="860"/>
      <c r="MBB46" s="860"/>
      <c r="MBC46" s="860"/>
      <c r="MBD46" s="860"/>
      <c r="MBE46" s="860"/>
      <c r="MBF46" s="860"/>
      <c r="MBG46" s="860"/>
      <c r="MBH46" s="860"/>
      <c r="MBI46" s="860"/>
      <c r="MBJ46" s="860"/>
      <c r="MBK46" s="860"/>
      <c r="MBL46" s="860"/>
      <c r="MBM46" s="860"/>
      <c r="MBN46" s="860"/>
      <c r="MBO46" s="860"/>
      <c r="MBP46" s="860"/>
      <c r="MBQ46" s="860"/>
      <c r="MBR46" s="860"/>
      <c r="MBS46" s="860"/>
      <c r="MBT46" s="860"/>
      <c r="MBU46" s="860"/>
      <c r="MBV46" s="860"/>
      <c r="MBW46" s="860"/>
      <c r="MBX46" s="860"/>
      <c r="MBY46" s="860"/>
      <c r="MBZ46" s="860"/>
      <c r="MCA46" s="860"/>
      <c r="MCB46" s="860"/>
      <c r="MCC46" s="860"/>
      <c r="MCD46" s="860"/>
      <c r="MCE46" s="860"/>
      <c r="MCF46" s="860"/>
      <c r="MCG46" s="860"/>
      <c r="MCH46" s="860"/>
      <c r="MCI46" s="860"/>
      <c r="MCJ46" s="860"/>
      <c r="MCK46" s="860"/>
      <c r="MCL46" s="860"/>
      <c r="MCM46" s="860"/>
      <c r="MCN46" s="860"/>
      <c r="MCO46" s="860"/>
      <c r="MCP46" s="860"/>
      <c r="MCQ46" s="860"/>
      <c r="MCR46" s="860"/>
      <c r="MCS46" s="860"/>
      <c r="MCT46" s="860"/>
      <c r="MCU46" s="860"/>
      <c r="MCV46" s="860"/>
      <c r="MCW46" s="860"/>
      <c r="MCX46" s="860"/>
      <c r="MCY46" s="860"/>
      <c r="MCZ46" s="860"/>
      <c r="MDA46" s="860"/>
      <c r="MDB46" s="860"/>
      <c r="MDC46" s="860"/>
      <c r="MDD46" s="860"/>
      <c r="MDE46" s="860"/>
      <c r="MDF46" s="860"/>
      <c r="MDG46" s="860"/>
      <c r="MDH46" s="860"/>
      <c r="MDI46" s="860"/>
      <c r="MDJ46" s="860"/>
      <c r="MDK46" s="860"/>
      <c r="MDL46" s="860"/>
      <c r="MDM46" s="860"/>
      <c r="MDN46" s="860"/>
      <c r="MDO46" s="860"/>
      <c r="MDP46" s="860"/>
      <c r="MDQ46" s="860"/>
      <c r="MDR46" s="860"/>
      <c r="MDS46" s="860"/>
      <c r="MDT46" s="860"/>
      <c r="MDU46" s="860"/>
      <c r="MDV46" s="860"/>
      <c r="MDW46" s="860"/>
      <c r="MDX46" s="860"/>
      <c r="MDY46" s="860"/>
      <c r="MDZ46" s="860"/>
      <c r="MEA46" s="860"/>
      <c r="MEB46" s="860"/>
      <c r="MEC46" s="860"/>
      <c r="MED46" s="860"/>
      <c r="MEE46" s="860"/>
      <c r="MEF46" s="860"/>
      <c r="MEG46" s="860"/>
      <c r="MEH46" s="860"/>
      <c r="MEI46" s="860"/>
      <c r="MEJ46" s="860"/>
      <c r="MEK46" s="860"/>
      <c r="MEL46" s="860"/>
      <c r="MEM46" s="860"/>
      <c r="MEN46" s="860"/>
      <c r="MEO46" s="860"/>
      <c r="MEP46" s="860"/>
      <c r="MEQ46" s="860"/>
      <c r="MER46" s="860"/>
      <c r="MES46" s="860"/>
      <c r="MET46" s="860"/>
      <c r="MEU46" s="860"/>
      <c r="MEV46" s="860"/>
      <c r="MEW46" s="860"/>
      <c r="MEX46" s="860"/>
      <c r="MEY46" s="860"/>
      <c r="MEZ46" s="860"/>
      <c r="MFA46" s="860"/>
      <c r="MFB46" s="860"/>
      <c r="MFC46" s="860"/>
      <c r="MFD46" s="860"/>
      <c r="MFE46" s="860"/>
      <c r="MFF46" s="860"/>
      <c r="MFG46" s="860"/>
      <c r="MFH46" s="860"/>
      <c r="MFI46" s="860"/>
      <c r="MFJ46" s="860"/>
      <c r="MFK46" s="860"/>
      <c r="MFL46" s="860"/>
      <c r="MFM46" s="860"/>
      <c r="MFN46" s="860"/>
      <c r="MFO46" s="860"/>
      <c r="MFP46" s="860"/>
      <c r="MFQ46" s="860"/>
      <c r="MFR46" s="860"/>
      <c r="MFS46" s="860"/>
      <c r="MFT46" s="860"/>
      <c r="MFU46" s="860"/>
      <c r="MFV46" s="860"/>
      <c r="MFW46" s="860"/>
      <c r="MFX46" s="860"/>
      <c r="MFY46" s="860"/>
      <c r="MFZ46" s="860"/>
      <c r="MGA46" s="860"/>
      <c r="MGB46" s="860"/>
      <c r="MGC46" s="860"/>
      <c r="MGD46" s="860"/>
      <c r="MGE46" s="860"/>
      <c r="MGF46" s="860"/>
      <c r="MGG46" s="860"/>
      <c r="MGH46" s="860"/>
      <c r="MGI46" s="860"/>
      <c r="MGJ46" s="860"/>
      <c r="MGK46" s="860"/>
      <c r="MGL46" s="860"/>
      <c r="MGM46" s="860"/>
      <c r="MGN46" s="860"/>
      <c r="MGO46" s="860"/>
      <c r="MGP46" s="860"/>
      <c r="MGQ46" s="860"/>
      <c r="MGR46" s="860"/>
      <c r="MGS46" s="860"/>
      <c r="MGT46" s="860"/>
      <c r="MGU46" s="860"/>
      <c r="MGV46" s="860"/>
      <c r="MGW46" s="860"/>
      <c r="MGX46" s="860"/>
      <c r="MGY46" s="860"/>
      <c r="MGZ46" s="860"/>
      <c r="MHA46" s="860"/>
      <c r="MHB46" s="860"/>
      <c r="MHC46" s="860"/>
      <c r="MHD46" s="860"/>
      <c r="MHE46" s="860"/>
      <c r="MHF46" s="860"/>
      <c r="MHG46" s="860"/>
      <c r="MHH46" s="860"/>
      <c r="MHI46" s="860"/>
      <c r="MHJ46" s="860"/>
      <c r="MHK46" s="860"/>
      <c r="MHL46" s="860"/>
      <c r="MHM46" s="860"/>
      <c r="MHN46" s="860"/>
      <c r="MHO46" s="860"/>
      <c r="MHP46" s="860"/>
      <c r="MHQ46" s="860"/>
      <c r="MHR46" s="860"/>
      <c r="MHS46" s="860"/>
      <c r="MHT46" s="860"/>
      <c r="MHU46" s="860"/>
      <c r="MHV46" s="860"/>
      <c r="MHW46" s="860"/>
      <c r="MHX46" s="860"/>
      <c r="MHY46" s="860"/>
      <c r="MHZ46" s="860"/>
      <c r="MIA46" s="860"/>
      <c r="MIB46" s="860"/>
      <c r="MIC46" s="860"/>
      <c r="MID46" s="860"/>
      <c r="MIE46" s="860"/>
      <c r="MIF46" s="860"/>
      <c r="MIG46" s="860"/>
      <c r="MIH46" s="860"/>
      <c r="MII46" s="860"/>
      <c r="MIJ46" s="860"/>
      <c r="MIK46" s="860"/>
      <c r="MIL46" s="860"/>
      <c r="MIM46" s="860"/>
      <c r="MIN46" s="860"/>
      <c r="MIO46" s="860"/>
      <c r="MIP46" s="860"/>
      <c r="MIQ46" s="860"/>
      <c r="MIR46" s="860"/>
      <c r="MIS46" s="860"/>
      <c r="MIT46" s="860"/>
      <c r="MIU46" s="860"/>
      <c r="MIV46" s="860"/>
      <c r="MIW46" s="860"/>
      <c r="MIX46" s="860"/>
      <c r="MIY46" s="860"/>
      <c r="MIZ46" s="860"/>
      <c r="MJA46" s="860"/>
      <c r="MJB46" s="860"/>
      <c r="MJC46" s="860"/>
      <c r="MJD46" s="860"/>
      <c r="MJE46" s="860"/>
      <c r="MJF46" s="860"/>
      <c r="MJG46" s="860"/>
      <c r="MJH46" s="860"/>
      <c r="MJI46" s="860"/>
      <c r="MJJ46" s="860"/>
      <c r="MJK46" s="860"/>
      <c r="MJL46" s="860"/>
      <c r="MJM46" s="860"/>
      <c r="MJN46" s="860"/>
      <c r="MJO46" s="860"/>
      <c r="MJP46" s="860"/>
      <c r="MJQ46" s="860"/>
      <c r="MJR46" s="860"/>
      <c r="MJS46" s="860"/>
      <c r="MJT46" s="860"/>
      <c r="MJU46" s="860"/>
      <c r="MJV46" s="860"/>
      <c r="MJW46" s="860"/>
      <c r="MJX46" s="860"/>
      <c r="MJY46" s="860"/>
      <c r="MJZ46" s="860"/>
      <c r="MKA46" s="860"/>
      <c r="MKB46" s="860"/>
      <c r="MKC46" s="860"/>
      <c r="MKD46" s="860"/>
      <c r="MKE46" s="860"/>
      <c r="MKF46" s="860"/>
      <c r="MKG46" s="860"/>
      <c r="MKH46" s="860"/>
      <c r="MKI46" s="860"/>
      <c r="MKJ46" s="860"/>
      <c r="MKK46" s="860"/>
      <c r="MKL46" s="860"/>
      <c r="MKM46" s="860"/>
      <c r="MKN46" s="860"/>
      <c r="MKO46" s="860"/>
      <c r="MKP46" s="860"/>
      <c r="MKQ46" s="860"/>
      <c r="MKR46" s="860"/>
      <c r="MKS46" s="860"/>
      <c r="MKT46" s="860"/>
      <c r="MKU46" s="860"/>
      <c r="MKV46" s="860"/>
      <c r="MKW46" s="860"/>
      <c r="MKX46" s="860"/>
      <c r="MKY46" s="860"/>
      <c r="MKZ46" s="860"/>
      <c r="MLA46" s="860"/>
      <c r="MLB46" s="860"/>
      <c r="MLC46" s="860"/>
      <c r="MLD46" s="860"/>
      <c r="MLE46" s="860"/>
      <c r="MLF46" s="860"/>
      <c r="MLG46" s="860"/>
      <c r="MLH46" s="860"/>
      <c r="MLI46" s="860"/>
      <c r="MLJ46" s="860"/>
      <c r="MLK46" s="860"/>
      <c r="MLL46" s="860"/>
      <c r="MLM46" s="860"/>
      <c r="MLN46" s="860"/>
      <c r="MLO46" s="860"/>
      <c r="MLP46" s="860"/>
      <c r="MLQ46" s="860"/>
      <c r="MLR46" s="860"/>
      <c r="MLS46" s="860"/>
      <c r="MLT46" s="860"/>
      <c r="MLU46" s="860"/>
      <c r="MLV46" s="860"/>
      <c r="MLW46" s="860"/>
      <c r="MLX46" s="860"/>
      <c r="MLY46" s="860"/>
      <c r="MLZ46" s="860"/>
      <c r="MMA46" s="860"/>
      <c r="MMB46" s="860"/>
      <c r="MMC46" s="860"/>
      <c r="MMD46" s="860"/>
      <c r="MME46" s="860"/>
      <c r="MMF46" s="860"/>
      <c r="MMG46" s="860"/>
      <c r="MMH46" s="860"/>
      <c r="MMI46" s="860"/>
      <c r="MMJ46" s="860"/>
      <c r="MMK46" s="860"/>
      <c r="MML46" s="860"/>
      <c r="MMM46" s="860"/>
      <c r="MMN46" s="860"/>
      <c r="MMO46" s="860"/>
      <c r="MMP46" s="860"/>
      <c r="MMQ46" s="860"/>
      <c r="MMR46" s="860"/>
      <c r="MMS46" s="860"/>
      <c r="MMT46" s="860"/>
      <c r="MMU46" s="860"/>
      <c r="MMV46" s="860"/>
      <c r="MMW46" s="860"/>
      <c r="MMX46" s="860"/>
      <c r="MMY46" s="860"/>
      <c r="MMZ46" s="860"/>
      <c r="MNA46" s="860"/>
      <c r="MNB46" s="860"/>
      <c r="MNC46" s="860"/>
      <c r="MND46" s="860"/>
      <c r="MNE46" s="860"/>
      <c r="MNF46" s="860"/>
      <c r="MNG46" s="860"/>
      <c r="MNH46" s="860"/>
      <c r="MNI46" s="860"/>
      <c r="MNJ46" s="860"/>
      <c r="MNK46" s="860"/>
      <c r="MNL46" s="860"/>
      <c r="MNM46" s="860"/>
      <c r="MNN46" s="860"/>
      <c r="MNO46" s="860"/>
      <c r="MNP46" s="860"/>
      <c r="MNQ46" s="860"/>
      <c r="MNR46" s="860"/>
      <c r="MNS46" s="860"/>
      <c r="MNT46" s="860"/>
      <c r="MNU46" s="860"/>
      <c r="MNV46" s="860"/>
      <c r="MNW46" s="860"/>
      <c r="MNX46" s="860"/>
      <c r="MNY46" s="860"/>
      <c r="MNZ46" s="860"/>
      <c r="MOA46" s="860"/>
      <c r="MOB46" s="860"/>
      <c r="MOC46" s="860"/>
      <c r="MOD46" s="860"/>
      <c r="MOE46" s="860"/>
      <c r="MOF46" s="860"/>
      <c r="MOG46" s="860"/>
      <c r="MOH46" s="860"/>
      <c r="MOI46" s="860"/>
      <c r="MOJ46" s="860"/>
      <c r="MOK46" s="860"/>
      <c r="MOL46" s="860"/>
      <c r="MOM46" s="860"/>
      <c r="MON46" s="860"/>
      <c r="MOO46" s="860"/>
      <c r="MOP46" s="860"/>
      <c r="MOQ46" s="860"/>
      <c r="MOR46" s="860"/>
      <c r="MOS46" s="860"/>
      <c r="MOT46" s="860"/>
      <c r="MOU46" s="860"/>
      <c r="MOV46" s="860"/>
      <c r="MOW46" s="860"/>
      <c r="MOX46" s="860"/>
      <c r="MOY46" s="860"/>
      <c r="MOZ46" s="860"/>
      <c r="MPA46" s="860"/>
      <c r="MPB46" s="860"/>
      <c r="MPC46" s="860"/>
      <c r="MPD46" s="860"/>
      <c r="MPE46" s="860"/>
      <c r="MPF46" s="860"/>
      <c r="MPG46" s="860"/>
      <c r="MPH46" s="860"/>
      <c r="MPI46" s="860"/>
      <c r="MPJ46" s="860"/>
      <c r="MPK46" s="860"/>
      <c r="MPL46" s="860"/>
      <c r="MPM46" s="860"/>
      <c r="MPN46" s="860"/>
      <c r="MPO46" s="860"/>
      <c r="MPP46" s="860"/>
      <c r="MPQ46" s="860"/>
      <c r="MPR46" s="860"/>
      <c r="MPS46" s="860"/>
      <c r="MPT46" s="860"/>
      <c r="MPU46" s="860"/>
      <c r="MPV46" s="860"/>
      <c r="MPW46" s="860"/>
      <c r="MPX46" s="860"/>
      <c r="MPY46" s="860"/>
      <c r="MPZ46" s="860"/>
      <c r="MQA46" s="860"/>
      <c r="MQB46" s="860"/>
      <c r="MQC46" s="860"/>
      <c r="MQD46" s="860"/>
      <c r="MQE46" s="860"/>
      <c r="MQF46" s="860"/>
      <c r="MQG46" s="860"/>
      <c r="MQH46" s="860"/>
      <c r="MQI46" s="860"/>
      <c r="MQJ46" s="860"/>
      <c r="MQK46" s="860"/>
      <c r="MQL46" s="860"/>
      <c r="MQM46" s="860"/>
      <c r="MQN46" s="860"/>
      <c r="MQO46" s="860"/>
      <c r="MQP46" s="860"/>
      <c r="MQQ46" s="860"/>
      <c r="MQR46" s="860"/>
      <c r="MQS46" s="860"/>
      <c r="MQT46" s="860"/>
      <c r="MQU46" s="860"/>
      <c r="MQV46" s="860"/>
      <c r="MQW46" s="860"/>
      <c r="MQX46" s="860"/>
      <c r="MQY46" s="860"/>
      <c r="MQZ46" s="860"/>
      <c r="MRA46" s="860"/>
      <c r="MRB46" s="860"/>
      <c r="MRC46" s="860"/>
      <c r="MRD46" s="860"/>
      <c r="MRE46" s="860"/>
      <c r="MRF46" s="860"/>
      <c r="MRG46" s="860"/>
      <c r="MRH46" s="860"/>
      <c r="MRI46" s="860"/>
      <c r="MRJ46" s="860"/>
      <c r="MRK46" s="860"/>
      <c r="MRL46" s="860"/>
      <c r="MRM46" s="860"/>
      <c r="MRN46" s="860"/>
      <c r="MRO46" s="860"/>
      <c r="MRP46" s="860"/>
      <c r="MRQ46" s="860"/>
      <c r="MRR46" s="860"/>
      <c r="MRS46" s="860"/>
      <c r="MRT46" s="860"/>
      <c r="MRU46" s="860"/>
      <c r="MRV46" s="860"/>
      <c r="MRW46" s="860"/>
      <c r="MRX46" s="860"/>
      <c r="MRY46" s="860"/>
      <c r="MRZ46" s="860"/>
      <c r="MSA46" s="860"/>
      <c r="MSB46" s="860"/>
      <c r="MSC46" s="860"/>
      <c r="MSD46" s="860"/>
      <c r="MSE46" s="860"/>
      <c r="MSF46" s="860"/>
      <c r="MSG46" s="860"/>
      <c r="MSH46" s="860"/>
      <c r="MSI46" s="860"/>
      <c r="MSJ46" s="860"/>
      <c r="MSK46" s="860"/>
      <c r="MSL46" s="860"/>
      <c r="MSM46" s="860"/>
      <c r="MSN46" s="860"/>
      <c r="MSO46" s="860"/>
      <c r="MSP46" s="860"/>
      <c r="MSQ46" s="860"/>
      <c r="MSR46" s="860"/>
      <c r="MSS46" s="860"/>
      <c r="MST46" s="860"/>
      <c r="MSU46" s="860"/>
      <c r="MSV46" s="860"/>
      <c r="MSW46" s="860"/>
      <c r="MSX46" s="860"/>
      <c r="MSY46" s="860"/>
      <c r="MSZ46" s="860"/>
      <c r="MTA46" s="860"/>
      <c r="MTB46" s="860"/>
      <c r="MTC46" s="860"/>
      <c r="MTD46" s="860"/>
      <c r="MTE46" s="860"/>
      <c r="MTF46" s="860"/>
      <c r="MTG46" s="860"/>
      <c r="MTH46" s="860"/>
      <c r="MTI46" s="860"/>
      <c r="MTJ46" s="860"/>
      <c r="MTK46" s="860"/>
      <c r="MTL46" s="860"/>
      <c r="MTM46" s="860"/>
      <c r="MTN46" s="860"/>
      <c r="MTO46" s="860"/>
      <c r="MTP46" s="860"/>
      <c r="MTQ46" s="860"/>
      <c r="MTR46" s="860"/>
      <c r="MTS46" s="860"/>
      <c r="MTT46" s="860"/>
      <c r="MTU46" s="860"/>
      <c r="MTV46" s="860"/>
      <c r="MTW46" s="860"/>
      <c r="MTX46" s="860"/>
      <c r="MTY46" s="860"/>
      <c r="MTZ46" s="860"/>
      <c r="MUA46" s="860"/>
      <c r="MUB46" s="860"/>
      <c r="MUC46" s="860"/>
      <c r="MUD46" s="860"/>
      <c r="MUE46" s="860"/>
      <c r="MUF46" s="860"/>
      <c r="MUG46" s="860"/>
      <c r="MUH46" s="860"/>
      <c r="MUI46" s="860"/>
      <c r="MUJ46" s="860"/>
      <c r="MUK46" s="860"/>
      <c r="MUL46" s="860"/>
      <c r="MUM46" s="860"/>
      <c r="MUN46" s="860"/>
      <c r="MUO46" s="860"/>
      <c r="MUP46" s="860"/>
      <c r="MUQ46" s="860"/>
      <c r="MUR46" s="860"/>
      <c r="MUS46" s="860"/>
      <c r="MUT46" s="860"/>
      <c r="MUU46" s="860"/>
      <c r="MUV46" s="860"/>
      <c r="MUW46" s="860"/>
      <c r="MUX46" s="860"/>
      <c r="MUY46" s="860"/>
      <c r="MUZ46" s="860"/>
      <c r="MVA46" s="860"/>
      <c r="MVB46" s="860"/>
      <c r="MVC46" s="860"/>
      <c r="MVD46" s="860"/>
      <c r="MVE46" s="860"/>
      <c r="MVF46" s="860"/>
      <c r="MVG46" s="860"/>
      <c r="MVH46" s="860"/>
      <c r="MVI46" s="860"/>
      <c r="MVJ46" s="860"/>
      <c r="MVK46" s="860"/>
      <c r="MVL46" s="860"/>
      <c r="MVM46" s="860"/>
      <c r="MVN46" s="860"/>
      <c r="MVO46" s="860"/>
      <c r="MVP46" s="860"/>
      <c r="MVQ46" s="860"/>
      <c r="MVR46" s="860"/>
      <c r="MVS46" s="860"/>
      <c r="MVT46" s="860"/>
      <c r="MVU46" s="860"/>
      <c r="MVV46" s="860"/>
      <c r="MVW46" s="860"/>
      <c r="MVX46" s="860"/>
      <c r="MVY46" s="860"/>
      <c r="MVZ46" s="860"/>
      <c r="MWA46" s="860"/>
      <c r="MWB46" s="860"/>
      <c r="MWC46" s="860"/>
      <c r="MWD46" s="860"/>
      <c r="MWE46" s="860"/>
      <c r="MWF46" s="860"/>
      <c r="MWG46" s="860"/>
      <c r="MWH46" s="860"/>
      <c r="MWI46" s="860"/>
      <c r="MWJ46" s="860"/>
      <c r="MWK46" s="860"/>
      <c r="MWL46" s="860"/>
      <c r="MWM46" s="860"/>
      <c r="MWN46" s="860"/>
      <c r="MWO46" s="860"/>
      <c r="MWP46" s="860"/>
      <c r="MWQ46" s="860"/>
      <c r="MWR46" s="860"/>
      <c r="MWS46" s="860"/>
      <c r="MWT46" s="860"/>
      <c r="MWU46" s="860"/>
      <c r="MWV46" s="860"/>
      <c r="MWW46" s="860"/>
      <c r="MWX46" s="860"/>
      <c r="MWY46" s="860"/>
      <c r="MWZ46" s="860"/>
      <c r="MXA46" s="860"/>
      <c r="MXB46" s="860"/>
      <c r="MXC46" s="860"/>
      <c r="MXD46" s="860"/>
      <c r="MXE46" s="860"/>
      <c r="MXF46" s="860"/>
      <c r="MXG46" s="860"/>
      <c r="MXH46" s="860"/>
      <c r="MXI46" s="860"/>
      <c r="MXJ46" s="860"/>
      <c r="MXK46" s="860"/>
      <c r="MXL46" s="860"/>
      <c r="MXM46" s="860"/>
      <c r="MXN46" s="860"/>
      <c r="MXO46" s="860"/>
      <c r="MXP46" s="860"/>
      <c r="MXQ46" s="860"/>
      <c r="MXR46" s="860"/>
      <c r="MXS46" s="860"/>
      <c r="MXT46" s="860"/>
      <c r="MXU46" s="860"/>
      <c r="MXV46" s="860"/>
      <c r="MXW46" s="860"/>
      <c r="MXX46" s="860"/>
      <c r="MXY46" s="860"/>
      <c r="MXZ46" s="860"/>
      <c r="MYA46" s="860"/>
      <c r="MYB46" s="860"/>
      <c r="MYC46" s="860"/>
      <c r="MYD46" s="860"/>
      <c r="MYE46" s="860"/>
      <c r="MYF46" s="860"/>
      <c r="MYG46" s="860"/>
      <c r="MYH46" s="860"/>
      <c r="MYI46" s="860"/>
      <c r="MYJ46" s="860"/>
      <c r="MYK46" s="860"/>
      <c r="MYL46" s="860"/>
      <c r="MYM46" s="860"/>
      <c r="MYN46" s="860"/>
      <c r="MYO46" s="860"/>
      <c r="MYP46" s="860"/>
      <c r="MYQ46" s="860"/>
      <c r="MYR46" s="860"/>
      <c r="MYS46" s="860"/>
      <c r="MYT46" s="860"/>
      <c r="MYU46" s="860"/>
      <c r="MYV46" s="860"/>
      <c r="MYW46" s="860"/>
      <c r="MYX46" s="860"/>
      <c r="MYY46" s="860"/>
      <c r="MYZ46" s="860"/>
      <c r="MZA46" s="860"/>
      <c r="MZB46" s="860"/>
      <c r="MZC46" s="860"/>
      <c r="MZD46" s="860"/>
      <c r="MZE46" s="860"/>
      <c r="MZF46" s="860"/>
      <c r="MZG46" s="860"/>
      <c r="MZH46" s="860"/>
      <c r="MZI46" s="860"/>
      <c r="MZJ46" s="860"/>
      <c r="MZK46" s="860"/>
      <c r="MZL46" s="860"/>
      <c r="MZM46" s="860"/>
      <c r="MZN46" s="860"/>
      <c r="MZO46" s="860"/>
      <c r="MZP46" s="860"/>
      <c r="MZQ46" s="860"/>
      <c r="MZR46" s="860"/>
      <c r="MZS46" s="860"/>
      <c r="MZT46" s="860"/>
      <c r="MZU46" s="860"/>
      <c r="MZV46" s="860"/>
      <c r="MZW46" s="860"/>
      <c r="MZX46" s="860"/>
      <c r="MZY46" s="860"/>
      <c r="MZZ46" s="860"/>
      <c r="NAA46" s="860"/>
      <c r="NAB46" s="860"/>
      <c r="NAC46" s="860"/>
      <c r="NAD46" s="860"/>
      <c r="NAE46" s="860"/>
      <c r="NAF46" s="860"/>
      <c r="NAG46" s="860"/>
      <c r="NAH46" s="860"/>
      <c r="NAI46" s="860"/>
      <c r="NAJ46" s="860"/>
      <c r="NAK46" s="860"/>
      <c r="NAL46" s="860"/>
      <c r="NAM46" s="860"/>
      <c r="NAN46" s="860"/>
      <c r="NAO46" s="860"/>
      <c r="NAP46" s="860"/>
      <c r="NAQ46" s="860"/>
      <c r="NAR46" s="860"/>
      <c r="NAS46" s="860"/>
      <c r="NAT46" s="860"/>
      <c r="NAU46" s="860"/>
      <c r="NAV46" s="860"/>
      <c r="NAW46" s="860"/>
      <c r="NAX46" s="860"/>
      <c r="NAY46" s="860"/>
      <c r="NAZ46" s="860"/>
      <c r="NBA46" s="860"/>
      <c r="NBB46" s="860"/>
      <c r="NBC46" s="860"/>
      <c r="NBD46" s="860"/>
      <c r="NBE46" s="860"/>
      <c r="NBF46" s="860"/>
      <c r="NBG46" s="860"/>
      <c r="NBH46" s="860"/>
      <c r="NBI46" s="860"/>
      <c r="NBJ46" s="860"/>
      <c r="NBK46" s="860"/>
      <c r="NBL46" s="860"/>
      <c r="NBM46" s="860"/>
      <c r="NBN46" s="860"/>
      <c r="NBO46" s="860"/>
      <c r="NBP46" s="860"/>
      <c r="NBQ46" s="860"/>
      <c r="NBR46" s="860"/>
      <c r="NBS46" s="860"/>
      <c r="NBT46" s="860"/>
      <c r="NBU46" s="860"/>
      <c r="NBV46" s="860"/>
      <c r="NBW46" s="860"/>
      <c r="NBX46" s="860"/>
      <c r="NBY46" s="860"/>
      <c r="NBZ46" s="860"/>
      <c r="NCA46" s="860"/>
      <c r="NCB46" s="860"/>
      <c r="NCC46" s="860"/>
      <c r="NCD46" s="860"/>
      <c r="NCE46" s="860"/>
      <c r="NCF46" s="860"/>
      <c r="NCG46" s="860"/>
      <c r="NCH46" s="860"/>
      <c r="NCI46" s="860"/>
      <c r="NCJ46" s="860"/>
      <c r="NCK46" s="860"/>
      <c r="NCL46" s="860"/>
      <c r="NCM46" s="860"/>
      <c r="NCN46" s="860"/>
      <c r="NCO46" s="860"/>
      <c r="NCP46" s="860"/>
      <c r="NCQ46" s="860"/>
      <c r="NCR46" s="860"/>
      <c r="NCS46" s="860"/>
      <c r="NCT46" s="860"/>
      <c r="NCU46" s="860"/>
      <c r="NCV46" s="860"/>
      <c r="NCW46" s="860"/>
      <c r="NCX46" s="860"/>
      <c r="NCY46" s="860"/>
      <c r="NCZ46" s="860"/>
      <c r="NDA46" s="860"/>
      <c r="NDB46" s="860"/>
      <c r="NDC46" s="860"/>
      <c r="NDD46" s="860"/>
      <c r="NDE46" s="860"/>
      <c r="NDF46" s="860"/>
      <c r="NDG46" s="860"/>
      <c r="NDH46" s="860"/>
      <c r="NDI46" s="860"/>
      <c r="NDJ46" s="860"/>
      <c r="NDK46" s="860"/>
      <c r="NDL46" s="860"/>
      <c r="NDM46" s="860"/>
      <c r="NDN46" s="860"/>
      <c r="NDO46" s="860"/>
      <c r="NDP46" s="860"/>
      <c r="NDQ46" s="860"/>
      <c r="NDR46" s="860"/>
      <c r="NDS46" s="860"/>
      <c r="NDT46" s="860"/>
      <c r="NDU46" s="860"/>
      <c r="NDV46" s="860"/>
      <c r="NDW46" s="860"/>
      <c r="NDX46" s="860"/>
      <c r="NDY46" s="860"/>
      <c r="NDZ46" s="860"/>
      <c r="NEA46" s="860"/>
      <c r="NEB46" s="860"/>
      <c r="NEC46" s="860"/>
      <c r="NED46" s="860"/>
      <c r="NEE46" s="860"/>
      <c r="NEF46" s="860"/>
      <c r="NEG46" s="860"/>
      <c r="NEH46" s="860"/>
      <c r="NEI46" s="860"/>
      <c r="NEJ46" s="860"/>
      <c r="NEK46" s="860"/>
      <c r="NEL46" s="860"/>
      <c r="NEM46" s="860"/>
      <c r="NEN46" s="860"/>
      <c r="NEO46" s="860"/>
      <c r="NEP46" s="860"/>
      <c r="NEQ46" s="860"/>
      <c r="NER46" s="860"/>
      <c r="NES46" s="860"/>
      <c r="NET46" s="860"/>
      <c r="NEU46" s="860"/>
      <c r="NEV46" s="860"/>
      <c r="NEW46" s="860"/>
      <c r="NEX46" s="860"/>
      <c r="NEY46" s="860"/>
      <c r="NEZ46" s="860"/>
      <c r="NFA46" s="860"/>
      <c r="NFB46" s="860"/>
      <c r="NFC46" s="860"/>
      <c r="NFD46" s="860"/>
      <c r="NFE46" s="860"/>
      <c r="NFF46" s="860"/>
      <c r="NFG46" s="860"/>
      <c r="NFH46" s="860"/>
      <c r="NFI46" s="860"/>
      <c r="NFJ46" s="860"/>
      <c r="NFK46" s="860"/>
      <c r="NFL46" s="860"/>
      <c r="NFM46" s="860"/>
      <c r="NFN46" s="860"/>
      <c r="NFO46" s="860"/>
      <c r="NFP46" s="860"/>
      <c r="NFQ46" s="860"/>
      <c r="NFR46" s="860"/>
      <c r="NFS46" s="860"/>
      <c r="NFT46" s="860"/>
      <c r="NFU46" s="860"/>
      <c r="NFV46" s="860"/>
      <c r="NFW46" s="860"/>
      <c r="NFX46" s="860"/>
      <c r="NFY46" s="860"/>
      <c r="NFZ46" s="860"/>
      <c r="NGA46" s="860"/>
      <c r="NGB46" s="860"/>
      <c r="NGC46" s="860"/>
      <c r="NGD46" s="860"/>
      <c r="NGE46" s="860"/>
      <c r="NGF46" s="860"/>
      <c r="NGG46" s="860"/>
      <c r="NGH46" s="860"/>
      <c r="NGI46" s="860"/>
      <c r="NGJ46" s="860"/>
      <c r="NGK46" s="860"/>
      <c r="NGL46" s="860"/>
      <c r="NGM46" s="860"/>
      <c r="NGN46" s="860"/>
      <c r="NGO46" s="860"/>
      <c r="NGP46" s="860"/>
      <c r="NGQ46" s="860"/>
      <c r="NGR46" s="860"/>
      <c r="NGS46" s="860"/>
      <c r="NGT46" s="860"/>
      <c r="NGU46" s="860"/>
      <c r="NGV46" s="860"/>
      <c r="NGW46" s="860"/>
      <c r="NGX46" s="860"/>
      <c r="NGY46" s="860"/>
      <c r="NGZ46" s="860"/>
      <c r="NHA46" s="860"/>
      <c r="NHB46" s="860"/>
      <c r="NHC46" s="860"/>
      <c r="NHD46" s="860"/>
      <c r="NHE46" s="860"/>
      <c r="NHF46" s="860"/>
      <c r="NHG46" s="860"/>
      <c r="NHH46" s="860"/>
      <c r="NHI46" s="860"/>
      <c r="NHJ46" s="860"/>
      <c r="NHK46" s="860"/>
      <c r="NHL46" s="860"/>
      <c r="NHM46" s="860"/>
      <c r="NHN46" s="860"/>
      <c r="NHO46" s="860"/>
      <c r="NHP46" s="860"/>
      <c r="NHQ46" s="860"/>
      <c r="NHR46" s="860"/>
      <c r="NHS46" s="860"/>
      <c r="NHT46" s="860"/>
      <c r="NHU46" s="860"/>
      <c r="NHV46" s="860"/>
      <c r="NHW46" s="860"/>
      <c r="NHX46" s="860"/>
      <c r="NHY46" s="860"/>
      <c r="NHZ46" s="860"/>
      <c r="NIA46" s="860"/>
      <c r="NIB46" s="860"/>
      <c r="NIC46" s="860"/>
      <c r="NID46" s="860"/>
      <c r="NIE46" s="860"/>
      <c r="NIF46" s="860"/>
      <c r="NIG46" s="860"/>
      <c r="NIH46" s="860"/>
      <c r="NII46" s="860"/>
      <c r="NIJ46" s="860"/>
      <c r="NIK46" s="860"/>
      <c r="NIL46" s="860"/>
      <c r="NIM46" s="860"/>
      <c r="NIN46" s="860"/>
      <c r="NIO46" s="860"/>
      <c r="NIP46" s="860"/>
      <c r="NIQ46" s="860"/>
      <c r="NIR46" s="860"/>
      <c r="NIS46" s="860"/>
      <c r="NIT46" s="860"/>
      <c r="NIU46" s="860"/>
      <c r="NIV46" s="860"/>
      <c r="NIW46" s="860"/>
      <c r="NIX46" s="860"/>
      <c r="NIY46" s="860"/>
      <c r="NIZ46" s="860"/>
      <c r="NJA46" s="860"/>
      <c r="NJB46" s="860"/>
      <c r="NJC46" s="860"/>
      <c r="NJD46" s="860"/>
      <c r="NJE46" s="860"/>
      <c r="NJF46" s="860"/>
      <c r="NJG46" s="860"/>
      <c r="NJH46" s="860"/>
      <c r="NJI46" s="860"/>
      <c r="NJJ46" s="860"/>
      <c r="NJK46" s="860"/>
      <c r="NJL46" s="860"/>
      <c r="NJM46" s="860"/>
      <c r="NJN46" s="860"/>
      <c r="NJO46" s="860"/>
      <c r="NJP46" s="860"/>
      <c r="NJQ46" s="860"/>
      <c r="NJR46" s="860"/>
      <c r="NJS46" s="860"/>
      <c r="NJT46" s="860"/>
      <c r="NJU46" s="860"/>
      <c r="NJV46" s="860"/>
      <c r="NJW46" s="860"/>
      <c r="NJX46" s="860"/>
      <c r="NJY46" s="860"/>
      <c r="NJZ46" s="860"/>
      <c r="NKA46" s="860"/>
      <c r="NKB46" s="860"/>
      <c r="NKC46" s="860"/>
      <c r="NKD46" s="860"/>
      <c r="NKE46" s="860"/>
      <c r="NKF46" s="860"/>
      <c r="NKG46" s="860"/>
      <c r="NKH46" s="860"/>
      <c r="NKI46" s="860"/>
      <c r="NKJ46" s="860"/>
      <c r="NKK46" s="860"/>
      <c r="NKL46" s="860"/>
      <c r="NKM46" s="860"/>
      <c r="NKN46" s="860"/>
      <c r="NKO46" s="860"/>
      <c r="NKP46" s="860"/>
      <c r="NKQ46" s="860"/>
      <c r="NKR46" s="860"/>
      <c r="NKS46" s="860"/>
      <c r="NKT46" s="860"/>
      <c r="NKU46" s="860"/>
      <c r="NKV46" s="860"/>
      <c r="NKW46" s="860"/>
      <c r="NKX46" s="860"/>
      <c r="NKY46" s="860"/>
      <c r="NKZ46" s="860"/>
      <c r="NLA46" s="860"/>
      <c r="NLB46" s="860"/>
      <c r="NLC46" s="860"/>
      <c r="NLD46" s="860"/>
      <c r="NLE46" s="860"/>
      <c r="NLF46" s="860"/>
      <c r="NLG46" s="860"/>
      <c r="NLH46" s="860"/>
      <c r="NLI46" s="860"/>
      <c r="NLJ46" s="860"/>
      <c r="NLK46" s="860"/>
      <c r="NLL46" s="860"/>
      <c r="NLM46" s="860"/>
      <c r="NLN46" s="860"/>
      <c r="NLO46" s="860"/>
      <c r="NLP46" s="860"/>
      <c r="NLQ46" s="860"/>
      <c r="NLR46" s="860"/>
      <c r="NLS46" s="860"/>
      <c r="NLT46" s="860"/>
      <c r="NLU46" s="860"/>
      <c r="NLV46" s="860"/>
      <c r="NLW46" s="860"/>
      <c r="NLX46" s="860"/>
      <c r="NLY46" s="860"/>
      <c r="NLZ46" s="860"/>
      <c r="NMA46" s="860"/>
      <c r="NMB46" s="860"/>
      <c r="NMC46" s="860"/>
      <c r="NMD46" s="860"/>
      <c r="NME46" s="860"/>
      <c r="NMF46" s="860"/>
      <c r="NMG46" s="860"/>
      <c r="NMH46" s="860"/>
      <c r="NMI46" s="860"/>
      <c r="NMJ46" s="860"/>
      <c r="NMK46" s="860"/>
      <c r="NML46" s="860"/>
      <c r="NMM46" s="860"/>
      <c r="NMN46" s="860"/>
      <c r="NMO46" s="860"/>
      <c r="NMP46" s="860"/>
      <c r="NMQ46" s="860"/>
      <c r="NMR46" s="860"/>
      <c r="NMS46" s="860"/>
      <c r="NMT46" s="860"/>
      <c r="NMU46" s="860"/>
      <c r="NMV46" s="860"/>
      <c r="NMW46" s="860"/>
      <c r="NMX46" s="860"/>
      <c r="NMY46" s="860"/>
      <c r="NMZ46" s="860"/>
      <c r="NNA46" s="860"/>
      <c r="NNB46" s="860"/>
      <c r="NNC46" s="860"/>
      <c r="NND46" s="860"/>
      <c r="NNE46" s="860"/>
      <c r="NNF46" s="860"/>
      <c r="NNG46" s="860"/>
      <c r="NNH46" s="860"/>
      <c r="NNI46" s="860"/>
      <c r="NNJ46" s="860"/>
      <c r="NNK46" s="860"/>
      <c r="NNL46" s="860"/>
      <c r="NNM46" s="860"/>
      <c r="NNN46" s="860"/>
      <c r="NNO46" s="860"/>
      <c r="NNP46" s="860"/>
      <c r="NNQ46" s="860"/>
      <c r="NNR46" s="860"/>
      <c r="NNS46" s="860"/>
      <c r="NNT46" s="860"/>
      <c r="NNU46" s="860"/>
      <c r="NNV46" s="860"/>
      <c r="NNW46" s="860"/>
      <c r="NNX46" s="860"/>
      <c r="NNY46" s="860"/>
      <c r="NNZ46" s="860"/>
      <c r="NOA46" s="860"/>
      <c r="NOB46" s="860"/>
      <c r="NOC46" s="860"/>
      <c r="NOD46" s="860"/>
      <c r="NOE46" s="860"/>
      <c r="NOF46" s="860"/>
      <c r="NOG46" s="860"/>
      <c r="NOH46" s="860"/>
      <c r="NOI46" s="860"/>
      <c r="NOJ46" s="860"/>
      <c r="NOK46" s="860"/>
      <c r="NOL46" s="860"/>
      <c r="NOM46" s="860"/>
      <c r="NON46" s="860"/>
      <c r="NOO46" s="860"/>
      <c r="NOP46" s="860"/>
      <c r="NOQ46" s="860"/>
      <c r="NOR46" s="860"/>
      <c r="NOS46" s="860"/>
      <c r="NOT46" s="860"/>
      <c r="NOU46" s="860"/>
      <c r="NOV46" s="860"/>
      <c r="NOW46" s="860"/>
      <c r="NOX46" s="860"/>
      <c r="NOY46" s="860"/>
      <c r="NOZ46" s="860"/>
      <c r="NPA46" s="860"/>
      <c r="NPB46" s="860"/>
      <c r="NPC46" s="860"/>
      <c r="NPD46" s="860"/>
      <c r="NPE46" s="860"/>
      <c r="NPF46" s="860"/>
      <c r="NPG46" s="860"/>
      <c r="NPH46" s="860"/>
      <c r="NPI46" s="860"/>
      <c r="NPJ46" s="860"/>
      <c r="NPK46" s="860"/>
      <c r="NPL46" s="860"/>
      <c r="NPM46" s="860"/>
      <c r="NPN46" s="860"/>
      <c r="NPO46" s="860"/>
      <c r="NPP46" s="860"/>
      <c r="NPQ46" s="860"/>
      <c r="NPR46" s="860"/>
      <c r="NPS46" s="860"/>
      <c r="NPT46" s="860"/>
      <c r="NPU46" s="860"/>
      <c r="NPV46" s="860"/>
      <c r="NPW46" s="860"/>
      <c r="NPX46" s="860"/>
      <c r="NPY46" s="860"/>
      <c r="NPZ46" s="860"/>
      <c r="NQA46" s="860"/>
      <c r="NQB46" s="860"/>
      <c r="NQC46" s="860"/>
      <c r="NQD46" s="860"/>
      <c r="NQE46" s="860"/>
      <c r="NQF46" s="860"/>
      <c r="NQG46" s="860"/>
      <c r="NQH46" s="860"/>
      <c r="NQI46" s="860"/>
      <c r="NQJ46" s="860"/>
      <c r="NQK46" s="860"/>
      <c r="NQL46" s="860"/>
      <c r="NQM46" s="860"/>
      <c r="NQN46" s="860"/>
      <c r="NQO46" s="860"/>
      <c r="NQP46" s="860"/>
      <c r="NQQ46" s="860"/>
      <c r="NQR46" s="860"/>
      <c r="NQS46" s="860"/>
      <c r="NQT46" s="860"/>
      <c r="NQU46" s="860"/>
      <c r="NQV46" s="860"/>
      <c r="NQW46" s="860"/>
      <c r="NQX46" s="860"/>
      <c r="NQY46" s="860"/>
      <c r="NQZ46" s="860"/>
      <c r="NRA46" s="860"/>
      <c r="NRB46" s="860"/>
      <c r="NRC46" s="860"/>
      <c r="NRD46" s="860"/>
      <c r="NRE46" s="860"/>
      <c r="NRF46" s="860"/>
      <c r="NRG46" s="860"/>
      <c r="NRH46" s="860"/>
      <c r="NRI46" s="860"/>
      <c r="NRJ46" s="860"/>
      <c r="NRK46" s="860"/>
      <c r="NRL46" s="860"/>
      <c r="NRM46" s="860"/>
      <c r="NRN46" s="860"/>
      <c r="NRO46" s="860"/>
      <c r="NRP46" s="860"/>
      <c r="NRQ46" s="860"/>
      <c r="NRR46" s="860"/>
      <c r="NRS46" s="860"/>
      <c r="NRT46" s="860"/>
      <c r="NRU46" s="860"/>
      <c r="NRV46" s="860"/>
      <c r="NRW46" s="860"/>
      <c r="NRX46" s="860"/>
      <c r="NRY46" s="860"/>
      <c r="NRZ46" s="860"/>
      <c r="NSA46" s="860"/>
      <c r="NSB46" s="860"/>
      <c r="NSC46" s="860"/>
      <c r="NSD46" s="860"/>
      <c r="NSE46" s="860"/>
      <c r="NSF46" s="860"/>
      <c r="NSG46" s="860"/>
      <c r="NSH46" s="860"/>
      <c r="NSI46" s="860"/>
      <c r="NSJ46" s="860"/>
      <c r="NSK46" s="860"/>
      <c r="NSL46" s="860"/>
      <c r="NSM46" s="860"/>
      <c r="NSN46" s="860"/>
      <c r="NSO46" s="860"/>
      <c r="NSP46" s="860"/>
      <c r="NSQ46" s="860"/>
      <c r="NSR46" s="860"/>
      <c r="NSS46" s="860"/>
      <c r="NST46" s="860"/>
      <c r="NSU46" s="860"/>
      <c r="NSV46" s="860"/>
      <c r="NSW46" s="860"/>
      <c r="NSX46" s="860"/>
      <c r="NSY46" s="860"/>
      <c r="NSZ46" s="860"/>
      <c r="NTA46" s="860"/>
      <c r="NTB46" s="860"/>
      <c r="NTC46" s="860"/>
      <c r="NTD46" s="860"/>
      <c r="NTE46" s="860"/>
      <c r="NTF46" s="860"/>
      <c r="NTG46" s="860"/>
      <c r="NTH46" s="860"/>
      <c r="NTI46" s="860"/>
      <c r="NTJ46" s="860"/>
      <c r="NTK46" s="860"/>
      <c r="NTL46" s="860"/>
      <c r="NTM46" s="860"/>
      <c r="NTN46" s="860"/>
      <c r="NTO46" s="860"/>
      <c r="NTP46" s="860"/>
      <c r="NTQ46" s="860"/>
      <c r="NTR46" s="860"/>
      <c r="NTS46" s="860"/>
      <c r="NTT46" s="860"/>
      <c r="NTU46" s="860"/>
      <c r="NTV46" s="860"/>
      <c r="NTW46" s="860"/>
      <c r="NTX46" s="860"/>
      <c r="NTY46" s="860"/>
      <c r="NTZ46" s="860"/>
      <c r="NUA46" s="860"/>
      <c r="NUB46" s="860"/>
      <c r="NUC46" s="860"/>
      <c r="NUD46" s="860"/>
      <c r="NUE46" s="860"/>
      <c r="NUF46" s="860"/>
      <c r="NUG46" s="860"/>
      <c r="NUH46" s="860"/>
      <c r="NUI46" s="860"/>
      <c r="NUJ46" s="860"/>
      <c r="NUK46" s="860"/>
      <c r="NUL46" s="860"/>
      <c r="NUM46" s="860"/>
      <c r="NUN46" s="860"/>
      <c r="NUO46" s="860"/>
      <c r="NUP46" s="860"/>
      <c r="NUQ46" s="860"/>
      <c r="NUR46" s="860"/>
      <c r="NUS46" s="860"/>
      <c r="NUT46" s="860"/>
      <c r="NUU46" s="860"/>
      <c r="NUV46" s="860"/>
      <c r="NUW46" s="860"/>
      <c r="NUX46" s="860"/>
      <c r="NUY46" s="860"/>
      <c r="NUZ46" s="860"/>
      <c r="NVA46" s="860"/>
      <c r="NVB46" s="860"/>
      <c r="NVC46" s="860"/>
      <c r="NVD46" s="860"/>
      <c r="NVE46" s="860"/>
      <c r="NVF46" s="860"/>
      <c r="NVG46" s="860"/>
      <c r="NVH46" s="860"/>
      <c r="NVI46" s="860"/>
      <c r="NVJ46" s="860"/>
      <c r="NVK46" s="860"/>
      <c r="NVL46" s="860"/>
      <c r="NVM46" s="860"/>
      <c r="NVN46" s="860"/>
      <c r="NVO46" s="860"/>
      <c r="NVP46" s="860"/>
      <c r="NVQ46" s="860"/>
      <c r="NVR46" s="860"/>
      <c r="NVS46" s="860"/>
      <c r="NVT46" s="860"/>
      <c r="NVU46" s="860"/>
      <c r="NVV46" s="860"/>
      <c r="NVW46" s="860"/>
      <c r="NVX46" s="860"/>
      <c r="NVY46" s="860"/>
      <c r="NVZ46" s="860"/>
      <c r="NWA46" s="860"/>
      <c r="NWB46" s="860"/>
      <c r="NWC46" s="860"/>
      <c r="NWD46" s="860"/>
      <c r="NWE46" s="860"/>
      <c r="NWF46" s="860"/>
      <c r="NWG46" s="860"/>
      <c r="NWH46" s="860"/>
      <c r="NWI46" s="860"/>
      <c r="NWJ46" s="860"/>
      <c r="NWK46" s="860"/>
      <c r="NWL46" s="860"/>
      <c r="NWM46" s="860"/>
      <c r="NWN46" s="860"/>
      <c r="NWO46" s="860"/>
      <c r="NWP46" s="860"/>
      <c r="NWQ46" s="860"/>
      <c r="NWR46" s="860"/>
      <c r="NWS46" s="860"/>
      <c r="NWT46" s="860"/>
      <c r="NWU46" s="860"/>
      <c r="NWV46" s="860"/>
      <c r="NWW46" s="860"/>
      <c r="NWX46" s="860"/>
      <c r="NWY46" s="860"/>
      <c r="NWZ46" s="860"/>
      <c r="NXA46" s="860"/>
      <c r="NXB46" s="860"/>
      <c r="NXC46" s="860"/>
      <c r="NXD46" s="860"/>
      <c r="NXE46" s="860"/>
      <c r="NXF46" s="860"/>
      <c r="NXG46" s="860"/>
      <c r="NXH46" s="860"/>
      <c r="NXI46" s="860"/>
      <c r="NXJ46" s="860"/>
      <c r="NXK46" s="860"/>
      <c r="NXL46" s="860"/>
      <c r="NXM46" s="860"/>
      <c r="NXN46" s="860"/>
      <c r="NXO46" s="860"/>
      <c r="NXP46" s="860"/>
      <c r="NXQ46" s="860"/>
      <c r="NXR46" s="860"/>
      <c r="NXS46" s="860"/>
      <c r="NXT46" s="860"/>
      <c r="NXU46" s="860"/>
      <c r="NXV46" s="860"/>
      <c r="NXW46" s="860"/>
      <c r="NXX46" s="860"/>
      <c r="NXY46" s="860"/>
      <c r="NXZ46" s="860"/>
      <c r="NYA46" s="860"/>
      <c r="NYB46" s="860"/>
      <c r="NYC46" s="860"/>
      <c r="NYD46" s="860"/>
      <c r="NYE46" s="860"/>
      <c r="NYF46" s="860"/>
      <c r="NYG46" s="860"/>
      <c r="NYH46" s="860"/>
      <c r="NYI46" s="860"/>
      <c r="NYJ46" s="860"/>
      <c r="NYK46" s="860"/>
      <c r="NYL46" s="860"/>
      <c r="NYM46" s="860"/>
      <c r="NYN46" s="860"/>
      <c r="NYO46" s="860"/>
      <c r="NYP46" s="860"/>
      <c r="NYQ46" s="860"/>
      <c r="NYR46" s="860"/>
      <c r="NYS46" s="860"/>
      <c r="NYT46" s="860"/>
      <c r="NYU46" s="860"/>
      <c r="NYV46" s="860"/>
      <c r="NYW46" s="860"/>
      <c r="NYX46" s="860"/>
      <c r="NYY46" s="860"/>
      <c r="NYZ46" s="860"/>
      <c r="NZA46" s="860"/>
      <c r="NZB46" s="860"/>
      <c r="NZC46" s="860"/>
      <c r="NZD46" s="860"/>
      <c r="NZE46" s="860"/>
      <c r="NZF46" s="860"/>
      <c r="NZG46" s="860"/>
      <c r="NZH46" s="860"/>
      <c r="NZI46" s="860"/>
      <c r="NZJ46" s="860"/>
      <c r="NZK46" s="860"/>
      <c r="NZL46" s="860"/>
      <c r="NZM46" s="860"/>
      <c r="NZN46" s="860"/>
      <c r="NZO46" s="860"/>
      <c r="NZP46" s="860"/>
      <c r="NZQ46" s="860"/>
      <c r="NZR46" s="860"/>
      <c r="NZS46" s="860"/>
      <c r="NZT46" s="860"/>
      <c r="NZU46" s="860"/>
      <c r="NZV46" s="860"/>
      <c r="NZW46" s="860"/>
      <c r="NZX46" s="860"/>
      <c r="NZY46" s="860"/>
      <c r="NZZ46" s="860"/>
      <c r="OAA46" s="860"/>
      <c r="OAB46" s="860"/>
      <c r="OAC46" s="860"/>
      <c r="OAD46" s="860"/>
      <c r="OAE46" s="860"/>
      <c r="OAF46" s="860"/>
      <c r="OAG46" s="860"/>
      <c r="OAH46" s="860"/>
      <c r="OAI46" s="860"/>
      <c r="OAJ46" s="860"/>
      <c r="OAK46" s="860"/>
      <c r="OAL46" s="860"/>
      <c r="OAM46" s="860"/>
      <c r="OAN46" s="860"/>
      <c r="OAO46" s="860"/>
      <c r="OAP46" s="860"/>
      <c r="OAQ46" s="860"/>
      <c r="OAR46" s="860"/>
      <c r="OAS46" s="860"/>
      <c r="OAT46" s="860"/>
      <c r="OAU46" s="860"/>
      <c r="OAV46" s="860"/>
      <c r="OAW46" s="860"/>
      <c r="OAX46" s="860"/>
      <c r="OAY46" s="860"/>
      <c r="OAZ46" s="860"/>
      <c r="OBA46" s="860"/>
      <c r="OBB46" s="860"/>
      <c r="OBC46" s="860"/>
      <c r="OBD46" s="860"/>
      <c r="OBE46" s="860"/>
      <c r="OBF46" s="860"/>
      <c r="OBG46" s="860"/>
      <c r="OBH46" s="860"/>
      <c r="OBI46" s="860"/>
      <c r="OBJ46" s="860"/>
      <c r="OBK46" s="860"/>
      <c r="OBL46" s="860"/>
      <c r="OBM46" s="860"/>
      <c r="OBN46" s="860"/>
      <c r="OBO46" s="860"/>
      <c r="OBP46" s="860"/>
      <c r="OBQ46" s="860"/>
      <c r="OBR46" s="860"/>
      <c r="OBS46" s="860"/>
      <c r="OBT46" s="860"/>
      <c r="OBU46" s="860"/>
      <c r="OBV46" s="860"/>
      <c r="OBW46" s="860"/>
      <c r="OBX46" s="860"/>
      <c r="OBY46" s="860"/>
      <c r="OBZ46" s="860"/>
      <c r="OCA46" s="860"/>
      <c r="OCB46" s="860"/>
      <c r="OCC46" s="860"/>
      <c r="OCD46" s="860"/>
      <c r="OCE46" s="860"/>
      <c r="OCF46" s="860"/>
      <c r="OCG46" s="860"/>
      <c r="OCH46" s="860"/>
      <c r="OCI46" s="860"/>
      <c r="OCJ46" s="860"/>
      <c r="OCK46" s="860"/>
      <c r="OCL46" s="860"/>
      <c r="OCM46" s="860"/>
      <c r="OCN46" s="860"/>
      <c r="OCO46" s="860"/>
      <c r="OCP46" s="860"/>
      <c r="OCQ46" s="860"/>
      <c r="OCR46" s="860"/>
      <c r="OCS46" s="860"/>
      <c r="OCT46" s="860"/>
      <c r="OCU46" s="860"/>
      <c r="OCV46" s="860"/>
      <c r="OCW46" s="860"/>
      <c r="OCX46" s="860"/>
      <c r="OCY46" s="860"/>
      <c r="OCZ46" s="860"/>
      <c r="ODA46" s="860"/>
      <c r="ODB46" s="860"/>
      <c r="ODC46" s="860"/>
      <c r="ODD46" s="860"/>
      <c r="ODE46" s="860"/>
      <c r="ODF46" s="860"/>
      <c r="ODG46" s="860"/>
      <c r="ODH46" s="860"/>
      <c r="ODI46" s="860"/>
      <c r="ODJ46" s="860"/>
      <c r="ODK46" s="860"/>
      <c r="ODL46" s="860"/>
      <c r="ODM46" s="860"/>
      <c r="ODN46" s="860"/>
      <c r="ODO46" s="860"/>
      <c r="ODP46" s="860"/>
      <c r="ODQ46" s="860"/>
      <c r="ODR46" s="860"/>
      <c r="ODS46" s="860"/>
      <c r="ODT46" s="860"/>
      <c r="ODU46" s="860"/>
      <c r="ODV46" s="860"/>
      <c r="ODW46" s="860"/>
      <c r="ODX46" s="860"/>
      <c r="ODY46" s="860"/>
      <c r="ODZ46" s="860"/>
      <c r="OEA46" s="860"/>
      <c r="OEB46" s="860"/>
      <c r="OEC46" s="860"/>
      <c r="OED46" s="860"/>
      <c r="OEE46" s="860"/>
      <c r="OEF46" s="860"/>
      <c r="OEG46" s="860"/>
      <c r="OEH46" s="860"/>
      <c r="OEI46" s="860"/>
      <c r="OEJ46" s="860"/>
      <c r="OEK46" s="860"/>
      <c r="OEL46" s="860"/>
      <c r="OEM46" s="860"/>
      <c r="OEN46" s="860"/>
      <c r="OEO46" s="860"/>
      <c r="OEP46" s="860"/>
      <c r="OEQ46" s="860"/>
      <c r="OER46" s="860"/>
      <c r="OES46" s="860"/>
      <c r="OET46" s="860"/>
      <c r="OEU46" s="860"/>
      <c r="OEV46" s="860"/>
      <c r="OEW46" s="860"/>
      <c r="OEX46" s="860"/>
      <c r="OEY46" s="860"/>
      <c r="OEZ46" s="860"/>
      <c r="OFA46" s="860"/>
      <c r="OFB46" s="860"/>
      <c r="OFC46" s="860"/>
      <c r="OFD46" s="860"/>
      <c r="OFE46" s="860"/>
      <c r="OFF46" s="860"/>
      <c r="OFG46" s="860"/>
      <c r="OFH46" s="860"/>
      <c r="OFI46" s="860"/>
      <c r="OFJ46" s="860"/>
      <c r="OFK46" s="860"/>
      <c r="OFL46" s="860"/>
      <c r="OFM46" s="860"/>
      <c r="OFN46" s="860"/>
      <c r="OFO46" s="860"/>
      <c r="OFP46" s="860"/>
      <c r="OFQ46" s="860"/>
      <c r="OFR46" s="860"/>
      <c r="OFS46" s="860"/>
      <c r="OFT46" s="860"/>
      <c r="OFU46" s="860"/>
      <c r="OFV46" s="860"/>
      <c r="OFW46" s="860"/>
      <c r="OFX46" s="860"/>
      <c r="OFY46" s="860"/>
      <c r="OFZ46" s="860"/>
      <c r="OGA46" s="860"/>
      <c r="OGB46" s="860"/>
      <c r="OGC46" s="860"/>
      <c r="OGD46" s="860"/>
      <c r="OGE46" s="860"/>
      <c r="OGF46" s="860"/>
      <c r="OGG46" s="860"/>
      <c r="OGH46" s="860"/>
      <c r="OGI46" s="860"/>
      <c r="OGJ46" s="860"/>
      <c r="OGK46" s="860"/>
      <c r="OGL46" s="860"/>
      <c r="OGM46" s="860"/>
      <c r="OGN46" s="860"/>
      <c r="OGO46" s="860"/>
      <c r="OGP46" s="860"/>
      <c r="OGQ46" s="860"/>
      <c r="OGR46" s="860"/>
      <c r="OGS46" s="860"/>
      <c r="OGT46" s="860"/>
      <c r="OGU46" s="860"/>
      <c r="OGV46" s="860"/>
      <c r="OGW46" s="860"/>
      <c r="OGX46" s="860"/>
      <c r="OGY46" s="860"/>
      <c r="OGZ46" s="860"/>
      <c r="OHA46" s="860"/>
      <c r="OHB46" s="860"/>
      <c r="OHC46" s="860"/>
      <c r="OHD46" s="860"/>
      <c r="OHE46" s="860"/>
      <c r="OHF46" s="860"/>
      <c r="OHG46" s="860"/>
      <c r="OHH46" s="860"/>
      <c r="OHI46" s="860"/>
      <c r="OHJ46" s="860"/>
      <c r="OHK46" s="860"/>
      <c r="OHL46" s="860"/>
      <c r="OHM46" s="860"/>
      <c r="OHN46" s="860"/>
      <c r="OHO46" s="860"/>
      <c r="OHP46" s="860"/>
      <c r="OHQ46" s="860"/>
      <c r="OHR46" s="860"/>
      <c r="OHS46" s="860"/>
      <c r="OHT46" s="860"/>
      <c r="OHU46" s="860"/>
      <c r="OHV46" s="860"/>
      <c r="OHW46" s="860"/>
      <c r="OHX46" s="860"/>
      <c r="OHY46" s="860"/>
      <c r="OHZ46" s="860"/>
      <c r="OIA46" s="860"/>
      <c r="OIB46" s="860"/>
      <c r="OIC46" s="860"/>
      <c r="OID46" s="860"/>
      <c r="OIE46" s="860"/>
      <c r="OIF46" s="860"/>
      <c r="OIG46" s="860"/>
      <c r="OIH46" s="860"/>
      <c r="OII46" s="860"/>
      <c r="OIJ46" s="860"/>
      <c r="OIK46" s="860"/>
      <c r="OIL46" s="860"/>
      <c r="OIM46" s="860"/>
      <c r="OIN46" s="860"/>
      <c r="OIO46" s="860"/>
      <c r="OIP46" s="860"/>
      <c r="OIQ46" s="860"/>
      <c r="OIR46" s="860"/>
      <c r="OIS46" s="860"/>
      <c r="OIT46" s="860"/>
      <c r="OIU46" s="860"/>
      <c r="OIV46" s="860"/>
      <c r="OIW46" s="860"/>
      <c r="OIX46" s="860"/>
      <c r="OIY46" s="860"/>
      <c r="OIZ46" s="860"/>
      <c r="OJA46" s="860"/>
      <c r="OJB46" s="860"/>
      <c r="OJC46" s="860"/>
      <c r="OJD46" s="860"/>
      <c r="OJE46" s="860"/>
      <c r="OJF46" s="860"/>
      <c r="OJG46" s="860"/>
      <c r="OJH46" s="860"/>
      <c r="OJI46" s="860"/>
      <c r="OJJ46" s="860"/>
      <c r="OJK46" s="860"/>
      <c r="OJL46" s="860"/>
      <c r="OJM46" s="860"/>
      <c r="OJN46" s="860"/>
      <c r="OJO46" s="860"/>
      <c r="OJP46" s="860"/>
      <c r="OJQ46" s="860"/>
      <c r="OJR46" s="860"/>
      <c r="OJS46" s="860"/>
      <c r="OJT46" s="860"/>
      <c r="OJU46" s="860"/>
      <c r="OJV46" s="860"/>
      <c r="OJW46" s="860"/>
      <c r="OJX46" s="860"/>
      <c r="OJY46" s="860"/>
      <c r="OJZ46" s="860"/>
      <c r="OKA46" s="860"/>
      <c r="OKB46" s="860"/>
      <c r="OKC46" s="860"/>
      <c r="OKD46" s="860"/>
      <c r="OKE46" s="860"/>
      <c r="OKF46" s="860"/>
      <c r="OKG46" s="860"/>
      <c r="OKH46" s="860"/>
      <c r="OKI46" s="860"/>
      <c r="OKJ46" s="860"/>
      <c r="OKK46" s="860"/>
      <c r="OKL46" s="860"/>
      <c r="OKM46" s="860"/>
      <c r="OKN46" s="860"/>
      <c r="OKO46" s="860"/>
      <c r="OKP46" s="860"/>
      <c r="OKQ46" s="860"/>
      <c r="OKR46" s="860"/>
      <c r="OKS46" s="860"/>
      <c r="OKT46" s="860"/>
      <c r="OKU46" s="860"/>
      <c r="OKV46" s="860"/>
      <c r="OKW46" s="860"/>
      <c r="OKX46" s="860"/>
      <c r="OKY46" s="860"/>
      <c r="OKZ46" s="860"/>
      <c r="OLA46" s="860"/>
      <c r="OLB46" s="860"/>
      <c r="OLC46" s="860"/>
      <c r="OLD46" s="860"/>
      <c r="OLE46" s="860"/>
      <c r="OLF46" s="860"/>
      <c r="OLG46" s="860"/>
      <c r="OLH46" s="860"/>
      <c r="OLI46" s="860"/>
      <c r="OLJ46" s="860"/>
      <c r="OLK46" s="860"/>
      <c r="OLL46" s="860"/>
      <c r="OLM46" s="860"/>
      <c r="OLN46" s="860"/>
      <c r="OLO46" s="860"/>
      <c r="OLP46" s="860"/>
      <c r="OLQ46" s="860"/>
      <c r="OLR46" s="860"/>
      <c r="OLS46" s="860"/>
      <c r="OLT46" s="860"/>
      <c r="OLU46" s="860"/>
      <c r="OLV46" s="860"/>
      <c r="OLW46" s="860"/>
      <c r="OLX46" s="860"/>
      <c r="OLY46" s="860"/>
      <c r="OLZ46" s="860"/>
      <c r="OMA46" s="860"/>
      <c r="OMB46" s="860"/>
      <c r="OMC46" s="860"/>
      <c r="OMD46" s="860"/>
      <c r="OME46" s="860"/>
      <c r="OMF46" s="860"/>
      <c r="OMG46" s="860"/>
      <c r="OMH46" s="860"/>
      <c r="OMI46" s="860"/>
      <c r="OMJ46" s="860"/>
      <c r="OMK46" s="860"/>
      <c r="OML46" s="860"/>
      <c r="OMM46" s="860"/>
      <c r="OMN46" s="860"/>
      <c r="OMO46" s="860"/>
      <c r="OMP46" s="860"/>
      <c r="OMQ46" s="860"/>
      <c r="OMR46" s="860"/>
      <c r="OMS46" s="860"/>
      <c r="OMT46" s="860"/>
      <c r="OMU46" s="860"/>
      <c r="OMV46" s="860"/>
      <c r="OMW46" s="860"/>
      <c r="OMX46" s="860"/>
      <c r="OMY46" s="860"/>
      <c r="OMZ46" s="860"/>
      <c r="ONA46" s="860"/>
      <c r="ONB46" s="860"/>
      <c r="ONC46" s="860"/>
      <c r="OND46" s="860"/>
      <c r="ONE46" s="860"/>
      <c r="ONF46" s="860"/>
      <c r="ONG46" s="860"/>
      <c r="ONH46" s="860"/>
      <c r="ONI46" s="860"/>
      <c r="ONJ46" s="860"/>
      <c r="ONK46" s="860"/>
      <c r="ONL46" s="860"/>
      <c r="ONM46" s="860"/>
      <c r="ONN46" s="860"/>
      <c r="ONO46" s="860"/>
      <c r="ONP46" s="860"/>
      <c r="ONQ46" s="860"/>
      <c r="ONR46" s="860"/>
      <c r="ONS46" s="860"/>
      <c r="ONT46" s="860"/>
      <c r="ONU46" s="860"/>
      <c r="ONV46" s="860"/>
      <c r="ONW46" s="860"/>
      <c r="ONX46" s="860"/>
      <c r="ONY46" s="860"/>
      <c r="ONZ46" s="860"/>
      <c r="OOA46" s="860"/>
      <c r="OOB46" s="860"/>
      <c r="OOC46" s="860"/>
      <c r="OOD46" s="860"/>
      <c r="OOE46" s="860"/>
      <c r="OOF46" s="860"/>
      <c r="OOG46" s="860"/>
      <c r="OOH46" s="860"/>
      <c r="OOI46" s="860"/>
      <c r="OOJ46" s="860"/>
      <c r="OOK46" s="860"/>
      <c r="OOL46" s="860"/>
      <c r="OOM46" s="860"/>
      <c r="OON46" s="860"/>
      <c r="OOO46" s="860"/>
      <c r="OOP46" s="860"/>
      <c r="OOQ46" s="860"/>
      <c r="OOR46" s="860"/>
      <c r="OOS46" s="860"/>
      <c r="OOT46" s="860"/>
      <c r="OOU46" s="860"/>
      <c r="OOV46" s="860"/>
      <c r="OOW46" s="860"/>
      <c r="OOX46" s="860"/>
      <c r="OOY46" s="860"/>
      <c r="OOZ46" s="860"/>
      <c r="OPA46" s="860"/>
      <c r="OPB46" s="860"/>
      <c r="OPC46" s="860"/>
      <c r="OPD46" s="860"/>
      <c r="OPE46" s="860"/>
      <c r="OPF46" s="860"/>
      <c r="OPG46" s="860"/>
      <c r="OPH46" s="860"/>
      <c r="OPI46" s="860"/>
      <c r="OPJ46" s="860"/>
      <c r="OPK46" s="860"/>
      <c r="OPL46" s="860"/>
      <c r="OPM46" s="860"/>
      <c r="OPN46" s="860"/>
      <c r="OPO46" s="860"/>
      <c r="OPP46" s="860"/>
      <c r="OPQ46" s="860"/>
      <c r="OPR46" s="860"/>
      <c r="OPS46" s="860"/>
      <c r="OPT46" s="860"/>
      <c r="OPU46" s="860"/>
      <c r="OPV46" s="860"/>
      <c r="OPW46" s="860"/>
      <c r="OPX46" s="860"/>
      <c r="OPY46" s="860"/>
      <c r="OPZ46" s="860"/>
      <c r="OQA46" s="860"/>
      <c r="OQB46" s="860"/>
      <c r="OQC46" s="860"/>
      <c r="OQD46" s="860"/>
      <c r="OQE46" s="860"/>
      <c r="OQF46" s="860"/>
      <c r="OQG46" s="860"/>
      <c r="OQH46" s="860"/>
      <c r="OQI46" s="860"/>
      <c r="OQJ46" s="860"/>
      <c r="OQK46" s="860"/>
      <c r="OQL46" s="860"/>
      <c r="OQM46" s="860"/>
      <c r="OQN46" s="860"/>
      <c r="OQO46" s="860"/>
      <c r="OQP46" s="860"/>
      <c r="OQQ46" s="860"/>
      <c r="OQR46" s="860"/>
      <c r="OQS46" s="860"/>
      <c r="OQT46" s="860"/>
      <c r="OQU46" s="860"/>
      <c r="OQV46" s="860"/>
      <c r="OQW46" s="860"/>
      <c r="OQX46" s="860"/>
      <c r="OQY46" s="860"/>
      <c r="OQZ46" s="860"/>
      <c r="ORA46" s="860"/>
      <c r="ORB46" s="860"/>
      <c r="ORC46" s="860"/>
      <c r="ORD46" s="860"/>
      <c r="ORE46" s="860"/>
      <c r="ORF46" s="860"/>
      <c r="ORG46" s="860"/>
      <c r="ORH46" s="860"/>
      <c r="ORI46" s="860"/>
      <c r="ORJ46" s="860"/>
      <c r="ORK46" s="860"/>
      <c r="ORL46" s="860"/>
      <c r="ORM46" s="860"/>
      <c r="ORN46" s="860"/>
      <c r="ORO46" s="860"/>
      <c r="ORP46" s="860"/>
      <c r="ORQ46" s="860"/>
      <c r="ORR46" s="860"/>
      <c r="ORS46" s="860"/>
      <c r="ORT46" s="860"/>
      <c r="ORU46" s="860"/>
      <c r="ORV46" s="860"/>
      <c r="ORW46" s="860"/>
      <c r="ORX46" s="860"/>
      <c r="ORY46" s="860"/>
      <c r="ORZ46" s="860"/>
      <c r="OSA46" s="860"/>
      <c r="OSB46" s="860"/>
      <c r="OSC46" s="860"/>
      <c r="OSD46" s="860"/>
      <c r="OSE46" s="860"/>
      <c r="OSF46" s="860"/>
      <c r="OSG46" s="860"/>
      <c r="OSH46" s="860"/>
      <c r="OSI46" s="860"/>
      <c r="OSJ46" s="860"/>
      <c r="OSK46" s="860"/>
      <c r="OSL46" s="860"/>
      <c r="OSM46" s="860"/>
      <c r="OSN46" s="860"/>
      <c r="OSO46" s="860"/>
      <c r="OSP46" s="860"/>
      <c r="OSQ46" s="860"/>
      <c r="OSR46" s="860"/>
      <c r="OSS46" s="860"/>
      <c r="OST46" s="860"/>
      <c r="OSU46" s="860"/>
      <c r="OSV46" s="860"/>
      <c r="OSW46" s="860"/>
      <c r="OSX46" s="860"/>
      <c r="OSY46" s="860"/>
      <c r="OSZ46" s="860"/>
      <c r="OTA46" s="860"/>
      <c r="OTB46" s="860"/>
      <c r="OTC46" s="860"/>
      <c r="OTD46" s="860"/>
      <c r="OTE46" s="860"/>
      <c r="OTF46" s="860"/>
      <c r="OTG46" s="860"/>
      <c r="OTH46" s="860"/>
      <c r="OTI46" s="860"/>
      <c r="OTJ46" s="860"/>
      <c r="OTK46" s="860"/>
      <c r="OTL46" s="860"/>
      <c r="OTM46" s="860"/>
      <c r="OTN46" s="860"/>
      <c r="OTO46" s="860"/>
      <c r="OTP46" s="860"/>
      <c r="OTQ46" s="860"/>
      <c r="OTR46" s="860"/>
      <c r="OTS46" s="860"/>
      <c r="OTT46" s="860"/>
      <c r="OTU46" s="860"/>
      <c r="OTV46" s="860"/>
      <c r="OTW46" s="860"/>
      <c r="OTX46" s="860"/>
      <c r="OTY46" s="860"/>
      <c r="OTZ46" s="860"/>
      <c r="OUA46" s="860"/>
      <c r="OUB46" s="860"/>
      <c r="OUC46" s="860"/>
      <c r="OUD46" s="860"/>
      <c r="OUE46" s="860"/>
      <c r="OUF46" s="860"/>
      <c r="OUG46" s="860"/>
      <c r="OUH46" s="860"/>
      <c r="OUI46" s="860"/>
      <c r="OUJ46" s="860"/>
      <c r="OUK46" s="860"/>
      <c r="OUL46" s="860"/>
      <c r="OUM46" s="860"/>
      <c r="OUN46" s="860"/>
      <c r="OUO46" s="860"/>
      <c r="OUP46" s="860"/>
      <c r="OUQ46" s="860"/>
      <c r="OUR46" s="860"/>
      <c r="OUS46" s="860"/>
      <c r="OUT46" s="860"/>
      <c r="OUU46" s="860"/>
      <c r="OUV46" s="860"/>
      <c r="OUW46" s="860"/>
      <c r="OUX46" s="860"/>
      <c r="OUY46" s="860"/>
      <c r="OUZ46" s="860"/>
      <c r="OVA46" s="860"/>
      <c r="OVB46" s="860"/>
      <c r="OVC46" s="860"/>
      <c r="OVD46" s="860"/>
      <c r="OVE46" s="860"/>
      <c r="OVF46" s="860"/>
      <c r="OVG46" s="860"/>
      <c r="OVH46" s="860"/>
      <c r="OVI46" s="860"/>
      <c r="OVJ46" s="860"/>
      <c r="OVK46" s="860"/>
      <c r="OVL46" s="860"/>
      <c r="OVM46" s="860"/>
      <c r="OVN46" s="860"/>
      <c r="OVO46" s="860"/>
      <c r="OVP46" s="860"/>
      <c r="OVQ46" s="860"/>
      <c r="OVR46" s="860"/>
      <c r="OVS46" s="860"/>
      <c r="OVT46" s="860"/>
      <c r="OVU46" s="860"/>
      <c r="OVV46" s="860"/>
      <c r="OVW46" s="860"/>
      <c r="OVX46" s="860"/>
      <c r="OVY46" s="860"/>
      <c r="OVZ46" s="860"/>
      <c r="OWA46" s="860"/>
      <c r="OWB46" s="860"/>
      <c r="OWC46" s="860"/>
      <c r="OWD46" s="860"/>
      <c r="OWE46" s="860"/>
      <c r="OWF46" s="860"/>
      <c r="OWG46" s="860"/>
      <c r="OWH46" s="860"/>
      <c r="OWI46" s="860"/>
      <c r="OWJ46" s="860"/>
      <c r="OWK46" s="860"/>
      <c r="OWL46" s="860"/>
      <c r="OWM46" s="860"/>
      <c r="OWN46" s="860"/>
      <c r="OWO46" s="860"/>
      <c r="OWP46" s="860"/>
      <c r="OWQ46" s="860"/>
      <c r="OWR46" s="860"/>
      <c r="OWS46" s="860"/>
      <c r="OWT46" s="860"/>
      <c r="OWU46" s="860"/>
      <c r="OWV46" s="860"/>
      <c r="OWW46" s="860"/>
      <c r="OWX46" s="860"/>
      <c r="OWY46" s="860"/>
      <c r="OWZ46" s="860"/>
      <c r="OXA46" s="860"/>
      <c r="OXB46" s="860"/>
      <c r="OXC46" s="860"/>
      <c r="OXD46" s="860"/>
      <c r="OXE46" s="860"/>
      <c r="OXF46" s="860"/>
      <c r="OXG46" s="860"/>
      <c r="OXH46" s="860"/>
      <c r="OXI46" s="860"/>
      <c r="OXJ46" s="860"/>
      <c r="OXK46" s="860"/>
      <c r="OXL46" s="860"/>
      <c r="OXM46" s="860"/>
      <c r="OXN46" s="860"/>
      <c r="OXO46" s="860"/>
      <c r="OXP46" s="860"/>
      <c r="OXQ46" s="860"/>
      <c r="OXR46" s="860"/>
      <c r="OXS46" s="860"/>
      <c r="OXT46" s="860"/>
      <c r="OXU46" s="860"/>
      <c r="OXV46" s="860"/>
      <c r="OXW46" s="860"/>
      <c r="OXX46" s="860"/>
      <c r="OXY46" s="860"/>
      <c r="OXZ46" s="860"/>
      <c r="OYA46" s="860"/>
      <c r="OYB46" s="860"/>
      <c r="OYC46" s="860"/>
      <c r="OYD46" s="860"/>
      <c r="OYE46" s="860"/>
      <c r="OYF46" s="860"/>
      <c r="OYG46" s="860"/>
      <c r="OYH46" s="860"/>
      <c r="OYI46" s="860"/>
      <c r="OYJ46" s="860"/>
      <c r="OYK46" s="860"/>
      <c r="OYL46" s="860"/>
      <c r="OYM46" s="860"/>
      <c r="OYN46" s="860"/>
      <c r="OYO46" s="860"/>
      <c r="OYP46" s="860"/>
      <c r="OYQ46" s="860"/>
      <c r="OYR46" s="860"/>
      <c r="OYS46" s="860"/>
      <c r="OYT46" s="860"/>
      <c r="OYU46" s="860"/>
      <c r="OYV46" s="860"/>
      <c r="OYW46" s="860"/>
      <c r="OYX46" s="860"/>
      <c r="OYY46" s="860"/>
      <c r="OYZ46" s="860"/>
      <c r="OZA46" s="860"/>
      <c r="OZB46" s="860"/>
      <c r="OZC46" s="860"/>
      <c r="OZD46" s="860"/>
      <c r="OZE46" s="860"/>
      <c r="OZF46" s="860"/>
      <c r="OZG46" s="860"/>
      <c r="OZH46" s="860"/>
      <c r="OZI46" s="860"/>
      <c r="OZJ46" s="860"/>
      <c r="OZK46" s="860"/>
      <c r="OZL46" s="860"/>
      <c r="OZM46" s="860"/>
      <c r="OZN46" s="860"/>
      <c r="OZO46" s="860"/>
      <c r="OZP46" s="860"/>
      <c r="OZQ46" s="860"/>
      <c r="OZR46" s="860"/>
      <c r="OZS46" s="860"/>
      <c r="OZT46" s="860"/>
      <c r="OZU46" s="860"/>
      <c r="OZV46" s="860"/>
      <c r="OZW46" s="860"/>
      <c r="OZX46" s="860"/>
      <c r="OZY46" s="860"/>
      <c r="OZZ46" s="860"/>
      <c r="PAA46" s="860"/>
      <c r="PAB46" s="860"/>
      <c r="PAC46" s="860"/>
      <c r="PAD46" s="860"/>
      <c r="PAE46" s="860"/>
      <c r="PAF46" s="860"/>
      <c r="PAG46" s="860"/>
      <c r="PAH46" s="860"/>
      <c r="PAI46" s="860"/>
      <c r="PAJ46" s="860"/>
      <c r="PAK46" s="860"/>
      <c r="PAL46" s="860"/>
      <c r="PAM46" s="860"/>
      <c r="PAN46" s="860"/>
      <c r="PAO46" s="860"/>
      <c r="PAP46" s="860"/>
      <c r="PAQ46" s="860"/>
      <c r="PAR46" s="860"/>
      <c r="PAS46" s="860"/>
      <c r="PAT46" s="860"/>
      <c r="PAU46" s="860"/>
      <c r="PAV46" s="860"/>
      <c r="PAW46" s="860"/>
      <c r="PAX46" s="860"/>
      <c r="PAY46" s="860"/>
      <c r="PAZ46" s="860"/>
      <c r="PBA46" s="860"/>
      <c r="PBB46" s="860"/>
      <c r="PBC46" s="860"/>
      <c r="PBD46" s="860"/>
      <c r="PBE46" s="860"/>
      <c r="PBF46" s="860"/>
      <c r="PBG46" s="860"/>
      <c r="PBH46" s="860"/>
      <c r="PBI46" s="860"/>
      <c r="PBJ46" s="860"/>
      <c r="PBK46" s="860"/>
      <c r="PBL46" s="860"/>
      <c r="PBM46" s="860"/>
      <c r="PBN46" s="860"/>
      <c r="PBO46" s="860"/>
      <c r="PBP46" s="860"/>
      <c r="PBQ46" s="860"/>
      <c r="PBR46" s="860"/>
      <c r="PBS46" s="860"/>
      <c r="PBT46" s="860"/>
      <c r="PBU46" s="860"/>
      <c r="PBV46" s="860"/>
      <c r="PBW46" s="860"/>
      <c r="PBX46" s="860"/>
      <c r="PBY46" s="860"/>
      <c r="PBZ46" s="860"/>
      <c r="PCA46" s="860"/>
      <c r="PCB46" s="860"/>
      <c r="PCC46" s="860"/>
      <c r="PCD46" s="860"/>
      <c r="PCE46" s="860"/>
      <c r="PCF46" s="860"/>
      <c r="PCG46" s="860"/>
      <c r="PCH46" s="860"/>
      <c r="PCI46" s="860"/>
      <c r="PCJ46" s="860"/>
      <c r="PCK46" s="860"/>
      <c r="PCL46" s="860"/>
      <c r="PCM46" s="860"/>
      <c r="PCN46" s="860"/>
      <c r="PCO46" s="860"/>
      <c r="PCP46" s="860"/>
      <c r="PCQ46" s="860"/>
      <c r="PCR46" s="860"/>
      <c r="PCS46" s="860"/>
      <c r="PCT46" s="860"/>
      <c r="PCU46" s="860"/>
      <c r="PCV46" s="860"/>
      <c r="PCW46" s="860"/>
      <c r="PCX46" s="860"/>
      <c r="PCY46" s="860"/>
      <c r="PCZ46" s="860"/>
      <c r="PDA46" s="860"/>
      <c r="PDB46" s="860"/>
      <c r="PDC46" s="860"/>
      <c r="PDD46" s="860"/>
      <c r="PDE46" s="860"/>
      <c r="PDF46" s="860"/>
      <c r="PDG46" s="860"/>
      <c r="PDH46" s="860"/>
      <c r="PDI46" s="860"/>
      <c r="PDJ46" s="860"/>
      <c r="PDK46" s="860"/>
      <c r="PDL46" s="860"/>
      <c r="PDM46" s="860"/>
      <c r="PDN46" s="860"/>
      <c r="PDO46" s="860"/>
      <c r="PDP46" s="860"/>
      <c r="PDQ46" s="860"/>
      <c r="PDR46" s="860"/>
      <c r="PDS46" s="860"/>
      <c r="PDT46" s="860"/>
      <c r="PDU46" s="860"/>
      <c r="PDV46" s="860"/>
      <c r="PDW46" s="860"/>
      <c r="PDX46" s="860"/>
      <c r="PDY46" s="860"/>
      <c r="PDZ46" s="860"/>
      <c r="PEA46" s="860"/>
      <c r="PEB46" s="860"/>
      <c r="PEC46" s="860"/>
      <c r="PED46" s="860"/>
      <c r="PEE46" s="860"/>
      <c r="PEF46" s="860"/>
      <c r="PEG46" s="860"/>
      <c r="PEH46" s="860"/>
      <c r="PEI46" s="860"/>
      <c r="PEJ46" s="860"/>
      <c r="PEK46" s="860"/>
      <c r="PEL46" s="860"/>
      <c r="PEM46" s="860"/>
      <c r="PEN46" s="860"/>
      <c r="PEO46" s="860"/>
      <c r="PEP46" s="860"/>
      <c r="PEQ46" s="860"/>
      <c r="PER46" s="860"/>
      <c r="PES46" s="860"/>
      <c r="PET46" s="860"/>
      <c r="PEU46" s="860"/>
      <c r="PEV46" s="860"/>
      <c r="PEW46" s="860"/>
      <c r="PEX46" s="860"/>
      <c r="PEY46" s="860"/>
      <c r="PEZ46" s="860"/>
      <c r="PFA46" s="860"/>
      <c r="PFB46" s="860"/>
      <c r="PFC46" s="860"/>
      <c r="PFD46" s="860"/>
      <c r="PFE46" s="860"/>
      <c r="PFF46" s="860"/>
      <c r="PFG46" s="860"/>
      <c r="PFH46" s="860"/>
      <c r="PFI46" s="860"/>
      <c r="PFJ46" s="860"/>
      <c r="PFK46" s="860"/>
      <c r="PFL46" s="860"/>
      <c r="PFM46" s="860"/>
      <c r="PFN46" s="860"/>
      <c r="PFO46" s="860"/>
      <c r="PFP46" s="860"/>
      <c r="PFQ46" s="860"/>
      <c r="PFR46" s="860"/>
      <c r="PFS46" s="860"/>
      <c r="PFT46" s="860"/>
      <c r="PFU46" s="860"/>
      <c r="PFV46" s="860"/>
      <c r="PFW46" s="860"/>
      <c r="PFX46" s="860"/>
      <c r="PFY46" s="860"/>
      <c r="PFZ46" s="860"/>
      <c r="PGA46" s="860"/>
      <c r="PGB46" s="860"/>
      <c r="PGC46" s="860"/>
      <c r="PGD46" s="860"/>
      <c r="PGE46" s="860"/>
      <c r="PGF46" s="860"/>
      <c r="PGG46" s="860"/>
      <c r="PGH46" s="860"/>
      <c r="PGI46" s="860"/>
      <c r="PGJ46" s="860"/>
      <c r="PGK46" s="860"/>
      <c r="PGL46" s="860"/>
      <c r="PGM46" s="860"/>
      <c r="PGN46" s="860"/>
      <c r="PGO46" s="860"/>
      <c r="PGP46" s="860"/>
      <c r="PGQ46" s="860"/>
      <c r="PGR46" s="860"/>
      <c r="PGS46" s="860"/>
      <c r="PGT46" s="860"/>
      <c r="PGU46" s="860"/>
      <c r="PGV46" s="860"/>
      <c r="PGW46" s="860"/>
      <c r="PGX46" s="860"/>
      <c r="PGY46" s="860"/>
      <c r="PGZ46" s="860"/>
      <c r="PHA46" s="860"/>
      <c r="PHB46" s="860"/>
      <c r="PHC46" s="860"/>
      <c r="PHD46" s="860"/>
      <c r="PHE46" s="860"/>
      <c r="PHF46" s="860"/>
      <c r="PHG46" s="860"/>
      <c r="PHH46" s="860"/>
      <c r="PHI46" s="860"/>
      <c r="PHJ46" s="860"/>
      <c r="PHK46" s="860"/>
      <c r="PHL46" s="860"/>
      <c r="PHM46" s="860"/>
      <c r="PHN46" s="860"/>
      <c r="PHO46" s="860"/>
      <c r="PHP46" s="860"/>
      <c r="PHQ46" s="860"/>
      <c r="PHR46" s="860"/>
      <c r="PHS46" s="860"/>
      <c r="PHT46" s="860"/>
      <c r="PHU46" s="860"/>
      <c r="PHV46" s="860"/>
      <c r="PHW46" s="860"/>
      <c r="PHX46" s="860"/>
      <c r="PHY46" s="860"/>
      <c r="PHZ46" s="860"/>
      <c r="PIA46" s="860"/>
      <c r="PIB46" s="860"/>
      <c r="PIC46" s="860"/>
      <c r="PID46" s="860"/>
      <c r="PIE46" s="860"/>
      <c r="PIF46" s="860"/>
      <c r="PIG46" s="860"/>
      <c r="PIH46" s="860"/>
      <c r="PII46" s="860"/>
      <c r="PIJ46" s="860"/>
      <c r="PIK46" s="860"/>
      <c r="PIL46" s="860"/>
      <c r="PIM46" s="860"/>
      <c r="PIN46" s="860"/>
      <c r="PIO46" s="860"/>
      <c r="PIP46" s="860"/>
      <c r="PIQ46" s="860"/>
      <c r="PIR46" s="860"/>
      <c r="PIS46" s="860"/>
      <c r="PIT46" s="860"/>
      <c r="PIU46" s="860"/>
      <c r="PIV46" s="860"/>
      <c r="PIW46" s="860"/>
      <c r="PIX46" s="860"/>
      <c r="PIY46" s="860"/>
      <c r="PIZ46" s="860"/>
      <c r="PJA46" s="860"/>
      <c r="PJB46" s="860"/>
      <c r="PJC46" s="860"/>
      <c r="PJD46" s="860"/>
      <c r="PJE46" s="860"/>
      <c r="PJF46" s="860"/>
      <c r="PJG46" s="860"/>
      <c r="PJH46" s="860"/>
      <c r="PJI46" s="860"/>
      <c r="PJJ46" s="860"/>
      <c r="PJK46" s="860"/>
      <c r="PJL46" s="860"/>
      <c r="PJM46" s="860"/>
      <c r="PJN46" s="860"/>
      <c r="PJO46" s="860"/>
      <c r="PJP46" s="860"/>
      <c r="PJQ46" s="860"/>
      <c r="PJR46" s="860"/>
      <c r="PJS46" s="860"/>
      <c r="PJT46" s="860"/>
      <c r="PJU46" s="860"/>
      <c r="PJV46" s="860"/>
      <c r="PJW46" s="860"/>
      <c r="PJX46" s="860"/>
      <c r="PJY46" s="860"/>
      <c r="PJZ46" s="860"/>
      <c r="PKA46" s="860"/>
      <c r="PKB46" s="860"/>
      <c r="PKC46" s="860"/>
      <c r="PKD46" s="860"/>
      <c r="PKE46" s="860"/>
      <c r="PKF46" s="860"/>
      <c r="PKG46" s="860"/>
      <c r="PKH46" s="860"/>
      <c r="PKI46" s="860"/>
      <c r="PKJ46" s="860"/>
      <c r="PKK46" s="860"/>
      <c r="PKL46" s="860"/>
      <c r="PKM46" s="860"/>
      <c r="PKN46" s="860"/>
      <c r="PKO46" s="860"/>
      <c r="PKP46" s="860"/>
      <c r="PKQ46" s="860"/>
      <c r="PKR46" s="860"/>
      <c r="PKS46" s="860"/>
      <c r="PKT46" s="860"/>
      <c r="PKU46" s="860"/>
      <c r="PKV46" s="860"/>
      <c r="PKW46" s="860"/>
      <c r="PKX46" s="860"/>
      <c r="PKY46" s="860"/>
      <c r="PKZ46" s="860"/>
      <c r="PLA46" s="860"/>
      <c r="PLB46" s="860"/>
      <c r="PLC46" s="860"/>
      <c r="PLD46" s="860"/>
      <c r="PLE46" s="860"/>
      <c r="PLF46" s="860"/>
      <c r="PLG46" s="860"/>
      <c r="PLH46" s="860"/>
      <c r="PLI46" s="860"/>
      <c r="PLJ46" s="860"/>
      <c r="PLK46" s="860"/>
      <c r="PLL46" s="860"/>
      <c r="PLM46" s="860"/>
      <c r="PLN46" s="860"/>
      <c r="PLO46" s="860"/>
      <c r="PLP46" s="860"/>
      <c r="PLQ46" s="860"/>
      <c r="PLR46" s="860"/>
      <c r="PLS46" s="860"/>
      <c r="PLT46" s="860"/>
      <c r="PLU46" s="860"/>
      <c r="PLV46" s="860"/>
      <c r="PLW46" s="860"/>
      <c r="PLX46" s="860"/>
      <c r="PLY46" s="860"/>
      <c r="PLZ46" s="860"/>
      <c r="PMA46" s="860"/>
      <c r="PMB46" s="860"/>
      <c r="PMC46" s="860"/>
      <c r="PMD46" s="860"/>
      <c r="PME46" s="860"/>
      <c r="PMF46" s="860"/>
      <c r="PMG46" s="860"/>
      <c r="PMH46" s="860"/>
      <c r="PMI46" s="860"/>
      <c r="PMJ46" s="860"/>
      <c r="PMK46" s="860"/>
      <c r="PML46" s="860"/>
      <c r="PMM46" s="860"/>
      <c r="PMN46" s="860"/>
      <c r="PMO46" s="860"/>
      <c r="PMP46" s="860"/>
      <c r="PMQ46" s="860"/>
      <c r="PMR46" s="860"/>
      <c r="PMS46" s="860"/>
      <c r="PMT46" s="860"/>
      <c r="PMU46" s="860"/>
      <c r="PMV46" s="860"/>
      <c r="PMW46" s="860"/>
      <c r="PMX46" s="860"/>
      <c r="PMY46" s="860"/>
      <c r="PMZ46" s="860"/>
      <c r="PNA46" s="860"/>
      <c r="PNB46" s="860"/>
      <c r="PNC46" s="860"/>
      <c r="PND46" s="860"/>
      <c r="PNE46" s="860"/>
      <c r="PNF46" s="860"/>
      <c r="PNG46" s="860"/>
      <c r="PNH46" s="860"/>
      <c r="PNI46" s="860"/>
      <c r="PNJ46" s="860"/>
      <c r="PNK46" s="860"/>
      <c r="PNL46" s="860"/>
      <c r="PNM46" s="860"/>
      <c r="PNN46" s="860"/>
      <c r="PNO46" s="860"/>
      <c r="PNP46" s="860"/>
      <c r="PNQ46" s="860"/>
      <c r="PNR46" s="860"/>
      <c r="PNS46" s="860"/>
      <c r="PNT46" s="860"/>
      <c r="PNU46" s="860"/>
      <c r="PNV46" s="860"/>
      <c r="PNW46" s="860"/>
      <c r="PNX46" s="860"/>
      <c r="PNY46" s="860"/>
      <c r="PNZ46" s="860"/>
      <c r="POA46" s="860"/>
      <c r="POB46" s="860"/>
      <c r="POC46" s="860"/>
      <c r="POD46" s="860"/>
      <c r="POE46" s="860"/>
      <c r="POF46" s="860"/>
      <c r="POG46" s="860"/>
      <c r="POH46" s="860"/>
      <c r="POI46" s="860"/>
      <c r="POJ46" s="860"/>
      <c r="POK46" s="860"/>
      <c r="POL46" s="860"/>
      <c r="POM46" s="860"/>
      <c r="PON46" s="860"/>
      <c r="POO46" s="860"/>
      <c r="POP46" s="860"/>
      <c r="POQ46" s="860"/>
      <c r="POR46" s="860"/>
      <c r="POS46" s="860"/>
      <c r="POT46" s="860"/>
      <c r="POU46" s="860"/>
      <c r="POV46" s="860"/>
      <c r="POW46" s="860"/>
      <c r="POX46" s="860"/>
      <c r="POY46" s="860"/>
      <c r="POZ46" s="860"/>
      <c r="PPA46" s="860"/>
      <c r="PPB46" s="860"/>
      <c r="PPC46" s="860"/>
      <c r="PPD46" s="860"/>
      <c r="PPE46" s="860"/>
      <c r="PPF46" s="860"/>
      <c r="PPG46" s="860"/>
      <c r="PPH46" s="860"/>
      <c r="PPI46" s="860"/>
      <c r="PPJ46" s="860"/>
      <c r="PPK46" s="860"/>
      <c r="PPL46" s="860"/>
      <c r="PPM46" s="860"/>
      <c r="PPN46" s="860"/>
      <c r="PPO46" s="860"/>
      <c r="PPP46" s="860"/>
      <c r="PPQ46" s="860"/>
      <c r="PPR46" s="860"/>
      <c r="PPS46" s="860"/>
      <c r="PPT46" s="860"/>
      <c r="PPU46" s="860"/>
      <c r="PPV46" s="860"/>
      <c r="PPW46" s="860"/>
      <c r="PPX46" s="860"/>
      <c r="PPY46" s="860"/>
      <c r="PPZ46" s="860"/>
      <c r="PQA46" s="860"/>
      <c r="PQB46" s="860"/>
      <c r="PQC46" s="860"/>
      <c r="PQD46" s="860"/>
      <c r="PQE46" s="860"/>
      <c r="PQF46" s="860"/>
      <c r="PQG46" s="860"/>
      <c r="PQH46" s="860"/>
      <c r="PQI46" s="860"/>
      <c r="PQJ46" s="860"/>
      <c r="PQK46" s="860"/>
      <c r="PQL46" s="860"/>
      <c r="PQM46" s="860"/>
      <c r="PQN46" s="860"/>
      <c r="PQO46" s="860"/>
      <c r="PQP46" s="860"/>
      <c r="PQQ46" s="860"/>
      <c r="PQR46" s="860"/>
      <c r="PQS46" s="860"/>
      <c r="PQT46" s="860"/>
      <c r="PQU46" s="860"/>
      <c r="PQV46" s="860"/>
      <c r="PQW46" s="860"/>
      <c r="PQX46" s="860"/>
      <c r="PQY46" s="860"/>
      <c r="PQZ46" s="860"/>
      <c r="PRA46" s="860"/>
      <c r="PRB46" s="860"/>
      <c r="PRC46" s="860"/>
      <c r="PRD46" s="860"/>
      <c r="PRE46" s="860"/>
      <c r="PRF46" s="860"/>
      <c r="PRG46" s="860"/>
      <c r="PRH46" s="860"/>
      <c r="PRI46" s="860"/>
      <c r="PRJ46" s="860"/>
      <c r="PRK46" s="860"/>
      <c r="PRL46" s="860"/>
      <c r="PRM46" s="860"/>
      <c r="PRN46" s="860"/>
      <c r="PRO46" s="860"/>
      <c r="PRP46" s="860"/>
      <c r="PRQ46" s="860"/>
      <c r="PRR46" s="860"/>
      <c r="PRS46" s="860"/>
      <c r="PRT46" s="860"/>
      <c r="PRU46" s="860"/>
      <c r="PRV46" s="860"/>
      <c r="PRW46" s="860"/>
      <c r="PRX46" s="860"/>
      <c r="PRY46" s="860"/>
      <c r="PRZ46" s="860"/>
      <c r="PSA46" s="860"/>
      <c r="PSB46" s="860"/>
      <c r="PSC46" s="860"/>
      <c r="PSD46" s="860"/>
      <c r="PSE46" s="860"/>
      <c r="PSF46" s="860"/>
      <c r="PSG46" s="860"/>
      <c r="PSH46" s="860"/>
      <c r="PSI46" s="860"/>
      <c r="PSJ46" s="860"/>
      <c r="PSK46" s="860"/>
      <c r="PSL46" s="860"/>
      <c r="PSM46" s="860"/>
      <c r="PSN46" s="860"/>
      <c r="PSO46" s="860"/>
      <c r="PSP46" s="860"/>
      <c r="PSQ46" s="860"/>
      <c r="PSR46" s="860"/>
      <c r="PSS46" s="860"/>
      <c r="PST46" s="860"/>
      <c r="PSU46" s="860"/>
      <c r="PSV46" s="860"/>
      <c r="PSW46" s="860"/>
      <c r="PSX46" s="860"/>
      <c r="PSY46" s="860"/>
      <c r="PSZ46" s="860"/>
      <c r="PTA46" s="860"/>
      <c r="PTB46" s="860"/>
      <c r="PTC46" s="860"/>
      <c r="PTD46" s="860"/>
      <c r="PTE46" s="860"/>
      <c r="PTF46" s="860"/>
      <c r="PTG46" s="860"/>
      <c r="PTH46" s="860"/>
      <c r="PTI46" s="860"/>
      <c r="PTJ46" s="860"/>
      <c r="PTK46" s="860"/>
      <c r="PTL46" s="860"/>
      <c r="PTM46" s="860"/>
      <c r="PTN46" s="860"/>
      <c r="PTO46" s="860"/>
      <c r="PTP46" s="860"/>
      <c r="PTQ46" s="860"/>
      <c r="PTR46" s="860"/>
      <c r="PTS46" s="860"/>
      <c r="PTT46" s="860"/>
      <c r="PTU46" s="860"/>
      <c r="PTV46" s="860"/>
      <c r="PTW46" s="860"/>
      <c r="PTX46" s="860"/>
      <c r="PTY46" s="860"/>
      <c r="PTZ46" s="860"/>
      <c r="PUA46" s="860"/>
      <c r="PUB46" s="860"/>
      <c r="PUC46" s="860"/>
      <c r="PUD46" s="860"/>
      <c r="PUE46" s="860"/>
      <c r="PUF46" s="860"/>
      <c r="PUG46" s="860"/>
      <c r="PUH46" s="860"/>
      <c r="PUI46" s="860"/>
      <c r="PUJ46" s="860"/>
      <c r="PUK46" s="860"/>
      <c r="PUL46" s="860"/>
      <c r="PUM46" s="860"/>
      <c r="PUN46" s="860"/>
      <c r="PUO46" s="860"/>
      <c r="PUP46" s="860"/>
      <c r="PUQ46" s="860"/>
      <c r="PUR46" s="860"/>
      <c r="PUS46" s="860"/>
      <c r="PUT46" s="860"/>
      <c r="PUU46" s="860"/>
      <c r="PUV46" s="860"/>
      <c r="PUW46" s="860"/>
      <c r="PUX46" s="860"/>
      <c r="PUY46" s="860"/>
      <c r="PUZ46" s="860"/>
      <c r="PVA46" s="860"/>
      <c r="PVB46" s="860"/>
      <c r="PVC46" s="860"/>
      <c r="PVD46" s="860"/>
      <c r="PVE46" s="860"/>
      <c r="PVF46" s="860"/>
      <c r="PVG46" s="860"/>
      <c r="PVH46" s="860"/>
      <c r="PVI46" s="860"/>
      <c r="PVJ46" s="860"/>
      <c r="PVK46" s="860"/>
      <c r="PVL46" s="860"/>
      <c r="PVM46" s="860"/>
      <c r="PVN46" s="860"/>
      <c r="PVO46" s="860"/>
      <c r="PVP46" s="860"/>
      <c r="PVQ46" s="860"/>
      <c r="PVR46" s="860"/>
      <c r="PVS46" s="860"/>
      <c r="PVT46" s="860"/>
      <c r="PVU46" s="860"/>
      <c r="PVV46" s="860"/>
      <c r="PVW46" s="860"/>
      <c r="PVX46" s="860"/>
      <c r="PVY46" s="860"/>
      <c r="PVZ46" s="860"/>
      <c r="PWA46" s="860"/>
      <c r="PWB46" s="860"/>
      <c r="PWC46" s="860"/>
      <c r="PWD46" s="860"/>
      <c r="PWE46" s="860"/>
      <c r="PWF46" s="860"/>
      <c r="PWG46" s="860"/>
      <c r="PWH46" s="860"/>
      <c r="PWI46" s="860"/>
      <c r="PWJ46" s="860"/>
      <c r="PWK46" s="860"/>
      <c r="PWL46" s="860"/>
      <c r="PWM46" s="860"/>
      <c r="PWN46" s="860"/>
      <c r="PWO46" s="860"/>
      <c r="PWP46" s="860"/>
      <c r="PWQ46" s="860"/>
      <c r="PWR46" s="860"/>
      <c r="PWS46" s="860"/>
      <c r="PWT46" s="860"/>
      <c r="PWU46" s="860"/>
      <c r="PWV46" s="860"/>
      <c r="PWW46" s="860"/>
      <c r="PWX46" s="860"/>
      <c r="PWY46" s="860"/>
      <c r="PWZ46" s="860"/>
      <c r="PXA46" s="860"/>
      <c r="PXB46" s="860"/>
      <c r="PXC46" s="860"/>
      <c r="PXD46" s="860"/>
      <c r="PXE46" s="860"/>
      <c r="PXF46" s="860"/>
      <c r="PXG46" s="860"/>
      <c r="PXH46" s="860"/>
      <c r="PXI46" s="860"/>
      <c r="PXJ46" s="860"/>
      <c r="PXK46" s="860"/>
      <c r="PXL46" s="860"/>
      <c r="PXM46" s="860"/>
      <c r="PXN46" s="860"/>
      <c r="PXO46" s="860"/>
      <c r="PXP46" s="860"/>
      <c r="PXQ46" s="860"/>
      <c r="PXR46" s="860"/>
      <c r="PXS46" s="860"/>
      <c r="PXT46" s="860"/>
      <c r="PXU46" s="860"/>
      <c r="PXV46" s="860"/>
      <c r="PXW46" s="860"/>
      <c r="PXX46" s="860"/>
      <c r="PXY46" s="860"/>
      <c r="PXZ46" s="860"/>
      <c r="PYA46" s="860"/>
      <c r="PYB46" s="860"/>
      <c r="PYC46" s="860"/>
      <c r="PYD46" s="860"/>
      <c r="PYE46" s="860"/>
      <c r="PYF46" s="860"/>
      <c r="PYG46" s="860"/>
      <c r="PYH46" s="860"/>
      <c r="PYI46" s="860"/>
      <c r="PYJ46" s="860"/>
      <c r="PYK46" s="860"/>
      <c r="PYL46" s="860"/>
      <c r="PYM46" s="860"/>
      <c r="PYN46" s="860"/>
      <c r="PYO46" s="860"/>
      <c r="PYP46" s="860"/>
      <c r="PYQ46" s="860"/>
      <c r="PYR46" s="860"/>
      <c r="PYS46" s="860"/>
      <c r="PYT46" s="860"/>
      <c r="PYU46" s="860"/>
      <c r="PYV46" s="860"/>
      <c r="PYW46" s="860"/>
      <c r="PYX46" s="860"/>
      <c r="PYY46" s="860"/>
      <c r="PYZ46" s="860"/>
      <c r="PZA46" s="860"/>
      <c r="PZB46" s="860"/>
      <c r="PZC46" s="860"/>
      <c r="PZD46" s="860"/>
      <c r="PZE46" s="860"/>
      <c r="PZF46" s="860"/>
      <c r="PZG46" s="860"/>
      <c r="PZH46" s="860"/>
      <c r="PZI46" s="860"/>
      <c r="PZJ46" s="860"/>
      <c r="PZK46" s="860"/>
      <c r="PZL46" s="860"/>
      <c r="PZM46" s="860"/>
      <c r="PZN46" s="860"/>
      <c r="PZO46" s="860"/>
      <c r="PZP46" s="860"/>
      <c r="PZQ46" s="860"/>
      <c r="PZR46" s="860"/>
      <c r="PZS46" s="860"/>
      <c r="PZT46" s="860"/>
      <c r="PZU46" s="860"/>
      <c r="PZV46" s="860"/>
      <c r="PZW46" s="860"/>
      <c r="PZX46" s="860"/>
      <c r="PZY46" s="860"/>
      <c r="PZZ46" s="860"/>
      <c r="QAA46" s="860"/>
      <c r="QAB46" s="860"/>
      <c r="QAC46" s="860"/>
      <c r="QAD46" s="860"/>
      <c r="QAE46" s="860"/>
      <c r="QAF46" s="860"/>
      <c r="QAG46" s="860"/>
      <c r="QAH46" s="860"/>
      <c r="QAI46" s="860"/>
      <c r="QAJ46" s="860"/>
      <c r="QAK46" s="860"/>
      <c r="QAL46" s="860"/>
      <c r="QAM46" s="860"/>
      <c r="QAN46" s="860"/>
      <c r="QAO46" s="860"/>
      <c r="QAP46" s="860"/>
      <c r="QAQ46" s="860"/>
      <c r="QAR46" s="860"/>
      <c r="QAS46" s="860"/>
      <c r="QAT46" s="860"/>
      <c r="QAU46" s="860"/>
      <c r="QAV46" s="860"/>
      <c r="QAW46" s="860"/>
      <c r="QAX46" s="860"/>
      <c r="QAY46" s="860"/>
      <c r="QAZ46" s="860"/>
      <c r="QBA46" s="860"/>
      <c r="QBB46" s="860"/>
      <c r="QBC46" s="860"/>
      <c r="QBD46" s="860"/>
      <c r="QBE46" s="860"/>
      <c r="QBF46" s="860"/>
      <c r="QBG46" s="860"/>
      <c r="QBH46" s="860"/>
      <c r="QBI46" s="860"/>
      <c r="QBJ46" s="860"/>
      <c r="QBK46" s="860"/>
      <c r="QBL46" s="860"/>
      <c r="QBM46" s="860"/>
      <c r="QBN46" s="860"/>
      <c r="QBO46" s="860"/>
      <c r="QBP46" s="860"/>
      <c r="QBQ46" s="860"/>
      <c r="QBR46" s="860"/>
      <c r="QBS46" s="860"/>
      <c r="QBT46" s="860"/>
      <c r="QBU46" s="860"/>
      <c r="QBV46" s="860"/>
      <c r="QBW46" s="860"/>
      <c r="QBX46" s="860"/>
      <c r="QBY46" s="860"/>
      <c r="QBZ46" s="860"/>
      <c r="QCA46" s="860"/>
      <c r="QCB46" s="860"/>
      <c r="QCC46" s="860"/>
      <c r="QCD46" s="860"/>
      <c r="QCE46" s="860"/>
      <c r="QCF46" s="860"/>
      <c r="QCG46" s="860"/>
      <c r="QCH46" s="860"/>
      <c r="QCI46" s="860"/>
      <c r="QCJ46" s="860"/>
      <c r="QCK46" s="860"/>
      <c r="QCL46" s="860"/>
      <c r="QCM46" s="860"/>
      <c r="QCN46" s="860"/>
      <c r="QCO46" s="860"/>
      <c r="QCP46" s="860"/>
      <c r="QCQ46" s="860"/>
      <c r="QCR46" s="860"/>
      <c r="QCS46" s="860"/>
      <c r="QCT46" s="860"/>
      <c r="QCU46" s="860"/>
      <c r="QCV46" s="860"/>
      <c r="QCW46" s="860"/>
      <c r="QCX46" s="860"/>
      <c r="QCY46" s="860"/>
      <c r="QCZ46" s="860"/>
      <c r="QDA46" s="860"/>
      <c r="QDB46" s="860"/>
      <c r="QDC46" s="860"/>
      <c r="QDD46" s="860"/>
      <c r="QDE46" s="860"/>
      <c r="QDF46" s="860"/>
      <c r="QDG46" s="860"/>
      <c r="QDH46" s="860"/>
      <c r="QDI46" s="860"/>
      <c r="QDJ46" s="860"/>
      <c r="QDK46" s="860"/>
      <c r="QDL46" s="860"/>
      <c r="QDM46" s="860"/>
      <c r="QDN46" s="860"/>
      <c r="QDO46" s="860"/>
      <c r="QDP46" s="860"/>
      <c r="QDQ46" s="860"/>
      <c r="QDR46" s="860"/>
      <c r="QDS46" s="860"/>
      <c r="QDT46" s="860"/>
      <c r="QDU46" s="860"/>
      <c r="QDV46" s="860"/>
      <c r="QDW46" s="860"/>
      <c r="QDX46" s="860"/>
      <c r="QDY46" s="860"/>
      <c r="QDZ46" s="860"/>
      <c r="QEA46" s="860"/>
      <c r="QEB46" s="860"/>
      <c r="QEC46" s="860"/>
      <c r="QED46" s="860"/>
      <c r="QEE46" s="860"/>
      <c r="QEF46" s="860"/>
      <c r="QEG46" s="860"/>
      <c r="QEH46" s="860"/>
      <c r="QEI46" s="860"/>
      <c r="QEJ46" s="860"/>
      <c r="QEK46" s="860"/>
      <c r="QEL46" s="860"/>
      <c r="QEM46" s="860"/>
      <c r="QEN46" s="860"/>
      <c r="QEO46" s="860"/>
      <c r="QEP46" s="860"/>
      <c r="QEQ46" s="860"/>
      <c r="QER46" s="860"/>
      <c r="QES46" s="860"/>
      <c r="QET46" s="860"/>
      <c r="QEU46" s="860"/>
      <c r="QEV46" s="860"/>
      <c r="QEW46" s="860"/>
      <c r="QEX46" s="860"/>
      <c r="QEY46" s="860"/>
      <c r="QEZ46" s="860"/>
      <c r="QFA46" s="860"/>
      <c r="QFB46" s="860"/>
      <c r="QFC46" s="860"/>
      <c r="QFD46" s="860"/>
      <c r="QFE46" s="860"/>
      <c r="QFF46" s="860"/>
      <c r="QFG46" s="860"/>
      <c r="QFH46" s="860"/>
      <c r="QFI46" s="860"/>
      <c r="QFJ46" s="860"/>
      <c r="QFK46" s="860"/>
      <c r="QFL46" s="860"/>
      <c r="QFM46" s="860"/>
      <c r="QFN46" s="860"/>
      <c r="QFO46" s="860"/>
      <c r="QFP46" s="860"/>
      <c r="QFQ46" s="860"/>
      <c r="QFR46" s="860"/>
      <c r="QFS46" s="860"/>
      <c r="QFT46" s="860"/>
      <c r="QFU46" s="860"/>
      <c r="QFV46" s="860"/>
      <c r="QFW46" s="860"/>
      <c r="QFX46" s="860"/>
      <c r="QFY46" s="860"/>
      <c r="QFZ46" s="860"/>
      <c r="QGA46" s="860"/>
      <c r="QGB46" s="860"/>
      <c r="QGC46" s="860"/>
      <c r="QGD46" s="860"/>
      <c r="QGE46" s="860"/>
      <c r="QGF46" s="860"/>
      <c r="QGG46" s="860"/>
      <c r="QGH46" s="860"/>
      <c r="QGI46" s="860"/>
      <c r="QGJ46" s="860"/>
      <c r="QGK46" s="860"/>
      <c r="QGL46" s="860"/>
      <c r="QGM46" s="860"/>
      <c r="QGN46" s="860"/>
      <c r="QGO46" s="860"/>
      <c r="QGP46" s="860"/>
      <c r="QGQ46" s="860"/>
      <c r="QGR46" s="860"/>
      <c r="QGS46" s="860"/>
      <c r="QGT46" s="860"/>
      <c r="QGU46" s="860"/>
      <c r="QGV46" s="860"/>
      <c r="QGW46" s="860"/>
      <c r="QGX46" s="860"/>
      <c r="QGY46" s="860"/>
      <c r="QGZ46" s="860"/>
      <c r="QHA46" s="860"/>
      <c r="QHB46" s="860"/>
      <c r="QHC46" s="860"/>
      <c r="QHD46" s="860"/>
      <c r="QHE46" s="860"/>
      <c r="QHF46" s="860"/>
      <c r="QHG46" s="860"/>
      <c r="QHH46" s="860"/>
      <c r="QHI46" s="860"/>
      <c r="QHJ46" s="860"/>
      <c r="QHK46" s="860"/>
      <c r="QHL46" s="860"/>
      <c r="QHM46" s="860"/>
      <c r="QHN46" s="860"/>
      <c r="QHO46" s="860"/>
      <c r="QHP46" s="860"/>
      <c r="QHQ46" s="860"/>
      <c r="QHR46" s="860"/>
      <c r="QHS46" s="860"/>
      <c r="QHT46" s="860"/>
      <c r="QHU46" s="860"/>
      <c r="QHV46" s="860"/>
      <c r="QHW46" s="860"/>
      <c r="QHX46" s="860"/>
      <c r="QHY46" s="860"/>
      <c r="QHZ46" s="860"/>
      <c r="QIA46" s="860"/>
      <c r="QIB46" s="860"/>
      <c r="QIC46" s="860"/>
      <c r="QID46" s="860"/>
      <c r="QIE46" s="860"/>
      <c r="QIF46" s="860"/>
      <c r="QIG46" s="860"/>
      <c r="QIH46" s="860"/>
      <c r="QII46" s="860"/>
      <c r="QIJ46" s="860"/>
      <c r="QIK46" s="860"/>
      <c r="QIL46" s="860"/>
      <c r="QIM46" s="860"/>
      <c r="QIN46" s="860"/>
      <c r="QIO46" s="860"/>
      <c r="QIP46" s="860"/>
      <c r="QIQ46" s="860"/>
      <c r="QIR46" s="860"/>
      <c r="QIS46" s="860"/>
      <c r="QIT46" s="860"/>
      <c r="QIU46" s="860"/>
      <c r="QIV46" s="860"/>
      <c r="QIW46" s="860"/>
      <c r="QIX46" s="860"/>
      <c r="QIY46" s="860"/>
      <c r="QIZ46" s="860"/>
      <c r="QJA46" s="860"/>
      <c r="QJB46" s="860"/>
      <c r="QJC46" s="860"/>
      <c r="QJD46" s="860"/>
      <c r="QJE46" s="860"/>
      <c r="QJF46" s="860"/>
      <c r="QJG46" s="860"/>
      <c r="QJH46" s="860"/>
      <c r="QJI46" s="860"/>
      <c r="QJJ46" s="860"/>
      <c r="QJK46" s="860"/>
      <c r="QJL46" s="860"/>
      <c r="QJM46" s="860"/>
      <c r="QJN46" s="860"/>
      <c r="QJO46" s="860"/>
      <c r="QJP46" s="860"/>
      <c r="QJQ46" s="860"/>
      <c r="QJR46" s="860"/>
      <c r="QJS46" s="860"/>
      <c r="QJT46" s="860"/>
      <c r="QJU46" s="860"/>
      <c r="QJV46" s="860"/>
      <c r="QJW46" s="860"/>
      <c r="QJX46" s="860"/>
      <c r="QJY46" s="860"/>
      <c r="QJZ46" s="860"/>
      <c r="QKA46" s="860"/>
      <c r="QKB46" s="860"/>
      <c r="QKC46" s="860"/>
      <c r="QKD46" s="860"/>
      <c r="QKE46" s="860"/>
      <c r="QKF46" s="860"/>
      <c r="QKG46" s="860"/>
      <c r="QKH46" s="860"/>
      <c r="QKI46" s="860"/>
      <c r="QKJ46" s="860"/>
      <c r="QKK46" s="860"/>
      <c r="QKL46" s="860"/>
      <c r="QKM46" s="860"/>
      <c r="QKN46" s="860"/>
      <c r="QKO46" s="860"/>
      <c r="QKP46" s="860"/>
      <c r="QKQ46" s="860"/>
      <c r="QKR46" s="860"/>
      <c r="QKS46" s="860"/>
      <c r="QKT46" s="860"/>
      <c r="QKU46" s="860"/>
      <c r="QKV46" s="860"/>
      <c r="QKW46" s="860"/>
      <c r="QKX46" s="860"/>
      <c r="QKY46" s="860"/>
      <c r="QKZ46" s="860"/>
      <c r="QLA46" s="860"/>
      <c r="QLB46" s="860"/>
      <c r="QLC46" s="860"/>
      <c r="QLD46" s="860"/>
      <c r="QLE46" s="860"/>
      <c r="QLF46" s="860"/>
      <c r="QLG46" s="860"/>
      <c r="QLH46" s="860"/>
      <c r="QLI46" s="860"/>
      <c r="QLJ46" s="860"/>
      <c r="QLK46" s="860"/>
      <c r="QLL46" s="860"/>
      <c r="QLM46" s="860"/>
      <c r="QLN46" s="860"/>
      <c r="QLO46" s="860"/>
      <c r="QLP46" s="860"/>
      <c r="QLQ46" s="860"/>
      <c r="QLR46" s="860"/>
      <c r="QLS46" s="860"/>
      <c r="QLT46" s="860"/>
      <c r="QLU46" s="860"/>
      <c r="QLV46" s="860"/>
      <c r="QLW46" s="860"/>
      <c r="QLX46" s="860"/>
      <c r="QLY46" s="860"/>
      <c r="QLZ46" s="860"/>
      <c r="QMA46" s="860"/>
      <c r="QMB46" s="860"/>
      <c r="QMC46" s="860"/>
      <c r="QMD46" s="860"/>
      <c r="QME46" s="860"/>
      <c r="QMF46" s="860"/>
      <c r="QMG46" s="860"/>
      <c r="QMH46" s="860"/>
      <c r="QMI46" s="860"/>
      <c r="QMJ46" s="860"/>
      <c r="QMK46" s="860"/>
      <c r="QML46" s="860"/>
      <c r="QMM46" s="860"/>
      <c r="QMN46" s="860"/>
      <c r="QMO46" s="860"/>
      <c r="QMP46" s="860"/>
      <c r="QMQ46" s="860"/>
      <c r="QMR46" s="860"/>
      <c r="QMS46" s="860"/>
      <c r="QMT46" s="860"/>
      <c r="QMU46" s="860"/>
      <c r="QMV46" s="860"/>
      <c r="QMW46" s="860"/>
      <c r="QMX46" s="860"/>
      <c r="QMY46" s="860"/>
      <c r="QMZ46" s="860"/>
      <c r="QNA46" s="860"/>
      <c r="QNB46" s="860"/>
      <c r="QNC46" s="860"/>
      <c r="QND46" s="860"/>
      <c r="QNE46" s="860"/>
      <c r="QNF46" s="860"/>
      <c r="QNG46" s="860"/>
      <c r="QNH46" s="860"/>
      <c r="QNI46" s="860"/>
      <c r="QNJ46" s="860"/>
      <c r="QNK46" s="860"/>
      <c r="QNL46" s="860"/>
      <c r="QNM46" s="860"/>
      <c r="QNN46" s="860"/>
      <c r="QNO46" s="860"/>
      <c r="QNP46" s="860"/>
      <c r="QNQ46" s="860"/>
      <c r="QNR46" s="860"/>
      <c r="QNS46" s="860"/>
      <c r="QNT46" s="860"/>
      <c r="QNU46" s="860"/>
      <c r="QNV46" s="860"/>
      <c r="QNW46" s="860"/>
      <c r="QNX46" s="860"/>
      <c r="QNY46" s="860"/>
      <c r="QNZ46" s="860"/>
      <c r="QOA46" s="860"/>
      <c r="QOB46" s="860"/>
      <c r="QOC46" s="860"/>
      <c r="QOD46" s="860"/>
      <c r="QOE46" s="860"/>
      <c r="QOF46" s="860"/>
      <c r="QOG46" s="860"/>
      <c r="QOH46" s="860"/>
      <c r="QOI46" s="860"/>
      <c r="QOJ46" s="860"/>
      <c r="QOK46" s="860"/>
      <c r="QOL46" s="860"/>
      <c r="QOM46" s="860"/>
      <c r="QON46" s="860"/>
      <c r="QOO46" s="860"/>
      <c r="QOP46" s="860"/>
      <c r="QOQ46" s="860"/>
      <c r="QOR46" s="860"/>
      <c r="QOS46" s="860"/>
      <c r="QOT46" s="860"/>
      <c r="QOU46" s="860"/>
      <c r="QOV46" s="860"/>
      <c r="QOW46" s="860"/>
      <c r="QOX46" s="860"/>
      <c r="QOY46" s="860"/>
      <c r="QOZ46" s="860"/>
      <c r="QPA46" s="860"/>
      <c r="QPB46" s="860"/>
      <c r="QPC46" s="860"/>
      <c r="QPD46" s="860"/>
      <c r="QPE46" s="860"/>
      <c r="QPF46" s="860"/>
      <c r="QPG46" s="860"/>
      <c r="QPH46" s="860"/>
      <c r="QPI46" s="860"/>
      <c r="QPJ46" s="860"/>
      <c r="QPK46" s="860"/>
      <c r="QPL46" s="860"/>
      <c r="QPM46" s="860"/>
      <c r="QPN46" s="860"/>
      <c r="QPO46" s="860"/>
      <c r="QPP46" s="860"/>
      <c r="QPQ46" s="860"/>
      <c r="QPR46" s="860"/>
      <c r="QPS46" s="860"/>
      <c r="QPT46" s="860"/>
      <c r="QPU46" s="860"/>
      <c r="QPV46" s="860"/>
      <c r="QPW46" s="860"/>
      <c r="QPX46" s="860"/>
      <c r="QPY46" s="860"/>
      <c r="QPZ46" s="860"/>
      <c r="QQA46" s="860"/>
      <c r="QQB46" s="860"/>
      <c r="QQC46" s="860"/>
      <c r="QQD46" s="860"/>
      <c r="QQE46" s="860"/>
      <c r="QQF46" s="860"/>
      <c r="QQG46" s="860"/>
      <c r="QQH46" s="860"/>
      <c r="QQI46" s="860"/>
      <c r="QQJ46" s="860"/>
      <c r="QQK46" s="860"/>
      <c r="QQL46" s="860"/>
      <c r="QQM46" s="860"/>
      <c r="QQN46" s="860"/>
      <c r="QQO46" s="860"/>
      <c r="QQP46" s="860"/>
      <c r="QQQ46" s="860"/>
      <c r="QQR46" s="860"/>
      <c r="QQS46" s="860"/>
      <c r="QQT46" s="860"/>
      <c r="QQU46" s="860"/>
      <c r="QQV46" s="860"/>
      <c r="QQW46" s="860"/>
      <c r="QQX46" s="860"/>
      <c r="QQY46" s="860"/>
      <c r="QQZ46" s="860"/>
      <c r="QRA46" s="860"/>
      <c r="QRB46" s="860"/>
      <c r="QRC46" s="860"/>
      <c r="QRD46" s="860"/>
      <c r="QRE46" s="860"/>
      <c r="QRF46" s="860"/>
      <c r="QRG46" s="860"/>
      <c r="QRH46" s="860"/>
      <c r="QRI46" s="860"/>
      <c r="QRJ46" s="860"/>
      <c r="QRK46" s="860"/>
      <c r="QRL46" s="860"/>
      <c r="QRM46" s="860"/>
      <c r="QRN46" s="860"/>
      <c r="QRO46" s="860"/>
      <c r="QRP46" s="860"/>
      <c r="QRQ46" s="860"/>
      <c r="QRR46" s="860"/>
      <c r="QRS46" s="860"/>
      <c r="QRT46" s="860"/>
      <c r="QRU46" s="860"/>
      <c r="QRV46" s="860"/>
      <c r="QRW46" s="860"/>
      <c r="QRX46" s="860"/>
      <c r="QRY46" s="860"/>
      <c r="QRZ46" s="860"/>
      <c r="QSA46" s="860"/>
      <c r="QSB46" s="860"/>
      <c r="QSC46" s="860"/>
      <c r="QSD46" s="860"/>
      <c r="QSE46" s="860"/>
      <c r="QSF46" s="860"/>
      <c r="QSG46" s="860"/>
      <c r="QSH46" s="860"/>
      <c r="QSI46" s="860"/>
      <c r="QSJ46" s="860"/>
      <c r="QSK46" s="860"/>
      <c r="QSL46" s="860"/>
      <c r="QSM46" s="860"/>
      <c r="QSN46" s="860"/>
      <c r="QSO46" s="860"/>
      <c r="QSP46" s="860"/>
      <c r="QSQ46" s="860"/>
      <c r="QSR46" s="860"/>
      <c r="QSS46" s="860"/>
      <c r="QST46" s="860"/>
      <c r="QSU46" s="860"/>
      <c r="QSV46" s="860"/>
      <c r="QSW46" s="860"/>
      <c r="QSX46" s="860"/>
      <c r="QSY46" s="860"/>
      <c r="QSZ46" s="860"/>
      <c r="QTA46" s="860"/>
      <c r="QTB46" s="860"/>
      <c r="QTC46" s="860"/>
      <c r="QTD46" s="860"/>
      <c r="QTE46" s="860"/>
      <c r="QTF46" s="860"/>
      <c r="QTG46" s="860"/>
      <c r="QTH46" s="860"/>
      <c r="QTI46" s="860"/>
      <c r="QTJ46" s="860"/>
      <c r="QTK46" s="860"/>
      <c r="QTL46" s="860"/>
      <c r="QTM46" s="860"/>
      <c r="QTN46" s="860"/>
      <c r="QTO46" s="860"/>
      <c r="QTP46" s="860"/>
      <c r="QTQ46" s="860"/>
      <c r="QTR46" s="860"/>
      <c r="QTS46" s="860"/>
      <c r="QTT46" s="860"/>
      <c r="QTU46" s="860"/>
      <c r="QTV46" s="860"/>
      <c r="QTW46" s="860"/>
      <c r="QTX46" s="860"/>
      <c r="QTY46" s="860"/>
      <c r="QTZ46" s="860"/>
      <c r="QUA46" s="860"/>
      <c r="QUB46" s="860"/>
      <c r="QUC46" s="860"/>
      <c r="QUD46" s="860"/>
      <c r="QUE46" s="860"/>
      <c r="QUF46" s="860"/>
      <c r="QUG46" s="860"/>
      <c r="QUH46" s="860"/>
      <c r="QUI46" s="860"/>
      <c r="QUJ46" s="860"/>
      <c r="QUK46" s="860"/>
      <c r="QUL46" s="860"/>
      <c r="QUM46" s="860"/>
      <c r="QUN46" s="860"/>
      <c r="QUO46" s="860"/>
      <c r="QUP46" s="860"/>
      <c r="QUQ46" s="860"/>
      <c r="QUR46" s="860"/>
      <c r="QUS46" s="860"/>
      <c r="QUT46" s="860"/>
      <c r="QUU46" s="860"/>
      <c r="QUV46" s="860"/>
      <c r="QUW46" s="860"/>
      <c r="QUX46" s="860"/>
      <c r="QUY46" s="860"/>
      <c r="QUZ46" s="860"/>
      <c r="QVA46" s="860"/>
      <c r="QVB46" s="860"/>
      <c r="QVC46" s="860"/>
      <c r="QVD46" s="860"/>
      <c r="QVE46" s="860"/>
      <c r="QVF46" s="860"/>
      <c r="QVG46" s="860"/>
      <c r="QVH46" s="860"/>
      <c r="QVI46" s="860"/>
      <c r="QVJ46" s="860"/>
      <c r="QVK46" s="860"/>
      <c r="QVL46" s="860"/>
      <c r="QVM46" s="860"/>
      <c r="QVN46" s="860"/>
      <c r="QVO46" s="860"/>
      <c r="QVP46" s="860"/>
      <c r="QVQ46" s="860"/>
      <c r="QVR46" s="860"/>
      <c r="QVS46" s="860"/>
      <c r="QVT46" s="860"/>
      <c r="QVU46" s="860"/>
      <c r="QVV46" s="860"/>
      <c r="QVW46" s="860"/>
      <c r="QVX46" s="860"/>
      <c r="QVY46" s="860"/>
      <c r="QVZ46" s="860"/>
      <c r="QWA46" s="860"/>
      <c r="QWB46" s="860"/>
      <c r="QWC46" s="860"/>
      <c r="QWD46" s="860"/>
      <c r="QWE46" s="860"/>
      <c r="QWF46" s="860"/>
      <c r="QWG46" s="860"/>
      <c r="QWH46" s="860"/>
      <c r="QWI46" s="860"/>
      <c r="QWJ46" s="860"/>
      <c r="QWK46" s="860"/>
      <c r="QWL46" s="860"/>
      <c r="QWM46" s="860"/>
      <c r="QWN46" s="860"/>
      <c r="QWO46" s="860"/>
      <c r="QWP46" s="860"/>
      <c r="QWQ46" s="860"/>
      <c r="QWR46" s="860"/>
      <c r="QWS46" s="860"/>
      <c r="QWT46" s="860"/>
      <c r="QWU46" s="860"/>
      <c r="QWV46" s="860"/>
      <c r="QWW46" s="860"/>
      <c r="QWX46" s="860"/>
      <c r="QWY46" s="860"/>
      <c r="QWZ46" s="860"/>
      <c r="QXA46" s="860"/>
      <c r="QXB46" s="860"/>
      <c r="QXC46" s="860"/>
      <c r="QXD46" s="860"/>
      <c r="QXE46" s="860"/>
      <c r="QXF46" s="860"/>
      <c r="QXG46" s="860"/>
      <c r="QXH46" s="860"/>
      <c r="QXI46" s="860"/>
      <c r="QXJ46" s="860"/>
      <c r="QXK46" s="860"/>
      <c r="QXL46" s="860"/>
      <c r="QXM46" s="860"/>
      <c r="QXN46" s="860"/>
      <c r="QXO46" s="860"/>
      <c r="QXP46" s="860"/>
      <c r="QXQ46" s="860"/>
      <c r="QXR46" s="860"/>
      <c r="QXS46" s="860"/>
      <c r="QXT46" s="860"/>
      <c r="QXU46" s="860"/>
      <c r="QXV46" s="860"/>
      <c r="QXW46" s="860"/>
      <c r="QXX46" s="860"/>
      <c r="QXY46" s="860"/>
      <c r="QXZ46" s="860"/>
      <c r="QYA46" s="860"/>
      <c r="QYB46" s="860"/>
      <c r="QYC46" s="860"/>
      <c r="QYD46" s="860"/>
      <c r="QYE46" s="860"/>
      <c r="QYF46" s="860"/>
      <c r="QYG46" s="860"/>
      <c r="QYH46" s="860"/>
      <c r="QYI46" s="860"/>
      <c r="QYJ46" s="860"/>
      <c r="QYK46" s="860"/>
      <c r="QYL46" s="860"/>
      <c r="QYM46" s="860"/>
      <c r="QYN46" s="860"/>
      <c r="QYO46" s="860"/>
      <c r="QYP46" s="860"/>
      <c r="QYQ46" s="860"/>
      <c r="QYR46" s="860"/>
      <c r="QYS46" s="860"/>
      <c r="QYT46" s="860"/>
      <c r="QYU46" s="860"/>
      <c r="QYV46" s="860"/>
      <c r="QYW46" s="860"/>
      <c r="QYX46" s="860"/>
      <c r="QYY46" s="860"/>
      <c r="QYZ46" s="860"/>
      <c r="QZA46" s="860"/>
      <c r="QZB46" s="860"/>
      <c r="QZC46" s="860"/>
      <c r="QZD46" s="860"/>
      <c r="QZE46" s="860"/>
      <c r="QZF46" s="860"/>
      <c r="QZG46" s="860"/>
      <c r="QZH46" s="860"/>
      <c r="QZI46" s="860"/>
      <c r="QZJ46" s="860"/>
      <c r="QZK46" s="860"/>
      <c r="QZL46" s="860"/>
      <c r="QZM46" s="860"/>
      <c r="QZN46" s="860"/>
      <c r="QZO46" s="860"/>
      <c r="QZP46" s="860"/>
      <c r="QZQ46" s="860"/>
      <c r="QZR46" s="860"/>
      <c r="QZS46" s="860"/>
      <c r="QZT46" s="860"/>
      <c r="QZU46" s="860"/>
      <c r="QZV46" s="860"/>
      <c r="QZW46" s="860"/>
      <c r="QZX46" s="860"/>
      <c r="QZY46" s="860"/>
      <c r="QZZ46" s="860"/>
      <c r="RAA46" s="860"/>
      <c r="RAB46" s="860"/>
      <c r="RAC46" s="860"/>
      <c r="RAD46" s="860"/>
      <c r="RAE46" s="860"/>
      <c r="RAF46" s="860"/>
      <c r="RAG46" s="860"/>
      <c r="RAH46" s="860"/>
      <c r="RAI46" s="860"/>
      <c r="RAJ46" s="860"/>
      <c r="RAK46" s="860"/>
      <c r="RAL46" s="860"/>
      <c r="RAM46" s="860"/>
      <c r="RAN46" s="860"/>
      <c r="RAO46" s="860"/>
      <c r="RAP46" s="860"/>
      <c r="RAQ46" s="860"/>
      <c r="RAR46" s="860"/>
      <c r="RAS46" s="860"/>
      <c r="RAT46" s="860"/>
      <c r="RAU46" s="860"/>
      <c r="RAV46" s="860"/>
      <c r="RAW46" s="860"/>
      <c r="RAX46" s="860"/>
      <c r="RAY46" s="860"/>
      <c r="RAZ46" s="860"/>
      <c r="RBA46" s="860"/>
      <c r="RBB46" s="860"/>
      <c r="RBC46" s="860"/>
      <c r="RBD46" s="860"/>
      <c r="RBE46" s="860"/>
      <c r="RBF46" s="860"/>
      <c r="RBG46" s="860"/>
      <c r="RBH46" s="860"/>
      <c r="RBI46" s="860"/>
      <c r="RBJ46" s="860"/>
      <c r="RBK46" s="860"/>
      <c r="RBL46" s="860"/>
      <c r="RBM46" s="860"/>
      <c r="RBN46" s="860"/>
      <c r="RBO46" s="860"/>
      <c r="RBP46" s="860"/>
      <c r="RBQ46" s="860"/>
      <c r="RBR46" s="860"/>
      <c r="RBS46" s="860"/>
      <c r="RBT46" s="860"/>
      <c r="RBU46" s="860"/>
      <c r="RBV46" s="860"/>
      <c r="RBW46" s="860"/>
      <c r="RBX46" s="860"/>
      <c r="RBY46" s="860"/>
      <c r="RBZ46" s="860"/>
      <c r="RCA46" s="860"/>
      <c r="RCB46" s="860"/>
      <c r="RCC46" s="860"/>
      <c r="RCD46" s="860"/>
      <c r="RCE46" s="860"/>
      <c r="RCF46" s="860"/>
      <c r="RCG46" s="860"/>
      <c r="RCH46" s="860"/>
      <c r="RCI46" s="860"/>
      <c r="RCJ46" s="860"/>
      <c r="RCK46" s="860"/>
      <c r="RCL46" s="860"/>
      <c r="RCM46" s="860"/>
      <c r="RCN46" s="860"/>
      <c r="RCO46" s="860"/>
      <c r="RCP46" s="860"/>
      <c r="RCQ46" s="860"/>
      <c r="RCR46" s="860"/>
      <c r="RCS46" s="860"/>
      <c r="RCT46" s="860"/>
      <c r="RCU46" s="860"/>
      <c r="RCV46" s="860"/>
      <c r="RCW46" s="860"/>
      <c r="RCX46" s="860"/>
      <c r="RCY46" s="860"/>
      <c r="RCZ46" s="860"/>
      <c r="RDA46" s="860"/>
      <c r="RDB46" s="860"/>
      <c r="RDC46" s="860"/>
      <c r="RDD46" s="860"/>
      <c r="RDE46" s="860"/>
      <c r="RDF46" s="860"/>
      <c r="RDG46" s="860"/>
      <c r="RDH46" s="860"/>
      <c r="RDI46" s="860"/>
      <c r="RDJ46" s="860"/>
      <c r="RDK46" s="860"/>
      <c r="RDL46" s="860"/>
      <c r="RDM46" s="860"/>
      <c r="RDN46" s="860"/>
      <c r="RDO46" s="860"/>
      <c r="RDP46" s="860"/>
      <c r="RDQ46" s="860"/>
      <c r="RDR46" s="860"/>
      <c r="RDS46" s="860"/>
      <c r="RDT46" s="860"/>
      <c r="RDU46" s="860"/>
      <c r="RDV46" s="860"/>
      <c r="RDW46" s="860"/>
      <c r="RDX46" s="860"/>
      <c r="RDY46" s="860"/>
      <c r="RDZ46" s="860"/>
      <c r="REA46" s="860"/>
      <c r="REB46" s="860"/>
      <c r="REC46" s="860"/>
      <c r="RED46" s="860"/>
      <c r="REE46" s="860"/>
      <c r="REF46" s="860"/>
      <c r="REG46" s="860"/>
      <c r="REH46" s="860"/>
      <c r="REI46" s="860"/>
      <c r="REJ46" s="860"/>
      <c r="REK46" s="860"/>
      <c r="REL46" s="860"/>
      <c r="REM46" s="860"/>
      <c r="REN46" s="860"/>
      <c r="REO46" s="860"/>
      <c r="REP46" s="860"/>
      <c r="REQ46" s="860"/>
      <c r="RER46" s="860"/>
      <c r="RES46" s="860"/>
      <c r="RET46" s="860"/>
      <c r="REU46" s="860"/>
      <c r="REV46" s="860"/>
      <c r="REW46" s="860"/>
      <c r="REX46" s="860"/>
      <c r="REY46" s="860"/>
      <c r="REZ46" s="860"/>
      <c r="RFA46" s="860"/>
      <c r="RFB46" s="860"/>
      <c r="RFC46" s="860"/>
      <c r="RFD46" s="860"/>
      <c r="RFE46" s="860"/>
      <c r="RFF46" s="860"/>
      <c r="RFG46" s="860"/>
      <c r="RFH46" s="860"/>
      <c r="RFI46" s="860"/>
      <c r="RFJ46" s="860"/>
      <c r="RFK46" s="860"/>
      <c r="RFL46" s="860"/>
      <c r="RFM46" s="860"/>
      <c r="RFN46" s="860"/>
      <c r="RFO46" s="860"/>
      <c r="RFP46" s="860"/>
      <c r="RFQ46" s="860"/>
      <c r="RFR46" s="860"/>
      <c r="RFS46" s="860"/>
      <c r="RFT46" s="860"/>
      <c r="RFU46" s="860"/>
      <c r="RFV46" s="860"/>
      <c r="RFW46" s="860"/>
      <c r="RFX46" s="860"/>
      <c r="RFY46" s="860"/>
      <c r="RFZ46" s="860"/>
      <c r="RGA46" s="860"/>
      <c r="RGB46" s="860"/>
      <c r="RGC46" s="860"/>
      <c r="RGD46" s="860"/>
      <c r="RGE46" s="860"/>
      <c r="RGF46" s="860"/>
      <c r="RGG46" s="860"/>
      <c r="RGH46" s="860"/>
      <c r="RGI46" s="860"/>
      <c r="RGJ46" s="860"/>
      <c r="RGK46" s="860"/>
      <c r="RGL46" s="860"/>
      <c r="RGM46" s="860"/>
      <c r="RGN46" s="860"/>
      <c r="RGO46" s="860"/>
      <c r="RGP46" s="860"/>
      <c r="RGQ46" s="860"/>
      <c r="RGR46" s="860"/>
      <c r="RGS46" s="860"/>
      <c r="RGT46" s="860"/>
      <c r="RGU46" s="860"/>
      <c r="RGV46" s="860"/>
      <c r="RGW46" s="860"/>
      <c r="RGX46" s="860"/>
      <c r="RGY46" s="860"/>
      <c r="RGZ46" s="860"/>
      <c r="RHA46" s="860"/>
      <c r="RHB46" s="860"/>
      <c r="RHC46" s="860"/>
      <c r="RHD46" s="860"/>
      <c r="RHE46" s="860"/>
      <c r="RHF46" s="860"/>
      <c r="RHG46" s="860"/>
      <c r="RHH46" s="860"/>
      <c r="RHI46" s="860"/>
      <c r="RHJ46" s="860"/>
      <c r="RHK46" s="860"/>
      <c r="RHL46" s="860"/>
      <c r="RHM46" s="860"/>
      <c r="RHN46" s="860"/>
      <c r="RHO46" s="860"/>
      <c r="RHP46" s="860"/>
      <c r="RHQ46" s="860"/>
      <c r="RHR46" s="860"/>
      <c r="RHS46" s="860"/>
      <c r="RHT46" s="860"/>
      <c r="RHU46" s="860"/>
      <c r="RHV46" s="860"/>
      <c r="RHW46" s="860"/>
      <c r="RHX46" s="860"/>
      <c r="RHY46" s="860"/>
      <c r="RHZ46" s="860"/>
      <c r="RIA46" s="860"/>
      <c r="RIB46" s="860"/>
      <c r="RIC46" s="860"/>
      <c r="RID46" s="860"/>
      <c r="RIE46" s="860"/>
      <c r="RIF46" s="860"/>
      <c r="RIG46" s="860"/>
      <c r="RIH46" s="860"/>
      <c r="RII46" s="860"/>
      <c r="RIJ46" s="860"/>
      <c r="RIK46" s="860"/>
      <c r="RIL46" s="860"/>
      <c r="RIM46" s="860"/>
      <c r="RIN46" s="860"/>
      <c r="RIO46" s="860"/>
      <c r="RIP46" s="860"/>
      <c r="RIQ46" s="860"/>
      <c r="RIR46" s="860"/>
      <c r="RIS46" s="860"/>
      <c r="RIT46" s="860"/>
      <c r="RIU46" s="860"/>
      <c r="RIV46" s="860"/>
      <c r="RIW46" s="860"/>
      <c r="RIX46" s="860"/>
      <c r="RIY46" s="860"/>
      <c r="RIZ46" s="860"/>
      <c r="RJA46" s="860"/>
      <c r="RJB46" s="860"/>
      <c r="RJC46" s="860"/>
      <c r="RJD46" s="860"/>
      <c r="RJE46" s="860"/>
      <c r="RJF46" s="860"/>
      <c r="RJG46" s="860"/>
      <c r="RJH46" s="860"/>
      <c r="RJI46" s="860"/>
      <c r="RJJ46" s="860"/>
      <c r="RJK46" s="860"/>
      <c r="RJL46" s="860"/>
      <c r="RJM46" s="860"/>
      <c r="RJN46" s="860"/>
      <c r="RJO46" s="860"/>
      <c r="RJP46" s="860"/>
      <c r="RJQ46" s="860"/>
      <c r="RJR46" s="860"/>
      <c r="RJS46" s="860"/>
      <c r="RJT46" s="860"/>
      <c r="RJU46" s="860"/>
      <c r="RJV46" s="860"/>
      <c r="RJW46" s="860"/>
      <c r="RJX46" s="860"/>
      <c r="RJY46" s="860"/>
      <c r="RJZ46" s="860"/>
      <c r="RKA46" s="860"/>
      <c r="RKB46" s="860"/>
      <c r="RKC46" s="860"/>
      <c r="RKD46" s="860"/>
      <c r="RKE46" s="860"/>
      <c r="RKF46" s="860"/>
      <c r="RKG46" s="860"/>
      <c r="RKH46" s="860"/>
      <c r="RKI46" s="860"/>
      <c r="RKJ46" s="860"/>
      <c r="RKK46" s="860"/>
      <c r="RKL46" s="860"/>
      <c r="RKM46" s="860"/>
      <c r="RKN46" s="860"/>
      <c r="RKO46" s="860"/>
      <c r="RKP46" s="860"/>
      <c r="RKQ46" s="860"/>
      <c r="RKR46" s="860"/>
      <c r="RKS46" s="860"/>
      <c r="RKT46" s="860"/>
      <c r="RKU46" s="860"/>
      <c r="RKV46" s="860"/>
      <c r="RKW46" s="860"/>
      <c r="RKX46" s="860"/>
      <c r="RKY46" s="860"/>
      <c r="RKZ46" s="860"/>
      <c r="RLA46" s="860"/>
      <c r="RLB46" s="860"/>
      <c r="RLC46" s="860"/>
      <c r="RLD46" s="860"/>
      <c r="RLE46" s="860"/>
      <c r="RLF46" s="860"/>
      <c r="RLG46" s="860"/>
      <c r="RLH46" s="860"/>
      <c r="RLI46" s="860"/>
      <c r="RLJ46" s="860"/>
      <c r="RLK46" s="860"/>
      <c r="RLL46" s="860"/>
      <c r="RLM46" s="860"/>
      <c r="RLN46" s="860"/>
      <c r="RLO46" s="860"/>
      <c r="RLP46" s="860"/>
      <c r="RLQ46" s="860"/>
      <c r="RLR46" s="860"/>
      <c r="RLS46" s="860"/>
      <c r="RLT46" s="860"/>
      <c r="RLU46" s="860"/>
      <c r="RLV46" s="860"/>
      <c r="RLW46" s="860"/>
      <c r="RLX46" s="860"/>
      <c r="RLY46" s="860"/>
      <c r="RLZ46" s="860"/>
      <c r="RMA46" s="860"/>
      <c r="RMB46" s="860"/>
      <c r="RMC46" s="860"/>
      <c r="RMD46" s="860"/>
      <c r="RME46" s="860"/>
      <c r="RMF46" s="860"/>
      <c r="RMG46" s="860"/>
      <c r="RMH46" s="860"/>
      <c r="RMI46" s="860"/>
      <c r="RMJ46" s="860"/>
      <c r="RMK46" s="860"/>
      <c r="RML46" s="860"/>
      <c r="RMM46" s="860"/>
      <c r="RMN46" s="860"/>
      <c r="RMO46" s="860"/>
      <c r="RMP46" s="860"/>
      <c r="RMQ46" s="860"/>
      <c r="RMR46" s="860"/>
      <c r="RMS46" s="860"/>
      <c r="RMT46" s="860"/>
      <c r="RMU46" s="860"/>
      <c r="RMV46" s="860"/>
      <c r="RMW46" s="860"/>
      <c r="RMX46" s="860"/>
      <c r="RMY46" s="860"/>
      <c r="RMZ46" s="860"/>
      <c r="RNA46" s="860"/>
      <c r="RNB46" s="860"/>
      <c r="RNC46" s="860"/>
      <c r="RND46" s="860"/>
      <c r="RNE46" s="860"/>
      <c r="RNF46" s="860"/>
      <c r="RNG46" s="860"/>
      <c r="RNH46" s="860"/>
      <c r="RNI46" s="860"/>
      <c r="RNJ46" s="860"/>
      <c r="RNK46" s="860"/>
      <c r="RNL46" s="860"/>
      <c r="RNM46" s="860"/>
      <c r="RNN46" s="860"/>
      <c r="RNO46" s="860"/>
      <c r="RNP46" s="860"/>
      <c r="RNQ46" s="860"/>
      <c r="RNR46" s="860"/>
      <c r="RNS46" s="860"/>
      <c r="RNT46" s="860"/>
      <c r="RNU46" s="860"/>
      <c r="RNV46" s="860"/>
      <c r="RNW46" s="860"/>
      <c r="RNX46" s="860"/>
      <c r="RNY46" s="860"/>
      <c r="RNZ46" s="860"/>
      <c r="ROA46" s="860"/>
      <c r="ROB46" s="860"/>
      <c r="ROC46" s="860"/>
      <c r="ROD46" s="860"/>
      <c r="ROE46" s="860"/>
      <c r="ROF46" s="860"/>
      <c r="ROG46" s="860"/>
      <c r="ROH46" s="860"/>
      <c r="ROI46" s="860"/>
      <c r="ROJ46" s="860"/>
      <c r="ROK46" s="860"/>
      <c r="ROL46" s="860"/>
      <c r="ROM46" s="860"/>
      <c r="RON46" s="860"/>
      <c r="ROO46" s="860"/>
      <c r="ROP46" s="860"/>
      <c r="ROQ46" s="860"/>
      <c r="ROR46" s="860"/>
      <c r="ROS46" s="860"/>
      <c r="ROT46" s="860"/>
      <c r="ROU46" s="860"/>
      <c r="ROV46" s="860"/>
      <c r="ROW46" s="860"/>
      <c r="ROX46" s="860"/>
      <c r="ROY46" s="860"/>
      <c r="ROZ46" s="860"/>
      <c r="RPA46" s="860"/>
      <c r="RPB46" s="860"/>
      <c r="RPC46" s="860"/>
      <c r="RPD46" s="860"/>
      <c r="RPE46" s="860"/>
      <c r="RPF46" s="860"/>
      <c r="RPG46" s="860"/>
      <c r="RPH46" s="860"/>
      <c r="RPI46" s="860"/>
      <c r="RPJ46" s="860"/>
      <c r="RPK46" s="860"/>
      <c r="RPL46" s="860"/>
      <c r="RPM46" s="860"/>
      <c r="RPN46" s="860"/>
      <c r="RPO46" s="860"/>
      <c r="RPP46" s="860"/>
      <c r="RPQ46" s="860"/>
      <c r="RPR46" s="860"/>
      <c r="RPS46" s="860"/>
      <c r="RPT46" s="860"/>
      <c r="RPU46" s="860"/>
      <c r="RPV46" s="860"/>
      <c r="RPW46" s="860"/>
      <c r="RPX46" s="860"/>
      <c r="RPY46" s="860"/>
      <c r="RPZ46" s="860"/>
      <c r="RQA46" s="860"/>
      <c r="RQB46" s="860"/>
      <c r="RQC46" s="860"/>
      <c r="RQD46" s="860"/>
      <c r="RQE46" s="860"/>
      <c r="RQF46" s="860"/>
      <c r="RQG46" s="860"/>
      <c r="RQH46" s="860"/>
      <c r="RQI46" s="860"/>
      <c r="RQJ46" s="860"/>
      <c r="RQK46" s="860"/>
      <c r="RQL46" s="860"/>
      <c r="RQM46" s="860"/>
      <c r="RQN46" s="860"/>
      <c r="RQO46" s="860"/>
      <c r="RQP46" s="860"/>
      <c r="RQQ46" s="860"/>
      <c r="RQR46" s="860"/>
      <c r="RQS46" s="860"/>
      <c r="RQT46" s="860"/>
      <c r="RQU46" s="860"/>
      <c r="RQV46" s="860"/>
      <c r="RQW46" s="860"/>
      <c r="RQX46" s="860"/>
      <c r="RQY46" s="860"/>
      <c r="RQZ46" s="860"/>
      <c r="RRA46" s="860"/>
      <c r="RRB46" s="860"/>
      <c r="RRC46" s="860"/>
      <c r="RRD46" s="860"/>
      <c r="RRE46" s="860"/>
      <c r="RRF46" s="860"/>
      <c r="RRG46" s="860"/>
      <c r="RRH46" s="860"/>
      <c r="RRI46" s="860"/>
      <c r="RRJ46" s="860"/>
      <c r="RRK46" s="860"/>
      <c r="RRL46" s="860"/>
      <c r="RRM46" s="860"/>
      <c r="RRN46" s="860"/>
      <c r="RRO46" s="860"/>
      <c r="RRP46" s="860"/>
      <c r="RRQ46" s="860"/>
      <c r="RRR46" s="860"/>
      <c r="RRS46" s="860"/>
      <c r="RRT46" s="860"/>
      <c r="RRU46" s="860"/>
      <c r="RRV46" s="860"/>
      <c r="RRW46" s="860"/>
      <c r="RRX46" s="860"/>
      <c r="RRY46" s="860"/>
      <c r="RRZ46" s="860"/>
      <c r="RSA46" s="860"/>
      <c r="RSB46" s="860"/>
      <c r="RSC46" s="860"/>
      <c r="RSD46" s="860"/>
      <c r="RSE46" s="860"/>
      <c r="RSF46" s="860"/>
      <c r="RSG46" s="860"/>
      <c r="RSH46" s="860"/>
      <c r="RSI46" s="860"/>
      <c r="RSJ46" s="860"/>
      <c r="RSK46" s="860"/>
      <c r="RSL46" s="860"/>
      <c r="RSM46" s="860"/>
      <c r="RSN46" s="860"/>
      <c r="RSO46" s="860"/>
      <c r="RSP46" s="860"/>
      <c r="RSQ46" s="860"/>
      <c r="RSR46" s="860"/>
      <c r="RSS46" s="860"/>
      <c r="RST46" s="860"/>
      <c r="RSU46" s="860"/>
      <c r="RSV46" s="860"/>
      <c r="RSW46" s="860"/>
      <c r="RSX46" s="860"/>
      <c r="RSY46" s="860"/>
      <c r="RSZ46" s="860"/>
      <c r="RTA46" s="860"/>
      <c r="RTB46" s="860"/>
      <c r="RTC46" s="860"/>
      <c r="RTD46" s="860"/>
      <c r="RTE46" s="860"/>
      <c r="RTF46" s="860"/>
      <c r="RTG46" s="860"/>
      <c r="RTH46" s="860"/>
      <c r="RTI46" s="860"/>
      <c r="RTJ46" s="860"/>
      <c r="RTK46" s="860"/>
      <c r="RTL46" s="860"/>
      <c r="RTM46" s="860"/>
      <c r="RTN46" s="860"/>
      <c r="RTO46" s="860"/>
      <c r="RTP46" s="860"/>
      <c r="RTQ46" s="860"/>
      <c r="RTR46" s="860"/>
      <c r="RTS46" s="860"/>
      <c r="RTT46" s="860"/>
      <c r="RTU46" s="860"/>
      <c r="RTV46" s="860"/>
      <c r="RTW46" s="860"/>
      <c r="RTX46" s="860"/>
      <c r="RTY46" s="860"/>
      <c r="RTZ46" s="860"/>
      <c r="RUA46" s="860"/>
      <c r="RUB46" s="860"/>
      <c r="RUC46" s="860"/>
      <c r="RUD46" s="860"/>
      <c r="RUE46" s="860"/>
      <c r="RUF46" s="860"/>
      <c r="RUG46" s="860"/>
      <c r="RUH46" s="860"/>
      <c r="RUI46" s="860"/>
      <c r="RUJ46" s="860"/>
      <c r="RUK46" s="860"/>
      <c r="RUL46" s="860"/>
      <c r="RUM46" s="860"/>
      <c r="RUN46" s="860"/>
      <c r="RUO46" s="860"/>
      <c r="RUP46" s="860"/>
      <c r="RUQ46" s="860"/>
      <c r="RUR46" s="860"/>
      <c r="RUS46" s="860"/>
      <c r="RUT46" s="860"/>
      <c r="RUU46" s="860"/>
      <c r="RUV46" s="860"/>
      <c r="RUW46" s="860"/>
      <c r="RUX46" s="860"/>
      <c r="RUY46" s="860"/>
      <c r="RUZ46" s="860"/>
      <c r="RVA46" s="860"/>
      <c r="RVB46" s="860"/>
      <c r="RVC46" s="860"/>
      <c r="RVD46" s="860"/>
      <c r="RVE46" s="860"/>
      <c r="RVF46" s="860"/>
      <c r="RVG46" s="860"/>
      <c r="RVH46" s="860"/>
      <c r="RVI46" s="860"/>
      <c r="RVJ46" s="860"/>
      <c r="RVK46" s="860"/>
      <c r="RVL46" s="860"/>
      <c r="RVM46" s="860"/>
      <c r="RVN46" s="860"/>
      <c r="RVO46" s="860"/>
      <c r="RVP46" s="860"/>
      <c r="RVQ46" s="860"/>
      <c r="RVR46" s="860"/>
      <c r="RVS46" s="860"/>
      <c r="RVT46" s="860"/>
      <c r="RVU46" s="860"/>
      <c r="RVV46" s="860"/>
      <c r="RVW46" s="860"/>
      <c r="RVX46" s="860"/>
      <c r="RVY46" s="860"/>
      <c r="RVZ46" s="860"/>
      <c r="RWA46" s="860"/>
      <c r="RWB46" s="860"/>
      <c r="RWC46" s="860"/>
      <c r="RWD46" s="860"/>
      <c r="RWE46" s="860"/>
      <c r="RWF46" s="860"/>
      <c r="RWG46" s="860"/>
      <c r="RWH46" s="860"/>
      <c r="RWI46" s="860"/>
      <c r="RWJ46" s="860"/>
      <c r="RWK46" s="860"/>
      <c r="RWL46" s="860"/>
      <c r="RWM46" s="860"/>
      <c r="RWN46" s="860"/>
      <c r="RWO46" s="860"/>
      <c r="RWP46" s="860"/>
      <c r="RWQ46" s="860"/>
      <c r="RWR46" s="860"/>
      <c r="RWS46" s="860"/>
      <c r="RWT46" s="860"/>
      <c r="RWU46" s="860"/>
      <c r="RWV46" s="860"/>
      <c r="RWW46" s="860"/>
      <c r="RWX46" s="860"/>
      <c r="RWY46" s="860"/>
      <c r="RWZ46" s="860"/>
      <c r="RXA46" s="860"/>
      <c r="RXB46" s="860"/>
      <c r="RXC46" s="860"/>
      <c r="RXD46" s="860"/>
      <c r="RXE46" s="860"/>
      <c r="RXF46" s="860"/>
      <c r="RXG46" s="860"/>
      <c r="RXH46" s="860"/>
      <c r="RXI46" s="860"/>
      <c r="RXJ46" s="860"/>
      <c r="RXK46" s="860"/>
      <c r="RXL46" s="860"/>
      <c r="RXM46" s="860"/>
      <c r="RXN46" s="860"/>
      <c r="RXO46" s="860"/>
      <c r="RXP46" s="860"/>
      <c r="RXQ46" s="860"/>
      <c r="RXR46" s="860"/>
      <c r="RXS46" s="860"/>
      <c r="RXT46" s="860"/>
      <c r="RXU46" s="860"/>
      <c r="RXV46" s="860"/>
      <c r="RXW46" s="860"/>
      <c r="RXX46" s="860"/>
      <c r="RXY46" s="860"/>
      <c r="RXZ46" s="860"/>
      <c r="RYA46" s="860"/>
      <c r="RYB46" s="860"/>
      <c r="RYC46" s="860"/>
      <c r="RYD46" s="860"/>
      <c r="RYE46" s="860"/>
      <c r="RYF46" s="860"/>
      <c r="RYG46" s="860"/>
      <c r="RYH46" s="860"/>
      <c r="RYI46" s="860"/>
      <c r="RYJ46" s="860"/>
      <c r="RYK46" s="860"/>
      <c r="RYL46" s="860"/>
      <c r="RYM46" s="860"/>
      <c r="RYN46" s="860"/>
      <c r="RYO46" s="860"/>
      <c r="RYP46" s="860"/>
      <c r="RYQ46" s="860"/>
      <c r="RYR46" s="860"/>
      <c r="RYS46" s="860"/>
      <c r="RYT46" s="860"/>
      <c r="RYU46" s="860"/>
      <c r="RYV46" s="860"/>
      <c r="RYW46" s="860"/>
      <c r="RYX46" s="860"/>
      <c r="RYY46" s="860"/>
      <c r="RYZ46" s="860"/>
      <c r="RZA46" s="860"/>
      <c r="RZB46" s="860"/>
      <c r="RZC46" s="860"/>
      <c r="RZD46" s="860"/>
      <c r="RZE46" s="860"/>
      <c r="RZF46" s="860"/>
      <c r="RZG46" s="860"/>
      <c r="RZH46" s="860"/>
      <c r="RZI46" s="860"/>
      <c r="RZJ46" s="860"/>
      <c r="RZK46" s="860"/>
      <c r="RZL46" s="860"/>
      <c r="RZM46" s="860"/>
      <c r="RZN46" s="860"/>
      <c r="RZO46" s="860"/>
      <c r="RZP46" s="860"/>
      <c r="RZQ46" s="860"/>
      <c r="RZR46" s="860"/>
      <c r="RZS46" s="860"/>
      <c r="RZT46" s="860"/>
      <c r="RZU46" s="860"/>
      <c r="RZV46" s="860"/>
      <c r="RZW46" s="860"/>
      <c r="RZX46" s="860"/>
      <c r="RZY46" s="860"/>
      <c r="RZZ46" s="860"/>
      <c r="SAA46" s="860"/>
      <c r="SAB46" s="860"/>
      <c r="SAC46" s="860"/>
      <c r="SAD46" s="860"/>
      <c r="SAE46" s="860"/>
      <c r="SAF46" s="860"/>
      <c r="SAG46" s="860"/>
      <c r="SAH46" s="860"/>
      <c r="SAI46" s="860"/>
      <c r="SAJ46" s="860"/>
      <c r="SAK46" s="860"/>
      <c r="SAL46" s="860"/>
      <c r="SAM46" s="860"/>
      <c r="SAN46" s="860"/>
      <c r="SAO46" s="860"/>
      <c r="SAP46" s="860"/>
      <c r="SAQ46" s="860"/>
      <c r="SAR46" s="860"/>
      <c r="SAS46" s="860"/>
      <c r="SAT46" s="860"/>
      <c r="SAU46" s="860"/>
      <c r="SAV46" s="860"/>
      <c r="SAW46" s="860"/>
      <c r="SAX46" s="860"/>
      <c r="SAY46" s="860"/>
      <c r="SAZ46" s="860"/>
      <c r="SBA46" s="860"/>
      <c r="SBB46" s="860"/>
      <c r="SBC46" s="860"/>
      <c r="SBD46" s="860"/>
      <c r="SBE46" s="860"/>
      <c r="SBF46" s="860"/>
      <c r="SBG46" s="860"/>
      <c r="SBH46" s="860"/>
      <c r="SBI46" s="860"/>
      <c r="SBJ46" s="860"/>
      <c r="SBK46" s="860"/>
      <c r="SBL46" s="860"/>
      <c r="SBM46" s="860"/>
      <c r="SBN46" s="860"/>
      <c r="SBO46" s="860"/>
      <c r="SBP46" s="860"/>
      <c r="SBQ46" s="860"/>
      <c r="SBR46" s="860"/>
      <c r="SBS46" s="860"/>
      <c r="SBT46" s="860"/>
      <c r="SBU46" s="860"/>
      <c r="SBV46" s="860"/>
      <c r="SBW46" s="860"/>
      <c r="SBX46" s="860"/>
      <c r="SBY46" s="860"/>
      <c r="SBZ46" s="860"/>
      <c r="SCA46" s="860"/>
      <c r="SCB46" s="860"/>
      <c r="SCC46" s="860"/>
      <c r="SCD46" s="860"/>
      <c r="SCE46" s="860"/>
      <c r="SCF46" s="860"/>
      <c r="SCG46" s="860"/>
      <c r="SCH46" s="860"/>
      <c r="SCI46" s="860"/>
      <c r="SCJ46" s="860"/>
      <c r="SCK46" s="860"/>
      <c r="SCL46" s="860"/>
      <c r="SCM46" s="860"/>
      <c r="SCN46" s="860"/>
      <c r="SCO46" s="860"/>
      <c r="SCP46" s="860"/>
      <c r="SCQ46" s="860"/>
      <c r="SCR46" s="860"/>
      <c r="SCS46" s="860"/>
      <c r="SCT46" s="860"/>
      <c r="SCU46" s="860"/>
      <c r="SCV46" s="860"/>
      <c r="SCW46" s="860"/>
      <c r="SCX46" s="860"/>
      <c r="SCY46" s="860"/>
      <c r="SCZ46" s="860"/>
      <c r="SDA46" s="860"/>
      <c r="SDB46" s="860"/>
      <c r="SDC46" s="860"/>
      <c r="SDD46" s="860"/>
      <c r="SDE46" s="860"/>
      <c r="SDF46" s="860"/>
      <c r="SDG46" s="860"/>
      <c r="SDH46" s="860"/>
      <c r="SDI46" s="860"/>
      <c r="SDJ46" s="860"/>
      <c r="SDK46" s="860"/>
      <c r="SDL46" s="860"/>
      <c r="SDM46" s="860"/>
      <c r="SDN46" s="860"/>
      <c r="SDO46" s="860"/>
      <c r="SDP46" s="860"/>
      <c r="SDQ46" s="860"/>
      <c r="SDR46" s="860"/>
      <c r="SDS46" s="860"/>
      <c r="SDT46" s="860"/>
      <c r="SDU46" s="860"/>
      <c r="SDV46" s="860"/>
      <c r="SDW46" s="860"/>
      <c r="SDX46" s="860"/>
      <c r="SDY46" s="860"/>
      <c r="SDZ46" s="860"/>
      <c r="SEA46" s="860"/>
      <c r="SEB46" s="860"/>
      <c r="SEC46" s="860"/>
      <c r="SED46" s="860"/>
      <c r="SEE46" s="860"/>
      <c r="SEF46" s="860"/>
      <c r="SEG46" s="860"/>
      <c r="SEH46" s="860"/>
      <c r="SEI46" s="860"/>
      <c r="SEJ46" s="860"/>
      <c r="SEK46" s="860"/>
      <c r="SEL46" s="860"/>
      <c r="SEM46" s="860"/>
      <c r="SEN46" s="860"/>
      <c r="SEO46" s="860"/>
      <c r="SEP46" s="860"/>
      <c r="SEQ46" s="860"/>
      <c r="SER46" s="860"/>
      <c r="SES46" s="860"/>
      <c r="SET46" s="860"/>
      <c r="SEU46" s="860"/>
      <c r="SEV46" s="860"/>
      <c r="SEW46" s="860"/>
      <c r="SEX46" s="860"/>
      <c r="SEY46" s="860"/>
      <c r="SEZ46" s="860"/>
      <c r="SFA46" s="860"/>
      <c r="SFB46" s="860"/>
      <c r="SFC46" s="860"/>
      <c r="SFD46" s="860"/>
      <c r="SFE46" s="860"/>
      <c r="SFF46" s="860"/>
      <c r="SFG46" s="860"/>
      <c r="SFH46" s="860"/>
      <c r="SFI46" s="860"/>
      <c r="SFJ46" s="860"/>
      <c r="SFK46" s="860"/>
      <c r="SFL46" s="860"/>
      <c r="SFM46" s="860"/>
      <c r="SFN46" s="860"/>
      <c r="SFO46" s="860"/>
      <c r="SFP46" s="860"/>
      <c r="SFQ46" s="860"/>
      <c r="SFR46" s="860"/>
      <c r="SFS46" s="860"/>
      <c r="SFT46" s="860"/>
      <c r="SFU46" s="860"/>
      <c r="SFV46" s="860"/>
      <c r="SFW46" s="860"/>
      <c r="SFX46" s="860"/>
      <c r="SFY46" s="860"/>
      <c r="SFZ46" s="860"/>
      <c r="SGA46" s="860"/>
      <c r="SGB46" s="860"/>
      <c r="SGC46" s="860"/>
      <c r="SGD46" s="860"/>
      <c r="SGE46" s="860"/>
      <c r="SGF46" s="860"/>
      <c r="SGG46" s="860"/>
      <c r="SGH46" s="860"/>
      <c r="SGI46" s="860"/>
      <c r="SGJ46" s="860"/>
      <c r="SGK46" s="860"/>
      <c r="SGL46" s="860"/>
      <c r="SGM46" s="860"/>
      <c r="SGN46" s="860"/>
      <c r="SGO46" s="860"/>
      <c r="SGP46" s="860"/>
      <c r="SGQ46" s="860"/>
      <c r="SGR46" s="860"/>
      <c r="SGS46" s="860"/>
      <c r="SGT46" s="860"/>
      <c r="SGU46" s="860"/>
      <c r="SGV46" s="860"/>
      <c r="SGW46" s="860"/>
      <c r="SGX46" s="860"/>
      <c r="SGY46" s="860"/>
      <c r="SGZ46" s="860"/>
      <c r="SHA46" s="860"/>
      <c r="SHB46" s="860"/>
      <c r="SHC46" s="860"/>
      <c r="SHD46" s="860"/>
      <c r="SHE46" s="860"/>
      <c r="SHF46" s="860"/>
      <c r="SHG46" s="860"/>
      <c r="SHH46" s="860"/>
      <c r="SHI46" s="860"/>
      <c r="SHJ46" s="860"/>
      <c r="SHK46" s="860"/>
      <c r="SHL46" s="860"/>
      <c r="SHM46" s="860"/>
      <c r="SHN46" s="860"/>
      <c r="SHO46" s="860"/>
      <c r="SHP46" s="860"/>
      <c r="SHQ46" s="860"/>
      <c r="SHR46" s="860"/>
      <c r="SHS46" s="860"/>
      <c r="SHT46" s="860"/>
      <c r="SHU46" s="860"/>
      <c r="SHV46" s="860"/>
      <c r="SHW46" s="860"/>
      <c r="SHX46" s="860"/>
      <c r="SHY46" s="860"/>
      <c r="SHZ46" s="860"/>
      <c r="SIA46" s="860"/>
      <c r="SIB46" s="860"/>
      <c r="SIC46" s="860"/>
      <c r="SID46" s="860"/>
      <c r="SIE46" s="860"/>
      <c r="SIF46" s="860"/>
      <c r="SIG46" s="860"/>
      <c r="SIH46" s="860"/>
      <c r="SII46" s="860"/>
      <c r="SIJ46" s="860"/>
      <c r="SIK46" s="860"/>
      <c r="SIL46" s="860"/>
      <c r="SIM46" s="860"/>
      <c r="SIN46" s="860"/>
      <c r="SIO46" s="860"/>
      <c r="SIP46" s="860"/>
      <c r="SIQ46" s="860"/>
      <c r="SIR46" s="860"/>
      <c r="SIS46" s="860"/>
      <c r="SIT46" s="860"/>
      <c r="SIU46" s="860"/>
      <c r="SIV46" s="860"/>
      <c r="SIW46" s="860"/>
      <c r="SIX46" s="860"/>
      <c r="SIY46" s="860"/>
      <c r="SIZ46" s="860"/>
      <c r="SJA46" s="860"/>
      <c r="SJB46" s="860"/>
      <c r="SJC46" s="860"/>
      <c r="SJD46" s="860"/>
      <c r="SJE46" s="860"/>
      <c r="SJF46" s="860"/>
      <c r="SJG46" s="860"/>
      <c r="SJH46" s="860"/>
      <c r="SJI46" s="860"/>
      <c r="SJJ46" s="860"/>
      <c r="SJK46" s="860"/>
      <c r="SJL46" s="860"/>
      <c r="SJM46" s="860"/>
      <c r="SJN46" s="860"/>
      <c r="SJO46" s="860"/>
      <c r="SJP46" s="860"/>
      <c r="SJQ46" s="860"/>
      <c r="SJR46" s="860"/>
      <c r="SJS46" s="860"/>
      <c r="SJT46" s="860"/>
      <c r="SJU46" s="860"/>
      <c r="SJV46" s="860"/>
      <c r="SJW46" s="860"/>
      <c r="SJX46" s="860"/>
      <c r="SJY46" s="860"/>
      <c r="SJZ46" s="860"/>
      <c r="SKA46" s="860"/>
      <c r="SKB46" s="860"/>
      <c r="SKC46" s="860"/>
      <c r="SKD46" s="860"/>
      <c r="SKE46" s="860"/>
      <c r="SKF46" s="860"/>
      <c r="SKG46" s="860"/>
      <c r="SKH46" s="860"/>
      <c r="SKI46" s="860"/>
      <c r="SKJ46" s="860"/>
      <c r="SKK46" s="860"/>
      <c r="SKL46" s="860"/>
      <c r="SKM46" s="860"/>
      <c r="SKN46" s="860"/>
      <c r="SKO46" s="860"/>
      <c r="SKP46" s="860"/>
      <c r="SKQ46" s="860"/>
      <c r="SKR46" s="860"/>
      <c r="SKS46" s="860"/>
      <c r="SKT46" s="860"/>
      <c r="SKU46" s="860"/>
      <c r="SKV46" s="860"/>
      <c r="SKW46" s="860"/>
      <c r="SKX46" s="860"/>
      <c r="SKY46" s="860"/>
      <c r="SKZ46" s="860"/>
      <c r="SLA46" s="860"/>
      <c r="SLB46" s="860"/>
      <c r="SLC46" s="860"/>
      <c r="SLD46" s="860"/>
      <c r="SLE46" s="860"/>
      <c r="SLF46" s="860"/>
      <c r="SLG46" s="860"/>
      <c r="SLH46" s="860"/>
      <c r="SLI46" s="860"/>
      <c r="SLJ46" s="860"/>
      <c r="SLK46" s="860"/>
      <c r="SLL46" s="860"/>
      <c r="SLM46" s="860"/>
      <c r="SLN46" s="860"/>
      <c r="SLO46" s="860"/>
      <c r="SLP46" s="860"/>
      <c r="SLQ46" s="860"/>
      <c r="SLR46" s="860"/>
      <c r="SLS46" s="860"/>
      <c r="SLT46" s="860"/>
      <c r="SLU46" s="860"/>
      <c r="SLV46" s="860"/>
      <c r="SLW46" s="860"/>
      <c r="SLX46" s="860"/>
      <c r="SLY46" s="860"/>
      <c r="SLZ46" s="860"/>
      <c r="SMA46" s="860"/>
      <c r="SMB46" s="860"/>
      <c r="SMC46" s="860"/>
      <c r="SMD46" s="860"/>
      <c r="SME46" s="860"/>
      <c r="SMF46" s="860"/>
      <c r="SMG46" s="860"/>
      <c r="SMH46" s="860"/>
      <c r="SMI46" s="860"/>
      <c r="SMJ46" s="860"/>
      <c r="SMK46" s="860"/>
      <c r="SML46" s="860"/>
      <c r="SMM46" s="860"/>
      <c r="SMN46" s="860"/>
      <c r="SMO46" s="860"/>
      <c r="SMP46" s="860"/>
      <c r="SMQ46" s="860"/>
      <c r="SMR46" s="860"/>
      <c r="SMS46" s="860"/>
      <c r="SMT46" s="860"/>
      <c r="SMU46" s="860"/>
      <c r="SMV46" s="860"/>
      <c r="SMW46" s="860"/>
      <c r="SMX46" s="860"/>
      <c r="SMY46" s="860"/>
      <c r="SMZ46" s="860"/>
      <c r="SNA46" s="860"/>
      <c r="SNB46" s="860"/>
      <c r="SNC46" s="860"/>
      <c r="SND46" s="860"/>
      <c r="SNE46" s="860"/>
      <c r="SNF46" s="860"/>
      <c r="SNG46" s="860"/>
      <c r="SNH46" s="860"/>
      <c r="SNI46" s="860"/>
      <c r="SNJ46" s="860"/>
      <c r="SNK46" s="860"/>
      <c r="SNL46" s="860"/>
      <c r="SNM46" s="860"/>
      <c r="SNN46" s="860"/>
      <c r="SNO46" s="860"/>
      <c r="SNP46" s="860"/>
      <c r="SNQ46" s="860"/>
      <c r="SNR46" s="860"/>
      <c r="SNS46" s="860"/>
      <c r="SNT46" s="860"/>
      <c r="SNU46" s="860"/>
      <c r="SNV46" s="860"/>
      <c r="SNW46" s="860"/>
      <c r="SNX46" s="860"/>
      <c r="SNY46" s="860"/>
      <c r="SNZ46" s="860"/>
      <c r="SOA46" s="860"/>
      <c r="SOB46" s="860"/>
      <c r="SOC46" s="860"/>
      <c r="SOD46" s="860"/>
      <c r="SOE46" s="860"/>
      <c r="SOF46" s="860"/>
      <c r="SOG46" s="860"/>
      <c r="SOH46" s="860"/>
      <c r="SOI46" s="860"/>
      <c r="SOJ46" s="860"/>
      <c r="SOK46" s="860"/>
      <c r="SOL46" s="860"/>
      <c r="SOM46" s="860"/>
      <c r="SON46" s="860"/>
      <c r="SOO46" s="860"/>
      <c r="SOP46" s="860"/>
      <c r="SOQ46" s="860"/>
      <c r="SOR46" s="860"/>
      <c r="SOS46" s="860"/>
      <c r="SOT46" s="860"/>
      <c r="SOU46" s="860"/>
      <c r="SOV46" s="860"/>
      <c r="SOW46" s="860"/>
      <c r="SOX46" s="860"/>
      <c r="SOY46" s="860"/>
      <c r="SOZ46" s="860"/>
      <c r="SPA46" s="860"/>
      <c r="SPB46" s="860"/>
      <c r="SPC46" s="860"/>
      <c r="SPD46" s="860"/>
      <c r="SPE46" s="860"/>
      <c r="SPF46" s="860"/>
      <c r="SPG46" s="860"/>
      <c r="SPH46" s="860"/>
      <c r="SPI46" s="860"/>
      <c r="SPJ46" s="860"/>
      <c r="SPK46" s="860"/>
      <c r="SPL46" s="860"/>
      <c r="SPM46" s="860"/>
      <c r="SPN46" s="860"/>
      <c r="SPO46" s="860"/>
      <c r="SPP46" s="860"/>
      <c r="SPQ46" s="860"/>
      <c r="SPR46" s="860"/>
      <c r="SPS46" s="860"/>
      <c r="SPT46" s="860"/>
      <c r="SPU46" s="860"/>
      <c r="SPV46" s="860"/>
      <c r="SPW46" s="860"/>
      <c r="SPX46" s="860"/>
      <c r="SPY46" s="860"/>
      <c r="SPZ46" s="860"/>
      <c r="SQA46" s="860"/>
      <c r="SQB46" s="860"/>
      <c r="SQC46" s="860"/>
      <c r="SQD46" s="860"/>
      <c r="SQE46" s="860"/>
      <c r="SQF46" s="860"/>
      <c r="SQG46" s="860"/>
      <c r="SQH46" s="860"/>
      <c r="SQI46" s="860"/>
      <c r="SQJ46" s="860"/>
      <c r="SQK46" s="860"/>
      <c r="SQL46" s="860"/>
      <c r="SQM46" s="860"/>
      <c r="SQN46" s="860"/>
      <c r="SQO46" s="860"/>
      <c r="SQP46" s="860"/>
      <c r="SQQ46" s="860"/>
      <c r="SQR46" s="860"/>
      <c r="SQS46" s="860"/>
      <c r="SQT46" s="860"/>
      <c r="SQU46" s="860"/>
      <c r="SQV46" s="860"/>
      <c r="SQW46" s="860"/>
      <c r="SQX46" s="860"/>
      <c r="SQY46" s="860"/>
      <c r="SQZ46" s="860"/>
      <c r="SRA46" s="860"/>
      <c r="SRB46" s="860"/>
      <c r="SRC46" s="860"/>
      <c r="SRD46" s="860"/>
      <c r="SRE46" s="860"/>
      <c r="SRF46" s="860"/>
      <c r="SRG46" s="860"/>
      <c r="SRH46" s="860"/>
      <c r="SRI46" s="860"/>
      <c r="SRJ46" s="860"/>
      <c r="SRK46" s="860"/>
      <c r="SRL46" s="860"/>
      <c r="SRM46" s="860"/>
      <c r="SRN46" s="860"/>
      <c r="SRO46" s="860"/>
      <c r="SRP46" s="860"/>
      <c r="SRQ46" s="860"/>
      <c r="SRR46" s="860"/>
      <c r="SRS46" s="860"/>
      <c r="SRT46" s="860"/>
      <c r="SRU46" s="860"/>
      <c r="SRV46" s="860"/>
      <c r="SRW46" s="860"/>
      <c r="SRX46" s="860"/>
      <c r="SRY46" s="860"/>
      <c r="SRZ46" s="860"/>
      <c r="SSA46" s="860"/>
      <c r="SSB46" s="860"/>
      <c r="SSC46" s="860"/>
      <c r="SSD46" s="860"/>
      <c r="SSE46" s="860"/>
      <c r="SSF46" s="860"/>
      <c r="SSG46" s="860"/>
      <c r="SSH46" s="860"/>
      <c r="SSI46" s="860"/>
      <c r="SSJ46" s="860"/>
      <c r="SSK46" s="860"/>
      <c r="SSL46" s="860"/>
      <c r="SSM46" s="860"/>
      <c r="SSN46" s="860"/>
      <c r="SSO46" s="860"/>
      <c r="SSP46" s="860"/>
      <c r="SSQ46" s="860"/>
      <c r="SSR46" s="860"/>
      <c r="SSS46" s="860"/>
      <c r="SST46" s="860"/>
      <c r="SSU46" s="860"/>
      <c r="SSV46" s="860"/>
      <c r="SSW46" s="860"/>
      <c r="SSX46" s="860"/>
      <c r="SSY46" s="860"/>
      <c r="SSZ46" s="860"/>
      <c r="STA46" s="860"/>
      <c r="STB46" s="860"/>
      <c r="STC46" s="860"/>
      <c r="STD46" s="860"/>
      <c r="STE46" s="860"/>
      <c r="STF46" s="860"/>
      <c r="STG46" s="860"/>
      <c r="STH46" s="860"/>
      <c r="STI46" s="860"/>
      <c r="STJ46" s="860"/>
      <c r="STK46" s="860"/>
      <c r="STL46" s="860"/>
      <c r="STM46" s="860"/>
      <c r="STN46" s="860"/>
      <c r="STO46" s="860"/>
      <c r="STP46" s="860"/>
      <c r="STQ46" s="860"/>
      <c r="STR46" s="860"/>
      <c r="STS46" s="860"/>
      <c r="STT46" s="860"/>
      <c r="STU46" s="860"/>
      <c r="STV46" s="860"/>
      <c r="STW46" s="860"/>
      <c r="STX46" s="860"/>
      <c r="STY46" s="860"/>
      <c r="STZ46" s="860"/>
      <c r="SUA46" s="860"/>
      <c r="SUB46" s="860"/>
      <c r="SUC46" s="860"/>
      <c r="SUD46" s="860"/>
      <c r="SUE46" s="860"/>
      <c r="SUF46" s="860"/>
      <c r="SUG46" s="860"/>
      <c r="SUH46" s="860"/>
      <c r="SUI46" s="860"/>
      <c r="SUJ46" s="860"/>
      <c r="SUK46" s="860"/>
      <c r="SUL46" s="860"/>
      <c r="SUM46" s="860"/>
      <c r="SUN46" s="860"/>
      <c r="SUO46" s="860"/>
      <c r="SUP46" s="860"/>
      <c r="SUQ46" s="860"/>
      <c r="SUR46" s="860"/>
      <c r="SUS46" s="860"/>
      <c r="SUT46" s="860"/>
      <c r="SUU46" s="860"/>
      <c r="SUV46" s="860"/>
      <c r="SUW46" s="860"/>
      <c r="SUX46" s="860"/>
      <c r="SUY46" s="860"/>
      <c r="SUZ46" s="860"/>
      <c r="SVA46" s="860"/>
      <c r="SVB46" s="860"/>
      <c r="SVC46" s="860"/>
      <c r="SVD46" s="860"/>
      <c r="SVE46" s="860"/>
      <c r="SVF46" s="860"/>
      <c r="SVG46" s="860"/>
      <c r="SVH46" s="860"/>
      <c r="SVI46" s="860"/>
      <c r="SVJ46" s="860"/>
      <c r="SVK46" s="860"/>
      <c r="SVL46" s="860"/>
      <c r="SVM46" s="860"/>
      <c r="SVN46" s="860"/>
      <c r="SVO46" s="860"/>
      <c r="SVP46" s="860"/>
      <c r="SVQ46" s="860"/>
      <c r="SVR46" s="860"/>
      <c r="SVS46" s="860"/>
      <c r="SVT46" s="860"/>
      <c r="SVU46" s="860"/>
      <c r="SVV46" s="860"/>
      <c r="SVW46" s="860"/>
      <c r="SVX46" s="860"/>
      <c r="SVY46" s="860"/>
      <c r="SVZ46" s="860"/>
      <c r="SWA46" s="860"/>
      <c r="SWB46" s="860"/>
      <c r="SWC46" s="860"/>
      <c r="SWD46" s="860"/>
      <c r="SWE46" s="860"/>
      <c r="SWF46" s="860"/>
      <c r="SWG46" s="860"/>
      <c r="SWH46" s="860"/>
      <c r="SWI46" s="860"/>
      <c r="SWJ46" s="860"/>
      <c r="SWK46" s="860"/>
      <c r="SWL46" s="860"/>
      <c r="SWM46" s="860"/>
      <c r="SWN46" s="860"/>
      <c r="SWO46" s="860"/>
      <c r="SWP46" s="860"/>
      <c r="SWQ46" s="860"/>
      <c r="SWR46" s="860"/>
      <c r="SWS46" s="860"/>
      <c r="SWT46" s="860"/>
      <c r="SWU46" s="860"/>
      <c r="SWV46" s="860"/>
      <c r="SWW46" s="860"/>
      <c r="SWX46" s="860"/>
      <c r="SWY46" s="860"/>
      <c r="SWZ46" s="860"/>
      <c r="SXA46" s="860"/>
      <c r="SXB46" s="860"/>
      <c r="SXC46" s="860"/>
      <c r="SXD46" s="860"/>
      <c r="SXE46" s="860"/>
      <c r="SXF46" s="860"/>
      <c r="SXG46" s="860"/>
      <c r="SXH46" s="860"/>
      <c r="SXI46" s="860"/>
      <c r="SXJ46" s="860"/>
      <c r="SXK46" s="860"/>
      <c r="SXL46" s="860"/>
      <c r="SXM46" s="860"/>
      <c r="SXN46" s="860"/>
      <c r="SXO46" s="860"/>
      <c r="SXP46" s="860"/>
      <c r="SXQ46" s="860"/>
      <c r="SXR46" s="860"/>
      <c r="SXS46" s="860"/>
      <c r="SXT46" s="860"/>
      <c r="SXU46" s="860"/>
      <c r="SXV46" s="860"/>
      <c r="SXW46" s="860"/>
      <c r="SXX46" s="860"/>
      <c r="SXY46" s="860"/>
      <c r="SXZ46" s="860"/>
      <c r="SYA46" s="860"/>
      <c r="SYB46" s="860"/>
      <c r="SYC46" s="860"/>
      <c r="SYD46" s="860"/>
      <c r="SYE46" s="860"/>
      <c r="SYF46" s="860"/>
      <c r="SYG46" s="860"/>
      <c r="SYH46" s="860"/>
      <c r="SYI46" s="860"/>
      <c r="SYJ46" s="860"/>
      <c r="SYK46" s="860"/>
      <c r="SYL46" s="860"/>
      <c r="SYM46" s="860"/>
      <c r="SYN46" s="860"/>
      <c r="SYO46" s="860"/>
      <c r="SYP46" s="860"/>
      <c r="SYQ46" s="860"/>
      <c r="SYR46" s="860"/>
      <c r="SYS46" s="860"/>
      <c r="SYT46" s="860"/>
      <c r="SYU46" s="860"/>
      <c r="SYV46" s="860"/>
      <c r="SYW46" s="860"/>
      <c r="SYX46" s="860"/>
      <c r="SYY46" s="860"/>
      <c r="SYZ46" s="860"/>
      <c r="SZA46" s="860"/>
      <c r="SZB46" s="860"/>
      <c r="SZC46" s="860"/>
      <c r="SZD46" s="860"/>
      <c r="SZE46" s="860"/>
      <c r="SZF46" s="860"/>
      <c r="SZG46" s="860"/>
      <c r="SZH46" s="860"/>
      <c r="SZI46" s="860"/>
      <c r="SZJ46" s="860"/>
      <c r="SZK46" s="860"/>
      <c r="SZL46" s="860"/>
      <c r="SZM46" s="860"/>
      <c r="SZN46" s="860"/>
      <c r="SZO46" s="860"/>
      <c r="SZP46" s="860"/>
      <c r="SZQ46" s="860"/>
      <c r="SZR46" s="860"/>
      <c r="SZS46" s="860"/>
      <c r="SZT46" s="860"/>
      <c r="SZU46" s="860"/>
      <c r="SZV46" s="860"/>
      <c r="SZW46" s="860"/>
      <c r="SZX46" s="860"/>
      <c r="SZY46" s="860"/>
      <c r="SZZ46" s="860"/>
      <c r="TAA46" s="860"/>
      <c r="TAB46" s="860"/>
      <c r="TAC46" s="860"/>
      <c r="TAD46" s="860"/>
      <c r="TAE46" s="860"/>
      <c r="TAF46" s="860"/>
      <c r="TAG46" s="860"/>
      <c r="TAH46" s="860"/>
      <c r="TAI46" s="860"/>
      <c r="TAJ46" s="860"/>
      <c r="TAK46" s="860"/>
      <c r="TAL46" s="860"/>
      <c r="TAM46" s="860"/>
      <c r="TAN46" s="860"/>
      <c r="TAO46" s="860"/>
      <c r="TAP46" s="860"/>
      <c r="TAQ46" s="860"/>
      <c r="TAR46" s="860"/>
      <c r="TAS46" s="860"/>
      <c r="TAT46" s="860"/>
      <c r="TAU46" s="860"/>
      <c r="TAV46" s="860"/>
      <c r="TAW46" s="860"/>
      <c r="TAX46" s="860"/>
      <c r="TAY46" s="860"/>
      <c r="TAZ46" s="860"/>
      <c r="TBA46" s="860"/>
      <c r="TBB46" s="860"/>
      <c r="TBC46" s="860"/>
      <c r="TBD46" s="860"/>
      <c r="TBE46" s="860"/>
      <c r="TBF46" s="860"/>
      <c r="TBG46" s="860"/>
      <c r="TBH46" s="860"/>
      <c r="TBI46" s="860"/>
      <c r="TBJ46" s="860"/>
      <c r="TBK46" s="860"/>
      <c r="TBL46" s="860"/>
      <c r="TBM46" s="860"/>
      <c r="TBN46" s="860"/>
      <c r="TBO46" s="860"/>
      <c r="TBP46" s="860"/>
      <c r="TBQ46" s="860"/>
      <c r="TBR46" s="860"/>
      <c r="TBS46" s="860"/>
      <c r="TBT46" s="860"/>
      <c r="TBU46" s="860"/>
      <c r="TBV46" s="860"/>
      <c r="TBW46" s="860"/>
      <c r="TBX46" s="860"/>
      <c r="TBY46" s="860"/>
      <c r="TBZ46" s="860"/>
      <c r="TCA46" s="860"/>
      <c r="TCB46" s="860"/>
      <c r="TCC46" s="860"/>
      <c r="TCD46" s="860"/>
      <c r="TCE46" s="860"/>
      <c r="TCF46" s="860"/>
      <c r="TCG46" s="860"/>
      <c r="TCH46" s="860"/>
      <c r="TCI46" s="860"/>
      <c r="TCJ46" s="860"/>
      <c r="TCK46" s="860"/>
      <c r="TCL46" s="860"/>
      <c r="TCM46" s="860"/>
      <c r="TCN46" s="860"/>
      <c r="TCO46" s="860"/>
      <c r="TCP46" s="860"/>
      <c r="TCQ46" s="860"/>
      <c r="TCR46" s="860"/>
      <c r="TCS46" s="860"/>
      <c r="TCT46" s="860"/>
      <c r="TCU46" s="860"/>
      <c r="TCV46" s="860"/>
      <c r="TCW46" s="860"/>
      <c r="TCX46" s="860"/>
      <c r="TCY46" s="860"/>
      <c r="TCZ46" s="860"/>
      <c r="TDA46" s="860"/>
      <c r="TDB46" s="860"/>
      <c r="TDC46" s="860"/>
      <c r="TDD46" s="860"/>
      <c r="TDE46" s="860"/>
      <c r="TDF46" s="860"/>
      <c r="TDG46" s="860"/>
      <c r="TDH46" s="860"/>
      <c r="TDI46" s="860"/>
      <c r="TDJ46" s="860"/>
      <c r="TDK46" s="860"/>
      <c r="TDL46" s="860"/>
      <c r="TDM46" s="860"/>
      <c r="TDN46" s="860"/>
      <c r="TDO46" s="860"/>
      <c r="TDP46" s="860"/>
      <c r="TDQ46" s="860"/>
      <c r="TDR46" s="860"/>
      <c r="TDS46" s="860"/>
      <c r="TDT46" s="860"/>
      <c r="TDU46" s="860"/>
      <c r="TDV46" s="860"/>
      <c r="TDW46" s="860"/>
      <c r="TDX46" s="860"/>
      <c r="TDY46" s="860"/>
      <c r="TDZ46" s="860"/>
      <c r="TEA46" s="860"/>
      <c r="TEB46" s="860"/>
      <c r="TEC46" s="860"/>
      <c r="TED46" s="860"/>
      <c r="TEE46" s="860"/>
      <c r="TEF46" s="860"/>
      <c r="TEG46" s="860"/>
      <c r="TEH46" s="860"/>
      <c r="TEI46" s="860"/>
      <c r="TEJ46" s="860"/>
      <c r="TEK46" s="860"/>
      <c r="TEL46" s="860"/>
      <c r="TEM46" s="860"/>
      <c r="TEN46" s="860"/>
      <c r="TEO46" s="860"/>
      <c r="TEP46" s="860"/>
      <c r="TEQ46" s="860"/>
      <c r="TER46" s="860"/>
      <c r="TES46" s="860"/>
      <c r="TET46" s="860"/>
      <c r="TEU46" s="860"/>
      <c r="TEV46" s="860"/>
      <c r="TEW46" s="860"/>
      <c r="TEX46" s="860"/>
      <c r="TEY46" s="860"/>
      <c r="TEZ46" s="860"/>
      <c r="TFA46" s="860"/>
      <c r="TFB46" s="860"/>
      <c r="TFC46" s="860"/>
      <c r="TFD46" s="860"/>
      <c r="TFE46" s="860"/>
      <c r="TFF46" s="860"/>
      <c r="TFG46" s="860"/>
      <c r="TFH46" s="860"/>
      <c r="TFI46" s="860"/>
      <c r="TFJ46" s="860"/>
      <c r="TFK46" s="860"/>
      <c r="TFL46" s="860"/>
      <c r="TFM46" s="860"/>
      <c r="TFN46" s="860"/>
      <c r="TFO46" s="860"/>
      <c r="TFP46" s="860"/>
      <c r="TFQ46" s="860"/>
      <c r="TFR46" s="860"/>
      <c r="TFS46" s="860"/>
      <c r="TFT46" s="860"/>
      <c r="TFU46" s="860"/>
      <c r="TFV46" s="860"/>
      <c r="TFW46" s="860"/>
      <c r="TFX46" s="860"/>
      <c r="TFY46" s="860"/>
      <c r="TFZ46" s="860"/>
      <c r="TGA46" s="860"/>
      <c r="TGB46" s="860"/>
      <c r="TGC46" s="860"/>
      <c r="TGD46" s="860"/>
      <c r="TGE46" s="860"/>
      <c r="TGF46" s="860"/>
      <c r="TGG46" s="860"/>
      <c r="TGH46" s="860"/>
      <c r="TGI46" s="860"/>
      <c r="TGJ46" s="860"/>
      <c r="TGK46" s="860"/>
      <c r="TGL46" s="860"/>
      <c r="TGM46" s="860"/>
      <c r="TGN46" s="860"/>
      <c r="TGO46" s="860"/>
      <c r="TGP46" s="860"/>
      <c r="TGQ46" s="860"/>
      <c r="TGR46" s="860"/>
      <c r="TGS46" s="860"/>
      <c r="TGT46" s="860"/>
      <c r="TGU46" s="860"/>
      <c r="TGV46" s="860"/>
      <c r="TGW46" s="860"/>
      <c r="TGX46" s="860"/>
      <c r="TGY46" s="860"/>
      <c r="TGZ46" s="860"/>
      <c r="THA46" s="860"/>
      <c r="THB46" s="860"/>
      <c r="THC46" s="860"/>
      <c r="THD46" s="860"/>
      <c r="THE46" s="860"/>
      <c r="THF46" s="860"/>
      <c r="THG46" s="860"/>
      <c r="THH46" s="860"/>
      <c r="THI46" s="860"/>
      <c r="THJ46" s="860"/>
      <c r="THK46" s="860"/>
      <c r="THL46" s="860"/>
      <c r="THM46" s="860"/>
      <c r="THN46" s="860"/>
      <c r="THO46" s="860"/>
      <c r="THP46" s="860"/>
      <c r="THQ46" s="860"/>
      <c r="THR46" s="860"/>
      <c r="THS46" s="860"/>
      <c r="THT46" s="860"/>
      <c r="THU46" s="860"/>
      <c r="THV46" s="860"/>
      <c r="THW46" s="860"/>
      <c r="THX46" s="860"/>
      <c r="THY46" s="860"/>
      <c r="THZ46" s="860"/>
      <c r="TIA46" s="860"/>
      <c r="TIB46" s="860"/>
      <c r="TIC46" s="860"/>
      <c r="TID46" s="860"/>
      <c r="TIE46" s="860"/>
      <c r="TIF46" s="860"/>
      <c r="TIG46" s="860"/>
      <c r="TIH46" s="860"/>
      <c r="TII46" s="860"/>
      <c r="TIJ46" s="860"/>
      <c r="TIK46" s="860"/>
      <c r="TIL46" s="860"/>
      <c r="TIM46" s="860"/>
      <c r="TIN46" s="860"/>
      <c r="TIO46" s="860"/>
      <c r="TIP46" s="860"/>
      <c r="TIQ46" s="860"/>
      <c r="TIR46" s="860"/>
      <c r="TIS46" s="860"/>
      <c r="TIT46" s="860"/>
      <c r="TIU46" s="860"/>
      <c r="TIV46" s="860"/>
      <c r="TIW46" s="860"/>
      <c r="TIX46" s="860"/>
      <c r="TIY46" s="860"/>
      <c r="TIZ46" s="860"/>
      <c r="TJA46" s="860"/>
      <c r="TJB46" s="860"/>
      <c r="TJC46" s="860"/>
      <c r="TJD46" s="860"/>
      <c r="TJE46" s="860"/>
      <c r="TJF46" s="860"/>
      <c r="TJG46" s="860"/>
      <c r="TJH46" s="860"/>
      <c r="TJI46" s="860"/>
      <c r="TJJ46" s="860"/>
      <c r="TJK46" s="860"/>
      <c r="TJL46" s="860"/>
      <c r="TJM46" s="860"/>
      <c r="TJN46" s="860"/>
      <c r="TJO46" s="860"/>
      <c r="TJP46" s="860"/>
      <c r="TJQ46" s="860"/>
      <c r="TJR46" s="860"/>
      <c r="TJS46" s="860"/>
      <c r="TJT46" s="860"/>
      <c r="TJU46" s="860"/>
      <c r="TJV46" s="860"/>
      <c r="TJW46" s="860"/>
      <c r="TJX46" s="860"/>
      <c r="TJY46" s="860"/>
      <c r="TJZ46" s="860"/>
      <c r="TKA46" s="860"/>
      <c r="TKB46" s="860"/>
      <c r="TKC46" s="860"/>
      <c r="TKD46" s="860"/>
      <c r="TKE46" s="860"/>
      <c r="TKF46" s="860"/>
      <c r="TKG46" s="860"/>
      <c r="TKH46" s="860"/>
      <c r="TKI46" s="860"/>
      <c r="TKJ46" s="860"/>
      <c r="TKK46" s="860"/>
      <c r="TKL46" s="860"/>
      <c r="TKM46" s="860"/>
      <c r="TKN46" s="860"/>
      <c r="TKO46" s="860"/>
      <c r="TKP46" s="860"/>
      <c r="TKQ46" s="860"/>
      <c r="TKR46" s="860"/>
      <c r="TKS46" s="860"/>
      <c r="TKT46" s="860"/>
      <c r="TKU46" s="860"/>
      <c r="TKV46" s="860"/>
      <c r="TKW46" s="860"/>
      <c r="TKX46" s="860"/>
      <c r="TKY46" s="860"/>
      <c r="TKZ46" s="860"/>
      <c r="TLA46" s="860"/>
      <c r="TLB46" s="860"/>
      <c r="TLC46" s="860"/>
      <c r="TLD46" s="860"/>
      <c r="TLE46" s="860"/>
      <c r="TLF46" s="860"/>
      <c r="TLG46" s="860"/>
      <c r="TLH46" s="860"/>
      <c r="TLI46" s="860"/>
      <c r="TLJ46" s="860"/>
      <c r="TLK46" s="860"/>
      <c r="TLL46" s="860"/>
      <c r="TLM46" s="860"/>
      <c r="TLN46" s="860"/>
      <c r="TLO46" s="860"/>
      <c r="TLP46" s="860"/>
      <c r="TLQ46" s="860"/>
      <c r="TLR46" s="860"/>
      <c r="TLS46" s="860"/>
      <c r="TLT46" s="860"/>
      <c r="TLU46" s="860"/>
      <c r="TLV46" s="860"/>
      <c r="TLW46" s="860"/>
      <c r="TLX46" s="860"/>
      <c r="TLY46" s="860"/>
      <c r="TLZ46" s="860"/>
      <c r="TMA46" s="860"/>
      <c r="TMB46" s="860"/>
      <c r="TMC46" s="860"/>
      <c r="TMD46" s="860"/>
      <c r="TME46" s="860"/>
      <c r="TMF46" s="860"/>
      <c r="TMG46" s="860"/>
      <c r="TMH46" s="860"/>
      <c r="TMI46" s="860"/>
      <c r="TMJ46" s="860"/>
      <c r="TMK46" s="860"/>
      <c r="TML46" s="860"/>
      <c r="TMM46" s="860"/>
      <c r="TMN46" s="860"/>
      <c r="TMO46" s="860"/>
      <c r="TMP46" s="860"/>
      <c r="TMQ46" s="860"/>
      <c r="TMR46" s="860"/>
      <c r="TMS46" s="860"/>
      <c r="TMT46" s="860"/>
      <c r="TMU46" s="860"/>
      <c r="TMV46" s="860"/>
      <c r="TMW46" s="860"/>
      <c r="TMX46" s="860"/>
      <c r="TMY46" s="860"/>
      <c r="TMZ46" s="860"/>
      <c r="TNA46" s="860"/>
      <c r="TNB46" s="860"/>
      <c r="TNC46" s="860"/>
      <c r="TND46" s="860"/>
      <c r="TNE46" s="860"/>
      <c r="TNF46" s="860"/>
      <c r="TNG46" s="860"/>
      <c r="TNH46" s="860"/>
      <c r="TNI46" s="860"/>
      <c r="TNJ46" s="860"/>
      <c r="TNK46" s="860"/>
      <c r="TNL46" s="860"/>
      <c r="TNM46" s="860"/>
      <c r="TNN46" s="860"/>
      <c r="TNO46" s="860"/>
      <c r="TNP46" s="860"/>
      <c r="TNQ46" s="860"/>
      <c r="TNR46" s="860"/>
      <c r="TNS46" s="860"/>
      <c r="TNT46" s="860"/>
      <c r="TNU46" s="860"/>
      <c r="TNV46" s="860"/>
      <c r="TNW46" s="860"/>
      <c r="TNX46" s="860"/>
      <c r="TNY46" s="860"/>
      <c r="TNZ46" s="860"/>
      <c r="TOA46" s="860"/>
      <c r="TOB46" s="860"/>
      <c r="TOC46" s="860"/>
      <c r="TOD46" s="860"/>
      <c r="TOE46" s="860"/>
      <c r="TOF46" s="860"/>
      <c r="TOG46" s="860"/>
      <c r="TOH46" s="860"/>
      <c r="TOI46" s="860"/>
      <c r="TOJ46" s="860"/>
      <c r="TOK46" s="860"/>
      <c r="TOL46" s="860"/>
      <c r="TOM46" s="860"/>
      <c r="TON46" s="860"/>
      <c r="TOO46" s="860"/>
      <c r="TOP46" s="860"/>
      <c r="TOQ46" s="860"/>
      <c r="TOR46" s="860"/>
      <c r="TOS46" s="860"/>
      <c r="TOT46" s="860"/>
      <c r="TOU46" s="860"/>
      <c r="TOV46" s="860"/>
      <c r="TOW46" s="860"/>
      <c r="TOX46" s="860"/>
      <c r="TOY46" s="860"/>
      <c r="TOZ46" s="860"/>
      <c r="TPA46" s="860"/>
      <c r="TPB46" s="860"/>
      <c r="TPC46" s="860"/>
      <c r="TPD46" s="860"/>
      <c r="TPE46" s="860"/>
      <c r="TPF46" s="860"/>
      <c r="TPG46" s="860"/>
      <c r="TPH46" s="860"/>
      <c r="TPI46" s="860"/>
      <c r="TPJ46" s="860"/>
      <c r="TPK46" s="860"/>
      <c r="TPL46" s="860"/>
      <c r="TPM46" s="860"/>
      <c r="TPN46" s="860"/>
      <c r="TPO46" s="860"/>
      <c r="TPP46" s="860"/>
      <c r="TPQ46" s="860"/>
      <c r="TPR46" s="860"/>
      <c r="TPS46" s="860"/>
      <c r="TPT46" s="860"/>
      <c r="TPU46" s="860"/>
      <c r="TPV46" s="860"/>
      <c r="TPW46" s="860"/>
      <c r="TPX46" s="860"/>
      <c r="TPY46" s="860"/>
      <c r="TPZ46" s="860"/>
      <c r="TQA46" s="860"/>
      <c r="TQB46" s="860"/>
      <c r="TQC46" s="860"/>
      <c r="TQD46" s="860"/>
      <c r="TQE46" s="860"/>
      <c r="TQF46" s="860"/>
      <c r="TQG46" s="860"/>
      <c r="TQH46" s="860"/>
      <c r="TQI46" s="860"/>
      <c r="TQJ46" s="860"/>
      <c r="TQK46" s="860"/>
      <c r="TQL46" s="860"/>
      <c r="TQM46" s="860"/>
      <c r="TQN46" s="860"/>
      <c r="TQO46" s="860"/>
      <c r="TQP46" s="860"/>
      <c r="TQQ46" s="860"/>
      <c r="TQR46" s="860"/>
      <c r="TQS46" s="860"/>
      <c r="TQT46" s="860"/>
      <c r="TQU46" s="860"/>
      <c r="TQV46" s="860"/>
      <c r="TQW46" s="860"/>
      <c r="TQX46" s="860"/>
      <c r="TQY46" s="860"/>
      <c r="TQZ46" s="860"/>
      <c r="TRA46" s="860"/>
      <c r="TRB46" s="860"/>
      <c r="TRC46" s="860"/>
      <c r="TRD46" s="860"/>
      <c r="TRE46" s="860"/>
      <c r="TRF46" s="860"/>
      <c r="TRG46" s="860"/>
      <c r="TRH46" s="860"/>
      <c r="TRI46" s="860"/>
      <c r="TRJ46" s="860"/>
      <c r="TRK46" s="860"/>
      <c r="TRL46" s="860"/>
      <c r="TRM46" s="860"/>
      <c r="TRN46" s="860"/>
      <c r="TRO46" s="860"/>
      <c r="TRP46" s="860"/>
      <c r="TRQ46" s="860"/>
      <c r="TRR46" s="860"/>
      <c r="TRS46" s="860"/>
      <c r="TRT46" s="860"/>
      <c r="TRU46" s="860"/>
      <c r="TRV46" s="860"/>
      <c r="TRW46" s="860"/>
      <c r="TRX46" s="860"/>
      <c r="TRY46" s="860"/>
      <c r="TRZ46" s="860"/>
      <c r="TSA46" s="860"/>
      <c r="TSB46" s="860"/>
      <c r="TSC46" s="860"/>
      <c r="TSD46" s="860"/>
      <c r="TSE46" s="860"/>
      <c r="TSF46" s="860"/>
      <c r="TSG46" s="860"/>
      <c r="TSH46" s="860"/>
      <c r="TSI46" s="860"/>
      <c r="TSJ46" s="860"/>
      <c r="TSK46" s="860"/>
      <c r="TSL46" s="860"/>
      <c r="TSM46" s="860"/>
      <c r="TSN46" s="860"/>
      <c r="TSO46" s="860"/>
      <c r="TSP46" s="860"/>
      <c r="TSQ46" s="860"/>
      <c r="TSR46" s="860"/>
      <c r="TSS46" s="860"/>
      <c r="TST46" s="860"/>
      <c r="TSU46" s="860"/>
      <c r="TSV46" s="860"/>
      <c r="TSW46" s="860"/>
      <c r="TSX46" s="860"/>
      <c r="TSY46" s="860"/>
      <c r="TSZ46" s="860"/>
      <c r="TTA46" s="860"/>
      <c r="TTB46" s="860"/>
      <c r="TTC46" s="860"/>
      <c r="TTD46" s="860"/>
      <c r="TTE46" s="860"/>
      <c r="TTF46" s="860"/>
      <c r="TTG46" s="860"/>
      <c r="TTH46" s="860"/>
      <c r="TTI46" s="860"/>
      <c r="TTJ46" s="860"/>
      <c r="TTK46" s="860"/>
      <c r="TTL46" s="860"/>
      <c r="TTM46" s="860"/>
      <c r="TTN46" s="860"/>
      <c r="TTO46" s="860"/>
      <c r="TTP46" s="860"/>
      <c r="TTQ46" s="860"/>
      <c r="TTR46" s="860"/>
      <c r="TTS46" s="860"/>
      <c r="TTT46" s="860"/>
      <c r="TTU46" s="860"/>
      <c r="TTV46" s="860"/>
      <c r="TTW46" s="860"/>
      <c r="TTX46" s="860"/>
      <c r="TTY46" s="860"/>
      <c r="TTZ46" s="860"/>
      <c r="TUA46" s="860"/>
      <c r="TUB46" s="860"/>
      <c r="TUC46" s="860"/>
      <c r="TUD46" s="860"/>
      <c r="TUE46" s="860"/>
      <c r="TUF46" s="860"/>
      <c r="TUG46" s="860"/>
      <c r="TUH46" s="860"/>
      <c r="TUI46" s="860"/>
      <c r="TUJ46" s="860"/>
      <c r="TUK46" s="860"/>
      <c r="TUL46" s="860"/>
      <c r="TUM46" s="860"/>
      <c r="TUN46" s="860"/>
      <c r="TUO46" s="860"/>
      <c r="TUP46" s="860"/>
      <c r="TUQ46" s="860"/>
      <c r="TUR46" s="860"/>
      <c r="TUS46" s="860"/>
      <c r="TUT46" s="860"/>
      <c r="TUU46" s="860"/>
      <c r="TUV46" s="860"/>
      <c r="TUW46" s="860"/>
      <c r="TUX46" s="860"/>
      <c r="TUY46" s="860"/>
      <c r="TUZ46" s="860"/>
      <c r="TVA46" s="860"/>
      <c r="TVB46" s="860"/>
      <c r="TVC46" s="860"/>
      <c r="TVD46" s="860"/>
      <c r="TVE46" s="860"/>
      <c r="TVF46" s="860"/>
      <c r="TVG46" s="860"/>
      <c r="TVH46" s="860"/>
      <c r="TVI46" s="860"/>
      <c r="TVJ46" s="860"/>
      <c r="TVK46" s="860"/>
      <c r="TVL46" s="860"/>
      <c r="TVM46" s="860"/>
      <c r="TVN46" s="860"/>
      <c r="TVO46" s="860"/>
      <c r="TVP46" s="860"/>
      <c r="TVQ46" s="860"/>
      <c r="TVR46" s="860"/>
      <c r="TVS46" s="860"/>
      <c r="TVT46" s="860"/>
      <c r="TVU46" s="860"/>
      <c r="TVV46" s="860"/>
      <c r="TVW46" s="860"/>
      <c r="TVX46" s="860"/>
      <c r="TVY46" s="860"/>
      <c r="TVZ46" s="860"/>
      <c r="TWA46" s="860"/>
      <c r="TWB46" s="860"/>
      <c r="TWC46" s="860"/>
      <c r="TWD46" s="860"/>
      <c r="TWE46" s="860"/>
      <c r="TWF46" s="860"/>
      <c r="TWG46" s="860"/>
      <c r="TWH46" s="860"/>
      <c r="TWI46" s="860"/>
      <c r="TWJ46" s="860"/>
      <c r="TWK46" s="860"/>
      <c r="TWL46" s="860"/>
      <c r="TWM46" s="860"/>
      <c r="TWN46" s="860"/>
      <c r="TWO46" s="860"/>
      <c r="TWP46" s="860"/>
      <c r="TWQ46" s="860"/>
      <c r="TWR46" s="860"/>
      <c r="TWS46" s="860"/>
      <c r="TWT46" s="860"/>
      <c r="TWU46" s="860"/>
      <c r="TWV46" s="860"/>
      <c r="TWW46" s="860"/>
      <c r="TWX46" s="860"/>
      <c r="TWY46" s="860"/>
      <c r="TWZ46" s="860"/>
      <c r="TXA46" s="860"/>
      <c r="TXB46" s="860"/>
      <c r="TXC46" s="860"/>
      <c r="TXD46" s="860"/>
      <c r="TXE46" s="860"/>
      <c r="TXF46" s="860"/>
      <c r="TXG46" s="860"/>
      <c r="TXH46" s="860"/>
      <c r="TXI46" s="860"/>
      <c r="TXJ46" s="860"/>
      <c r="TXK46" s="860"/>
      <c r="TXL46" s="860"/>
      <c r="TXM46" s="860"/>
      <c r="TXN46" s="860"/>
      <c r="TXO46" s="860"/>
      <c r="TXP46" s="860"/>
      <c r="TXQ46" s="860"/>
      <c r="TXR46" s="860"/>
      <c r="TXS46" s="860"/>
      <c r="TXT46" s="860"/>
      <c r="TXU46" s="860"/>
      <c r="TXV46" s="860"/>
      <c r="TXW46" s="860"/>
      <c r="TXX46" s="860"/>
      <c r="TXY46" s="860"/>
      <c r="TXZ46" s="860"/>
      <c r="TYA46" s="860"/>
      <c r="TYB46" s="860"/>
      <c r="TYC46" s="860"/>
      <c r="TYD46" s="860"/>
      <c r="TYE46" s="860"/>
      <c r="TYF46" s="860"/>
      <c r="TYG46" s="860"/>
      <c r="TYH46" s="860"/>
      <c r="TYI46" s="860"/>
      <c r="TYJ46" s="860"/>
      <c r="TYK46" s="860"/>
      <c r="TYL46" s="860"/>
      <c r="TYM46" s="860"/>
      <c r="TYN46" s="860"/>
      <c r="TYO46" s="860"/>
      <c r="TYP46" s="860"/>
      <c r="TYQ46" s="860"/>
      <c r="TYR46" s="860"/>
      <c r="TYS46" s="860"/>
      <c r="TYT46" s="860"/>
      <c r="TYU46" s="860"/>
      <c r="TYV46" s="860"/>
      <c r="TYW46" s="860"/>
      <c r="TYX46" s="860"/>
      <c r="TYY46" s="860"/>
      <c r="TYZ46" s="860"/>
      <c r="TZA46" s="860"/>
      <c r="TZB46" s="860"/>
      <c r="TZC46" s="860"/>
      <c r="TZD46" s="860"/>
      <c r="TZE46" s="860"/>
      <c r="TZF46" s="860"/>
      <c r="TZG46" s="860"/>
      <c r="TZH46" s="860"/>
      <c r="TZI46" s="860"/>
      <c r="TZJ46" s="860"/>
      <c r="TZK46" s="860"/>
      <c r="TZL46" s="860"/>
      <c r="TZM46" s="860"/>
      <c r="TZN46" s="860"/>
      <c r="TZO46" s="860"/>
      <c r="TZP46" s="860"/>
      <c r="TZQ46" s="860"/>
      <c r="TZR46" s="860"/>
      <c r="TZS46" s="860"/>
      <c r="TZT46" s="860"/>
      <c r="TZU46" s="860"/>
      <c r="TZV46" s="860"/>
      <c r="TZW46" s="860"/>
      <c r="TZX46" s="860"/>
      <c r="TZY46" s="860"/>
      <c r="TZZ46" s="860"/>
      <c r="UAA46" s="860"/>
      <c r="UAB46" s="860"/>
      <c r="UAC46" s="860"/>
      <c r="UAD46" s="860"/>
      <c r="UAE46" s="860"/>
      <c r="UAF46" s="860"/>
      <c r="UAG46" s="860"/>
      <c r="UAH46" s="860"/>
      <c r="UAI46" s="860"/>
      <c r="UAJ46" s="860"/>
      <c r="UAK46" s="860"/>
      <c r="UAL46" s="860"/>
      <c r="UAM46" s="860"/>
      <c r="UAN46" s="860"/>
      <c r="UAO46" s="860"/>
      <c r="UAP46" s="860"/>
      <c r="UAQ46" s="860"/>
      <c r="UAR46" s="860"/>
      <c r="UAS46" s="860"/>
      <c r="UAT46" s="860"/>
      <c r="UAU46" s="860"/>
      <c r="UAV46" s="860"/>
      <c r="UAW46" s="860"/>
      <c r="UAX46" s="860"/>
      <c r="UAY46" s="860"/>
      <c r="UAZ46" s="860"/>
      <c r="UBA46" s="860"/>
      <c r="UBB46" s="860"/>
      <c r="UBC46" s="860"/>
      <c r="UBD46" s="860"/>
      <c r="UBE46" s="860"/>
      <c r="UBF46" s="860"/>
      <c r="UBG46" s="860"/>
      <c r="UBH46" s="860"/>
      <c r="UBI46" s="860"/>
      <c r="UBJ46" s="860"/>
      <c r="UBK46" s="860"/>
      <c r="UBL46" s="860"/>
      <c r="UBM46" s="860"/>
      <c r="UBN46" s="860"/>
      <c r="UBO46" s="860"/>
      <c r="UBP46" s="860"/>
      <c r="UBQ46" s="860"/>
      <c r="UBR46" s="860"/>
      <c r="UBS46" s="860"/>
      <c r="UBT46" s="860"/>
      <c r="UBU46" s="860"/>
      <c r="UBV46" s="860"/>
      <c r="UBW46" s="860"/>
      <c r="UBX46" s="860"/>
      <c r="UBY46" s="860"/>
      <c r="UBZ46" s="860"/>
      <c r="UCA46" s="860"/>
      <c r="UCB46" s="860"/>
      <c r="UCC46" s="860"/>
      <c r="UCD46" s="860"/>
      <c r="UCE46" s="860"/>
      <c r="UCF46" s="860"/>
      <c r="UCG46" s="860"/>
      <c r="UCH46" s="860"/>
      <c r="UCI46" s="860"/>
      <c r="UCJ46" s="860"/>
      <c r="UCK46" s="860"/>
      <c r="UCL46" s="860"/>
      <c r="UCM46" s="860"/>
      <c r="UCN46" s="860"/>
      <c r="UCO46" s="860"/>
      <c r="UCP46" s="860"/>
      <c r="UCQ46" s="860"/>
      <c r="UCR46" s="860"/>
      <c r="UCS46" s="860"/>
      <c r="UCT46" s="860"/>
      <c r="UCU46" s="860"/>
      <c r="UCV46" s="860"/>
      <c r="UCW46" s="860"/>
      <c r="UCX46" s="860"/>
      <c r="UCY46" s="860"/>
      <c r="UCZ46" s="860"/>
      <c r="UDA46" s="860"/>
      <c r="UDB46" s="860"/>
      <c r="UDC46" s="860"/>
      <c r="UDD46" s="860"/>
      <c r="UDE46" s="860"/>
      <c r="UDF46" s="860"/>
      <c r="UDG46" s="860"/>
      <c r="UDH46" s="860"/>
      <c r="UDI46" s="860"/>
      <c r="UDJ46" s="860"/>
      <c r="UDK46" s="860"/>
      <c r="UDL46" s="860"/>
      <c r="UDM46" s="860"/>
      <c r="UDN46" s="860"/>
      <c r="UDO46" s="860"/>
      <c r="UDP46" s="860"/>
      <c r="UDQ46" s="860"/>
      <c r="UDR46" s="860"/>
      <c r="UDS46" s="860"/>
      <c r="UDT46" s="860"/>
      <c r="UDU46" s="860"/>
      <c r="UDV46" s="860"/>
      <c r="UDW46" s="860"/>
      <c r="UDX46" s="860"/>
      <c r="UDY46" s="860"/>
      <c r="UDZ46" s="860"/>
      <c r="UEA46" s="860"/>
      <c r="UEB46" s="860"/>
      <c r="UEC46" s="860"/>
      <c r="UED46" s="860"/>
      <c r="UEE46" s="860"/>
      <c r="UEF46" s="860"/>
      <c r="UEG46" s="860"/>
      <c r="UEH46" s="860"/>
      <c r="UEI46" s="860"/>
      <c r="UEJ46" s="860"/>
      <c r="UEK46" s="860"/>
      <c r="UEL46" s="860"/>
      <c r="UEM46" s="860"/>
      <c r="UEN46" s="860"/>
      <c r="UEO46" s="860"/>
      <c r="UEP46" s="860"/>
      <c r="UEQ46" s="860"/>
      <c r="UER46" s="860"/>
      <c r="UES46" s="860"/>
      <c r="UET46" s="860"/>
      <c r="UEU46" s="860"/>
      <c r="UEV46" s="860"/>
      <c r="UEW46" s="860"/>
      <c r="UEX46" s="860"/>
      <c r="UEY46" s="860"/>
      <c r="UEZ46" s="860"/>
      <c r="UFA46" s="860"/>
      <c r="UFB46" s="860"/>
      <c r="UFC46" s="860"/>
      <c r="UFD46" s="860"/>
      <c r="UFE46" s="860"/>
      <c r="UFF46" s="860"/>
      <c r="UFG46" s="860"/>
      <c r="UFH46" s="860"/>
      <c r="UFI46" s="860"/>
      <c r="UFJ46" s="860"/>
      <c r="UFK46" s="860"/>
      <c r="UFL46" s="860"/>
      <c r="UFM46" s="860"/>
      <c r="UFN46" s="860"/>
      <c r="UFO46" s="860"/>
      <c r="UFP46" s="860"/>
      <c r="UFQ46" s="860"/>
      <c r="UFR46" s="860"/>
      <c r="UFS46" s="860"/>
      <c r="UFT46" s="860"/>
      <c r="UFU46" s="860"/>
      <c r="UFV46" s="860"/>
      <c r="UFW46" s="860"/>
      <c r="UFX46" s="860"/>
      <c r="UFY46" s="860"/>
      <c r="UFZ46" s="860"/>
      <c r="UGA46" s="860"/>
      <c r="UGB46" s="860"/>
      <c r="UGC46" s="860"/>
      <c r="UGD46" s="860"/>
      <c r="UGE46" s="860"/>
      <c r="UGF46" s="860"/>
      <c r="UGG46" s="860"/>
      <c r="UGH46" s="860"/>
      <c r="UGI46" s="860"/>
      <c r="UGJ46" s="860"/>
      <c r="UGK46" s="860"/>
      <c r="UGL46" s="860"/>
      <c r="UGM46" s="860"/>
      <c r="UGN46" s="860"/>
      <c r="UGO46" s="860"/>
      <c r="UGP46" s="860"/>
      <c r="UGQ46" s="860"/>
      <c r="UGR46" s="860"/>
      <c r="UGS46" s="860"/>
      <c r="UGT46" s="860"/>
      <c r="UGU46" s="860"/>
      <c r="UGV46" s="860"/>
      <c r="UGW46" s="860"/>
      <c r="UGX46" s="860"/>
      <c r="UGY46" s="860"/>
      <c r="UGZ46" s="860"/>
      <c r="UHA46" s="860"/>
      <c r="UHB46" s="860"/>
      <c r="UHC46" s="860"/>
      <c r="UHD46" s="860"/>
      <c r="UHE46" s="860"/>
      <c r="UHF46" s="860"/>
      <c r="UHG46" s="860"/>
      <c r="UHH46" s="860"/>
      <c r="UHI46" s="860"/>
      <c r="UHJ46" s="860"/>
      <c r="UHK46" s="860"/>
      <c r="UHL46" s="860"/>
      <c r="UHM46" s="860"/>
      <c r="UHN46" s="860"/>
      <c r="UHO46" s="860"/>
      <c r="UHP46" s="860"/>
      <c r="UHQ46" s="860"/>
      <c r="UHR46" s="860"/>
      <c r="UHS46" s="860"/>
      <c r="UHT46" s="860"/>
      <c r="UHU46" s="860"/>
      <c r="UHV46" s="860"/>
      <c r="UHW46" s="860"/>
      <c r="UHX46" s="860"/>
      <c r="UHY46" s="860"/>
      <c r="UHZ46" s="860"/>
      <c r="UIA46" s="860"/>
      <c r="UIB46" s="860"/>
      <c r="UIC46" s="860"/>
      <c r="UID46" s="860"/>
      <c r="UIE46" s="860"/>
      <c r="UIF46" s="860"/>
      <c r="UIG46" s="860"/>
      <c r="UIH46" s="860"/>
      <c r="UII46" s="860"/>
      <c r="UIJ46" s="860"/>
      <c r="UIK46" s="860"/>
      <c r="UIL46" s="860"/>
      <c r="UIM46" s="860"/>
      <c r="UIN46" s="860"/>
      <c r="UIO46" s="860"/>
      <c r="UIP46" s="860"/>
      <c r="UIQ46" s="860"/>
      <c r="UIR46" s="860"/>
      <c r="UIS46" s="860"/>
      <c r="UIT46" s="860"/>
      <c r="UIU46" s="860"/>
      <c r="UIV46" s="860"/>
      <c r="UIW46" s="860"/>
      <c r="UIX46" s="860"/>
      <c r="UIY46" s="860"/>
      <c r="UIZ46" s="860"/>
      <c r="UJA46" s="860"/>
      <c r="UJB46" s="860"/>
      <c r="UJC46" s="860"/>
      <c r="UJD46" s="860"/>
      <c r="UJE46" s="860"/>
      <c r="UJF46" s="860"/>
      <c r="UJG46" s="860"/>
      <c r="UJH46" s="860"/>
      <c r="UJI46" s="860"/>
      <c r="UJJ46" s="860"/>
      <c r="UJK46" s="860"/>
      <c r="UJL46" s="860"/>
      <c r="UJM46" s="860"/>
      <c r="UJN46" s="860"/>
      <c r="UJO46" s="860"/>
      <c r="UJP46" s="860"/>
      <c r="UJQ46" s="860"/>
      <c r="UJR46" s="860"/>
      <c r="UJS46" s="860"/>
      <c r="UJT46" s="860"/>
      <c r="UJU46" s="860"/>
      <c r="UJV46" s="860"/>
      <c r="UJW46" s="860"/>
      <c r="UJX46" s="860"/>
      <c r="UJY46" s="860"/>
      <c r="UJZ46" s="860"/>
      <c r="UKA46" s="860"/>
      <c r="UKB46" s="860"/>
      <c r="UKC46" s="860"/>
      <c r="UKD46" s="860"/>
      <c r="UKE46" s="860"/>
      <c r="UKF46" s="860"/>
      <c r="UKG46" s="860"/>
      <c r="UKH46" s="860"/>
      <c r="UKI46" s="860"/>
      <c r="UKJ46" s="860"/>
      <c r="UKK46" s="860"/>
      <c r="UKL46" s="860"/>
      <c r="UKM46" s="860"/>
      <c r="UKN46" s="860"/>
      <c r="UKO46" s="860"/>
      <c r="UKP46" s="860"/>
      <c r="UKQ46" s="860"/>
      <c r="UKR46" s="860"/>
      <c r="UKS46" s="860"/>
      <c r="UKT46" s="860"/>
      <c r="UKU46" s="860"/>
      <c r="UKV46" s="860"/>
      <c r="UKW46" s="860"/>
      <c r="UKX46" s="860"/>
      <c r="UKY46" s="860"/>
      <c r="UKZ46" s="860"/>
      <c r="ULA46" s="860"/>
      <c r="ULB46" s="860"/>
      <c r="ULC46" s="860"/>
      <c r="ULD46" s="860"/>
      <c r="ULE46" s="860"/>
      <c r="ULF46" s="860"/>
      <c r="ULG46" s="860"/>
      <c r="ULH46" s="860"/>
      <c r="ULI46" s="860"/>
      <c r="ULJ46" s="860"/>
      <c r="ULK46" s="860"/>
      <c r="ULL46" s="860"/>
      <c r="ULM46" s="860"/>
      <c r="ULN46" s="860"/>
      <c r="ULO46" s="860"/>
      <c r="ULP46" s="860"/>
      <c r="ULQ46" s="860"/>
      <c r="ULR46" s="860"/>
      <c r="ULS46" s="860"/>
      <c r="ULT46" s="860"/>
      <c r="ULU46" s="860"/>
      <c r="ULV46" s="860"/>
      <c r="ULW46" s="860"/>
      <c r="ULX46" s="860"/>
      <c r="ULY46" s="860"/>
      <c r="ULZ46" s="860"/>
      <c r="UMA46" s="860"/>
      <c r="UMB46" s="860"/>
      <c r="UMC46" s="860"/>
      <c r="UMD46" s="860"/>
      <c r="UME46" s="860"/>
      <c r="UMF46" s="860"/>
      <c r="UMG46" s="860"/>
      <c r="UMH46" s="860"/>
      <c r="UMI46" s="860"/>
      <c r="UMJ46" s="860"/>
      <c r="UMK46" s="860"/>
      <c r="UML46" s="860"/>
      <c r="UMM46" s="860"/>
      <c r="UMN46" s="860"/>
      <c r="UMO46" s="860"/>
      <c r="UMP46" s="860"/>
      <c r="UMQ46" s="860"/>
      <c r="UMR46" s="860"/>
      <c r="UMS46" s="860"/>
      <c r="UMT46" s="860"/>
      <c r="UMU46" s="860"/>
      <c r="UMV46" s="860"/>
      <c r="UMW46" s="860"/>
      <c r="UMX46" s="860"/>
      <c r="UMY46" s="860"/>
      <c r="UMZ46" s="860"/>
      <c r="UNA46" s="860"/>
      <c r="UNB46" s="860"/>
      <c r="UNC46" s="860"/>
      <c r="UND46" s="860"/>
      <c r="UNE46" s="860"/>
      <c r="UNF46" s="860"/>
      <c r="UNG46" s="860"/>
      <c r="UNH46" s="860"/>
      <c r="UNI46" s="860"/>
      <c r="UNJ46" s="860"/>
      <c r="UNK46" s="860"/>
      <c r="UNL46" s="860"/>
      <c r="UNM46" s="860"/>
      <c r="UNN46" s="860"/>
      <c r="UNO46" s="860"/>
      <c r="UNP46" s="860"/>
      <c r="UNQ46" s="860"/>
      <c r="UNR46" s="860"/>
      <c r="UNS46" s="860"/>
      <c r="UNT46" s="860"/>
      <c r="UNU46" s="860"/>
      <c r="UNV46" s="860"/>
      <c r="UNW46" s="860"/>
      <c r="UNX46" s="860"/>
      <c r="UNY46" s="860"/>
      <c r="UNZ46" s="860"/>
      <c r="UOA46" s="860"/>
      <c r="UOB46" s="860"/>
      <c r="UOC46" s="860"/>
      <c r="UOD46" s="860"/>
      <c r="UOE46" s="860"/>
      <c r="UOF46" s="860"/>
      <c r="UOG46" s="860"/>
      <c r="UOH46" s="860"/>
      <c r="UOI46" s="860"/>
      <c r="UOJ46" s="860"/>
      <c r="UOK46" s="860"/>
      <c r="UOL46" s="860"/>
      <c r="UOM46" s="860"/>
      <c r="UON46" s="860"/>
      <c r="UOO46" s="860"/>
      <c r="UOP46" s="860"/>
      <c r="UOQ46" s="860"/>
      <c r="UOR46" s="860"/>
      <c r="UOS46" s="860"/>
      <c r="UOT46" s="860"/>
      <c r="UOU46" s="860"/>
      <c r="UOV46" s="860"/>
      <c r="UOW46" s="860"/>
      <c r="UOX46" s="860"/>
      <c r="UOY46" s="860"/>
      <c r="UOZ46" s="860"/>
      <c r="UPA46" s="860"/>
      <c r="UPB46" s="860"/>
      <c r="UPC46" s="860"/>
      <c r="UPD46" s="860"/>
      <c r="UPE46" s="860"/>
      <c r="UPF46" s="860"/>
      <c r="UPG46" s="860"/>
      <c r="UPH46" s="860"/>
      <c r="UPI46" s="860"/>
      <c r="UPJ46" s="860"/>
      <c r="UPK46" s="860"/>
      <c r="UPL46" s="860"/>
      <c r="UPM46" s="860"/>
      <c r="UPN46" s="860"/>
      <c r="UPO46" s="860"/>
      <c r="UPP46" s="860"/>
      <c r="UPQ46" s="860"/>
      <c r="UPR46" s="860"/>
      <c r="UPS46" s="860"/>
      <c r="UPT46" s="860"/>
      <c r="UPU46" s="860"/>
      <c r="UPV46" s="860"/>
      <c r="UPW46" s="860"/>
      <c r="UPX46" s="860"/>
      <c r="UPY46" s="860"/>
      <c r="UPZ46" s="860"/>
      <c r="UQA46" s="860"/>
      <c r="UQB46" s="860"/>
      <c r="UQC46" s="860"/>
      <c r="UQD46" s="860"/>
      <c r="UQE46" s="860"/>
      <c r="UQF46" s="860"/>
      <c r="UQG46" s="860"/>
      <c r="UQH46" s="860"/>
      <c r="UQI46" s="860"/>
      <c r="UQJ46" s="860"/>
      <c r="UQK46" s="860"/>
      <c r="UQL46" s="860"/>
      <c r="UQM46" s="860"/>
      <c r="UQN46" s="860"/>
      <c r="UQO46" s="860"/>
      <c r="UQP46" s="860"/>
      <c r="UQQ46" s="860"/>
      <c r="UQR46" s="860"/>
      <c r="UQS46" s="860"/>
      <c r="UQT46" s="860"/>
      <c r="UQU46" s="860"/>
      <c r="UQV46" s="860"/>
      <c r="UQW46" s="860"/>
      <c r="UQX46" s="860"/>
      <c r="UQY46" s="860"/>
      <c r="UQZ46" s="860"/>
      <c r="URA46" s="860"/>
      <c r="URB46" s="860"/>
      <c r="URC46" s="860"/>
      <c r="URD46" s="860"/>
      <c r="URE46" s="860"/>
      <c r="URF46" s="860"/>
      <c r="URG46" s="860"/>
      <c r="URH46" s="860"/>
      <c r="URI46" s="860"/>
      <c r="URJ46" s="860"/>
      <c r="URK46" s="860"/>
      <c r="URL46" s="860"/>
      <c r="URM46" s="860"/>
      <c r="URN46" s="860"/>
      <c r="URO46" s="860"/>
      <c r="URP46" s="860"/>
      <c r="URQ46" s="860"/>
      <c r="URR46" s="860"/>
      <c r="URS46" s="860"/>
      <c r="URT46" s="860"/>
      <c r="URU46" s="860"/>
      <c r="URV46" s="860"/>
      <c r="URW46" s="860"/>
      <c r="URX46" s="860"/>
      <c r="URY46" s="860"/>
      <c r="URZ46" s="860"/>
      <c r="USA46" s="860"/>
      <c r="USB46" s="860"/>
      <c r="USC46" s="860"/>
      <c r="USD46" s="860"/>
      <c r="USE46" s="860"/>
      <c r="USF46" s="860"/>
      <c r="USG46" s="860"/>
      <c r="USH46" s="860"/>
      <c r="USI46" s="860"/>
      <c r="USJ46" s="860"/>
      <c r="USK46" s="860"/>
      <c r="USL46" s="860"/>
      <c r="USM46" s="860"/>
      <c r="USN46" s="860"/>
      <c r="USO46" s="860"/>
      <c r="USP46" s="860"/>
      <c r="USQ46" s="860"/>
      <c r="USR46" s="860"/>
      <c r="USS46" s="860"/>
      <c r="UST46" s="860"/>
      <c r="USU46" s="860"/>
      <c r="USV46" s="860"/>
      <c r="USW46" s="860"/>
      <c r="USX46" s="860"/>
      <c r="USY46" s="860"/>
      <c r="USZ46" s="860"/>
      <c r="UTA46" s="860"/>
      <c r="UTB46" s="860"/>
      <c r="UTC46" s="860"/>
      <c r="UTD46" s="860"/>
      <c r="UTE46" s="860"/>
      <c r="UTF46" s="860"/>
      <c r="UTG46" s="860"/>
      <c r="UTH46" s="860"/>
      <c r="UTI46" s="860"/>
      <c r="UTJ46" s="860"/>
      <c r="UTK46" s="860"/>
      <c r="UTL46" s="860"/>
      <c r="UTM46" s="860"/>
      <c r="UTN46" s="860"/>
      <c r="UTO46" s="860"/>
      <c r="UTP46" s="860"/>
      <c r="UTQ46" s="860"/>
      <c r="UTR46" s="860"/>
      <c r="UTS46" s="860"/>
      <c r="UTT46" s="860"/>
      <c r="UTU46" s="860"/>
      <c r="UTV46" s="860"/>
      <c r="UTW46" s="860"/>
      <c r="UTX46" s="860"/>
      <c r="UTY46" s="860"/>
      <c r="UTZ46" s="860"/>
      <c r="UUA46" s="860"/>
      <c r="UUB46" s="860"/>
      <c r="UUC46" s="860"/>
      <c r="UUD46" s="860"/>
      <c r="UUE46" s="860"/>
      <c r="UUF46" s="860"/>
      <c r="UUG46" s="860"/>
      <c r="UUH46" s="860"/>
      <c r="UUI46" s="860"/>
      <c r="UUJ46" s="860"/>
      <c r="UUK46" s="860"/>
      <c r="UUL46" s="860"/>
      <c r="UUM46" s="860"/>
      <c r="UUN46" s="860"/>
      <c r="UUO46" s="860"/>
      <c r="UUP46" s="860"/>
      <c r="UUQ46" s="860"/>
      <c r="UUR46" s="860"/>
      <c r="UUS46" s="860"/>
      <c r="UUT46" s="860"/>
      <c r="UUU46" s="860"/>
      <c r="UUV46" s="860"/>
      <c r="UUW46" s="860"/>
      <c r="UUX46" s="860"/>
      <c r="UUY46" s="860"/>
      <c r="UUZ46" s="860"/>
      <c r="UVA46" s="860"/>
      <c r="UVB46" s="860"/>
      <c r="UVC46" s="860"/>
      <c r="UVD46" s="860"/>
      <c r="UVE46" s="860"/>
      <c r="UVF46" s="860"/>
      <c r="UVG46" s="860"/>
      <c r="UVH46" s="860"/>
      <c r="UVI46" s="860"/>
      <c r="UVJ46" s="860"/>
      <c r="UVK46" s="860"/>
      <c r="UVL46" s="860"/>
      <c r="UVM46" s="860"/>
      <c r="UVN46" s="860"/>
      <c r="UVO46" s="860"/>
      <c r="UVP46" s="860"/>
      <c r="UVQ46" s="860"/>
      <c r="UVR46" s="860"/>
      <c r="UVS46" s="860"/>
      <c r="UVT46" s="860"/>
      <c r="UVU46" s="860"/>
      <c r="UVV46" s="860"/>
      <c r="UVW46" s="860"/>
      <c r="UVX46" s="860"/>
      <c r="UVY46" s="860"/>
      <c r="UVZ46" s="860"/>
      <c r="UWA46" s="860"/>
      <c r="UWB46" s="860"/>
      <c r="UWC46" s="860"/>
      <c r="UWD46" s="860"/>
      <c r="UWE46" s="860"/>
      <c r="UWF46" s="860"/>
      <c r="UWG46" s="860"/>
      <c r="UWH46" s="860"/>
      <c r="UWI46" s="860"/>
      <c r="UWJ46" s="860"/>
      <c r="UWK46" s="860"/>
      <c r="UWL46" s="860"/>
      <c r="UWM46" s="860"/>
      <c r="UWN46" s="860"/>
      <c r="UWO46" s="860"/>
      <c r="UWP46" s="860"/>
      <c r="UWQ46" s="860"/>
      <c r="UWR46" s="860"/>
      <c r="UWS46" s="860"/>
      <c r="UWT46" s="860"/>
      <c r="UWU46" s="860"/>
      <c r="UWV46" s="860"/>
      <c r="UWW46" s="860"/>
      <c r="UWX46" s="860"/>
      <c r="UWY46" s="860"/>
      <c r="UWZ46" s="860"/>
      <c r="UXA46" s="860"/>
      <c r="UXB46" s="860"/>
      <c r="UXC46" s="860"/>
      <c r="UXD46" s="860"/>
      <c r="UXE46" s="860"/>
      <c r="UXF46" s="860"/>
      <c r="UXG46" s="860"/>
      <c r="UXH46" s="860"/>
      <c r="UXI46" s="860"/>
      <c r="UXJ46" s="860"/>
      <c r="UXK46" s="860"/>
      <c r="UXL46" s="860"/>
      <c r="UXM46" s="860"/>
      <c r="UXN46" s="860"/>
      <c r="UXO46" s="860"/>
      <c r="UXP46" s="860"/>
      <c r="UXQ46" s="860"/>
      <c r="UXR46" s="860"/>
      <c r="UXS46" s="860"/>
      <c r="UXT46" s="860"/>
      <c r="UXU46" s="860"/>
      <c r="UXV46" s="860"/>
      <c r="UXW46" s="860"/>
      <c r="UXX46" s="860"/>
      <c r="UXY46" s="860"/>
      <c r="UXZ46" s="860"/>
      <c r="UYA46" s="860"/>
      <c r="UYB46" s="860"/>
      <c r="UYC46" s="860"/>
      <c r="UYD46" s="860"/>
      <c r="UYE46" s="860"/>
      <c r="UYF46" s="860"/>
      <c r="UYG46" s="860"/>
      <c r="UYH46" s="860"/>
      <c r="UYI46" s="860"/>
      <c r="UYJ46" s="860"/>
      <c r="UYK46" s="860"/>
      <c r="UYL46" s="860"/>
      <c r="UYM46" s="860"/>
      <c r="UYN46" s="860"/>
      <c r="UYO46" s="860"/>
      <c r="UYP46" s="860"/>
      <c r="UYQ46" s="860"/>
      <c r="UYR46" s="860"/>
      <c r="UYS46" s="860"/>
      <c r="UYT46" s="860"/>
      <c r="UYU46" s="860"/>
      <c r="UYV46" s="860"/>
      <c r="UYW46" s="860"/>
      <c r="UYX46" s="860"/>
      <c r="UYY46" s="860"/>
      <c r="UYZ46" s="860"/>
      <c r="UZA46" s="860"/>
      <c r="UZB46" s="860"/>
      <c r="UZC46" s="860"/>
      <c r="UZD46" s="860"/>
      <c r="UZE46" s="860"/>
      <c r="UZF46" s="860"/>
      <c r="UZG46" s="860"/>
      <c r="UZH46" s="860"/>
      <c r="UZI46" s="860"/>
      <c r="UZJ46" s="860"/>
      <c r="UZK46" s="860"/>
      <c r="UZL46" s="860"/>
      <c r="UZM46" s="860"/>
      <c r="UZN46" s="860"/>
      <c r="UZO46" s="860"/>
      <c r="UZP46" s="860"/>
      <c r="UZQ46" s="860"/>
      <c r="UZR46" s="860"/>
      <c r="UZS46" s="860"/>
      <c r="UZT46" s="860"/>
      <c r="UZU46" s="860"/>
      <c r="UZV46" s="860"/>
      <c r="UZW46" s="860"/>
      <c r="UZX46" s="860"/>
      <c r="UZY46" s="860"/>
      <c r="UZZ46" s="860"/>
      <c r="VAA46" s="860"/>
      <c r="VAB46" s="860"/>
      <c r="VAC46" s="860"/>
      <c r="VAD46" s="860"/>
      <c r="VAE46" s="860"/>
      <c r="VAF46" s="860"/>
      <c r="VAG46" s="860"/>
      <c r="VAH46" s="860"/>
      <c r="VAI46" s="860"/>
      <c r="VAJ46" s="860"/>
      <c r="VAK46" s="860"/>
      <c r="VAL46" s="860"/>
      <c r="VAM46" s="860"/>
      <c r="VAN46" s="860"/>
      <c r="VAO46" s="860"/>
      <c r="VAP46" s="860"/>
      <c r="VAQ46" s="860"/>
      <c r="VAR46" s="860"/>
      <c r="VAS46" s="860"/>
      <c r="VAT46" s="860"/>
      <c r="VAU46" s="860"/>
      <c r="VAV46" s="860"/>
      <c r="VAW46" s="860"/>
      <c r="VAX46" s="860"/>
      <c r="VAY46" s="860"/>
      <c r="VAZ46" s="860"/>
      <c r="VBA46" s="860"/>
      <c r="VBB46" s="860"/>
      <c r="VBC46" s="860"/>
      <c r="VBD46" s="860"/>
      <c r="VBE46" s="860"/>
      <c r="VBF46" s="860"/>
      <c r="VBG46" s="860"/>
      <c r="VBH46" s="860"/>
      <c r="VBI46" s="860"/>
      <c r="VBJ46" s="860"/>
      <c r="VBK46" s="860"/>
      <c r="VBL46" s="860"/>
      <c r="VBM46" s="860"/>
      <c r="VBN46" s="860"/>
      <c r="VBO46" s="860"/>
      <c r="VBP46" s="860"/>
      <c r="VBQ46" s="860"/>
      <c r="VBR46" s="860"/>
      <c r="VBS46" s="860"/>
      <c r="VBT46" s="860"/>
      <c r="VBU46" s="860"/>
      <c r="VBV46" s="860"/>
      <c r="VBW46" s="860"/>
      <c r="VBX46" s="860"/>
      <c r="VBY46" s="860"/>
      <c r="VBZ46" s="860"/>
      <c r="VCA46" s="860"/>
      <c r="VCB46" s="860"/>
      <c r="VCC46" s="860"/>
      <c r="VCD46" s="860"/>
      <c r="VCE46" s="860"/>
      <c r="VCF46" s="860"/>
      <c r="VCG46" s="860"/>
      <c r="VCH46" s="860"/>
      <c r="VCI46" s="860"/>
      <c r="VCJ46" s="860"/>
      <c r="VCK46" s="860"/>
      <c r="VCL46" s="860"/>
      <c r="VCM46" s="860"/>
      <c r="VCN46" s="860"/>
      <c r="VCO46" s="860"/>
      <c r="VCP46" s="860"/>
      <c r="VCQ46" s="860"/>
      <c r="VCR46" s="860"/>
      <c r="VCS46" s="860"/>
      <c r="VCT46" s="860"/>
      <c r="VCU46" s="860"/>
      <c r="VCV46" s="860"/>
      <c r="VCW46" s="860"/>
      <c r="VCX46" s="860"/>
      <c r="VCY46" s="860"/>
      <c r="VCZ46" s="860"/>
      <c r="VDA46" s="860"/>
      <c r="VDB46" s="860"/>
      <c r="VDC46" s="860"/>
      <c r="VDD46" s="860"/>
      <c r="VDE46" s="860"/>
      <c r="VDF46" s="860"/>
      <c r="VDG46" s="860"/>
      <c r="VDH46" s="860"/>
      <c r="VDI46" s="860"/>
      <c r="VDJ46" s="860"/>
      <c r="VDK46" s="860"/>
      <c r="VDL46" s="860"/>
      <c r="VDM46" s="860"/>
      <c r="VDN46" s="860"/>
      <c r="VDO46" s="860"/>
      <c r="VDP46" s="860"/>
      <c r="VDQ46" s="860"/>
      <c r="VDR46" s="860"/>
      <c r="VDS46" s="860"/>
      <c r="VDT46" s="860"/>
      <c r="VDU46" s="860"/>
      <c r="VDV46" s="860"/>
      <c r="VDW46" s="860"/>
      <c r="VDX46" s="860"/>
      <c r="VDY46" s="860"/>
      <c r="VDZ46" s="860"/>
      <c r="VEA46" s="860"/>
      <c r="VEB46" s="860"/>
      <c r="VEC46" s="860"/>
      <c r="VED46" s="860"/>
      <c r="VEE46" s="860"/>
      <c r="VEF46" s="860"/>
      <c r="VEG46" s="860"/>
      <c r="VEH46" s="860"/>
      <c r="VEI46" s="860"/>
      <c r="VEJ46" s="860"/>
      <c r="VEK46" s="860"/>
      <c r="VEL46" s="860"/>
      <c r="VEM46" s="860"/>
      <c r="VEN46" s="860"/>
      <c r="VEO46" s="860"/>
      <c r="VEP46" s="860"/>
      <c r="VEQ46" s="860"/>
      <c r="VER46" s="860"/>
      <c r="VES46" s="860"/>
      <c r="VET46" s="860"/>
      <c r="VEU46" s="860"/>
      <c r="VEV46" s="860"/>
      <c r="VEW46" s="860"/>
      <c r="VEX46" s="860"/>
      <c r="VEY46" s="860"/>
      <c r="VEZ46" s="860"/>
      <c r="VFA46" s="860"/>
      <c r="VFB46" s="860"/>
      <c r="VFC46" s="860"/>
      <c r="VFD46" s="860"/>
      <c r="VFE46" s="860"/>
      <c r="VFF46" s="860"/>
      <c r="VFG46" s="860"/>
      <c r="VFH46" s="860"/>
      <c r="VFI46" s="860"/>
      <c r="VFJ46" s="860"/>
      <c r="VFK46" s="860"/>
      <c r="VFL46" s="860"/>
      <c r="VFM46" s="860"/>
      <c r="VFN46" s="860"/>
      <c r="VFO46" s="860"/>
      <c r="VFP46" s="860"/>
      <c r="VFQ46" s="860"/>
      <c r="VFR46" s="860"/>
      <c r="VFS46" s="860"/>
      <c r="VFT46" s="860"/>
      <c r="VFU46" s="860"/>
      <c r="VFV46" s="860"/>
      <c r="VFW46" s="860"/>
      <c r="VFX46" s="860"/>
      <c r="VFY46" s="860"/>
      <c r="VFZ46" s="860"/>
      <c r="VGA46" s="860"/>
      <c r="VGB46" s="860"/>
      <c r="VGC46" s="860"/>
      <c r="VGD46" s="860"/>
      <c r="VGE46" s="860"/>
      <c r="VGF46" s="860"/>
      <c r="VGG46" s="860"/>
      <c r="VGH46" s="860"/>
      <c r="VGI46" s="860"/>
      <c r="VGJ46" s="860"/>
      <c r="VGK46" s="860"/>
      <c r="VGL46" s="860"/>
      <c r="VGM46" s="860"/>
      <c r="VGN46" s="860"/>
      <c r="VGO46" s="860"/>
      <c r="VGP46" s="860"/>
      <c r="VGQ46" s="860"/>
      <c r="VGR46" s="860"/>
      <c r="VGS46" s="860"/>
      <c r="VGT46" s="860"/>
      <c r="VGU46" s="860"/>
      <c r="VGV46" s="860"/>
      <c r="VGW46" s="860"/>
      <c r="VGX46" s="860"/>
      <c r="VGY46" s="860"/>
      <c r="VGZ46" s="860"/>
      <c r="VHA46" s="860"/>
      <c r="VHB46" s="860"/>
      <c r="VHC46" s="860"/>
      <c r="VHD46" s="860"/>
      <c r="VHE46" s="860"/>
      <c r="VHF46" s="860"/>
      <c r="VHG46" s="860"/>
      <c r="VHH46" s="860"/>
      <c r="VHI46" s="860"/>
      <c r="VHJ46" s="860"/>
      <c r="VHK46" s="860"/>
      <c r="VHL46" s="860"/>
      <c r="VHM46" s="860"/>
      <c r="VHN46" s="860"/>
      <c r="VHO46" s="860"/>
      <c r="VHP46" s="860"/>
      <c r="VHQ46" s="860"/>
      <c r="VHR46" s="860"/>
      <c r="VHS46" s="860"/>
      <c r="VHT46" s="860"/>
      <c r="VHU46" s="860"/>
      <c r="VHV46" s="860"/>
      <c r="VHW46" s="860"/>
      <c r="VHX46" s="860"/>
      <c r="VHY46" s="860"/>
      <c r="VHZ46" s="860"/>
      <c r="VIA46" s="860"/>
      <c r="VIB46" s="860"/>
      <c r="VIC46" s="860"/>
      <c r="VID46" s="860"/>
      <c r="VIE46" s="860"/>
      <c r="VIF46" s="860"/>
      <c r="VIG46" s="860"/>
      <c r="VIH46" s="860"/>
      <c r="VII46" s="860"/>
      <c r="VIJ46" s="860"/>
      <c r="VIK46" s="860"/>
      <c r="VIL46" s="860"/>
      <c r="VIM46" s="860"/>
      <c r="VIN46" s="860"/>
      <c r="VIO46" s="860"/>
      <c r="VIP46" s="860"/>
      <c r="VIQ46" s="860"/>
      <c r="VIR46" s="860"/>
      <c r="VIS46" s="860"/>
      <c r="VIT46" s="860"/>
      <c r="VIU46" s="860"/>
      <c r="VIV46" s="860"/>
      <c r="VIW46" s="860"/>
      <c r="VIX46" s="860"/>
      <c r="VIY46" s="860"/>
      <c r="VIZ46" s="860"/>
      <c r="VJA46" s="860"/>
      <c r="VJB46" s="860"/>
      <c r="VJC46" s="860"/>
      <c r="VJD46" s="860"/>
      <c r="VJE46" s="860"/>
      <c r="VJF46" s="860"/>
      <c r="VJG46" s="860"/>
      <c r="VJH46" s="860"/>
      <c r="VJI46" s="860"/>
      <c r="VJJ46" s="860"/>
      <c r="VJK46" s="860"/>
      <c r="VJL46" s="860"/>
      <c r="VJM46" s="860"/>
      <c r="VJN46" s="860"/>
      <c r="VJO46" s="860"/>
      <c r="VJP46" s="860"/>
      <c r="VJQ46" s="860"/>
      <c r="VJR46" s="860"/>
      <c r="VJS46" s="860"/>
      <c r="VJT46" s="860"/>
      <c r="VJU46" s="860"/>
      <c r="VJV46" s="860"/>
      <c r="VJW46" s="860"/>
      <c r="VJX46" s="860"/>
      <c r="VJY46" s="860"/>
      <c r="VJZ46" s="860"/>
      <c r="VKA46" s="860"/>
      <c r="VKB46" s="860"/>
      <c r="VKC46" s="860"/>
      <c r="VKD46" s="860"/>
      <c r="VKE46" s="860"/>
      <c r="VKF46" s="860"/>
      <c r="VKG46" s="860"/>
      <c r="VKH46" s="860"/>
      <c r="VKI46" s="860"/>
      <c r="VKJ46" s="860"/>
      <c r="VKK46" s="860"/>
      <c r="VKL46" s="860"/>
      <c r="VKM46" s="860"/>
      <c r="VKN46" s="860"/>
      <c r="VKO46" s="860"/>
      <c r="VKP46" s="860"/>
      <c r="VKQ46" s="860"/>
      <c r="VKR46" s="860"/>
      <c r="VKS46" s="860"/>
      <c r="VKT46" s="860"/>
      <c r="VKU46" s="860"/>
      <c r="VKV46" s="860"/>
      <c r="VKW46" s="860"/>
      <c r="VKX46" s="860"/>
      <c r="VKY46" s="860"/>
      <c r="VKZ46" s="860"/>
      <c r="VLA46" s="860"/>
      <c r="VLB46" s="860"/>
      <c r="VLC46" s="860"/>
      <c r="VLD46" s="860"/>
      <c r="VLE46" s="860"/>
      <c r="VLF46" s="860"/>
      <c r="VLG46" s="860"/>
      <c r="VLH46" s="860"/>
      <c r="VLI46" s="860"/>
      <c r="VLJ46" s="860"/>
      <c r="VLK46" s="860"/>
      <c r="VLL46" s="860"/>
      <c r="VLM46" s="860"/>
      <c r="VLN46" s="860"/>
      <c r="VLO46" s="860"/>
      <c r="VLP46" s="860"/>
      <c r="VLQ46" s="860"/>
      <c r="VLR46" s="860"/>
      <c r="VLS46" s="860"/>
      <c r="VLT46" s="860"/>
      <c r="VLU46" s="860"/>
      <c r="VLV46" s="860"/>
      <c r="VLW46" s="860"/>
      <c r="VLX46" s="860"/>
      <c r="VLY46" s="860"/>
      <c r="VLZ46" s="860"/>
      <c r="VMA46" s="860"/>
      <c r="VMB46" s="860"/>
      <c r="VMC46" s="860"/>
      <c r="VMD46" s="860"/>
      <c r="VME46" s="860"/>
      <c r="VMF46" s="860"/>
      <c r="VMG46" s="860"/>
      <c r="VMH46" s="860"/>
      <c r="VMI46" s="860"/>
      <c r="VMJ46" s="860"/>
      <c r="VMK46" s="860"/>
      <c r="VML46" s="860"/>
      <c r="VMM46" s="860"/>
      <c r="VMN46" s="860"/>
      <c r="VMO46" s="860"/>
      <c r="VMP46" s="860"/>
      <c r="VMQ46" s="860"/>
      <c r="VMR46" s="860"/>
      <c r="VMS46" s="860"/>
      <c r="VMT46" s="860"/>
      <c r="VMU46" s="860"/>
      <c r="VMV46" s="860"/>
      <c r="VMW46" s="860"/>
      <c r="VMX46" s="860"/>
      <c r="VMY46" s="860"/>
      <c r="VMZ46" s="860"/>
      <c r="VNA46" s="860"/>
      <c r="VNB46" s="860"/>
      <c r="VNC46" s="860"/>
      <c r="VND46" s="860"/>
      <c r="VNE46" s="860"/>
      <c r="VNF46" s="860"/>
      <c r="VNG46" s="860"/>
      <c r="VNH46" s="860"/>
      <c r="VNI46" s="860"/>
      <c r="VNJ46" s="860"/>
      <c r="VNK46" s="860"/>
      <c r="VNL46" s="860"/>
      <c r="VNM46" s="860"/>
      <c r="VNN46" s="860"/>
      <c r="VNO46" s="860"/>
      <c r="VNP46" s="860"/>
      <c r="VNQ46" s="860"/>
      <c r="VNR46" s="860"/>
      <c r="VNS46" s="860"/>
      <c r="VNT46" s="860"/>
      <c r="VNU46" s="860"/>
      <c r="VNV46" s="860"/>
      <c r="VNW46" s="860"/>
      <c r="VNX46" s="860"/>
      <c r="VNY46" s="860"/>
      <c r="VNZ46" s="860"/>
      <c r="VOA46" s="860"/>
      <c r="VOB46" s="860"/>
      <c r="VOC46" s="860"/>
      <c r="VOD46" s="860"/>
      <c r="VOE46" s="860"/>
      <c r="VOF46" s="860"/>
      <c r="VOG46" s="860"/>
      <c r="VOH46" s="860"/>
      <c r="VOI46" s="860"/>
      <c r="VOJ46" s="860"/>
      <c r="VOK46" s="860"/>
      <c r="VOL46" s="860"/>
      <c r="VOM46" s="860"/>
      <c r="VON46" s="860"/>
      <c r="VOO46" s="860"/>
      <c r="VOP46" s="860"/>
      <c r="VOQ46" s="860"/>
      <c r="VOR46" s="860"/>
      <c r="VOS46" s="860"/>
      <c r="VOT46" s="860"/>
      <c r="VOU46" s="860"/>
      <c r="VOV46" s="860"/>
      <c r="VOW46" s="860"/>
      <c r="VOX46" s="860"/>
      <c r="VOY46" s="860"/>
      <c r="VOZ46" s="860"/>
      <c r="VPA46" s="860"/>
      <c r="VPB46" s="860"/>
      <c r="VPC46" s="860"/>
      <c r="VPD46" s="860"/>
      <c r="VPE46" s="860"/>
      <c r="VPF46" s="860"/>
      <c r="VPG46" s="860"/>
      <c r="VPH46" s="860"/>
      <c r="VPI46" s="860"/>
      <c r="VPJ46" s="860"/>
      <c r="VPK46" s="860"/>
      <c r="VPL46" s="860"/>
      <c r="VPM46" s="860"/>
      <c r="VPN46" s="860"/>
      <c r="VPO46" s="860"/>
      <c r="VPP46" s="860"/>
      <c r="VPQ46" s="860"/>
      <c r="VPR46" s="860"/>
      <c r="VPS46" s="860"/>
      <c r="VPT46" s="860"/>
      <c r="VPU46" s="860"/>
      <c r="VPV46" s="860"/>
      <c r="VPW46" s="860"/>
      <c r="VPX46" s="860"/>
      <c r="VPY46" s="860"/>
      <c r="VPZ46" s="860"/>
      <c r="VQA46" s="860"/>
      <c r="VQB46" s="860"/>
      <c r="VQC46" s="860"/>
      <c r="VQD46" s="860"/>
      <c r="VQE46" s="860"/>
      <c r="VQF46" s="860"/>
      <c r="VQG46" s="860"/>
      <c r="VQH46" s="860"/>
      <c r="VQI46" s="860"/>
      <c r="VQJ46" s="860"/>
      <c r="VQK46" s="860"/>
      <c r="VQL46" s="860"/>
      <c r="VQM46" s="860"/>
      <c r="VQN46" s="860"/>
      <c r="VQO46" s="860"/>
      <c r="VQP46" s="860"/>
      <c r="VQQ46" s="860"/>
      <c r="VQR46" s="860"/>
      <c r="VQS46" s="860"/>
      <c r="VQT46" s="860"/>
      <c r="VQU46" s="860"/>
      <c r="VQV46" s="860"/>
      <c r="VQW46" s="860"/>
      <c r="VQX46" s="860"/>
      <c r="VQY46" s="860"/>
      <c r="VQZ46" s="860"/>
      <c r="VRA46" s="860"/>
      <c r="VRB46" s="860"/>
      <c r="VRC46" s="860"/>
      <c r="VRD46" s="860"/>
      <c r="VRE46" s="860"/>
      <c r="VRF46" s="860"/>
      <c r="VRG46" s="860"/>
      <c r="VRH46" s="860"/>
      <c r="VRI46" s="860"/>
      <c r="VRJ46" s="860"/>
      <c r="VRK46" s="860"/>
      <c r="VRL46" s="860"/>
      <c r="VRM46" s="860"/>
      <c r="VRN46" s="860"/>
      <c r="VRO46" s="860"/>
      <c r="VRP46" s="860"/>
      <c r="VRQ46" s="860"/>
      <c r="VRR46" s="860"/>
      <c r="VRS46" s="860"/>
      <c r="VRT46" s="860"/>
      <c r="VRU46" s="860"/>
      <c r="VRV46" s="860"/>
      <c r="VRW46" s="860"/>
      <c r="VRX46" s="860"/>
      <c r="VRY46" s="860"/>
      <c r="VRZ46" s="860"/>
      <c r="VSA46" s="860"/>
      <c r="VSB46" s="860"/>
      <c r="VSC46" s="860"/>
      <c r="VSD46" s="860"/>
      <c r="VSE46" s="860"/>
      <c r="VSF46" s="860"/>
      <c r="VSG46" s="860"/>
      <c r="VSH46" s="860"/>
      <c r="VSI46" s="860"/>
      <c r="VSJ46" s="860"/>
      <c r="VSK46" s="860"/>
      <c r="VSL46" s="860"/>
      <c r="VSM46" s="860"/>
      <c r="VSN46" s="860"/>
      <c r="VSO46" s="860"/>
      <c r="VSP46" s="860"/>
      <c r="VSQ46" s="860"/>
      <c r="VSR46" s="860"/>
      <c r="VSS46" s="860"/>
      <c r="VST46" s="860"/>
      <c r="VSU46" s="860"/>
      <c r="VSV46" s="860"/>
      <c r="VSW46" s="860"/>
      <c r="VSX46" s="860"/>
      <c r="VSY46" s="860"/>
      <c r="VSZ46" s="860"/>
      <c r="VTA46" s="860"/>
      <c r="VTB46" s="860"/>
      <c r="VTC46" s="860"/>
      <c r="VTD46" s="860"/>
      <c r="VTE46" s="860"/>
      <c r="VTF46" s="860"/>
      <c r="VTG46" s="860"/>
      <c r="VTH46" s="860"/>
      <c r="VTI46" s="860"/>
      <c r="VTJ46" s="860"/>
      <c r="VTK46" s="860"/>
      <c r="VTL46" s="860"/>
      <c r="VTM46" s="860"/>
      <c r="VTN46" s="860"/>
      <c r="VTO46" s="860"/>
      <c r="VTP46" s="860"/>
      <c r="VTQ46" s="860"/>
      <c r="VTR46" s="860"/>
      <c r="VTS46" s="860"/>
      <c r="VTT46" s="860"/>
      <c r="VTU46" s="860"/>
      <c r="VTV46" s="860"/>
      <c r="VTW46" s="860"/>
      <c r="VTX46" s="860"/>
      <c r="VTY46" s="860"/>
      <c r="VTZ46" s="860"/>
      <c r="VUA46" s="860"/>
      <c r="VUB46" s="860"/>
      <c r="VUC46" s="860"/>
      <c r="VUD46" s="860"/>
      <c r="VUE46" s="860"/>
      <c r="VUF46" s="860"/>
      <c r="VUG46" s="860"/>
      <c r="VUH46" s="860"/>
      <c r="VUI46" s="860"/>
      <c r="VUJ46" s="860"/>
      <c r="VUK46" s="860"/>
      <c r="VUL46" s="860"/>
      <c r="VUM46" s="860"/>
      <c r="VUN46" s="860"/>
      <c r="VUO46" s="860"/>
      <c r="VUP46" s="860"/>
      <c r="VUQ46" s="860"/>
      <c r="VUR46" s="860"/>
      <c r="VUS46" s="860"/>
      <c r="VUT46" s="860"/>
      <c r="VUU46" s="860"/>
      <c r="VUV46" s="860"/>
      <c r="VUW46" s="860"/>
      <c r="VUX46" s="860"/>
      <c r="VUY46" s="860"/>
      <c r="VUZ46" s="860"/>
      <c r="VVA46" s="860"/>
      <c r="VVB46" s="860"/>
      <c r="VVC46" s="860"/>
      <c r="VVD46" s="860"/>
      <c r="VVE46" s="860"/>
      <c r="VVF46" s="860"/>
      <c r="VVG46" s="860"/>
      <c r="VVH46" s="860"/>
      <c r="VVI46" s="860"/>
      <c r="VVJ46" s="860"/>
      <c r="VVK46" s="860"/>
      <c r="VVL46" s="860"/>
      <c r="VVM46" s="860"/>
      <c r="VVN46" s="860"/>
      <c r="VVO46" s="860"/>
      <c r="VVP46" s="860"/>
      <c r="VVQ46" s="860"/>
      <c r="VVR46" s="860"/>
      <c r="VVS46" s="860"/>
      <c r="VVT46" s="860"/>
      <c r="VVU46" s="860"/>
      <c r="VVV46" s="860"/>
      <c r="VVW46" s="860"/>
      <c r="VVX46" s="860"/>
      <c r="VVY46" s="860"/>
      <c r="VVZ46" s="860"/>
      <c r="VWA46" s="860"/>
      <c r="VWB46" s="860"/>
      <c r="VWC46" s="860"/>
      <c r="VWD46" s="860"/>
      <c r="VWE46" s="860"/>
      <c r="VWF46" s="860"/>
      <c r="VWG46" s="860"/>
      <c r="VWH46" s="860"/>
      <c r="VWI46" s="860"/>
      <c r="VWJ46" s="860"/>
      <c r="VWK46" s="860"/>
      <c r="VWL46" s="860"/>
      <c r="VWM46" s="860"/>
      <c r="VWN46" s="860"/>
      <c r="VWO46" s="860"/>
      <c r="VWP46" s="860"/>
      <c r="VWQ46" s="860"/>
      <c r="VWR46" s="860"/>
      <c r="VWS46" s="860"/>
      <c r="VWT46" s="860"/>
      <c r="VWU46" s="860"/>
      <c r="VWV46" s="860"/>
      <c r="VWW46" s="860"/>
      <c r="VWX46" s="860"/>
      <c r="VWY46" s="860"/>
      <c r="VWZ46" s="860"/>
      <c r="VXA46" s="860"/>
      <c r="VXB46" s="860"/>
      <c r="VXC46" s="860"/>
      <c r="VXD46" s="860"/>
      <c r="VXE46" s="860"/>
      <c r="VXF46" s="860"/>
      <c r="VXG46" s="860"/>
      <c r="VXH46" s="860"/>
      <c r="VXI46" s="860"/>
      <c r="VXJ46" s="860"/>
      <c r="VXK46" s="860"/>
      <c r="VXL46" s="860"/>
      <c r="VXM46" s="860"/>
      <c r="VXN46" s="860"/>
      <c r="VXO46" s="860"/>
      <c r="VXP46" s="860"/>
      <c r="VXQ46" s="860"/>
      <c r="VXR46" s="860"/>
      <c r="VXS46" s="860"/>
      <c r="VXT46" s="860"/>
      <c r="VXU46" s="860"/>
      <c r="VXV46" s="860"/>
      <c r="VXW46" s="860"/>
      <c r="VXX46" s="860"/>
      <c r="VXY46" s="860"/>
      <c r="VXZ46" s="860"/>
      <c r="VYA46" s="860"/>
      <c r="VYB46" s="860"/>
      <c r="VYC46" s="860"/>
      <c r="VYD46" s="860"/>
      <c r="VYE46" s="860"/>
      <c r="VYF46" s="860"/>
      <c r="VYG46" s="860"/>
      <c r="VYH46" s="860"/>
      <c r="VYI46" s="860"/>
      <c r="VYJ46" s="860"/>
      <c r="VYK46" s="860"/>
      <c r="VYL46" s="860"/>
      <c r="VYM46" s="860"/>
      <c r="VYN46" s="860"/>
      <c r="VYO46" s="860"/>
      <c r="VYP46" s="860"/>
      <c r="VYQ46" s="860"/>
      <c r="VYR46" s="860"/>
      <c r="VYS46" s="860"/>
      <c r="VYT46" s="860"/>
      <c r="VYU46" s="860"/>
      <c r="VYV46" s="860"/>
      <c r="VYW46" s="860"/>
      <c r="VYX46" s="860"/>
      <c r="VYY46" s="860"/>
      <c r="VYZ46" s="860"/>
      <c r="VZA46" s="860"/>
      <c r="VZB46" s="860"/>
      <c r="VZC46" s="860"/>
      <c r="VZD46" s="860"/>
      <c r="VZE46" s="860"/>
      <c r="VZF46" s="860"/>
      <c r="VZG46" s="860"/>
      <c r="VZH46" s="860"/>
      <c r="VZI46" s="860"/>
      <c r="VZJ46" s="860"/>
      <c r="VZK46" s="860"/>
      <c r="VZL46" s="860"/>
      <c r="VZM46" s="860"/>
      <c r="VZN46" s="860"/>
      <c r="VZO46" s="860"/>
      <c r="VZP46" s="860"/>
      <c r="VZQ46" s="860"/>
      <c r="VZR46" s="860"/>
      <c r="VZS46" s="860"/>
      <c r="VZT46" s="860"/>
      <c r="VZU46" s="860"/>
      <c r="VZV46" s="860"/>
      <c r="VZW46" s="860"/>
      <c r="VZX46" s="860"/>
      <c r="VZY46" s="860"/>
      <c r="VZZ46" s="860"/>
      <c r="WAA46" s="860"/>
      <c r="WAB46" s="860"/>
      <c r="WAC46" s="860"/>
      <c r="WAD46" s="860"/>
      <c r="WAE46" s="860"/>
      <c r="WAF46" s="860"/>
      <c r="WAG46" s="860"/>
      <c r="WAH46" s="860"/>
      <c r="WAI46" s="860"/>
      <c r="WAJ46" s="860"/>
      <c r="WAK46" s="860"/>
      <c r="WAL46" s="860"/>
      <c r="WAM46" s="860"/>
      <c r="WAN46" s="860"/>
      <c r="WAO46" s="860"/>
      <c r="WAP46" s="860"/>
      <c r="WAQ46" s="860"/>
      <c r="WAR46" s="860"/>
      <c r="WAS46" s="860"/>
      <c r="WAT46" s="860"/>
      <c r="WAU46" s="860"/>
      <c r="WAV46" s="860"/>
      <c r="WAW46" s="860"/>
      <c r="WAX46" s="860"/>
      <c r="WAY46" s="860"/>
      <c r="WAZ46" s="860"/>
      <c r="WBA46" s="860"/>
      <c r="WBB46" s="860"/>
      <c r="WBC46" s="860"/>
      <c r="WBD46" s="860"/>
      <c r="WBE46" s="860"/>
      <c r="WBF46" s="860"/>
      <c r="WBG46" s="860"/>
      <c r="WBH46" s="860"/>
      <c r="WBI46" s="860"/>
      <c r="WBJ46" s="860"/>
      <c r="WBK46" s="860"/>
      <c r="WBL46" s="860"/>
      <c r="WBM46" s="860"/>
      <c r="WBN46" s="860"/>
      <c r="WBO46" s="860"/>
      <c r="WBP46" s="860"/>
      <c r="WBQ46" s="860"/>
      <c r="WBR46" s="860"/>
      <c r="WBS46" s="860"/>
      <c r="WBT46" s="860"/>
      <c r="WBU46" s="860"/>
      <c r="WBV46" s="860"/>
      <c r="WBW46" s="860"/>
      <c r="WBX46" s="860"/>
      <c r="WBY46" s="860"/>
      <c r="WBZ46" s="860"/>
      <c r="WCA46" s="860"/>
      <c r="WCB46" s="860"/>
      <c r="WCC46" s="860"/>
      <c r="WCD46" s="860"/>
      <c r="WCE46" s="860"/>
      <c r="WCF46" s="860"/>
      <c r="WCG46" s="860"/>
      <c r="WCH46" s="860"/>
      <c r="WCI46" s="860"/>
      <c r="WCJ46" s="860"/>
      <c r="WCK46" s="860"/>
      <c r="WCL46" s="860"/>
      <c r="WCM46" s="860"/>
      <c r="WCN46" s="860"/>
      <c r="WCO46" s="860"/>
      <c r="WCP46" s="860"/>
      <c r="WCQ46" s="860"/>
      <c r="WCR46" s="860"/>
      <c r="WCS46" s="860"/>
      <c r="WCT46" s="860"/>
      <c r="WCU46" s="860"/>
      <c r="WCV46" s="860"/>
      <c r="WCW46" s="860"/>
      <c r="WCX46" s="860"/>
      <c r="WCY46" s="860"/>
      <c r="WCZ46" s="860"/>
      <c r="WDA46" s="860"/>
      <c r="WDB46" s="860"/>
      <c r="WDC46" s="860"/>
      <c r="WDD46" s="860"/>
      <c r="WDE46" s="860"/>
      <c r="WDF46" s="860"/>
      <c r="WDG46" s="860"/>
      <c r="WDH46" s="860"/>
      <c r="WDI46" s="860"/>
      <c r="WDJ46" s="860"/>
      <c r="WDK46" s="860"/>
      <c r="WDL46" s="860"/>
      <c r="WDM46" s="860"/>
      <c r="WDN46" s="860"/>
      <c r="WDO46" s="860"/>
      <c r="WDP46" s="860"/>
      <c r="WDQ46" s="860"/>
      <c r="WDR46" s="860"/>
      <c r="WDS46" s="860"/>
      <c r="WDT46" s="860"/>
      <c r="WDU46" s="860"/>
      <c r="WDV46" s="860"/>
      <c r="WDW46" s="860"/>
      <c r="WDX46" s="860"/>
      <c r="WDY46" s="860"/>
      <c r="WDZ46" s="860"/>
      <c r="WEA46" s="860"/>
      <c r="WEB46" s="860"/>
      <c r="WEC46" s="860"/>
      <c r="WED46" s="860"/>
      <c r="WEE46" s="860"/>
      <c r="WEF46" s="860"/>
      <c r="WEG46" s="860"/>
      <c r="WEH46" s="860"/>
      <c r="WEI46" s="860"/>
      <c r="WEJ46" s="860"/>
      <c r="WEK46" s="860"/>
      <c r="WEL46" s="860"/>
      <c r="WEM46" s="860"/>
      <c r="WEN46" s="860"/>
      <c r="WEO46" s="860"/>
      <c r="WEP46" s="860"/>
      <c r="WEQ46" s="860"/>
      <c r="WER46" s="860"/>
      <c r="WES46" s="860"/>
      <c r="WET46" s="860"/>
      <c r="WEU46" s="860"/>
      <c r="WEV46" s="860"/>
      <c r="WEW46" s="860"/>
      <c r="WEX46" s="860"/>
      <c r="WEY46" s="860"/>
      <c r="WEZ46" s="860"/>
      <c r="WFA46" s="860"/>
      <c r="WFB46" s="860"/>
      <c r="WFC46" s="860"/>
      <c r="WFD46" s="860"/>
      <c r="WFE46" s="860"/>
      <c r="WFF46" s="860"/>
      <c r="WFG46" s="860"/>
      <c r="WFH46" s="860"/>
      <c r="WFI46" s="860"/>
      <c r="WFJ46" s="860"/>
      <c r="WFK46" s="860"/>
      <c r="WFL46" s="860"/>
      <c r="WFM46" s="860"/>
      <c r="WFN46" s="860"/>
      <c r="WFO46" s="860"/>
      <c r="WFP46" s="860"/>
      <c r="WFQ46" s="860"/>
      <c r="WFR46" s="860"/>
      <c r="WFS46" s="860"/>
      <c r="WFT46" s="860"/>
      <c r="WFU46" s="860"/>
      <c r="WFV46" s="860"/>
      <c r="WFW46" s="860"/>
      <c r="WFX46" s="860"/>
      <c r="WFY46" s="860"/>
      <c r="WFZ46" s="860"/>
      <c r="WGA46" s="860"/>
      <c r="WGB46" s="860"/>
      <c r="WGC46" s="860"/>
      <c r="WGD46" s="860"/>
      <c r="WGE46" s="860"/>
      <c r="WGF46" s="860"/>
      <c r="WGG46" s="860"/>
      <c r="WGH46" s="860"/>
      <c r="WGI46" s="860"/>
      <c r="WGJ46" s="860"/>
      <c r="WGK46" s="860"/>
      <c r="WGL46" s="860"/>
      <c r="WGM46" s="860"/>
      <c r="WGN46" s="860"/>
      <c r="WGO46" s="860"/>
      <c r="WGP46" s="860"/>
      <c r="WGQ46" s="860"/>
      <c r="WGR46" s="860"/>
      <c r="WGS46" s="860"/>
      <c r="WGT46" s="860"/>
      <c r="WGU46" s="860"/>
      <c r="WGV46" s="860"/>
      <c r="WGW46" s="860"/>
      <c r="WGX46" s="860"/>
      <c r="WGY46" s="860"/>
      <c r="WGZ46" s="860"/>
      <c r="WHA46" s="860"/>
      <c r="WHB46" s="860"/>
      <c r="WHC46" s="860"/>
      <c r="WHD46" s="860"/>
      <c r="WHE46" s="860"/>
      <c r="WHF46" s="860"/>
      <c r="WHG46" s="860"/>
      <c r="WHH46" s="860"/>
      <c r="WHI46" s="860"/>
      <c r="WHJ46" s="860"/>
      <c r="WHK46" s="860"/>
      <c r="WHL46" s="860"/>
      <c r="WHM46" s="860"/>
      <c r="WHN46" s="860"/>
      <c r="WHO46" s="860"/>
      <c r="WHP46" s="860"/>
      <c r="WHQ46" s="860"/>
      <c r="WHR46" s="860"/>
      <c r="WHS46" s="860"/>
      <c r="WHT46" s="860"/>
      <c r="WHU46" s="860"/>
      <c r="WHV46" s="860"/>
      <c r="WHW46" s="860"/>
      <c r="WHX46" s="860"/>
      <c r="WHY46" s="860"/>
      <c r="WHZ46" s="860"/>
      <c r="WIA46" s="860"/>
      <c r="WIB46" s="860"/>
      <c r="WIC46" s="860"/>
      <c r="WID46" s="860"/>
      <c r="WIE46" s="860"/>
      <c r="WIF46" s="860"/>
      <c r="WIG46" s="860"/>
      <c r="WIH46" s="860"/>
      <c r="WII46" s="860"/>
      <c r="WIJ46" s="860"/>
      <c r="WIK46" s="860"/>
      <c r="WIL46" s="860"/>
      <c r="WIM46" s="860"/>
      <c r="WIN46" s="860"/>
      <c r="WIO46" s="860"/>
      <c r="WIP46" s="860"/>
      <c r="WIQ46" s="860"/>
      <c r="WIR46" s="860"/>
      <c r="WIS46" s="860"/>
      <c r="WIT46" s="860"/>
      <c r="WIU46" s="860"/>
      <c r="WIV46" s="860"/>
      <c r="WIW46" s="860"/>
      <c r="WIX46" s="860"/>
      <c r="WIY46" s="860"/>
      <c r="WIZ46" s="860"/>
      <c r="WJA46" s="860"/>
      <c r="WJB46" s="860"/>
      <c r="WJC46" s="860"/>
      <c r="WJD46" s="860"/>
      <c r="WJE46" s="860"/>
      <c r="WJF46" s="860"/>
      <c r="WJG46" s="860"/>
      <c r="WJH46" s="860"/>
      <c r="WJI46" s="860"/>
      <c r="WJJ46" s="860"/>
      <c r="WJK46" s="860"/>
      <c r="WJL46" s="860"/>
      <c r="WJM46" s="860"/>
      <c r="WJN46" s="860"/>
      <c r="WJO46" s="860"/>
      <c r="WJP46" s="860"/>
      <c r="WJQ46" s="860"/>
      <c r="WJR46" s="860"/>
      <c r="WJS46" s="860"/>
      <c r="WJT46" s="860"/>
      <c r="WJU46" s="860"/>
      <c r="WJV46" s="860"/>
      <c r="WJW46" s="860"/>
      <c r="WJX46" s="860"/>
      <c r="WJY46" s="860"/>
      <c r="WJZ46" s="860"/>
      <c r="WKA46" s="860"/>
      <c r="WKB46" s="860"/>
      <c r="WKC46" s="860"/>
      <c r="WKD46" s="860"/>
      <c r="WKE46" s="860"/>
      <c r="WKF46" s="860"/>
      <c r="WKG46" s="860"/>
      <c r="WKH46" s="860"/>
      <c r="WKI46" s="860"/>
      <c r="WKJ46" s="860"/>
      <c r="WKK46" s="860"/>
      <c r="WKL46" s="860"/>
      <c r="WKM46" s="860"/>
      <c r="WKN46" s="860"/>
      <c r="WKO46" s="860"/>
      <c r="WKP46" s="860"/>
      <c r="WKQ46" s="860"/>
      <c r="WKR46" s="860"/>
      <c r="WKS46" s="860"/>
      <c r="WKT46" s="860"/>
      <c r="WKU46" s="860"/>
      <c r="WKV46" s="860"/>
      <c r="WKW46" s="860"/>
      <c r="WKX46" s="860"/>
      <c r="WKY46" s="860"/>
      <c r="WKZ46" s="860"/>
      <c r="WLA46" s="860"/>
      <c r="WLB46" s="860"/>
      <c r="WLC46" s="860"/>
      <c r="WLD46" s="860"/>
      <c r="WLE46" s="860"/>
      <c r="WLF46" s="860"/>
      <c r="WLG46" s="860"/>
      <c r="WLH46" s="860"/>
      <c r="WLI46" s="860"/>
      <c r="WLJ46" s="860"/>
      <c r="WLK46" s="860"/>
      <c r="WLL46" s="860"/>
      <c r="WLM46" s="860"/>
      <c r="WLN46" s="860"/>
      <c r="WLO46" s="860"/>
      <c r="WLP46" s="860"/>
      <c r="WLQ46" s="860"/>
      <c r="WLR46" s="860"/>
      <c r="WLS46" s="860"/>
      <c r="WLT46" s="860"/>
      <c r="WLU46" s="860"/>
      <c r="WLV46" s="860"/>
      <c r="WLW46" s="860"/>
      <c r="WLX46" s="860"/>
      <c r="WLY46" s="860"/>
      <c r="WLZ46" s="860"/>
      <c r="WMA46" s="860"/>
      <c r="WMB46" s="860"/>
      <c r="WMC46" s="860"/>
      <c r="WMD46" s="860"/>
      <c r="WME46" s="860"/>
      <c r="WMF46" s="860"/>
      <c r="WMG46" s="860"/>
      <c r="WMH46" s="860"/>
      <c r="WMI46" s="860"/>
      <c r="WMJ46" s="860"/>
      <c r="WMK46" s="860"/>
      <c r="WML46" s="860"/>
      <c r="WMM46" s="860"/>
      <c r="WMN46" s="860"/>
      <c r="WMO46" s="860"/>
      <c r="WMP46" s="860"/>
      <c r="WMQ46" s="860"/>
      <c r="WMR46" s="860"/>
      <c r="WMS46" s="860"/>
      <c r="WMT46" s="860"/>
      <c r="WMU46" s="860"/>
      <c r="WMV46" s="860"/>
      <c r="WMW46" s="860"/>
      <c r="WMX46" s="860"/>
      <c r="WMY46" s="860"/>
      <c r="WMZ46" s="860"/>
      <c r="WNA46" s="860"/>
      <c r="WNB46" s="860"/>
      <c r="WNC46" s="860"/>
      <c r="WND46" s="860"/>
      <c r="WNE46" s="860"/>
      <c r="WNF46" s="860"/>
      <c r="WNG46" s="860"/>
      <c r="WNH46" s="860"/>
      <c r="WNI46" s="860"/>
      <c r="WNJ46" s="860"/>
      <c r="WNK46" s="860"/>
      <c r="WNL46" s="860"/>
      <c r="WNM46" s="860"/>
      <c r="WNN46" s="860"/>
      <c r="WNO46" s="860"/>
      <c r="WNP46" s="860"/>
      <c r="WNQ46" s="860"/>
      <c r="WNR46" s="860"/>
      <c r="WNS46" s="860"/>
      <c r="WNT46" s="860"/>
      <c r="WNU46" s="860"/>
      <c r="WNV46" s="860"/>
      <c r="WNW46" s="860"/>
      <c r="WNX46" s="860"/>
      <c r="WNY46" s="860"/>
      <c r="WNZ46" s="860"/>
      <c r="WOA46" s="860"/>
      <c r="WOB46" s="860"/>
      <c r="WOC46" s="860"/>
      <c r="WOD46" s="860"/>
      <c r="WOE46" s="860"/>
      <c r="WOF46" s="860"/>
      <c r="WOG46" s="860"/>
      <c r="WOH46" s="860"/>
      <c r="WOI46" s="860"/>
      <c r="WOJ46" s="860"/>
      <c r="WOK46" s="860"/>
      <c r="WOL46" s="860"/>
      <c r="WOM46" s="860"/>
      <c r="WON46" s="860"/>
      <c r="WOO46" s="860"/>
      <c r="WOP46" s="860"/>
      <c r="WOQ46" s="860"/>
      <c r="WOR46" s="860"/>
      <c r="WOS46" s="860"/>
      <c r="WOT46" s="860"/>
      <c r="WOU46" s="860"/>
      <c r="WOV46" s="860"/>
      <c r="WOW46" s="860"/>
      <c r="WOX46" s="860"/>
      <c r="WOY46" s="860"/>
      <c r="WOZ46" s="860"/>
      <c r="WPA46" s="860"/>
      <c r="WPB46" s="860"/>
      <c r="WPC46" s="860"/>
      <c r="WPD46" s="860"/>
      <c r="WPE46" s="860"/>
      <c r="WPF46" s="860"/>
      <c r="WPG46" s="860"/>
      <c r="WPH46" s="860"/>
      <c r="WPI46" s="860"/>
      <c r="WPJ46" s="860"/>
      <c r="WPK46" s="860"/>
      <c r="WPL46" s="860"/>
      <c r="WPM46" s="860"/>
      <c r="WPN46" s="860"/>
      <c r="WPO46" s="860"/>
      <c r="WPP46" s="860"/>
      <c r="WPQ46" s="860"/>
      <c r="WPR46" s="860"/>
      <c r="WPS46" s="860"/>
      <c r="WPT46" s="860"/>
      <c r="WPU46" s="860"/>
      <c r="WPV46" s="860"/>
      <c r="WPW46" s="860"/>
      <c r="WPX46" s="860"/>
      <c r="WPY46" s="860"/>
      <c r="WPZ46" s="860"/>
      <c r="WQA46" s="860"/>
      <c r="WQB46" s="860"/>
      <c r="WQC46" s="860"/>
      <c r="WQD46" s="860"/>
      <c r="WQE46" s="860"/>
      <c r="WQF46" s="860"/>
      <c r="WQG46" s="860"/>
      <c r="WQH46" s="860"/>
      <c r="WQI46" s="860"/>
      <c r="WQJ46" s="860"/>
      <c r="WQK46" s="860"/>
      <c r="WQL46" s="860"/>
      <c r="WQM46" s="860"/>
      <c r="WQN46" s="860"/>
      <c r="WQO46" s="860"/>
      <c r="WQP46" s="860"/>
      <c r="WQQ46" s="860"/>
      <c r="WQR46" s="860"/>
      <c r="WQS46" s="860"/>
      <c r="WQT46" s="860"/>
      <c r="WQU46" s="860"/>
      <c r="WQV46" s="860"/>
      <c r="WQW46" s="860"/>
      <c r="WQX46" s="860"/>
      <c r="WQY46" s="860"/>
      <c r="WQZ46" s="860"/>
      <c r="WRA46" s="860"/>
      <c r="WRB46" s="860"/>
      <c r="WRC46" s="860"/>
      <c r="WRD46" s="860"/>
      <c r="WRE46" s="860"/>
      <c r="WRF46" s="860"/>
      <c r="WRG46" s="860"/>
      <c r="WRH46" s="860"/>
      <c r="WRI46" s="860"/>
      <c r="WRJ46" s="860"/>
      <c r="WRK46" s="860"/>
      <c r="WRL46" s="860"/>
      <c r="WRM46" s="860"/>
      <c r="WRN46" s="860"/>
      <c r="WRO46" s="860"/>
      <c r="WRP46" s="860"/>
      <c r="WRQ46" s="860"/>
      <c r="WRR46" s="860"/>
      <c r="WRS46" s="860"/>
      <c r="WRT46" s="860"/>
      <c r="WRU46" s="860"/>
      <c r="WRV46" s="860"/>
      <c r="WRW46" s="860"/>
      <c r="WRX46" s="860"/>
      <c r="WRY46" s="860"/>
      <c r="WRZ46" s="860"/>
      <c r="WSA46" s="860"/>
      <c r="WSB46" s="860"/>
      <c r="WSC46" s="860"/>
      <c r="WSD46" s="860"/>
      <c r="WSE46" s="860"/>
      <c r="WSF46" s="860"/>
      <c r="WSG46" s="860"/>
      <c r="WSH46" s="860"/>
      <c r="WSI46" s="860"/>
      <c r="WSJ46" s="860"/>
      <c r="WSK46" s="860"/>
      <c r="WSL46" s="860"/>
      <c r="WSM46" s="860"/>
      <c r="WSN46" s="860"/>
      <c r="WSO46" s="860"/>
      <c r="WSP46" s="860"/>
      <c r="WSQ46" s="860"/>
      <c r="WSR46" s="860"/>
      <c r="WSS46" s="860"/>
      <c r="WST46" s="860"/>
      <c r="WSU46" s="860"/>
      <c r="WSV46" s="860"/>
      <c r="WSW46" s="860"/>
      <c r="WSX46" s="860"/>
      <c r="WSY46" s="860"/>
      <c r="WSZ46" s="860"/>
      <c r="WTA46" s="860"/>
      <c r="WTB46" s="860"/>
      <c r="WTC46" s="860"/>
      <c r="WTD46" s="860"/>
      <c r="WTE46" s="860"/>
      <c r="WTF46" s="860"/>
      <c r="WTG46" s="860"/>
      <c r="WTH46" s="860"/>
      <c r="WTI46" s="860"/>
      <c r="WTJ46" s="860"/>
      <c r="WTK46" s="860"/>
      <c r="WTL46" s="860"/>
      <c r="WTM46" s="860"/>
      <c r="WTN46" s="860"/>
      <c r="WTO46" s="860"/>
      <c r="WTP46" s="860"/>
      <c r="WTQ46" s="860"/>
      <c r="WTR46" s="860"/>
      <c r="WTS46" s="860"/>
      <c r="WTT46" s="860"/>
      <c r="WTU46" s="860"/>
      <c r="WTV46" s="860"/>
      <c r="WTW46" s="860"/>
      <c r="WTX46" s="860"/>
      <c r="WTY46" s="860"/>
      <c r="WTZ46" s="860"/>
      <c r="WUA46" s="860"/>
      <c r="WUB46" s="860"/>
      <c r="WUC46" s="860"/>
      <c r="WUD46" s="860"/>
      <c r="WUE46" s="860"/>
      <c r="WUF46" s="860"/>
      <c r="WUG46" s="860"/>
      <c r="WUH46" s="860"/>
      <c r="WUI46" s="860"/>
      <c r="WUJ46" s="860"/>
      <c r="WUK46" s="860"/>
      <c r="WUL46" s="860"/>
      <c r="WUM46" s="860"/>
      <c r="WUN46" s="860"/>
      <c r="WUO46" s="860"/>
      <c r="WUP46" s="860"/>
      <c r="WUQ46" s="860"/>
      <c r="WUR46" s="860"/>
      <c r="WUS46" s="860"/>
      <c r="WUT46" s="860"/>
      <c r="WUU46" s="860"/>
      <c r="WUV46" s="860"/>
      <c r="WUW46" s="860"/>
      <c r="WUX46" s="860"/>
      <c r="WUY46" s="860"/>
      <c r="WUZ46" s="860"/>
      <c r="WVA46" s="860"/>
      <c r="WVB46" s="860"/>
      <c r="WVC46" s="860"/>
      <c r="WVD46" s="860"/>
      <c r="WVE46" s="860"/>
      <c r="WVF46" s="860"/>
      <c r="WVG46" s="860"/>
      <c r="WVH46" s="860"/>
      <c r="WVI46" s="860"/>
      <c r="WVJ46" s="860"/>
      <c r="WVK46" s="860"/>
      <c r="WVL46" s="860"/>
      <c r="WVM46" s="860"/>
      <c r="WVN46" s="860"/>
      <c r="WVO46" s="860"/>
      <c r="WVP46" s="860"/>
      <c r="WVQ46" s="860"/>
      <c r="WVR46" s="860"/>
      <c r="WVS46" s="860"/>
      <c r="WVT46" s="860"/>
      <c r="WVU46" s="860"/>
      <c r="WVV46" s="860"/>
      <c r="WVW46" s="860"/>
      <c r="WVX46" s="860"/>
      <c r="WVY46" s="860"/>
      <c r="WVZ46" s="860"/>
      <c r="WWA46" s="860"/>
      <c r="WWB46" s="860"/>
      <c r="WWC46" s="860"/>
      <c r="WWD46" s="860"/>
      <c r="WWE46" s="860"/>
      <c r="WWF46" s="860"/>
      <c r="WWG46" s="860"/>
      <c r="WWH46" s="860"/>
      <c r="WWI46" s="860"/>
      <c r="WWJ46" s="860"/>
      <c r="WWK46" s="860"/>
      <c r="WWL46" s="860"/>
      <c r="WWM46" s="860"/>
      <c r="WWN46" s="860"/>
      <c r="WWO46" s="860"/>
      <c r="WWP46" s="860"/>
      <c r="WWQ46" s="860"/>
      <c r="WWR46" s="860"/>
      <c r="WWS46" s="860"/>
      <c r="WWT46" s="860"/>
      <c r="WWU46" s="860"/>
      <c r="WWV46" s="860"/>
      <c r="WWW46" s="860"/>
      <c r="WWX46" s="860"/>
      <c r="WWY46" s="860"/>
      <c r="WWZ46" s="860"/>
      <c r="WXA46" s="860"/>
      <c r="WXB46" s="860"/>
      <c r="WXC46" s="860"/>
      <c r="WXD46" s="860"/>
      <c r="WXE46" s="860"/>
      <c r="WXF46" s="860"/>
      <c r="WXG46" s="860"/>
      <c r="WXH46" s="860"/>
      <c r="WXI46" s="860"/>
      <c r="WXJ46" s="860"/>
      <c r="WXK46" s="860"/>
      <c r="WXL46" s="860"/>
      <c r="WXM46" s="860"/>
      <c r="WXN46" s="860"/>
      <c r="WXO46" s="860"/>
      <c r="WXP46" s="860"/>
      <c r="WXQ46" s="860"/>
      <c r="WXR46" s="860"/>
      <c r="WXS46" s="860"/>
      <c r="WXT46" s="860"/>
      <c r="WXU46" s="860"/>
      <c r="WXV46" s="860"/>
      <c r="WXW46" s="860"/>
      <c r="WXX46" s="860"/>
      <c r="WXY46" s="860"/>
      <c r="WXZ46" s="860"/>
      <c r="WYA46" s="860"/>
      <c r="WYB46" s="860"/>
      <c r="WYC46" s="860"/>
      <c r="WYD46" s="860"/>
      <c r="WYE46" s="860"/>
      <c r="WYF46" s="860"/>
      <c r="WYG46" s="860"/>
      <c r="WYH46" s="860"/>
      <c r="WYI46" s="860"/>
      <c r="WYJ46" s="860"/>
      <c r="WYK46" s="860"/>
      <c r="WYL46" s="860"/>
      <c r="WYM46" s="860"/>
      <c r="WYN46" s="860"/>
      <c r="WYO46" s="860"/>
      <c r="WYP46" s="860"/>
      <c r="WYQ46" s="860"/>
      <c r="WYR46" s="860"/>
      <c r="WYS46" s="860"/>
      <c r="WYT46" s="860"/>
      <c r="WYU46" s="860"/>
      <c r="WYV46" s="860"/>
      <c r="WYW46" s="860"/>
      <c r="WYX46" s="860"/>
      <c r="WYY46" s="860"/>
      <c r="WYZ46" s="860"/>
      <c r="WZA46" s="860"/>
      <c r="WZB46" s="860"/>
      <c r="WZC46" s="860"/>
      <c r="WZD46" s="860"/>
      <c r="WZE46" s="860"/>
      <c r="WZF46" s="860"/>
      <c r="WZG46" s="860"/>
      <c r="WZH46" s="860"/>
      <c r="WZI46" s="860"/>
      <c r="WZJ46" s="860"/>
      <c r="WZK46" s="860"/>
      <c r="WZL46" s="860"/>
      <c r="WZM46" s="860"/>
      <c r="WZN46" s="860"/>
      <c r="WZO46" s="860"/>
      <c r="WZP46" s="860"/>
      <c r="WZQ46" s="860"/>
      <c r="WZR46" s="860"/>
      <c r="WZS46" s="860"/>
      <c r="WZT46" s="860"/>
      <c r="WZU46" s="860"/>
      <c r="WZV46" s="860"/>
      <c r="WZW46" s="860"/>
      <c r="WZX46" s="860"/>
      <c r="WZY46" s="860"/>
      <c r="WZZ46" s="860"/>
      <c r="XAA46" s="860"/>
      <c r="XAB46" s="860"/>
      <c r="XAC46" s="860"/>
      <c r="XAD46" s="860"/>
      <c r="XAE46" s="860"/>
      <c r="XAF46" s="860"/>
      <c r="XAG46" s="860"/>
      <c r="XAH46" s="860"/>
      <c r="XAI46" s="860"/>
      <c r="XAJ46" s="860"/>
      <c r="XAK46" s="860"/>
      <c r="XAL46" s="860"/>
      <c r="XAM46" s="860"/>
      <c r="XAN46" s="860"/>
      <c r="XAO46" s="860"/>
      <c r="XAP46" s="860"/>
      <c r="XAQ46" s="860"/>
      <c r="XAR46" s="860"/>
      <c r="XAS46" s="860"/>
      <c r="XAT46" s="860"/>
      <c r="XAU46" s="860"/>
      <c r="XAV46" s="860"/>
      <c r="XAW46" s="860"/>
      <c r="XAX46" s="860"/>
      <c r="XAY46" s="860"/>
      <c r="XAZ46" s="860"/>
      <c r="XBA46" s="860"/>
      <c r="XBB46" s="860"/>
      <c r="XBC46" s="860"/>
      <c r="XBD46" s="860"/>
      <c r="XBE46" s="860"/>
      <c r="XBF46" s="860"/>
      <c r="XBG46" s="860"/>
      <c r="XBH46" s="860"/>
      <c r="XBI46" s="860"/>
      <c r="XBJ46" s="860"/>
      <c r="XBK46" s="860"/>
      <c r="XBL46" s="860"/>
      <c r="XBM46" s="860"/>
      <c r="XBN46" s="860"/>
      <c r="XBO46" s="860"/>
      <c r="XBP46" s="860"/>
      <c r="XBQ46" s="860"/>
      <c r="XBR46" s="860"/>
      <c r="XBS46" s="860"/>
      <c r="XBT46" s="860"/>
      <c r="XBU46" s="860"/>
      <c r="XBV46" s="860"/>
      <c r="XBW46" s="860"/>
      <c r="XBX46" s="860"/>
      <c r="XBY46" s="860"/>
      <c r="XBZ46" s="860"/>
      <c r="XCA46" s="860"/>
      <c r="XCB46" s="860"/>
      <c r="XCC46" s="860"/>
      <c r="XCD46" s="860"/>
      <c r="XCE46" s="860"/>
      <c r="XCF46" s="860"/>
      <c r="XCG46" s="860"/>
      <c r="XCH46" s="860"/>
      <c r="XCI46" s="860"/>
      <c r="XCJ46" s="860"/>
      <c r="XCK46" s="860"/>
      <c r="XCL46" s="860"/>
      <c r="XCM46" s="860"/>
      <c r="XCN46" s="860"/>
      <c r="XCO46" s="860"/>
      <c r="XCP46" s="860"/>
      <c r="XCQ46" s="860"/>
      <c r="XCR46" s="860"/>
      <c r="XCS46" s="860"/>
      <c r="XCT46" s="860"/>
      <c r="XCU46" s="860"/>
      <c r="XCV46" s="860"/>
      <c r="XCW46" s="860"/>
      <c r="XCX46" s="860"/>
      <c r="XCY46" s="860"/>
      <c r="XCZ46" s="860"/>
      <c r="XDA46" s="860"/>
      <c r="XDB46" s="860"/>
      <c r="XDC46" s="860"/>
      <c r="XDD46" s="860"/>
      <c r="XDE46" s="860"/>
      <c r="XDF46" s="860"/>
      <c r="XDG46" s="860"/>
      <c r="XDH46" s="860"/>
      <c r="XDI46" s="860"/>
      <c r="XDJ46" s="860"/>
      <c r="XDK46" s="860"/>
      <c r="XDL46" s="860"/>
      <c r="XDM46" s="860"/>
      <c r="XDN46" s="860"/>
      <c r="XDO46" s="860"/>
      <c r="XDP46" s="860"/>
      <c r="XDQ46" s="860"/>
      <c r="XDR46" s="860"/>
      <c r="XDS46" s="860"/>
      <c r="XDT46" s="860"/>
      <c r="XDU46" s="860"/>
      <c r="XDV46" s="860"/>
      <c r="XDW46" s="860"/>
      <c r="XDX46" s="860"/>
      <c r="XDY46" s="860"/>
      <c r="XDZ46" s="860"/>
      <c r="XEA46" s="860"/>
      <c r="XEB46" s="860"/>
      <c r="XEC46" s="860"/>
      <c r="XED46" s="860"/>
      <c r="XEE46" s="860"/>
      <c r="XEF46" s="860"/>
      <c r="XEG46" s="860"/>
      <c r="XEH46" s="860"/>
      <c r="XEI46" s="860"/>
      <c r="XEJ46" s="860"/>
      <c r="XEK46" s="860"/>
      <c r="XEL46" s="860"/>
      <c r="XEM46" s="860"/>
      <c r="XEN46" s="860"/>
      <c r="XEO46" s="860"/>
      <c r="XEP46" s="860"/>
      <c r="XEQ46" s="860"/>
      <c r="XER46" s="860"/>
      <c r="XES46" s="860"/>
      <c r="XET46" s="860"/>
      <c r="XEU46" s="860"/>
      <c r="XEV46" s="860"/>
      <c r="XEW46" s="860"/>
      <c r="XEX46" s="860"/>
      <c r="XEY46" s="860"/>
      <c r="XEZ46" s="860"/>
      <c r="XFA46" s="860"/>
      <c r="XFB46" s="860"/>
      <c r="XFC46" s="860"/>
      <c r="XFD46" s="860"/>
    </row>
    <row r="47" spans="1:16384" s="380" customFormat="1" ht="9.75" customHeight="1">
      <c r="A47" s="258"/>
      <c r="B47" s="257"/>
      <c r="C47" s="17"/>
      <c r="D47" s="17"/>
      <c r="E47" s="17"/>
      <c r="F47" s="17"/>
      <c r="G47" s="17"/>
      <c r="H47" s="17"/>
      <c r="I47" s="17"/>
      <c r="J47" s="17"/>
      <c r="K47" s="17"/>
      <c r="L47" s="17"/>
      <c r="M47" s="17"/>
      <c r="N47" s="17"/>
      <c r="O47" s="17"/>
      <c r="P47" s="17"/>
      <c r="Q47" s="17"/>
      <c r="R47" s="17"/>
      <c r="S47" s="17"/>
      <c r="T47" s="17"/>
      <c r="U47" s="17"/>
      <c r="V47" s="17"/>
      <c r="W47" s="17"/>
      <c r="X47" s="17"/>
      <c r="Y47" s="17"/>
      <c r="Z47" s="17"/>
      <c r="AA47" s="258"/>
      <c r="AB47" s="257"/>
      <c r="AC47" s="17"/>
      <c r="AD47" s="17"/>
      <c r="AE47" s="17"/>
      <c r="AF47" s="17"/>
      <c r="AG47" s="17"/>
      <c r="AH47" s="17"/>
      <c r="AI47" s="17"/>
      <c r="AJ47" s="17"/>
      <c r="AK47" s="17"/>
      <c r="AL47" s="17"/>
      <c r="AM47" s="17"/>
      <c r="AN47" s="17"/>
      <c r="AO47" s="17"/>
      <c r="AP47"/>
      <c r="AQ47"/>
      <c r="AR47"/>
      <c r="AS47"/>
      <c r="AT47"/>
      <c r="AU47"/>
      <c r="AV47"/>
      <c r="AW47"/>
      <c r="AX47"/>
      <c r="AY47"/>
      <c r="AZ47"/>
      <c r="BA47"/>
      <c r="BB47"/>
      <c r="BC47"/>
      <c r="BD47"/>
    </row>
    <row r="48" spans="1:16384" s="380" customFormat="1" ht="13.5" customHeight="1">
      <c r="A48" s="540" t="s">
        <v>1</v>
      </c>
      <c r="B48" s="329">
        <v>72.719186713314627</v>
      </c>
      <c r="C48" s="256"/>
      <c r="D48" s="295">
        <v>78.577001757648105</v>
      </c>
      <c r="E48" s="295">
        <v>1.5742927644835352</v>
      </c>
      <c r="F48" s="295">
        <v>75.4884177150646</v>
      </c>
      <c r="G48" s="295">
        <v>81.665585800231611</v>
      </c>
      <c r="H48" s="295">
        <v>2.0035032252045748</v>
      </c>
      <c r="I48" s="256"/>
      <c r="J48" s="295">
        <v>5.9</v>
      </c>
      <c r="K48" s="321"/>
      <c r="L48" s="300" t="s">
        <v>351</v>
      </c>
      <c r="M48" s="256"/>
      <c r="N48" s="295">
        <v>74.084817649101879</v>
      </c>
      <c r="O48" s="295">
        <v>1.7972829003089774</v>
      </c>
      <c r="P48" s="295">
        <v>70.558718284128346</v>
      </c>
      <c r="Q48" s="295">
        <v>77.610917014075412</v>
      </c>
      <c r="R48" s="295">
        <v>2.4259800554841018</v>
      </c>
      <c r="S48" s="256"/>
      <c r="T48" s="295">
        <v>-4.5</v>
      </c>
      <c r="U48" s="256"/>
      <c r="V48" s="300" t="s">
        <v>261</v>
      </c>
      <c r="W48" s="300"/>
      <c r="X48" s="319"/>
      <c r="Y48" s="328">
        <v>3104.6910730000022</v>
      </c>
      <c r="Z48" s="328">
        <v>2109</v>
      </c>
      <c r="AA48" s="540"/>
      <c r="AB48" s="329"/>
      <c r="AC48" s="295">
        <v>73.556589235318597</v>
      </c>
      <c r="AD48" s="295">
        <v>1.730734601296668</v>
      </c>
      <c r="AE48" s="295">
        <v>70.161269923380459</v>
      </c>
      <c r="AF48" s="295">
        <v>76.951908547256735</v>
      </c>
      <c r="AG48" s="295">
        <v>2.3529293830628655</v>
      </c>
      <c r="AH48" s="256"/>
      <c r="AI48" s="295">
        <v>-0.52822841378328178</v>
      </c>
      <c r="AJ48" s="321"/>
      <c r="AK48" s="300" t="s">
        <v>350</v>
      </c>
      <c r="AL48" s="300"/>
      <c r="AM48" s="300"/>
      <c r="AN48" s="328">
        <v>3285.8560369999946</v>
      </c>
      <c r="AO48" s="328">
        <v>2327</v>
      </c>
      <c r="AP48" s="300"/>
      <c r="AQ48" s="300"/>
      <c r="AR48" s="295">
        <v>74.002350543362965</v>
      </c>
      <c r="AS48" s="295">
        <v>1.8150302674706802</v>
      </c>
      <c r="AT48" s="295">
        <v>70.441605320387211</v>
      </c>
      <c r="AU48" s="295">
        <v>77.563095766338733</v>
      </c>
      <c r="AV48" s="295">
        <v>2.4526656979728387</v>
      </c>
      <c r="AW48" s="256"/>
      <c r="AX48" s="295">
        <v>0.40000000000000568</v>
      </c>
      <c r="AY48" s="321"/>
      <c r="AZ48" s="300"/>
      <c r="BA48" s="300"/>
      <c r="BB48" s="300"/>
      <c r="BC48" s="328">
        <v>3356.5090200000068</v>
      </c>
      <c r="BD48" s="328">
        <v>2226</v>
      </c>
    </row>
    <row r="49" spans="1:56" ht="5.15" customHeight="1">
      <c r="A49" s="593"/>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593"/>
      <c r="AB49" s="17"/>
      <c r="AC49" s="17"/>
      <c r="AD49" s="17"/>
      <c r="AE49" s="17"/>
      <c r="AF49" s="17"/>
      <c r="AG49" s="17"/>
      <c r="AH49" s="17"/>
      <c r="AI49" s="17"/>
      <c r="AJ49" s="17"/>
      <c r="AK49" s="17"/>
      <c r="AL49" s="17"/>
      <c r="AM49" s="17"/>
      <c r="AN49" s="17"/>
      <c r="AO49" s="17"/>
      <c r="AR49" s="17"/>
      <c r="AS49" s="17"/>
      <c r="AT49" s="17"/>
      <c r="AU49" s="17"/>
      <c r="AV49" s="17"/>
      <c r="AW49" s="17"/>
      <c r="AX49" s="17"/>
      <c r="AY49" s="17"/>
      <c r="AZ49" s="17"/>
      <c r="BA49" s="17"/>
      <c r="BB49" s="17"/>
      <c r="BC49" s="17"/>
      <c r="BD49" s="17"/>
    </row>
    <row r="50" spans="1:56" ht="13.5" customHeight="1">
      <c r="A50" s="110" t="s">
        <v>3</v>
      </c>
      <c r="B50" s="73">
        <v>81.965255504615087</v>
      </c>
      <c r="C50" s="17"/>
      <c r="D50" s="296">
        <v>79.416440908549774</v>
      </c>
      <c r="E50" s="296">
        <v>3.4899719924855277</v>
      </c>
      <c r="F50" s="297">
        <v>72.569511259736728</v>
      </c>
      <c r="G50" s="297">
        <v>86.263370557362805</v>
      </c>
      <c r="H50" s="297">
        <v>4.394520772473709</v>
      </c>
      <c r="I50" s="256"/>
      <c r="J50" s="297">
        <v>-2.6</v>
      </c>
      <c r="K50" s="303"/>
      <c r="L50" s="297" t="s">
        <v>350</v>
      </c>
      <c r="M50" s="17"/>
      <c r="N50" s="296">
        <v>75.711725328005159</v>
      </c>
      <c r="O50" s="296">
        <v>4.47684067971334</v>
      </c>
      <c r="P50" s="297">
        <v>66.9285865827853</v>
      </c>
      <c r="Q50" s="297">
        <v>84.494864073225031</v>
      </c>
      <c r="R50" s="297">
        <v>5.913008401695202</v>
      </c>
      <c r="S50" s="256"/>
      <c r="T50" s="300">
        <v>-3.7</v>
      </c>
      <c r="U50" s="256"/>
      <c r="V50" s="300" t="s">
        <v>350</v>
      </c>
      <c r="W50" s="300"/>
      <c r="X50" s="346"/>
      <c r="Y50" s="311">
        <v>551.2817720000005</v>
      </c>
      <c r="Z50" s="311">
        <v>428</v>
      </c>
      <c r="AA50" s="110"/>
      <c r="AB50" s="73"/>
      <c r="AC50" s="309">
        <v>74.804882071916055</v>
      </c>
      <c r="AD50" s="309">
        <v>3.7846377405760272</v>
      </c>
      <c r="AE50" s="309">
        <v>67.380258100314379</v>
      </c>
      <c r="AF50" s="309">
        <v>82.229506043517745</v>
      </c>
      <c r="AG50" s="309">
        <v>5.0593459086501129</v>
      </c>
      <c r="AH50" s="28"/>
      <c r="AI50" s="347">
        <v>-0.90684325608910399</v>
      </c>
      <c r="AJ50" s="299"/>
      <c r="AK50" s="347" t="s">
        <v>350</v>
      </c>
      <c r="AL50" s="347"/>
      <c r="AM50" s="347"/>
      <c r="AN50" s="337">
        <v>436.09959799999973</v>
      </c>
      <c r="AO50" s="337">
        <v>416</v>
      </c>
      <c r="AR50" s="309">
        <v>82.962093499559501</v>
      </c>
      <c r="AS50" s="309">
        <v>3.8189767354196622</v>
      </c>
      <c r="AT50" s="309">
        <v>75.46998529011843</v>
      </c>
      <c r="AU50" s="309">
        <v>90.454201709000571</v>
      </c>
      <c r="AV50" s="309">
        <v>4.6032791294495716</v>
      </c>
      <c r="AW50" s="28"/>
      <c r="AX50" s="347">
        <v>8.2000000000000028</v>
      </c>
      <c r="AY50" s="299"/>
      <c r="AZ50" s="347"/>
      <c r="BA50" s="347"/>
      <c r="BB50" s="347"/>
      <c r="BC50" s="337">
        <v>502.33537199999989</v>
      </c>
      <c r="BD50" s="337">
        <v>415</v>
      </c>
    </row>
    <row r="51" spans="1:56" ht="13.5" customHeight="1">
      <c r="A51" s="110" t="s">
        <v>4</v>
      </c>
      <c r="B51" s="73">
        <v>82.966377712430827</v>
      </c>
      <c r="C51" s="17"/>
      <c r="D51" s="296">
        <v>87.603852406402012</v>
      </c>
      <c r="E51" s="296">
        <v>2.2416652231978298</v>
      </c>
      <c r="F51" s="297">
        <v>83.205959210561417</v>
      </c>
      <c r="G51" s="297">
        <v>92.001745602242593</v>
      </c>
      <c r="H51" s="297">
        <v>2.5588660334234468</v>
      </c>
      <c r="I51" s="256"/>
      <c r="J51" s="297">
        <v>4.5999999999999996</v>
      </c>
      <c r="K51" s="303"/>
      <c r="L51" s="297" t="s">
        <v>350</v>
      </c>
      <c r="M51" s="17"/>
      <c r="N51" s="296">
        <v>80.00858471729569</v>
      </c>
      <c r="O51" s="296">
        <v>3.2699662043212632</v>
      </c>
      <c r="P51" s="297">
        <v>73.593219749120721</v>
      </c>
      <c r="Q51" s="297">
        <v>86.423949685470674</v>
      </c>
      <c r="R51" s="297">
        <v>4.0870191815983778</v>
      </c>
      <c r="S51" s="256"/>
      <c r="T51" s="300">
        <v>-7.6</v>
      </c>
      <c r="U51" s="256"/>
      <c r="V51" s="300" t="s">
        <v>261</v>
      </c>
      <c r="W51" s="300"/>
      <c r="X51" s="346"/>
      <c r="Y51" s="311">
        <v>727.60462399999926</v>
      </c>
      <c r="Z51" s="311">
        <v>523</v>
      </c>
      <c r="AA51" s="110"/>
      <c r="AB51" s="73"/>
      <c r="AC51" s="309">
        <v>82.28104309940656</v>
      </c>
      <c r="AD51" s="309">
        <v>3.0031813836930938</v>
      </c>
      <c r="AE51" s="309">
        <v>76.389464031381422</v>
      </c>
      <c r="AF51" s="309">
        <v>88.172622167431697</v>
      </c>
      <c r="AG51" s="309">
        <v>3.6499067957425471</v>
      </c>
      <c r="AH51" s="28"/>
      <c r="AI51" s="347">
        <v>2.2724583821108695</v>
      </c>
      <c r="AJ51" s="299"/>
      <c r="AK51" s="347" t="s">
        <v>350</v>
      </c>
      <c r="AL51" s="347"/>
      <c r="AM51" s="347"/>
      <c r="AN51" s="337">
        <v>876.36287999999968</v>
      </c>
      <c r="AO51" s="337">
        <v>583</v>
      </c>
      <c r="AR51" s="309">
        <v>83.565268551391839</v>
      </c>
      <c r="AS51" s="309">
        <v>2.5103076054128626</v>
      </c>
      <c r="AT51" s="309">
        <v>78.640521028239064</v>
      </c>
      <c r="AU51" s="309">
        <v>88.490016074544613</v>
      </c>
      <c r="AV51" s="309">
        <v>3.0040083026467475</v>
      </c>
      <c r="AW51" s="28"/>
      <c r="AX51" s="347">
        <v>1.2999999999999972</v>
      </c>
      <c r="AY51" s="299"/>
      <c r="AZ51" s="347"/>
      <c r="BA51" s="347"/>
      <c r="BB51" s="347"/>
      <c r="BC51" s="337">
        <v>870.97617899999932</v>
      </c>
      <c r="BD51" s="337">
        <v>585</v>
      </c>
    </row>
    <row r="52" spans="1:56" ht="13.5" customHeight="1">
      <c r="A52" s="110" t="s">
        <v>5</v>
      </c>
      <c r="B52" s="73">
        <v>80.272471230825246</v>
      </c>
      <c r="C52" s="17"/>
      <c r="D52" s="296">
        <v>83.730005198019754</v>
      </c>
      <c r="E52" s="296">
        <v>3.0516609082836355</v>
      </c>
      <c r="F52" s="297">
        <v>77.742992237445804</v>
      </c>
      <c r="G52" s="297">
        <v>89.717018158593703</v>
      </c>
      <c r="H52" s="297">
        <v>3.6446443554691297</v>
      </c>
      <c r="I52" s="256"/>
      <c r="J52" s="297">
        <v>3.4</v>
      </c>
      <c r="K52" s="303"/>
      <c r="L52" s="297" t="s">
        <v>350</v>
      </c>
      <c r="M52" s="17"/>
      <c r="N52" s="296">
        <v>81.363894885821793</v>
      </c>
      <c r="O52" s="296">
        <v>3.4194370020618243</v>
      </c>
      <c r="P52" s="297">
        <v>74.655282324346686</v>
      </c>
      <c r="Q52" s="297">
        <v>88.072507447296886</v>
      </c>
      <c r="R52" s="297">
        <v>4.2026466491806111</v>
      </c>
      <c r="S52" s="256"/>
      <c r="T52" s="300">
        <v>-2.2999999999999998</v>
      </c>
      <c r="U52" s="256"/>
      <c r="V52" s="300" t="s">
        <v>350</v>
      </c>
      <c r="W52" s="300"/>
      <c r="X52" s="346"/>
      <c r="Y52" s="311">
        <v>610.98501699999974</v>
      </c>
      <c r="Z52" s="311">
        <v>402</v>
      </c>
      <c r="AA52" s="110"/>
      <c r="AB52" s="73"/>
      <c r="AC52" s="309">
        <v>84.733715193194953</v>
      </c>
      <c r="AD52" s="309">
        <v>3.0051301787473195</v>
      </c>
      <c r="AE52" s="309">
        <v>78.838313019375505</v>
      </c>
      <c r="AF52" s="309">
        <v>90.629117367014388</v>
      </c>
      <c r="AG52" s="309">
        <v>3.5465577921321509</v>
      </c>
      <c r="AH52" s="28"/>
      <c r="AI52" s="347">
        <v>3.3698203073731605</v>
      </c>
      <c r="AJ52" s="299"/>
      <c r="AK52" s="347" t="s">
        <v>350</v>
      </c>
      <c r="AL52" s="347"/>
      <c r="AM52" s="347"/>
      <c r="AN52" s="337">
        <v>726.04401399999961</v>
      </c>
      <c r="AO52" s="337">
        <v>462</v>
      </c>
      <c r="AR52" s="309">
        <v>78.171863167281927</v>
      </c>
      <c r="AS52" s="309">
        <v>4.1033610343884197</v>
      </c>
      <c r="AT52" s="309">
        <v>70.121846887550959</v>
      </c>
      <c r="AU52" s="309">
        <v>86.221879447012896</v>
      </c>
      <c r="AV52" s="309">
        <v>5.2491534269914162</v>
      </c>
      <c r="AW52" s="28"/>
      <c r="AX52" s="347">
        <v>-6.5</v>
      </c>
      <c r="AY52" s="299"/>
      <c r="AZ52" s="347"/>
      <c r="BA52" s="347"/>
      <c r="BB52" s="347"/>
      <c r="BC52" s="337">
        <v>707.77139700000009</v>
      </c>
      <c r="BD52" s="337">
        <v>422</v>
      </c>
    </row>
    <row r="53" spans="1:56" ht="13.5" customHeight="1">
      <c r="A53" s="110" t="s">
        <v>6</v>
      </c>
      <c r="B53" s="73">
        <v>65.660608694539405</v>
      </c>
      <c r="C53" s="17"/>
      <c r="D53" s="296">
        <v>82.805940156675305</v>
      </c>
      <c r="E53" s="296">
        <v>3.638387009643222</v>
      </c>
      <c r="F53" s="297">
        <v>75.66783705905118</v>
      </c>
      <c r="G53" s="297">
        <v>89.94404325429943</v>
      </c>
      <c r="H53" s="297">
        <v>4.39387198884417</v>
      </c>
      <c r="I53" s="256"/>
      <c r="J53" s="297">
        <v>17.100000000000001</v>
      </c>
      <c r="K53" s="303"/>
      <c r="L53" s="297" t="s">
        <v>349</v>
      </c>
      <c r="M53" s="17"/>
      <c r="N53" s="296">
        <v>75.805002623484668</v>
      </c>
      <c r="O53" s="296">
        <v>4.9021067426051879</v>
      </c>
      <c r="P53" s="297">
        <v>66.187532013175584</v>
      </c>
      <c r="Q53" s="297">
        <v>85.422473233793738</v>
      </c>
      <c r="R53" s="297">
        <v>6.4667325017498207</v>
      </c>
      <c r="S53" s="256"/>
      <c r="T53" s="300">
        <v>-7</v>
      </c>
      <c r="U53" s="256"/>
      <c r="V53" s="300" t="s">
        <v>350</v>
      </c>
      <c r="W53" s="300"/>
      <c r="X53" s="346"/>
      <c r="Y53" s="311">
        <v>416.04969999999997</v>
      </c>
      <c r="Z53" s="311">
        <v>292</v>
      </c>
      <c r="AA53" s="110"/>
      <c r="AB53" s="73"/>
      <c r="AC53" s="309">
        <v>60.437229637654823</v>
      </c>
      <c r="AD53" s="309">
        <v>5.1395013900337201</v>
      </c>
      <c r="AE53" s="309">
        <v>50.354662206322097</v>
      </c>
      <c r="AF53" s="309">
        <v>70.519797068987543</v>
      </c>
      <c r="AG53" s="309">
        <v>8.5038666081272591</v>
      </c>
      <c r="AH53" s="28"/>
      <c r="AI53" s="347">
        <v>-15.367772985829845</v>
      </c>
      <c r="AJ53" s="299"/>
      <c r="AK53" s="347" t="s">
        <v>351</v>
      </c>
      <c r="AL53" s="347"/>
      <c r="AM53" s="347"/>
      <c r="AN53" s="337">
        <v>470.62235099999992</v>
      </c>
      <c r="AO53" s="337">
        <v>363</v>
      </c>
      <c r="AR53" s="309">
        <v>69.472797155495527</v>
      </c>
      <c r="AS53" s="309">
        <v>5.0151166412057497</v>
      </c>
      <c r="AT53" s="309">
        <v>59.634089260158433</v>
      </c>
      <c r="AU53" s="309">
        <v>79.311505050832622</v>
      </c>
      <c r="AV53" s="309">
        <v>7.2188206701693707</v>
      </c>
      <c r="AW53" s="28"/>
      <c r="AX53" s="347">
        <v>9.1000000000000014</v>
      </c>
      <c r="AY53" s="299"/>
      <c r="AZ53" s="347"/>
      <c r="BA53" s="347"/>
      <c r="BB53" s="347"/>
      <c r="BC53" s="337">
        <v>487.16730699999954</v>
      </c>
      <c r="BD53" s="337">
        <v>338</v>
      </c>
    </row>
    <row r="54" spans="1:56" ht="13.5" customHeight="1">
      <c r="A54" s="110" t="s">
        <v>7</v>
      </c>
      <c r="B54" s="73">
        <v>65.291333313977461</v>
      </c>
      <c r="C54" s="17"/>
      <c r="D54" s="296">
        <v>66.420218174228793</v>
      </c>
      <c r="E54" s="296">
        <v>6.5895642642489083</v>
      </c>
      <c r="F54" s="297">
        <v>53.492239660134224</v>
      </c>
      <c r="G54" s="297">
        <v>79.34819668832337</v>
      </c>
      <c r="H54" s="297">
        <v>9.9210217090278618</v>
      </c>
      <c r="I54" s="256"/>
      <c r="J54" s="297">
        <v>1.1000000000000001</v>
      </c>
      <c r="K54" s="303"/>
      <c r="L54" s="297" t="s">
        <v>350</v>
      </c>
      <c r="M54" s="17"/>
      <c r="N54" s="296">
        <v>70.600793084125925</v>
      </c>
      <c r="O54" s="296">
        <v>5.3821999580789743</v>
      </c>
      <c r="P54" s="297">
        <v>60.041424911713968</v>
      </c>
      <c r="Q54" s="297">
        <v>81.160161256537876</v>
      </c>
      <c r="R54" s="297">
        <v>7.623427050834537</v>
      </c>
      <c r="S54" s="256"/>
      <c r="T54" s="300">
        <v>4.2</v>
      </c>
      <c r="U54" s="256"/>
      <c r="V54" s="300" t="s">
        <v>350</v>
      </c>
      <c r="W54" s="300"/>
      <c r="X54" s="346"/>
      <c r="Y54" s="311">
        <v>305.44199800000001</v>
      </c>
      <c r="Z54" s="311">
        <v>223</v>
      </c>
      <c r="AA54" s="110"/>
      <c r="AB54" s="73"/>
      <c r="AC54" s="309">
        <v>66.642720419856488</v>
      </c>
      <c r="AD54" s="309">
        <v>5.571439268487131</v>
      </c>
      <c r="AE54" s="309">
        <v>55.712786200356646</v>
      </c>
      <c r="AF54" s="309">
        <v>77.572654639356344</v>
      </c>
      <c r="AG54" s="309">
        <v>8.3601618202054908</v>
      </c>
      <c r="AH54" s="28"/>
      <c r="AI54" s="347">
        <v>-3.9580726642694373</v>
      </c>
      <c r="AJ54" s="299"/>
      <c r="AK54" s="347" t="s">
        <v>350</v>
      </c>
      <c r="AL54" s="347"/>
      <c r="AM54" s="347"/>
      <c r="AN54" s="337">
        <v>413.25056399999988</v>
      </c>
      <c r="AO54" s="337">
        <v>238</v>
      </c>
      <c r="AR54" s="309">
        <v>59.340903782305595</v>
      </c>
      <c r="AS54" s="309">
        <v>7.0832218927803963</v>
      </c>
      <c r="AT54" s="309">
        <v>45.444965532668391</v>
      </c>
      <c r="AU54" s="309">
        <v>73.2368420319428</v>
      </c>
      <c r="AV54" s="309">
        <v>11.936491427170488</v>
      </c>
      <c r="AW54" s="28"/>
      <c r="AX54" s="347">
        <v>-7.2999999999999972</v>
      </c>
      <c r="AY54" s="299"/>
      <c r="AZ54" s="347"/>
      <c r="BA54" s="347"/>
      <c r="BB54" s="347"/>
      <c r="BC54" s="337">
        <v>322.80789100000004</v>
      </c>
      <c r="BD54" s="337">
        <v>195</v>
      </c>
    </row>
    <row r="55" spans="1:56" ht="13.5" customHeight="1">
      <c r="A55" s="110" t="s">
        <v>8</v>
      </c>
      <c r="B55" s="353" t="s">
        <v>463</v>
      </c>
      <c r="C55" s="17"/>
      <c r="D55" s="296">
        <v>55.886877445594052</v>
      </c>
      <c r="E55" s="296">
        <v>6.8734388803989281</v>
      </c>
      <c r="F55" s="297">
        <v>42.401969096518563</v>
      </c>
      <c r="G55" s="297">
        <v>69.371785794669535</v>
      </c>
      <c r="H55" s="297">
        <v>12.298842223007057</v>
      </c>
      <c r="I55" s="256"/>
      <c r="J55" s="297">
        <v>4.5</v>
      </c>
      <c r="K55" s="303"/>
      <c r="L55" s="297" t="s">
        <v>350</v>
      </c>
      <c r="M55" s="17"/>
      <c r="N55" s="296">
        <v>64.991449868225672</v>
      </c>
      <c r="O55" s="296">
        <v>6.7361807315562547</v>
      </c>
      <c r="P55" s="297">
        <v>51.775699250554894</v>
      </c>
      <c r="Q55" s="297">
        <v>78.20720048589645</v>
      </c>
      <c r="R55" s="297">
        <v>10.36471835174364</v>
      </c>
      <c r="S55" s="256"/>
      <c r="T55" s="300">
        <v>9.1</v>
      </c>
      <c r="U55" s="256"/>
      <c r="V55" s="300" t="s">
        <v>350</v>
      </c>
      <c r="W55" s="300"/>
      <c r="X55" s="346"/>
      <c r="Y55" s="311">
        <v>319.05414699999994</v>
      </c>
      <c r="Z55" s="311">
        <v>157</v>
      </c>
      <c r="AA55" s="110"/>
      <c r="AB55" s="353"/>
      <c r="AC55" s="309">
        <v>53.980769955528928</v>
      </c>
      <c r="AD55" s="309">
        <v>6.7968775130212613</v>
      </c>
      <c r="AE55" s="309">
        <v>40.646796356370835</v>
      </c>
      <c r="AF55" s="309">
        <v>67.314743554687027</v>
      </c>
      <c r="AG55" s="309">
        <v>12.591294119407234</v>
      </c>
      <c r="AH55" s="28"/>
      <c r="AI55" s="347">
        <v>-11.010679912696745</v>
      </c>
      <c r="AJ55" s="299"/>
      <c r="AK55" s="347" t="s">
        <v>350</v>
      </c>
      <c r="AL55" s="347"/>
      <c r="AM55" s="347"/>
      <c r="AN55" s="337">
        <v>199.19069899999994</v>
      </c>
      <c r="AO55" s="337">
        <v>167</v>
      </c>
      <c r="AR55" s="309">
        <v>59.003144217660697</v>
      </c>
      <c r="AS55" s="309">
        <v>7.6837907064693995</v>
      </c>
      <c r="AT55" s="309">
        <v>43.929003834021948</v>
      </c>
      <c r="AU55" s="309">
        <v>74.077284601299439</v>
      </c>
      <c r="AV55" s="309">
        <v>13.022680076377192</v>
      </c>
      <c r="AW55" s="28"/>
      <c r="AX55" s="347">
        <v>5</v>
      </c>
      <c r="AY55" s="299"/>
      <c r="AZ55" s="347"/>
      <c r="BA55" s="347"/>
      <c r="BB55" s="347"/>
      <c r="BC55" s="337">
        <v>254.74858500000013</v>
      </c>
      <c r="BD55" s="337">
        <v>165</v>
      </c>
    </row>
    <row r="56" spans="1:56" ht="13.5" customHeight="1">
      <c r="A56" s="110" t="s">
        <v>9</v>
      </c>
      <c r="B56" s="353" t="s">
        <v>464</v>
      </c>
      <c r="C56" s="17"/>
      <c r="D56" s="296" t="s">
        <v>465</v>
      </c>
      <c r="E56" s="296">
        <v>8.9983495971163432</v>
      </c>
      <c r="F56" s="297">
        <v>28.344084442237783</v>
      </c>
      <c r="G56" s="297">
        <v>63.65156930431651</v>
      </c>
      <c r="H56" s="297">
        <v>19.562553730867698</v>
      </c>
      <c r="I56" s="256"/>
      <c r="J56" s="297">
        <v>9.5</v>
      </c>
      <c r="K56" s="303"/>
      <c r="L56" s="297" t="s">
        <v>350</v>
      </c>
      <c r="M56" s="17"/>
      <c r="N56" s="320">
        <v>37.299999999999997</v>
      </c>
      <c r="O56" s="296">
        <v>9.2197845198849997</v>
      </c>
      <c r="P56" s="297">
        <v>19.245738676918574</v>
      </c>
      <c r="Q56" s="297">
        <v>55.422432212666848</v>
      </c>
      <c r="R56" s="297">
        <v>24.695353883835285</v>
      </c>
      <c r="S56" s="256"/>
      <c r="T56" s="300">
        <v>-8.6999999999999993</v>
      </c>
      <c r="U56" s="256"/>
      <c r="V56" s="300" t="s">
        <v>350</v>
      </c>
      <c r="W56" s="300"/>
      <c r="X56" s="346"/>
      <c r="Y56" s="311">
        <v>174.27381500000007</v>
      </c>
      <c r="Z56" s="311">
        <v>84</v>
      </c>
      <c r="AA56" s="110"/>
      <c r="AB56" s="353"/>
      <c r="AC56" s="339">
        <v>53.016134412629675</v>
      </c>
      <c r="AD56" s="309">
        <v>8.8521315589102088</v>
      </c>
      <c r="AE56" s="309">
        <v>35.650205973187212</v>
      </c>
      <c r="AF56" s="309">
        <v>70.382062852072153</v>
      </c>
      <c r="AG56" s="309">
        <v>16.697052052141746</v>
      </c>
      <c r="AH56" s="28"/>
      <c r="AI56" s="347">
        <v>15.716134412629678</v>
      </c>
      <c r="AJ56" s="299"/>
      <c r="AK56" s="347" t="s">
        <v>350</v>
      </c>
      <c r="AL56" s="347"/>
      <c r="AM56" s="347"/>
      <c r="AN56" s="337">
        <v>164.28593099999995</v>
      </c>
      <c r="AO56" s="337">
        <v>98</v>
      </c>
      <c r="AR56" s="339">
        <v>50.175254147333938</v>
      </c>
      <c r="AS56" s="309">
        <v>9.1305739032549482</v>
      </c>
      <c r="AT56" s="309">
        <v>32.262799467253878</v>
      </c>
      <c r="AU56" s="309">
        <v>68.087708827413991</v>
      </c>
      <c r="AV56" s="309">
        <v>18.197364534405853</v>
      </c>
      <c r="AW56" s="28"/>
      <c r="AX56" s="347">
        <v>-2.7999999999999972</v>
      </c>
      <c r="AY56" s="299"/>
      <c r="AZ56" s="347"/>
      <c r="BA56" s="347"/>
      <c r="BB56" s="347"/>
      <c r="BC56" s="337">
        <v>210.70228899999995</v>
      </c>
      <c r="BD56" s="337">
        <v>106</v>
      </c>
    </row>
    <row r="57" spans="1:56" ht="8.25" customHeight="1">
      <c r="A57" s="261"/>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1"/>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c r="BA57" s="262"/>
      <c r="BB57" s="262"/>
      <c r="BC57" s="262"/>
      <c r="BD57" s="262"/>
    </row>
    <row r="58" spans="1:56" ht="5.1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row>
    <row r="59" spans="1:56" ht="12" customHeight="1">
      <c r="A59" s="737" t="s">
        <v>263</v>
      </c>
      <c r="B59" s="737"/>
      <c r="C59" s="737"/>
      <c r="D59" s="737"/>
      <c r="E59" s="737"/>
      <c r="F59" s="737"/>
      <c r="G59" s="737"/>
      <c r="H59" s="737"/>
      <c r="I59" s="737"/>
      <c r="J59" s="737"/>
      <c r="K59" s="737"/>
      <c r="L59" s="737"/>
      <c r="M59" s="737"/>
      <c r="N59" s="737"/>
      <c r="O59" s="737"/>
      <c r="P59" s="737"/>
      <c r="Q59" s="737"/>
      <c r="R59" s="737"/>
      <c r="S59" s="737"/>
      <c r="T59" s="737"/>
      <c r="U59" s="737"/>
      <c r="V59" s="737"/>
      <c r="W59" s="737"/>
      <c r="X59" s="737"/>
      <c r="Y59" s="737"/>
      <c r="Z59" s="737"/>
      <c r="AA59" s="737"/>
      <c r="AB59" s="737"/>
      <c r="AC59" s="737"/>
      <c r="AD59" s="737"/>
      <c r="AE59" s="737"/>
      <c r="AF59" s="737"/>
      <c r="AG59" s="737"/>
      <c r="AH59" s="737"/>
      <c r="AI59" s="737"/>
      <c r="AJ59" s="737"/>
      <c r="AK59" s="737"/>
      <c r="AL59" s="737"/>
      <c r="AM59" s="737"/>
      <c r="AN59" s="737"/>
      <c r="AO59" s="737"/>
      <c r="AP59" s="737"/>
      <c r="AQ59" s="737"/>
      <c r="AR59" s="737"/>
      <c r="AS59" s="737"/>
      <c r="AT59" s="737"/>
      <c r="AU59" s="737"/>
      <c r="AV59" s="737"/>
      <c r="AW59" s="737"/>
      <c r="AX59" s="737"/>
      <c r="AY59" s="737"/>
      <c r="AZ59" s="737"/>
      <c r="BA59" s="737"/>
      <c r="BB59" s="737"/>
      <c r="BC59" s="737"/>
      <c r="BD59" s="737"/>
    </row>
    <row r="60" spans="1:56" ht="12.5">
      <c r="A60" s="730" t="s">
        <v>319</v>
      </c>
      <c r="B60" s="730"/>
      <c r="C60" s="730"/>
      <c r="D60" s="730"/>
      <c r="E60" s="730"/>
      <c r="F60" s="730"/>
      <c r="G60" s="730"/>
      <c r="H60" s="730"/>
      <c r="I60" s="730"/>
      <c r="J60" s="730"/>
      <c r="K60" s="730"/>
      <c r="L60" s="730"/>
      <c r="M60" s="730"/>
      <c r="N60" s="730"/>
      <c r="O60" s="730"/>
      <c r="P60" s="730"/>
      <c r="Q60" s="730"/>
      <c r="R60" s="730"/>
      <c r="S60" s="730"/>
      <c r="T60" s="730"/>
      <c r="U60" s="730"/>
      <c r="V60" s="730"/>
      <c r="W60" s="730"/>
      <c r="X60" s="730"/>
      <c r="Y60" s="730"/>
      <c r="Z60" s="730"/>
      <c r="AA60" s="730"/>
      <c r="AB60" s="730"/>
      <c r="AC60" s="730"/>
      <c r="AD60" s="730"/>
      <c r="AE60" s="730"/>
      <c r="AF60" s="730"/>
      <c r="AG60" s="730"/>
      <c r="AH60" s="730"/>
      <c r="AI60" s="730"/>
      <c r="AJ60" s="730"/>
      <c r="AK60" s="730"/>
      <c r="AL60" s="730"/>
      <c r="AM60" s="730"/>
      <c r="AN60" s="730"/>
      <c r="AO60" s="730"/>
      <c r="AP60" s="730"/>
      <c r="AQ60" s="730"/>
      <c r="AR60" s="730"/>
      <c r="AS60" s="730"/>
      <c r="AT60" s="730"/>
      <c r="AU60" s="730"/>
      <c r="AV60" s="730"/>
      <c r="AW60" s="730"/>
      <c r="AX60" s="730"/>
      <c r="AY60" s="730"/>
      <c r="AZ60" s="730"/>
      <c r="BA60" s="730"/>
      <c r="BB60" s="730"/>
      <c r="BC60" s="730"/>
      <c r="BD60" s="730"/>
    </row>
    <row r="61" spans="1:56" ht="13.5" customHeight="1">
      <c r="A61" s="730" t="s">
        <v>270</v>
      </c>
      <c r="B61" s="730"/>
      <c r="C61" s="730"/>
      <c r="D61" s="730"/>
      <c r="E61" s="730"/>
      <c r="F61" s="730"/>
      <c r="G61" s="730"/>
      <c r="H61" s="730"/>
      <c r="I61" s="730"/>
      <c r="J61" s="730"/>
      <c r="K61" s="730"/>
      <c r="L61" s="730"/>
      <c r="M61" s="730"/>
      <c r="N61" s="730"/>
      <c r="O61" s="730"/>
      <c r="P61" s="730"/>
      <c r="Q61" s="730"/>
      <c r="R61" s="730"/>
      <c r="S61" s="730"/>
      <c r="T61" s="730"/>
      <c r="U61" s="730"/>
      <c r="V61" s="730"/>
      <c r="W61" s="730"/>
      <c r="X61" s="730"/>
      <c r="Y61" s="730"/>
      <c r="Z61" s="730"/>
      <c r="AA61" s="730"/>
      <c r="AB61" s="730"/>
      <c r="AC61" s="730"/>
      <c r="AD61" s="730"/>
      <c r="AE61" s="730"/>
      <c r="AF61" s="730"/>
      <c r="AG61" s="730"/>
      <c r="AH61" s="730"/>
      <c r="AI61" s="730"/>
      <c r="AJ61" s="730"/>
      <c r="AK61" s="730"/>
      <c r="AL61" s="730"/>
      <c r="AM61" s="730"/>
      <c r="AN61" s="730"/>
      <c r="AO61" s="730"/>
      <c r="AP61" s="730"/>
      <c r="AQ61" s="730"/>
      <c r="AR61" s="730"/>
      <c r="AS61" s="730"/>
      <c r="AT61" s="730"/>
      <c r="AU61" s="730"/>
      <c r="AV61" s="730"/>
      <c r="AW61" s="730"/>
      <c r="AX61" s="730"/>
      <c r="AY61" s="730"/>
      <c r="AZ61" s="730"/>
      <c r="BA61" s="730"/>
      <c r="BB61" s="730"/>
      <c r="BC61" s="730"/>
      <c r="BD61" s="730"/>
    </row>
    <row r="62" spans="1:56" ht="13.5" customHeight="1">
      <c r="A62" s="730" t="s">
        <v>289</v>
      </c>
      <c r="B62" s="730"/>
      <c r="C62" s="730"/>
      <c r="D62" s="730"/>
      <c r="E62" s="730"/>
      <c r="F62" s="730"/>
      <c r="G62" s="730"/>
      <c r="H62" s="730"/>
      <c r="I62" s="730"/>
      <c r="J62" s="730"/>
      <c r="K62" s="730"/>
      <c r="L62" s="730"/>
      <c r="M62" s="730"/>
      <c r="N62" s="730"/>
      <c r="O62" s="730"/>
      <c r="P62" s="730"/>
      <c r="Q62" s="730"/>
      <c r="R62" s="730"/>
      <c r="S62" s="730"/>
      <c r="T62" s="730"/>
      <c r="U62" s="730"/>
      <c r="V62" s="730"/>
      <c r="W62" s="730"/>
      <c r="X62" s="730"/>
      <c r="Y62" s="730"/>
      <c r="Z62" s="730"/>
      <c r="AA62" s="730"/>
      <c r="AB62" s="730"/>
      <c r="AC62" s="730"/>
      <c r="AD62" s="730"/>
      <c r="AE62" s="730"/>
      <c r="AF62" s="730"/>
      <c r="AG62" s="730"/>
      <c r="AH62" s="730"/>
      <c r="AI62" s="730"/>
      <c r="AJ62" s="730"/>
      <c r="AK62" s="730"/>
      <c r="AL62" s="730"/>
      <c r="AM62" s="730"/>
      <c r="AN62" s="730"/>
      <c r="AO62" s="730"/>
      <c r="AP62" s="730"/>
      <c r="AQ62" s="730"/>
      <c r="AR62" s="730"/>
      <c r="AS62" s="730"/>
      <c r="AT62" s="730"/>
      <c r="AU62" s="730"/>
      <c r="AV62" s="730"/>
      <c r="AW62" s="730"/>
      <c r="AX62" s="730"/>
      <c r="AY62" s="730"/>
      <c r="AZ62" s="730"/>
      <c r="BA62" s="730"/>
      <c r="BB62" s="730"/>
      <c r="BC62" s="730"/>
      <c r="BD62" s="730"/>
    </row>
    <row r="63" spans="1:56" ht="14.5" customHeight="1">
      <c r="A63" s="730" t="s">
        <v>528</v>
      </c>
      <c r="B63" s="730"/>
      <c r="C63" s="730"/>
      <c r="D63" s="730"/>
      <c r="E63" s="730"/>
      <c r="F63" s="730"/>
      <c r="G63" s="730"/>
      <c r="H63" s="730"/>
      <c r="I63" s="730"/>
      <c r="J63" s="730"/>
      <c r="K63" s="730"/>
      <c r="L63" s="730"/>
      <c r="M63" s="730"/>
      <c r="N63" s="730"/>
      <c r="O63" s="730"/>
      <c r="P63" s="730"/>
      <c r="Q63" s="730"/>
      <c r="R63" s="730"/>
      <c r="S63" s="730"/>
      <c r="T63" s="730"/>
      <c r="U63" s="730"/>
      <c r="V63" s="730"/>
      <c r="W63" s="730"/>
      <c r="X63" s="730"/>
      <c r="Y63" s="730"/>
      <c r="Z63" s="730"/>
      <c r="AA63" s="730"/>
      <c r="AB63" s="730"/>
      <c r="AC63" s="730"/>
      <c r="AD63" s="730"/>
      <c r="AE63" s="730"/>
      <c r="AF63" s="730"/>
      <c r="AG63" s="730"/>
      <c r="AH63" s="730"/>
      <c r="AI63" s="730"/>
      <c r="AJ63" s="730"/>
      <c r="AK63" s="730"/>
      <c r="AL63" s="730"/>
      <c r="AM63" s="730"/>
      <c r="AN63" s="730"/>
      <c r="AO63" s="730"/>
      <c r="AP63" s="730"/>
      <c r="AQ63" s="730"/>
      <c r="AR63" s="730"/>
      <c r="AS63" s="730"/>
      <c r="AT63" s="730"/>
      <c r="AU63" s="730"/>
      <c r="AV63" s="730"/>
      <c r="AW63" s="730"/>
      <c r="AX63" s="730"/>
      <c r="AY63" s="730"/>
      <c r="AZ63" s="730"/>
      <c r="BA63" s="730"/>
      <c r="BB63" s="730"/>
      <c r="BC63" s="730"/>
      <c r="BD63" s="730"/>
    </row>
    <row r="64" spans="1:56" ht="13.5" customHeight="1">
      <c r="A64" s="730" t="s">
        <v>274</v>
      </c>
      <c r="B64" s="730"/>
      <c r="C64" s="730"/>
      <c r="D64" s="730"/>
      <c r="E64" s="730"/>
      <c r="F64" s="730"/>
      <c r="G64" s="730"/>
      <c r="H64" s="730"/>
      <c r="I64" s="730"/>
      <c r="J64" s="730"/>
      <c r="K64" s="730"/>
      <c r="L64" s="730"/>
      <c r="M64" s="730"/>
      <c r="N64" s="730"/>
      <c r="O64" s="730"/>
      <c r="P64" s="730"/>
      <c r="Q64" s="730"/>
      <c r="R64" s="730"/>
      <c r="S64" s="730"/>
      <c r="T64" s="730"/>
      <c r="U64" s="730"/>
      <c r="V64" s="730"/>
      <c r="W64" s="730"/>
      <c r="X64" s="730"/>
      <c r="Y64" s="730"/>
      <c r="Z64" s="730"/>
      <c r="AA64" s="730"/>
      <c r="AB64" s="730"/>
      <c r="AC64" s="730"/>
      <c r="AD64" s="730"/>
      <c r="AE64" s="730"/>
      <c r="AF64" s="730"/>
      <c r="AG64" s="730"/>
      <c r="AH64" s="730"/>
      <c r="AI64" s="730"/>
      <c r="AJ64" s="730"/>
      <c r="AK64" s="730"/>
      <c r="AL64" s="730"/>
      <c r="AM64" s="730"/>
      <c r="AN64" s="730"/>
      <c r="AO64" s="730"/>
      <c r="AP64" s="730"/>
      <c r="AQ64" s="730"/>
      <c r="AR64" s="730"/>
      <c r="AS64" s="730"/>
      <c r="AT64" s="730"/>
      <c r="AU64" s="730"/>
      <c r="AV64" s="730"/>
      <c r="AW64" s="730"/>
      <c r="AX64" s="730"/>
      <c r="AY64" s="730"/>
      <c r="AZ64" s="730"/>
      <c r="BA64" s="730"/>
      <c r="BB64" s="730"/>
      <c r="BC64" s="730"/>
      <c r="BD64" s="730"/>
    </row>
    <row r="65" spans="1:56" ht="13.5" customHeight="1">
      <c r="A65" s="730" t="s">
        <v>448</v>
      </c>
      <c r="B65" s="730"/>
      <c r="C65" s="730"/>
      <c r="D65" s="730"/>
      <c r="E65" s="730"/>
      <c r="F65" s="730"/>
      <c r="G65" s="730"/>
      <c r="H65" s="730"/>
      <c r="I65" s="730"/>
      <c r="J65" s="730"/>
      <c r="K65" s="730"/>
      <c r="L65" s="730"/>
      <c r="M65" s="730"/>
      <c r="N65" s="730"/>
      <c r="O65" s="730"/>
      <c r="P65" s="730"/>
      <c r="Q65" s="730"/>
      <c r="R65" s="730"/>
      <c r="S65" s="730"/>
      <c r="T65" s="730"/>
      <c r="U65" s="730"/>
      <c r="V65" s="730"/>
      <c r="W65" s="730"/>
      <c r="X65" s="730"/>
      <c r="Y65" s="730"/>
      <c r="Z65" s="730"/>
      <c r="AA65" s="730"/>
      <c r="AB65" s="730"/>
      <c r="AC65" s="730"/>
      <c r="AD65" s="730"/>
      <c r="AE65" s="730"/>
      <c r="AF65" s="730"/>
      <c r="AG65" s="730"/>
      <c r="AH65" s="730"/>
      <c r="AI65" s="730"/>
      <c r="AJ65" s="730"/>
      <c r="AK65" s="730"/>
      <c r="AL65" s="730"/>
      <c r="AM65" s="730"/>
      <c r="AN65" s="730"/>
      <c r="AO65" s="730"/>
      <c r="AP65" s="730"/>
      <c r="AQ65" s="730"/>
      <c r="AR65" s="730"/>
      <c r="AS65" s="730"/>
      <c r="AT65" s="730"/>
      <c r="AU65" s="730"/>
      <c r="AV65" s="730"/>
      <c r="AW65" s="730"/>
      <c r="AX65" s="730"/>
      <c r="AY65" s="730"/>
      <c r="AZ65" s="730"/>
      <c r="BA65" s="730"/>
      <c r="BB65" s="730"/>
      <c r="BC65" s="730"/>
      <c r="BD65" s="730"/>
    </row>
    <row r="66" spans="1:56" ht="13.5" customHeight="1">
      <c r="A66" s="282" t="s">
        <v>195</v>
      </c>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row>
  </sheetData>
  <mergeCells count="1308">
    <mergeCell ref="WXM46:WZP46"/>
    <mergeCell ref="WZQ46:XBT46"/>
    <mergeCell ref="XBU46:XDX46"/>
    <mergeCell ref="XDY46:XFD46"/>
    <mergeCell ref="WEC46:WGF46"/>
    <mergeCell ref="WGG46:WIJ46"/>
    <mergeCell ref="WIK46:WKN46"/>
    <mergeCell ref="WKO46:WMR46"/>
    <mergeCell ref="WMS46:WOV46"/>
    <mergeCell ref="WOW46:WQZ46"/>
    <mergeCell ref="WRA46:WTD46"/>
    <mergeCell ref="WTE46:WVH46"/>
    <mergeCell ref="WVI46:WXL46"/>
    <mergeCell ref="VKS46:VMV46"/>
    <mergeCell ref="VMW46:VOZ46"/>
    <mergeCell ref="VPA46:VRD46"/>
    <mergeCell ref="VRE46:VTH46"/>
    <mergeCell ref="VTI46:VVL46"/>
    <mergeCell ref="VVM46:VXP46"/>
    <mergeCell ref="VXQ46:VZT46"/>
    <mergeCell ref="VZU46:WBX46"/>
    <mergeCell ref="WBY46:WEB46"/>
    <mergeCell ref="URI46:UTL46"/>
    <mergeCell ref="UTM46:UVP46"/>
    <mergeCell ref="UVQ46:UXT46"/>
    <mergeCell ref="UXU46:UZX46"/>
    <mergeCell ref="UZY46:VCB46"/>
    <mergeCell ref="VCC46:VEF46"/>
    <mergeCell ref="VEG46:VGJ46"/>
    <mergeCell ref="VGK46:VIN46"/>
    <mergeCell ref="VIO46:VKR46"/>
    <mergeCell ref="TXY46:UAB46"/>
    <mergeCell ref="UAC46:UCF46"/>
    <mergeCell ref="UCG46:UEJ46"/>
    <mergeCell ref="UEK46:UGN46"/>
    <mergeCell ref="UGO46:UIR46"/>
    <mergeCell ref="UIS46:UKV46"/>
    <mergeCell ref="UKW46:UMZ46"/>
    <mergeCell ref="UNA46:UPD46"/>
    <mergeCell ref="UPE46:URH46"/>
    <mergeCell ref="TEO46:TGR46"/>
    <mergeCell ref="TGS46:TIV46"/>
    <mergeCell ref="TIW46:TKZ46"/>
    <mergeCell ref="TLA46:TND46"/>
    <mergeCell ref="TNE46:TPH46"/>
    <mergeCell ref="TPI46:TRL46"/>
    <mergeCell ref="TRM46:TTP46"/>
    <mergeCell ref="TTQ46:TVT46"/>
    <mergeCell ref="TVU46:TXX46"/>
    <mergeCell ref="SLE46:SNH46"/>
    <mergeCell ref="SNI46:SPL46"/>
    <mergeCell ref="SPM46:SRP46"/>
    <mergeCell ref="SRQ46:STT46"/>
    <mergeCell ref="STU46:SVX46"/>
    <mergeCell ref="SVY46:SYB46"/>
    <mergeCell ref="SYC46:TAF46"/>
    <mergeCell ref="TAG46:TCJ46"/>
    <mergeCell ref="TCK46:TEN46"/>
    <mergeCell ref="RRU46:RTX46"/>
    <mergeCell ref="RTY46:RWB46"/>
    <mergeCell ref="RWC46:RYF46"/>
    <mergeCell ref="RYG46:SAJ46"/>
    <mergeCell ref="SAK46:SCN46"/>
    <mergeCell ref="SCO46:SER46"/>
    <mergeCell ref="SES46:SGV46"/>
    <mergeCell ref="SGW46:SIZ46"/>
    <mergeCell ref="SJA46:SLD46"/>
    <mergeCell ref="QYK46:RAN46"/>
    <mergeCell ref="RAO46:RCR46"/>
    <mergeCell ref="RCS46:REV46"/>
    <mergeCell ref="REW46:RGZ46"/>
    <mergeCell ref="RHA46:RJD46"/>
    <mergeCell ref="RJE46:RLH46"/>
    <mergeCell ref="RLI46:RNL46"/>
    <mergeCell ref="RNM46:RPP46"/>
    <mergeCell ref="RPQ46:RRT46"/>
    <mergeCell ref="QFA46:QHD46"/>
    <mergeCell ref="QHE46:QJH46"/>
    <mergeCell ref="QJI46:QLL46"/>
    <mergeCell ref="QLM46:QNP46"/>
    <mergeCell ref="QNQ46:QPT46"/>
    <mergeCell ref="QPU46:QRX46"/>
    <mergeCell ref="QRY46:QUB46"/>
    <mergeCell ref="QUC46:QWF46"/>
    <mergeCell ref="QWG46:QYJ46"/>
    <mergeCell ref="PLQ46:PNT46"/>
    <mergeCell ref="PNU46:PPX46"/>
    <mergeCell ref="PPY46:PSB46"/>
    <mergeCell ref="PSC46:PUF46"/>
    <mergeCell ref="PUG46:PWJ46"/>
    <mergeCell ref="PWK46:PYN46"/>
    <mergeCell ref="PYO46:QAR46"/>
    <mergeCell ref="QAS46:QCV46"/>
    <mergeCell ref="QCW46:QEZ46"/>
    <mergeCell ref="OSG46:OUJ46"/>
    <mergeCell ref="OUK46:OWN46"/>
    <mergeCell ref="OWO46:OYR46"/>
    <mergeCell ref="OYS46:PAV46"/>
    <mergeCell ref="PAW46:PCZ46"/>
    <mergeCell ref="PDA46:PFD46"/>
    <mergeCell ref="PFE46:PHH46"/>
    <mergeCell ref="PHI46:PJL46"/>
    <mergeCell ref="PJM46:PLP46"/>
    <mergeCell ref="NYW46:OAZ46"/>
    <mergeCell ref="OBA46:ODD46"/>
    <mergeCell ref="ODE46:OFH46"/>
    <mergeCell ref="OFI46:OHL46"/>
    <mergeCell ref="OHM46:OJP46"/>
    <mergeCell ref="OJQ46:OLT46"/>
    <mergeCell ref="OLU46:ONX46"/>
    <mergeCell ref="ONY46:OQB46"/>
    <mergeCell ref="OQC46:OSF46"/>
    <mergeCell ref="NFM46:NHP46"/>
    <mergeCell ref="NHQ46:NJT46"/>
    <mergeCell ref="NJU46:NLX46"/>
    <mergeCell ref="NLY46:NOB46"/>
    <mergeCell ref="NOC46:NQF46"/>
    <mergeCell ref="NQG46:NSJ46"/>
    <mergeCell ref="NSK46:NUN46"/>
    <mergeCell ref="NUO46:NWR46"/>
    <mergeCell ref="NWS46:NYV46"/>
    <mergeCell ref="MMC46:MOF46"/>
    <mergeCell ref="MOG46:MQJ46"/>
    <mergeCell ref="MQK46:MSN46"/>
    <mergeCell ref="MSO46:MUR46"/>
    <mergeCell ref="MUS46:MWV46"/>
    <mergeCell ref="MWW46:MYZ46"/>
    <mergeCell ref="MZA46:NBD46"/>
    <mergeCell ref="NBE46:NDH46"/>
    <mergeCell ref="NDI46:NFL46"/>
    <mergeCell ref="LSS46:LUV46"/>
    <mergeCell ref="LUW46:LWZ46"/>
    <mergeCell ref="LXA46:LZD46"/>
    <mergeCell ref="LZE46:MBH46"/>
    <mergeCell ref="MBI46:MDL46"/>
    <mergeCell ref="MDM46:MFP46"/>
    <mergeCell ref="MFQ46:MHT46"/>
    <mergeCell ref="MHU46:MJX46"/>
    <mergeCell ref="MJY46:MMB46"/>
    <mergeCell ref="KZI46:LBL46"/>
    <mergeCell ref="LBM46:LDP46"/>
    <mergeCell ref="LDQ46:LFT46"/>
    <mergeCell ref="LFU46:LHX46"/>
    <mergeCell ref="LHY46:LKB46"/>
    <mergeCell ref="LKC46:LMF46"/>
    <mergeCell ref="LMG46:LOJ46"/>
    <mergeCell ref="LOK46:LQN46"/>
    <mergeCell ref="LQO46:LSR46"/>
    <mergeCell ref="KFY46:KIB46"/>
    <mergeCell ref="KIC46:KKF46"/>
    <mergeCell ref="KKG46:KMJ46"/>
    <mergeCell ref="KMK46:KON46"/>
    <mergeCell ref="KOO46:KQR46"/>
    <mergeCell ref="KQS46:KSV46"/>
    <mergeCell ref="KSW46:KUZ46"/>
    <mergeCell ref="KVA46:KXD46"/>
    <mergeCell ref="KXE46:KZH46"/>
    <mergeCell ref="JMO46:JOR46"/>
    <mergeCell ref="JOS46:JQV46"/>
    <mergeCell ref="JQW46:JSZ46"/>
    <mergeCell ref="JTA46:JVD46"/>
    <mergeCell ref="JVE46:JXH46"/>
    <mergeCell ref="JXI46:JZL46"/>
    <mergeCell ref="JZM46:KBP46"/>
    <mergeCell ref="KBQ46:KDT46"/>
    <mergeCell ref="KDU46:KFX46"/>
    <mergeCell ref="ITE46:IVH46"/>
    <mergeCell ref="IVI46:IXL46"/>
    <mergeCell ref="IXM46:IZP46"/>
    <mergeCell ref="IZQ46:JBT46"/>
    <mergeCell ref="JBU46:JDX46"/>
    <mergeCell ref="JDY46:JGB46"/>
    <mergeCell ref="JGC46:JIF46"/>
    <mergeCell ref="JIG46:JKJ46"/>
    <mergeCell ref="JKK46:JMN46"/>
    <mergeCell ref="HZU46:IBX46"/>
    <mergeCell ref="IBY46:IEB46"/>
    <mergeCell ref="IEC46:IGF46"/>
    <mergeCell ref="IGG46:IIJ46"/>
    <mergeCell ref="IIK46:IKN46"/>
    <mergeCell ref="IKO46:IMR46"/>
    <mergeCell ref="IMS46:IOV46"/>
    <mergeCell ref="IOW46:IQZ46"/>
    <mergeCell ref="IRA46:ITD46"/>
    <mergeCell ref="HGK46:HIN46"/>
    <mergeCell ref="HIO46:HKR46"/>
    <mergeCell ref="HKS46:HMV46"/>
    <mergeCell ref="HMW46:HOZ46"/>
    <mergeCell ref="HPA46:HRD46"/>
    <mergeCell ref="HRE46:HTH46"/>
    <mergeCell ref="HTI46:HVL46"/>
    <mergeCell ref="HVM46:HXP46"/>
    <mergeCell ref="HXQ46:HZT46"/>
    <mergeCell ref="GNA46:GPD46"/>
    <mergeCell ref="GPE46:GRH46"/>
    <mergeCell ref="GRI46:GTL46"/>
    <mergeCell ref="GTM46:GVP46"/>
    <mergeCell ref="GVQ46:GXT46"/>
    <mergeCell ref="GXU46:GZX46"/>
    <mergeCell ref="GZY46:HCB46"/>
    <mergeCell ref="HCC46:HEF46"/>
    <mergeCell ref="HEG46:HGJ46"/>
    <mergeCell ref="FTQ46:FVT46"/>
    <mergeCell ref="FVU46:FXX46"/>
    <mergeCell ref="FXY46:GAB46"/>
    <mergeCell ref="GAC46:GCF46"/>
    <mergeCell ref="GCG46:GEJ46"/>
    <mergeCell ref="GEK46:GGN46"/>
    <mergeCell ref="GGO46:GIR46"/>
    <mergeCell ref="GIS46:GKV46"/>
    <mergeCell ref="GKW46:GMZ46"/>
    <mergeCell ref="FAG46:FCJ46"/>
    <mergeCell ref="FCK46:FEN46"/>
    <mergeCell ref="FEO46:FGR46"/>
    <mergeCell ref="FGS46:FIV46"/>
    <mergeCell ref="FIW46:FKZ46"/>
    <mergeCell ref="FLA46:FND46"/>
    <mergeCell ref="FNE46:FPH46"/>
    <mergeCell ref="FPI46:FRL46"/>
    <mergeCell ref="FRM46:FTP46"/>
    <mergeCell ref="EGW46:EIZ46"/>
    <mergeCell ref="EJA46:ELD46"/>
    <mergeCell ref="ELE46:ENH46"/>
    <mergeCell ref="ENI46:EPL46"/>
    <mergeCell ref="EPM46:ERP46"/>
    <mergeCell ref="ERQ46:ETT46"/>
    <mergeCell ref="ETU46:EVX46"/>
    <mergeCell ref="EVY46:EYB46"/>
    <mergeCell ref="EYC46:FAF46"/>
    <mergeCell ref="DNM46:DPP46"/>
    <mergeCell ref="DPQ46:DRT46"/>
    <mergeCell ref="DRU46:DTX46"/>
    <mergeCell ref="DTY46:DWB46"/>
    <mergeCell ref="DWC46:DYF46"/>
    <mergeCell ref="DYG46:EAJ46"/>
    <mergeCell ref="EAK46:ECN46"/>
    <mergeCell ref="ECO46:EER46"/>
    <mergeCell ref="EES46:EGV46"/>
    <mergeCell ref="CUC46:CWF46"/>
    <mergeCell ref="CWG46:CYJ46"/>
    <mergeCell ref="CYK46:DAN46"/>
    <mergeCell ref="DAO46:DCR46"/>
    <mergeCell ref="DCS46:DEV46"/>
    <mergeCell ref="DEW46:DGZ46"/>
    <mergeCell ref="DHA46:DJD46"/>
    <mergeCell ref="DJE46:DLH46"/>
    <mergeCell ref="DLI46:DNL46"/>
    <mergeCell ref="CAS46:CCV46"/>
    <mergeCell ref="CCW46:CEZ46"/>
    <mergeCell ref="CFA46:CHD46"/>
    <mergeCell ref="CHE46:CJH46"/>
    <mergeCell ref="CJI46:CLL46"/>
    <mergeCell ref="CLM46:CNP46"/>
    <mergeCell ref="CNQ46:CPT46"/>
    <mergeCell ref="CPU46:CRX46"/>
    <mergeCell ref="CRY46:CUB46"/>
    <mergeCell ref="BJM46:BLP46"/>
    <mergeCell ref="BLQ46:BNT46"/>
    <mergeCell ref="BNU46:BPX46"/>
    <mergeCell ref="BPY46:BSB46"/>
    <mergeCell ref="BSC46:BUF46"/>
    <mergeCell ref="BUG46:BWJ46"/>
    <mergeCell ref="BWK46:BYN46"/>
    <mergeCell ref="BYO46:CAR46"/>
    <mergeCell ref="ANY46:AQB46"/>
    <mergeCell ref="AQC46:ASF46"/>
    <mergeCell ref="ASG46:AUJ46"/>
    <mergeCell ref="AUK46:AWN46"/>
    <mergeCell ref="AWO46:AYR46"/>
    <mergeCell ref="AYS46:BAV46"/>
    <mergeCell ref="BAW46:BCZ46"/>
    <mergeCell ref="BDA46:BFD46"/>
    <mergeCell ref="BFE46:BHH46"/>
    <mergeCell ref="WTE34:WVH34"/>
    <mergeCell ref="WVI34:WXL34"/>
    <mergeCell ref="WXM34:WZP34"/>
    <mergeCell ref="WZQ34:XBT34"/>
    <mergeCell ref="XBU34:XDX34"/>
    <mergeCell ref="XDY34:XFD34"/>
    <mergeCell ref="DI46:FL46"/>
    <mergeCell ref="FM46:HP46"/>
    <mergeCell ref="HQ46:JT46"/>
    <mergeCell ref="JU46:LX46"/>
    <mergeCell ref="LY46:OB46"/>
    <mergeCell ref="OC46:QF46"/>
    <mergeCell ref="QG46:SJ46"/>
    <mergeCell ref="SK46:UN46"/>
    <mergeCell ref="UO46:WR46"/>
    <mergeCell ref="WS46:YV46"/>
    <mergeCell ref="YW46:AAZ46"/>
    <mergeCell ref="ABA46:ADD46"/>
    <mergeCell ref="ADE46:AFH46"/>
    <mergeCell ref="AFI46:AHL46"/>
    <mergeCell ref="AHM46:AJP46"/>
    <mergeCell ref="AJQ46:ALT46"/>
    <mergeCell ref="ALU46:ANX46"/>
    <mergeCell ref="VZU34:WBX34"/>
    <mergeCell ref="WBY34:WEB34"/>
    <mergeCell ref="WEC34:WGF34"/>
    <mergeCell ref="WGG34:WIJ34"/>
    <mergeCell ref="WIK34:WKN34"/>
    <mergeCell ref="WKO34:WMR34"/>
    <mergeCell ref="WMS34:WOV34"/>
    <mergeCell ref="WOW34:WQZ34"/>
    <mergeCell ref="BHI46:BJL46"/>
    <mergeCell ref="WRA34:WTD34"/>
    <mergeCell ref="VGK34:VIN34"/>
    <mergeCell ref="VIO34:VKR34"/>
    <mergeCell ref="VKS34:VMV34"/>
    <mergeCell ref="VMW34:VOZ34"/>
    <mergeCell ref="VPA34:VRD34"/>
    <mergeCell ref="VRE34:VTH34"/>
    <mergeCell ref="VTI34:VVL34"/>
    <mergeCell ref="VVM34:VXP34"/>
    <mergeCell ref="VXQ34:VZT34"/>
    <mergeCell ref="UNA34:UPD34"/>
    <mergeCell ref="UPE34:URH34"/>
    <mergeCell ref="URI34:UTL34"/>
    <mergeCell ref="UTM34:UVP34"/>
    <mergeCell ref="UVQ34:UXT34"/>
    <mergeCell ref="UXU34:UZX34"/>
    <mergeCell ref="UZY34:VCB34"/>
    <mergeCell ref="VCC34:VEF34"/>
    <mergeCell ref="VEG34:VGJ34"/>
    <mergeCell ref="TTQ34:TVT34"/>
    <mergeCell ref="TVU34:TXX34"/>
    <mergeCell ref="TXY34:UAB34"/>
    <mergeCell ref="UAC34:UCF34"/>
    <mergeCell ref="UCG34:UEJ34"/>
    <mergeCell ref="UEK34:UGN34"/>
    <mergeCell ref="UGO34:UIR34"/>
    <mergeCell ref="UIS34:UKV34"/>
    <mergeCell ref="UKW34:UMZ34"/>
    <mergeCell ref="TAG34:TCJ34"/>
    <mergeCell ref="TCK34:TEN34"/>
    <mergeCell ref="TEO34:TGR34"/>
    <mergeCell ref="TGS34:TIV34"/>
    <mergeCell ref="TIW34:TKZ34"/>
    <mergeCell ref="TLA34:TND34"/>
    <mergeCell ref="TNE34:TPH34"/>
    <mergeCell ref="TPI34:TRL34"/>
    <mergeCell ref="TRM34:TTP34"/>
    <mergeCell ref="SGW34:SIZ34"/>
    <mergeCell ref="SJA34:SLD34"/>
    <mergeCell ref="SLE34:SNH34"/>
    <mergeCell ref="SNI34:SPL34"/>
    <mergeCell ref="SPM34:SRP34"/>
    <mergeCell ref="SRQ34:STT34"/>
    <mergeCell ref="STU34:SVX34"/>
    <mergeCell ref="SVY34:SYB34"/>
    <mergeCell ref="SYC34:TAF34"/>
    <mergeCell ref="RNM34:RPP34"/>
    <mergeCell ref="RPQ34:RRT34"/>
    <mergeCell ref="RRU34:RTX34"/>
    <mergeCell ref="RTY34:RWB34"/>
    <mergeCell ref="RWC34:RYF34"/>
    <mergeCell ref="RYG34:SAJ34"/>
    <mergeCell ref="SAK34:SCN34"/>
    <mergeCell ref="SCO34:SER34"/>
    <mergeCell ref="SES34:SGV34"/>
    <mergeCell ref="QUC34:QWF34"/>
    <mergeCell ref="QWG34:QYJ34"/>
    <mergeCell ref="QYK34:RAN34"/>
    <mergeCell ref="RAO34:RCR34"/>
    <mergeCell ref="RCS34:REV34"/>
    <mergeCell ref="REW34:RGZ34"/>
    <mergeCell ref="RHA34:RJD34"/>
    <mergeCell ref="RJE34:RLH34"/>
    <mergeCell ref="RLI34:RNL34"/>
    <mergeCell ref="QAS34:QCV34"/>
    <mergeCell ref="QCW34:QEZ34"/>
    <mergeCell ref="QFA34:QHD34"/>
    <mergeCell ref="QHE34:QJH34"/>
    <mergeCell ref="QJI34:QLL34"/>
    <mergeCell ref="QLM34:QNP34"/>
    <mergeCell ref="QNQ34:QPT34"/>
    <mergeCell ref="QPU34:QRX34"/>
    <mergeCell ref="QRY34:QUB34"/>
    <mergeCell ref="PHI34:PJL34"/>
    <mergeCell ref="PJM34:PLP34"/>
    <mergeCell ref="PLQ34:PNT34"/>
    <mergeCell ref="PNU34:PPX34"/>
    <mergeCell ref="PPY34:PSB34"/>
    <mergeCell ref="PSC34:PUF34"/>
    <mergeCell ref="PUG34:PWJ34"/>
    <mergeCell ref="PWK34:PYN34"/>
    <mergeCell ref="PYO34:QAR34"/>
    <mergeCell ref="ONY34:OQB34"/>
    <mergeCell ref="OQC34:OSF34"/>
    <mergeCell ref="OSG34:OUJ34"/>
    <mergeCell ref="OUK34:OWN34"/>
    <mergeCell ref="OWO34:OYR34"/>
    <mergeCell ref="OYS34:PAV34"/>
    <mergeCell ref="PAW34:PCZ34"/>
    <mergeCell ref="PDA34:PFD34"/>
    <mergeCell ref="PFE34:PHH34"/>
    <mergeCell ref="NUO34:NWR34"/>
    <mergeCell ref="NWS34:NYV34"/>
    <mergeCell ref="NYW34:OAZ34"/>
    <mergeCell ref="OBA34:ODD34"/>
    <mergeCell ref="ODE34:OFH34"/>
    <mergeCell ref="OFI34:OHL34"/>
    <mergeCell ref="OHM34:OJP34"/>
    <mergeCell ref="OJQ34:OLT34"/>
    <mergeCell ref="OLU34:ONX34"/>
    <mergeCell ref="NBE34:NDH34"/>
    <mergeCell ref="NDI34:NFL34"/>
    <mergeCell ref="NFM34:NHP34"/>
    <mergeCell ref="NHQ34:NJT34"/>
    <mergeCell ref="NJU34:NLX34"/>
    <mergeCell ref="NLY34:NOB34"/>
    <mergeCell ref="NOC34:NQF34"/>
    <mergeCell ref="NQG34:NSJ34"/>
    <mergeCell ref="NSK34:NUN34"/>
    <mergeCell ref="MHU34:MJX34"/>
    <mergeCell ref="MJY34:MMB34"/>
    <mergeCell ref="MMC34:MOF34"/>
    <mergeCell ref="MOG34:MQJ34"/>
    <mergeCell ref="MQK34:MSN34"/>
    <mergeCell ref="MSO34:MUR34"/>
    <mergeCell ref="MUS34:MWV34"/>
    <mergeCell ref="MWW34:MYZ34"/>
    <mergeCell ref="MZA34:NBD34"/>
    <mergeCell ref="LOK34:LQN34"/>
    <mergeCell ref="LQO34:LSR34"/>
    <mergeCell ref="LSS34:LUV34"/>
    <mergeCell ref="LUW34:LWZ34"/>
    <mergeCell ref="LXA34:LZD34"/>
    <mergeCell ref="LZE34:MBH34"/>
    <mergeCell ref="MBI34:MDL34"/>
    <mergeCell ref="MDM34:MFP34"/>
    <mergeCell ref="MFQ34:MHT34"/>
    <mergeCell ref="KVA34:KXD34"/>
    <mergeCell ref="KXE34:KZH34"/>
    <mergeCell ref="KZI34:LBL34"/>
    <mergeCell ref="LBM34:LDP34"/>
    <mergeCell ref="LDQ34:LFT34"/>
    <mergeCell ref="LFU34:LHX34"/>
    <mergeCell ref="LHY34:LKB34"/>
    <mergeCell ref="LKC34:LMF34"/>
    <mergeCell ref="LMG34:LOJ34"/>
    <mergeCell ref="KBQ34:KDT34"/>
    <mergeCell ref="KDU34:KFX34"/>
    <mergeCell ref="KFY34:KIB34"/>
    <mergeCell ref="KIC34:KKF34"/>
    <mergeCell ref="KKG34:KMJ34"/>
    <mergeCell ref="KMK34:KON34"/>
    <mergeCell ref="KOO34:KQR34"/>
    <mergeCell ref="KQS34:KSV34"/>
    <mergeCell ref="KSW34:KUZ34"/>
    <mergeCell ref="JIG34:JKJ34"/>
    <mergeCell ref="JKK34:JMN34"/>
    <mergeCell ref="JMO34:JOR34"/>
    <mergeCell ref="JOS34:JQV34"/>
    <mergeCell ref="JQW34:JSZ34"/>
    <mergeCell ref="JTA34:JVD34"/>
    <mergeCell ref="JVE34:JXH34"/>
    <mergeCell ref="JXI34:JZL34"/>
    <mergeCell ref="JZM34:KBP34"/>
    <mergeCell ref="IOW34:IQZ34"/>
    <mergeCell ref="IRA34:ITD34"/>
    <mergeCell ref="ITE34:IVH34"/>
    <mergeCell ref="IVI34:IXL34"/>
    <mergeCell ref="IXM34:IZP34"/>
    <mergeCell ref="IZQ34:JBT34"/>
    <mergeCell ref="JBU34:JDX34"/>
    <mergeCell ref="JDY34:JGB34"/>
    <mergeCell ref="JGC34:JIF34"/>
    <mergeCell ref="HVM34:HXP34"/>
    <mergeCell ref="HXQ34:HZT34"/>
    <mergeCell ref="HZU34:IBX34"/>
    <mergeCell ref="IBY34:IEB34"/>
    <mergeCell ref="IEC34:IGF34"/>
    <mergeCell ref="IGG34:IIJ34"/>
    <mergeCell ref="IIK34:IKN34"/>
    <mergeCell ref="IKO34:IMR34"/>
    <mergeCell ref="IMS34:IOV34"/>
    <mergeCell ref="HCC34:HEF34"/>
    <mergeCell ref="HEG34:HGJ34"/>
    <mergeCell ref="HGK34:HIN34"/>
    <mergeCell ref="HIO34:HKR34"/>
    <mergeCell ref="HKS34:HMV34"/>
    <mergeCell ref="HMW34:HOZ34"/>
    <mergeCell ref="HPA34:HRD34"/>
    <mergeCell ref="HRE34:HTH34"/>
    <mergeCell ref="HTI34:HVL34"/>
    <mergeCell ref="GIS34:GKV34"/>
    <mergeCell ref="GKW34:GMZ34"/>
    <mergeCell ref="GNA34:GPD34"/>
    <mergeCell ref="GPE34:GRH34"/>
    <mergeCell ref="GRI34:GTL34"/>
    <mergeCell ref="GTM34:GVP34"/>
    <mergeCell ref="GVQ34:GXT34"/>
    <mergeCell ref="GXU34:GZX34"/>
    <mergeCell ref="GZY34:HCB34"/>
    <mergeCell ref="FPI34:FRL34"/>
    <mergeCell ref="FRM34:FTP34"/>
    <mergeCell ref="FTQ34:FVT34"/>
    <mergeCell ref="FVU34:FXX34"/>
    <mergeCell ref="FXY34:GAB34"/>
    <mergeCell ref="GAC34:GCF34"/>
    <mergeCell ref="GCG34:GEJ34"/>
    <mergeCell ref="GEK34:GGN34"/>
    <mergeCell ref="GGO34:GIR34"/>
    <mergeCell ref="EVY34:EYB34"/>
    <mergeCell ref="EYC34:FAF34"/>
    <mergeCell ref="FAG34:FCJ34"/>
    <mergeCell ref="FCK34:FEN34"/>
    <mergeCell ref="FEO34:FGR34"/>
    <mergeCell ref="FGS34:FIV34"/>
    <mergeCell ref="FIW34:FKZ34"/>
    <mergeCell ref="FLA34:FND34"/>
    <mergeCell ref="FNE34:FPH34"/>
    <mergeCell ref="ECO34:EER34"/>
    <mergeCell ref="EES34:EGV34"/>
    <mergeCell ref="EGW34:EIZ34"/>
    <mergeCell ref="EJA34:ELD34"/>
    <mergeCell ref="ELE34:ENH34"/>
    <mergeCell ref="ENI34:EPL34"/>
    <mergeCell ref="EPM34:ERP34"/>
    <mergeCell ref="ERQ34:ETT34"/>
    <mergeCell ref="ETU34:EVX34"/>
    <mergeCell ref="DJE34:DLH34"/>
    <mergeCell ref="DLI34:DNL34"/>
    <mergeCell ref="DNM34:DPP34"/>
    <mergeCell ref="DPQ34:DRT34"/>
    <mergeCell ref="DRU34:DTX34"/>
    <mergeCell ref="DTY34:DWB34"/>
    <mergeCell ref="DWC34:DYF34"/>
    <mergeCell ref="DYG34:EAJ34"/>
    <mergeCell ref="EAK34:ECN34"/>
    <mergeCell ref="CPU34:CRX34"/>
    <mergeCell ref="CRY34:CUB34"/>
    <mergeCell ref="CUC34:CWF34"/>
    <mergeCell ref="CWG34:CYJ34"/>
    <mergeCell ref="CYK34:DAN34"/>
    <mergeCell ref="DAO34:DCR34"/>
    <mergeCell ref="DCS34:DEV34"/>
    <mergeCell ref="DEW34:DGZ34"/>
    <mergeCell ref="DHA34:DJD34"/>
    <mergeCell ref="BYO34:CAR34"/>
    <mergeCell ref="CAS34:CCV34"/>
    <mergeCell ref="CCW34:CEZ34"/>
    <mergeCell ref="CFA34:CHD34"/>
    <mergeCell ref="CHE34:CJH34"/>
    <mergeCell ref="CJI34:CLL34"/>
    <mergeCell ref="CLM34:CNP34"/>
    <mergeCell ref="CNQ34:CPT34"/>
    <mergeCell ref="BDA34:BFD34"/>
    <mergeCell ref="BFE34:BHH34"/>
    <mergeCell ref="BHI34:BJL34"/>
    <mergeCell ref="BJM34:BLP34"/>
    <mergeCell ref="BLQ34:BNT34"/>
    <mergeCell ref="BNU34:BPX34"/>
    <mergeCell ref="BPY34:BSB34"/>
    <mergeCell ref="BSC34:BUF34"/>
    <mergeCell ref="BUG34:BWJ34"/>
    <mergeCell ref="WOW22:WQZ22"/>
    <mergeCell ref="WRA22:WTD22"/>
    <mergeCell ref="WTE22:WVH22"/>
    <mergeCell ref="WVI22:WXL22"/>
    <mergeCell ref="WXM22:WZP22"/>
    <mergeCell ref="WZQ22:XBT22"/>
    <mergeCell ref="XBU22:XDX22"/>
    <mergeCell ref="XDY22:XFD22"/>
    <mergeCell ref="VXQ22:VZT22"/>
    <mergeCell ref="VZU22:WBX22"/>
    <mergeCell ref="WBY22:WEB22"/>
    <mergeCell ref="WEC22:WGF22"/>
    <mergeCell ref="WGG22:WIJ22"/>
    <mergeCell ref="WIK22:WKN22"/>
    <mergeCell ref="WKO22:WMR22"/>
    <mergeCell ref="WMS22:WOV22"/>
    <mergeCell ref="UVQ22:UXT22"/>
    <mergeCell ref="UXU22:UZX22"/>
    <mergeCell ref="UZY22:VCB22"/>
    <mergeCell ref="AFI34:AHL34"/>
    <mergeCell ref="AHM34:AJP34"/>
    <mergeCell ref="VVM22:VXP22"/>
    <mergeCell ref="VCC22:VEF22"/>
    <mergeCell ref="VEG22:VGJ22"/>
    <mergeCell ref="VGK22:VIN22"/>
    <mergeCell ref="VIO22:VKR22"/>
    <mergeCell ref="VKS22:VMV22"/>
    <mergeCell ref="VMW22:VOZ22"/>
    <mergeCell ref="VPA22:VRD22"/>
    <mergeCell ref="VRE22:VTH22"/>
    <mergeCell ref="VTI22:VVL22"/>
    <mergeCell ref="UIS22:UKV22"/>
    <mergeCell ref="UKW22:UMZ22"/>
    <mergeCell ref="UNA22:UPD22"/>
    <mergeCell ref="UPE22:URH22"/>
    <mergeCell ref="URI22:UTL22"/>
    <mergeCell ref="UTM22:UVP22"/>
    <mergeCell ref="AJQ34:ALT34"/>
    <mergeCell ref="ALU34:ANX34"/>
    <mergeCell ref="ANY34:AQB34"/>
    <mergeCell ref="AQC34:ASF34"/>
    <mergeCell ref="ASG34:AUJ34"/>
    <mergeCell ref="AUK34:AWN34"/>
    <mergeCell ref="AWO34:AYR34"/>
    <mergeCell ref="AYS34:BAV34"/>
    <mergeCell ref="BAW34:BCZ34"/>
    <mergeCell ref="TPI22:TRL22"/>
    <mergeCell ref="TRM22:TTP22"/>
    <mergeCell ref="TTQ22:TVT22"/>
    <mergeCell ref="TVU22:TXX22"/>
    <mergeCell ref="BWK34:BYN34"/>
    <mergeCell ref="TXY22:UAB22"/>
    <mergeCell ref="UAC22:UCF22"/>
    <mergeCell ref="UCG22:UEJ22"/>
    <mergeCell ref="UEK22:UGN22"/>
    <mergeCell ref="UGO22:UIR22"/>
    <mergeCell ref="SVY22:SYB22"/>
    <mergeCell ref="SYC22:TAF22"/>
    <mergeCell ref="TAG22:TCJ22"/>
    <mergeCell ref="TCK22:TEN22"/>
    <mergeCell ref="TEO22:TGR22"/>
    <mergeCell ref="TGS22:TIV22"/>
    <mergeCell ref="TIW22:TKZ22"/>
    <mergeCell ref="TLA22:TND22"/>
    <mergeCell ref="TNE22:TPH22"/>
    <mergeCell ref="SCO22:SER22"/>
    <mergeCell ref="SES22:SGV22"/>
    <mergeCell ref="SGW22:SIZ22"/>
    <mergeCell ref="SJA22:SLD22"/>
    <mergeCell ref="SLE22:SNH22"/>
    <mergeCell ref="SNI22:SPL22"/>
    <mergeCell ref="SPM22:SRP22"/>
    <mergeCell ref="SRQ22:STT22"/>
    <mergeCell ref="STU22:SVX22"/>
    <mergeCell ref="RJE22:RLH22"/>
    <mergeCell ref="RLI22:RNL22"/>
    <mergeCell ref="RNM22:RPP22"/>
    <mergeCell ref="RPQ22:RRT22"/>
    <mergeCell ref="RRU22:RTX22"/>
    <mergeCell ref="RTY22:RWB22"/>
    <mergeCell ref="RWC22:RYF22"/>
    <mergeCell ref="RYG22:SAJ22"/>
    <mergeCell ref="SAK22:SCN22"/>
    <mergeCell ref="QPU22:QRX22"/>
    <mergeCell ref="QRY22:QUB22"/>
    <mergeCell ref="QUC22:QWF22"/>
    <mergeCell ref="QWG22:QYJ22"/>
    <mergeCell ref="QYK22:RAN22"/>
    <mergeCell ref="RAO22:RCR22"/>
    <mergeCell ref="RCS22:REV22"/>
    <mergeCell ref="REW22:RGZ22"/>
    <mergeCell ref="RHA22:RJD22"/>
    <mergeCell ref="PWK22:PYN22"/>
    <mergeCell ref="PYO22:QAR22"/>
    <mergeCell ref="QAS22:QCV22"/>
    <mergeCell ref="QCW22:QEZ22"/>
    <mergeCell ref="QFA22:QHD22"/>
    <mergeCell ref="QHE22:QJH22"/>
    <mergeCell ref="QJI22:QLL22"/>
    <mergeCell ref="QLM22:QNP22"/>
    <mergeCell ref="QNQ22:QPT22"/>
    <mergeCell ref="PDA22:PFD22"/>
    <mergeCell ref="PFE22:PHH22"/>
    <mergeCell ref="PHI22:PJL22"/>
    <mergeCell ref="PJM22:PLP22"/>
    <mergeCell ref="PLQ22:PNT22"/>
    <mergeCell ref="PNU22:PPX22"/>
    <mergeCell ref="PPY22:PSB22"/>
    <mergeCell ref="PSC22:PUF22"/>
    <mergeCell ref="PUG22:PWJ22"/>
    <mergeCell ref="OJQ22:OLT22"/>
    <mergeCell ref="OLU22:ONX22"/>
    <mergeCell ref="ONY22:OQB22"/>
    <mergeCell ref="OQC22:OSF22"/>
    <mergeCell ref="OSG22:OUJ22"/>
    <mergeCell ref="OUK22:OWN22"/>
    <mergeCell ref="OWO22:OYR22"/>
    <mergeCell ref="OYS22:PAV22"/>
    <mergeCell ref="PAW22:PCZ22"/>
    <mergeCell ref="NQG22:NSJ22"/>
    <mergeCell ref="NSK22:NUN22"/>
    <mergeCell ref="NUO22:NWR22"/>
    <mergeCell ref="NWS22:NYV22"/>
    <mergeCell ref="NYW22:OAZ22"/>
    <mergeCell ref="OBA22:ODD22"/>
    <mergeCell ref="ODE22:OFH22"/>
    <mergeCell ref="OFI22:OHL22"/>
    <mergeCell ref="OHM22:OJP22"/>
    <mergeCell ref="MWW22:MYZ22"/>
    <mergeCell ref="MZA22:NBD22"/>
    <mergeCell ref="NBE22:NDH22"/>
    <mergeCell ref="NDI22:NFL22"/>
    <mergeCell ref="NFM22:NHP22"/>
    <mergeCell ref="NHQ22:NJT22"/>
    <mergeCell ref="NJU22:NLX22"/>
    <mergeCell ref="NLY22:NOB22"/>
    <mergeCell ref="NOC22:NQF22"/>
    <mergeCell ref="MDM22:MFP22"/>
    <mergeCell ref="MFQ22:MHT22"/>
    <mergeCell ref="MHU22:MJX22"/>
    <mergeCell ref="MJY22:MMB22"/>
    <mergeCell ref="MMC22:MOF22"/>
    <mergeCell ref="MOG22:MQJ22"/>
    <mergeCell ref="MQK22:MSN22"/>
    <mergeCell ref="MSO22:MUR22"/>
    <mergeCell ref="MUS22:MWV22"/>
    <mergeCell ref="LKC22:LMF22"/>
    <mergeCell ref="LMG22:LOJ22"/>
    <mergeCell ref="LOK22:LQN22"/>
    <mergeCell ref="LQO22:LSR22"/>
    <mergeCell ref="LSS22:LUV22"/>
    <mergeCell ref="LUW22:LWZ22"/>
    <mergeCell ref="LXA22:LZD22"/>
    <mergeCell ref="LZE22:MBH22"/>
    <mergeCell ref="MBI22:MDL22"/>
    <mergeCell ref="KQS22:KSV22"/>
    <mergeCell ref="KSW22:KUZ22"/>
    <mergeCell ref="KVA22:KXD22"/>
    <mergeCell ref="KXE22:KZH22"/>
    <mergeCell ref="KZI22:LBL22"/>
    <mergeCell ref="LBM22:LDP22"/>
    <mergeCell ref="LDQ22:LFT22"/>
    <mergeCell ref="LFU22:LHX22"/>
    <mergeCell ref="LHY22:LKB22"/>
    <mergeCell ref="JXI22:JZL22"/>
    <mergeCell ref="JZM22:KBP22"/>
    <mergeCell ref="KBQ22:KDT22"/>
    <mergeCell ref="KDU22:KFX22"/>
    <mergeCell ref="KFY22:KIB22"/>
    <mergeCell ref="KIC22:KKF22"/>
    <mergeCell ref="KKG22:KMJ22"/>
    <mergeCell ref="KMK22:KON22"/>
    <mergeCell ref="KOO22:KQR22"/>
    <mergeCell ref="JDY22:JGB22"/>
    <mergeCell ref="JGC22:JIF22"/>
    <mergeCell ref="JIG22:JKJ22"/>
    <mergeCell ref="JKK22:JMN22"/>
    <mergeCell ref="JMO22:JOR22"/>
    <mergeCell ref="JOS22:JQV22"/>
    <mergeCell ref="JQW22:JSZ22"/>
    <mergeCell ref="JTA22:JVD22"/>
    <mergeCell ref="JVE22:JXH22"/>
    <mergeCell ref="IKO22:IMR22"/>
    <mergeCell ref="IMS22:IOV22"/>
    <mergeCell ref="IOW22:IQZ22"/>
    <mergeCell ref="IRA22:ITD22"/>
    <mergeCell ref="ITE22:IVH22"/>
    <mergeCell ref="IVI22:IXL22"/>
    <mergeCell ref="IXM22:IZP22"/>
    <mergeCell ref="IZQ22:JBT22"/>
    <mergeCell ref="JBU22:JDX22"/>
    <mergeCell ref="HRE22:HTH22"/>
    <mergeCell ref="HTI22:HVL22"/>
    <mergeCell ref="HVM22:HXP22"/>
    <mergeCell ref="HXQ22:HZT22"/>
    <mergeCell ref="HZU22:IBX22"/>
    <mergeCell ref="IBY22:IEB22"/>
    <mergeCell ref="IEC22:IGF22"/>
    <mergeCell ref="IGG22:IIJ22"/>
    <mergeCell ref="IIK22:IKN22"/>
    <mergeCell ref="GXU22:GZX22"/>
    <mergeCell ref="GZY22:HCB22"/>
    <mergeCell ref="HCC22:HEF22"/>
    <mergeCell ref="HEG22:HGJ22"/>
    <mergeCell ref="HGK22:HIN22"/>
    <mergeCell ref="HIO22:HKR22"/>
    <mergeCell ref="HKS22:HMV22"/>
    <mergeCell ref="HMW22:HOZ22"/>
    <mergeCell ref="HPA22:HRD22"/>
    <mergeCell ref="GEK22:GGN22"/>
    <mergeCell ref="GGO22:GIR22"/>
    <mergeCell ref="GIS22:GKV22"/>
    <mergeCell ref="GKW22:GMZ22"/>
    <mergeCell ref="GNA22:GPD22"/>
    <mergeCell ref="GPE22:GRH22"/>
    <mergeCell ref="GRI22:GTL22"/>
    <mergeCell ref="GTM22:GVP22"/>
    <mergeCell ref="GVQ22:GXT22"/>
    <mergeCell ref="FLA22:FND22"/>
    <mergeCell ref="FNE22:FPH22"/>
    <mergeCell ref="FPI22:FRL22"/>
    <mergeCell ref="FRM22:FTP22"/>
    <mergeCell ref="FTQ22:FVT22"/>
    <mergeCell ref="FVU22:FXX22"/>
    <mergeCell ref="FXY22:GAB22"/>
    <mergeCell ref="GAC22:GCF22"/>
    <mergeCell ref="GCG22:GEJ22"/>
    <mergeCell ref="ERQ22:ETT22"/>
    <mergeCell ref="ETU22:EVX22"/>
    <mergeCell ref="EVY22:EYB22"/>
    <mergeCell ref="EYC22:FAF22"/>
    <mergeCell ref="FAG22:FCJ22"/>
    <mergeCell ref="FCK22:FEN22"/>
    <mergeCell ref="FEO22:FGR22"/>
    <mergeCell ref="FGS22:FIV22"/>
    <mergeCell ref="FIW22:FKZ22"/>
    <mergeCell ref="DYG22:EAJ22"/>
    <mergeCell ref="EAK22:ECN22"/>
    <mergeCell ref="ECO22:EER22"/>
    <mergeCell ref="EES22:EGV22"/>
    <mergeCell ref="EGW22:EIZ22"/>
    <mergeCell ref="EJA22:ELD22"/>
    <mergeCell ref="ELE22:ENH22"/>
    <mergeCell ref="ENI22:EPL22"/>
    <mergeCell ref="EPM22:ERP22"/>
    <mergeCell ref="DEW22:DGZ22"/>
    <mergeCell ref="DHA22:DJD22"/>
    <mergeCell ref="DJE22:DLH22"/>
    <mergeCell ref="DLI22:DNL22"/>
    <mergeCell ref="DNM22:DPP22"/>
    <mergeCell ref="DPQ22:DRT22"/>
    <mergeCell ref="DRU22:DTX22"/>
    <mergeCell ref="DTY22:DWB22"/>
    <mergeCell ref="DWC22:DYF22"/>
    <mergeCell ref="CLM22:CNP22"/>
    <mergeCell ref="CNQ22:CPT22"/>
    <mergeCell ref="CPU22:CRX22"/>
    <mergeCell ref="CRY22:CUB22"/>
    <mergeCell ref="CUC22:CWF22"/>
    <mergeCell ref="CWG22:CYJ22"/>
    <mergeCell ref="CYK22:DAN22"/>
    <mergeCell ref="DAO22:DCR22"/>
    <mergeCell ref="DCS22:DEV22"/>
    <mergeCell ref="BSC22:BUF22"/>
    <mergeCell ref="BUG22:BWJ22"/>
    <mergeCell ref="BWK22:BYN22"/>
    <mergeCell ref="BYO22:CAR22"/>
    <mergeCell ref="CAS22:CCV22"/>
    <mergeCell ref="CCW22:CEZ22"/>
    <mergeCell ref="CFA22:CHD22"/>
    <mergeCell ref="CHE22:CJH22"/>
    <mergeCell ref="CJI22:CLL22"/>
    <mergeCell ref="AYS22:BAV22"/>
    <mergeCell ref="BAW22:BCZ22"/>
    <mergeCell ref="BDA22:BFD22"/>
    <mergeCell ref="BFE22:BHH22"/>
    <mergeCell ref="BHI22:BJL22"/>
    <mergeCell ref="BJM22:BLP22"/>
    <mergeCell ref="BLQ22:BNT22"/>
    <mergeCell ref="BNU22:BPX22"/>
    <mergeCell ref="BPY22:BSB22"/>
    <mergeCell ref="AFI22:AHL22"/>
    <mergeCell ref="AHM22:AJP22"/>
    <mergeCell ref="AJQ22:ALT22"/>
    <mergeCell ref="ALU22:ANX22"/>
    <mergeCell ref="ANY22:AQB22"/>
    <mergeCell ref="AQC22:ASF22"/>
    <mergeCell ref="ASG22:AUJ22"/>
    <mergeCell ref="AUK22:AWN22"/>
    <mergeCell ref="AWO22:AYR22"/>
    <mergeCell ref="LY22:OB22"/>
    <mergeCell ref="OC22:QF22"/>
    <mergeCell ref="QG22:SJ22"/>
    <mergeCell ref="SK22:UN22"/>
    <mergeCell ref="UO22:WR22"/>
    <mergeCell ref="WS22:YV22"/>
    <mergeCell ref="YW22:AAZ22"/>
    <mergeCell ref="ABA22:ADD22"/>
    <mergeCell ref="ADE22:AFH22"/>
    <mergeCell ref="A10:BD10"/>
    <mergeCell ref="A22:BD22"/>
    <mergeCell ref="A34:BD34"/>
    <mergeCell ref="A46:BD46"/>
    <mergeCell ref="DI22:FL22"/>
    <mergeCell ref="FM22:HP22"/>
    <mergeCell ref="HQ22:JT22"/>
    <mergeCell ref="JU22:LX22"/>
    <mergeCell ref="DI34:FL34"/>
    <mergeCell ref="FM34:HP34"/>
    <mergeCell ref="HQ34:JT34"/>
    <mergeCell ref="JU34:LX34"/>
    <mergeCell ref="LY34:OB34"/>
    <mergeCell ref="OC34:QF34"/>
    <mergeCell ref="QG34:SJ34"/>
    <mergeCell ref="SK34:UN34"/>
    <mergeCell ref="UO34:WR34"/>
    <mergeCell ref="WS34:YV34"/>
    <mergeCell ref="YW34:AAZ34"/>
    <mergeCell ref="ABA34:ADD34"/>
    <mergeCell ref="ADE34:AFH34"/>
    <mergeCell ref="CG1:DV1"/>
    <mergeCell ref="DW1:FL1"/>
    <mergeCell ref="FM1:HB1"/>
    <mergeCell ref="HC1:IR1"/>
    <mergeCell ref="N7:R7"/>
    <mergeCell ref="T7:T8"/>
    <mergeCell ref="V7:V8"/>
    <mergeCell ref="N8:N9"/>
    <mergeCell ref="O8:O9"/>
    <mergeCell ref="P8:Q8"/>
    <mergeCell ref="R8:R9"/>
    <mergeCell ref="AD8:AD9"/>
    <mergeCell ref="AE8:AF8"/>
    <mergeCell ref="AG8:AG9"/>
    <mergeCell ref="B6:AZ6"/>
    <mergeCell ref="A6:A9"/>
    <mergeCell ref="AC7:AG7"/>
    <mergeCell ref="AI7:AI8"/>
    <mergeCell ref="AK7:AK8"/>
    <mergeCell ref="B8:B9"/>
    <mergeCell ref="D8:D9"/>
    <mergeCell ref="E8:E9"/>
    <mergeCell ref="F8:G8"/>
    <mergeCell ref="A2:BD2"/>
    <mergeCell ref="A3:BD3"/>
    <mergeCell ref="A4:BD4"/>
    <mergeCell ref="BC6:BC9"/>
    <mergeCell ref="BD6:BD9"/>
    <mergeCell ref="AR7:AV7"/>
    <mergeCell ref="AX7:AX8"/>
    <mergeCell ref="AZ7:AZ8"/>
    <mergeCell ref="QU1:SJ1"/>
    <mergeCell ref="SK1:TZ1"/>
    <mergeCell ref="UA1:VP1"/>
    <mergeCell ref="VQ1:XF1"/>
    <mergeCell ref="XG1:YV1"/>
    <mergeCell ref="IS1:KH1"/>
    <mergeCell ref="KI1:LX1"/>
    <mergeCell ref="LY1:NN1"/>
    <mergeCell ref="NO1:PD1"/>
    <mergeCell ref="PE1:QT1"/>
    <mergeCell ref="AGY1:AIN1"/>
    <mergeCell ref="AIO1:AKD1"/>
    <mergeCell ref="AKE1:ALT1"/>
    <mergeCell ref="ALU1:ANJ1"/>
    <mergeCell ref="ANK1:AOZ1"/>
    <mergeCell ref="YW1:AAL1"/>
    <mergeCell ref="AAM1:ACB1"/>
    <mergeCell ref="ACC1:ADR1"/>
    <mergeCell ref="ADS1:AFH1"/>
    <mergeCell ref="AFI1:AGX1"/>
    <mergeCell ref="AXC1:AYR1"/>
    <mergeCell ref="AYS1:BAH1"/>
    <mergeCell ref="BAI1:BBX1"/>
    <mergeCell ref="BBY1:BDN1"/>
    <mergeCell ref="BDO1:BFD1"/>
    <mergeCell ref="APA1:AQP1"/>
    <mergeCell ref="AQQ1:ASF1"/>
    <mergeCell ref="ASG1:ATV1"/>
    <mergeCell ref="ATW1:AVL1"/>
    <mergeCell ref="AVM1:AXB1"/>
    <mergeCell ref="BNG1:BOV1"/>
    <mergeCell ref="BOW1:BQL1"/>
    <mergeCell ref="BQM1:BSB1"/>
    <mergeCell ref="BSC1:BTR1"/>
    <mergeCell ref="BTS1:BVH1"/>
    <mergeCell ref="BFE1:BGT1"/>
    <mergeCell ref="BGU1:BIJ1"/>
    <mergeCell ref="BIK1:BJZ1"/>
    <mergeCell ref="BKA1:BLP1"/>
    <mergeCell ref="BLQ1:BNF1"/>
    <mergeCell ref="CDK1:CEZ1"/>
    <mergeCell ref="CFA1:CGP1"/>
    <mergeCell ref="CGQ1:CIF1"/>
    <mergeCell ref="CIG1:CJV1"/>
    <mergeCell ref="CJW1:CLL1"/>
    <mergeCell ref="BVI1:BWX1"/>
    <mergeCell ref="BWY1:BYN1"/>
    <mergeCell ref="BYO1:CAD1"/>
    <mergeCell ref="CAE1:CBT1"/>
    <mergeCell ref="CBU1:CDJ1"/>
    <mergeCell ref="CTO1:CVD1"/>
    <mergeCell ref="CVE1:CWT1"/>
    <mergeCell ref="CWU1:CYJ1"/>
    <mergeCell ref="CYK1:CZZ1"/>
    <mergeCell ref="DAA1:DBP1"/>
    <mergeCell ref="CLM1:CNB1"/>
    <mergeCell ref="CNC1:COR1"/>
    <mergeCell ref="COS1:CQH1"/>
    <mergeCell ref="CQI1:CRX1"/>
    <mergeCell ref="CRY1:CTN1"/>
    <mergeCell ref="DJS1:DLH1"/>
    <mergeCell ref="DLI1:DMX1"/>
    <mergeCell ref="DMY1:DON1"/>
    <mergeCell ref="DOO1:DQD1"/>
    <mergeCell ref="DQE1:DRT1"/>
    <mergeCell ref="DBQ1:DDF1"/>
    <mergeCell ref="DDG1:DEV1"/>
    <mergeCell ref="DEW1:DGL1"/>
    <mergeCell ref="DGM1:DIB1"/>
    <mergeCell ref="DIC1:DJR1"/>
    <mergeCell ref="DZW1:EBL1"/>
    <mergeCell ref="EBM1:EDB1"/>
    <mergeCell ref="EDC1:EER1"/>
    <mergeCell ref="EES1:EGH1"/>
    <mergeCell ref="EGI1:EHX1"/>
    <mergeCell ref="DRU1:DTJ1"/>
    <mergeCell ref="DTK1:DUZ1"/>
    <mergeCell ref="DVA1:DWP1"/>
    <mergeCell ref="DWQ1:DYF1"/>
    <mergeCell ref="DYG1:DZV1"/>
    <mergeCell ref="EQA1:ERP1"/>
    <mergeCell ref="ERQ1:ETF1"/>
    <mergeCell ref="ETG1:EUV1"/>
    <mergeCell ref="EUW1:EWL1"/>
    <mergeCell ref="EWM1:EYB1"/>
    <mergeCell ref="EHY1:EJN1"/>
    <mergeCell ref="EJO1:ELD1"/>
    <mergeCell ref="ELE1:EMT1"/>
    <mergeCell ref="EMU1:EOJ1"/>
    <mergeCell ref="EOK1:EPZ1"/>
    <mergeCell ref="FGE1:FHT1"/>
    <mergeCell ref="FHU1:FJJ1"/>
    <mergeCell ref="FJK1:FKZ1"/>
    <mergeCell ref="FLA1:FMP1"/>
    <mergeCell ref="FMQ1:FOF1"/>
    <mergeCell ref="EYC1:EZR1"/>
    <mergeCell ref="EZS1:FBH1"/>
    <mergeCell ref="FBI1:FCX1"/>
    <mergeCell ref="FCY1:FEN1"/>
    <mergeCell ref="FEO1:FGD1"/>
    <mergeCell ref="FWI1:FXX1"/>
    <mergeCell ref="FXY1:FZN1"/>
    <mergeCell ref="FZO1:GBD1"/>
    <mergeCell ref="GBE1:GCT1"/>
    <mergeCell ref="GCU1:GEJ1"/>
    <mergeCell ref="FOG1:FPV1"/>
    <mergeCell ref="FPW1:FRL1"/>
    <mergeCell ref="FRM1:FTB1"/>
    <mergeCell ref="FTC1:FUR1"/>
    <mergeCell ref="FUS1:FWH1"/>
    <mergeCell ref="GMM1:GOB1"/>
    <mergeCell ref="GOC1:GPR1"/>
    <mergeCell ref="GPS1:GRH1"/>
    <mergeCell ref="GRI1:GSX1"/>
    <mergeCell ref="GSY1:GUN1"/>
    <mergeCell ref="GEK1:GFZ1"/>
    <mergeCell ref="GGA1:GHP1"/>
    <mergeCell ref="GHQ1:GJF1"/>
    <mergeCell ref="GJG1:GKV1"/>
    <mergeCell ref="GKW1:GML1"/>
    <mergeCell ref="HCQ1:HEF1"/>
    <mergeCell ref="HEG1:HFV1"/>
    <mergeCell ref="HFW1:HHL1"/>
    <mergeCell ref="HHM1:HJB1"/>
    <mergeCell ref="HJC1:HKR1"/>
    <mergeCell ref="GUO1:GWD1"/>
    <mergeCell ref="GWE1:GXT1"/>
    <mergeCell ref="GXU1:GZJ1"/>
    <mergeCell ref="GZK1:HAZ1"/>
    <mergeCell ref="HBA1:HCP1"/>
    <mergeCell ref="HSU1:HUJ1"/>
    <mergeCell ref="HUK1:HVZ1"/>
    <mergeCell ref="HWA1:HXP1"/>
    <mergeCell ref="HXQ1:HZF1"/>
    <mergeCell ref="HZG1:IAV1"/>
    <mergeCell ref="HKS1:HMH1"/>
    <mergeCell ref="HMI1:HNX1"/>
    <mergeCell ref="HNY1:HPN1"/>
    <mergeCell ref="HPO1:HRD1"/>
    <mergeCell ref="HRE1:HST1"/>
    <mergeCell ref="IIY1:IKN1"/>
    <mergeCell ref="IKO1:IMD1"/>
    <mergeCell ref="IME1:INT1"/>
    <mergeCell ref="INU1:IPJ1"/>
    <mergeCell ref="IPK1:IQZ1"/>
    <mergeCell ref="IAW1:ICL1"/>
    <mergeCell ref="ICM1:IEB1"/>
    <mergeCell ref="IEC1:IFR1"/>
    <mergeCell ref="IFS1:IHH1"/>
    <mergeCell ref="IHI1:IIX1"/>
    <mergeCell ref="IZC1:JAR1"/>
    <mergeCell ref="JAS1:JCH1"/>
    <mergeCell ref="JCI1:JDX1"/>
    <mergeCell ref="JDY1:JFN1"/>
    <mergeCell ref="JFO1:JHD1"/>
    <mergeCell ref="IRA1:ISP1"/>
    <mergeCell ref="ISQ1:IUF1"/>
    <mergeCell ref="IUG1:IVV1"/>
    <mergeCell ref="IVW1:IXL1"/>
    <mergeCell ref="IXM1:IZB1"/>
    <mergeCell ref="JPG1:JQV1"/>
    <mergeCell ref="JQW1:JSL1"/>
    <mergeCell ref="JSM1:JUB1"/>
    <mergeCell ref="JUC1:JVR1"/>
    <mergeCell ref="JVS1:JXH1"/>
    <mergeCell ref="JHE1:JIT1"/>
    <mergeCell ref="JIU1:JKJ1"/>
    <mergeCell ref="JKK1:JLZ1"/>
    <mergeCell ref="JMA1:JNP1"/>
    <mergeCell ref="JNQ1:JPF1"/>
    <mergeCell ref="KFK1:KGZ1"/>
    <mergeCell ref="KHA1:KIP1"/>
    <mergeCell ref="KIQ1:KKF1"/>
    <mergeCell ref="KKG1:KLV1"/>
    <mergeCell ref="KLW1:KNL1"/>
    <mergeCell ref="JXI1:JYX1"/>
    <mergeCell ref="JYY1:KAN1"/>
    <mergeCell ref="KAO1:KCD1"/>
    <mergeCell ref="KCE1:KDT1"/>
    <mergeCell ref="KDU1:KFJ1"/>
    <mergeCell ref="KVO1:KXD1"/>
    <mergeCell ref="KXE1:KYT1"/>
    <mergeCell ref="KYU1:LAJ1"/>
    <mergeCell ref="LAK1:LBZ1"/>
    <mergeCell ref="LCA1:LDP1"/>
    <mergeCell ref="KNM1:KPB1"/>
    <mergeCell ref="KPC1:KQR1"/>
    <mergeCell ref="KQS1:KSH1"/>
    <mergeCell ref="KSI1:KTX1"/>
    <mergeCell ref="KTY1:KVN1"/>
    <mergeCell ref="LLS1:LNH1"/>
    <mergeCell ref="LNI1:LOX1"/>
    <mergeCell ref="LOY1:LQN1"/>
    <mergeCell ref="LQO1:LSD1"/>
    <mergeCell ref="LSE1:LTT1"/>
    <mergeCell ref="LDQ1:LFF1"/>
    <mergeCell ref="LFG1:LGV1"/>
    <mergeCell ref="LGW1:LIL1"/>
    <mergeCell ref="LIM1:LKB1"/>
    <mergeCell ref="LKC1:LLR1"/>
    <mergeCell ref="MBW1:MDL1"/>
    <mergeCell ref="MDM1:MFB1"/>
    <mergeCell ref="MFC1:MGR1"/>
    <mergeCell ref="MGS1:MIH1"/>
    <mergeCell ref="MII1:MJX1"/>
    <mergeCell ref="LTU1:LVJ1"/>
    <mergeCell ref="LVK1:LWZ1"/>
    <mergeCell ref="LXA1:LYP1"/>
    <mergeCell ref="LYQ1:MAF1"/>
    <mergeCell ref="MAG1:MBV1"/>
    <mergeCell ref="MSA1:MTP1"/>
    <mergeCell ref="MTQ1:MVF1"/>
    <mergeCell ref="MVG1:MWV1"/>
    <mergeCell ref="MWW1:MYL1"/>
    <mergeCell ref="MYM1:NAB1"/>
    <mergeCell ref="MJY1:MLN1"/>
    <mergeCell ref="MLO1:MND1"/>
    <mergeCell ref="MNE1:MOT1"/>
    <mergeCell ref="MOU1:MQJ1"/>
    <mergeCell ref="MQK1:MRZ1"/>
    <mergeCell ref="NIE1:NJT1"/>
    <mergeCell ref="NJU1:NLJ1"/>
    <mergeCell ref="NLK1:NMZ1"/>
    <mergeCell ref="NNA1:NOP1"/>
    <mergeCell ref="NOQ1:NQF1"/>
    <mergeCell ref="NAC1:NBR1"/>
    <mergeCell ref="NBS1:NDH1"/>
    <mergeCell ref="NDI1:NEX1"/>
    <mergeCell ref="NEY1:NGN1"/>
    <mergeCell ref="NGO1:NID1"/>
    <mergeCell ref="NYI1:NZX1"/>
    <mergeCell ref="NZY1:OBN1"/>
    <mergeCell ref="OBO1:ODD1"/>
    <mergeCell ref="ODE1:OET1"/>
    <mergeCell ref="OEU1:OGJ1"/>
    <mergeCell ref="NQG1:NRV1"/>
    <mergeCell ref="NRW1:NTL1"/>
    <mergeCell ref="NTM1:NVB1"/>
    <mergeCell ref="NVC1:NWR1"/>
    <mergeCell ref="NWS1:NYH1"/>
    <mergeCell ref="OOM1:OQB1"/>
    <mergeCell ref="OQC1:ORR1"/>
    <mergeCell ref="ORS1:OTH1"/>
    <mergeCell ref="OTI1:OUX1"/>
    <mergeCell ref="OUY1:OWN1"/>
    <mergeCell ref="OGK1:OHZ1"/>
    <mergeCell ref="OIA1:OJP1"/>
    <mergeCell ref="OJQ1:OLF1"/>
    <mergeCell ref="OLG1:OMV1"/>
    <mergeCell ref="OMW1:OOL1"/>
    <mergeCell ref="PEQ1:PGF1"/>
    <mergeCell ref="PGG1:PHV1"/>
    <mergeCell ref="PHW1:PJL1"/>
    <mergeCell ref="PJM1:PLB1"/>
    <mergeCell ref="PLC1:PMR1"/>
    <mergeCell ref="OWO1:OYD1"/>
    <mergeCell ref="OYE1:OZT1"/>
    <mergeCell ref="OZU1:PBJ1"/>
    <mergeCell ref="PBK1:PCZ1"/>
    <mergeCell ref="PDA1:PEP1"/>
    <mergeCell ref="PUU1:PWJ1"/>
    <mergeCell ref="PWK1:PXZ1"/>
    <mergeCell ref="PYA1:PZP1"/>
    <mergeCell ref="PZQ1:QBF1"/>
    <mergeCell ref="QBG1:QCV1"/>
    <mergeCell ref="PMS1:POH1"/>
    <mergeCell ref="POI1:PPX1"/>
    <mergeCell ref="PPY1:PRN1"/>
    <mergeCell ref="PRO1:PTD1"/>
    <mergeCell ref="PTE1:PUT1"/>
    <mergeCell ref="QKY1:QMN1"/>
    <mergeCell ref="QMO1:QOD1"/>
    <mergeCell ref="QOE1:QPT1"/>
    <mergeCell ref="QPU1:QRJ1"/>
    <mergeCell ref="QRK1:QSZ1"/>
    <mergeCell ref="QCW1:QEL1"/>
    <mergeCell ref="QEM1:QGB1"/>
    <mergeCell ref="QGC1:QHR1"/>
    <mergeCell ref="QHS1:QJH1"/>
    <mergeCell ref="QJI1:QKX1"/>
    <mergeCell ref="RBC1:RCR1"/>
    <mergeCell ref="RCS1:REH1"/>
    <mergeCell ref="REI1:RFX1"/>
    <mergeCell ref="RFY1:RHN1"/>
    <mergeCell ref="RHO1:RJD1"/>
    <mergeCell ref="QTA1:QUP1"/>
    <mergeCell ref="QUQ1:QWF1"/>
    <mergeCell ref="QWG1:QXV1"/>
    <mergeCell ref="QXW1:QZL1"/>
    <mergeCell ref="QZM1:RBB1"/>
    <mergeCell ref="RRG1:RSV1"/>
    <mergeCell ref="RSW1:RUL1"/>
    <mergeCell ref="RUM1:RWB1"/>
    <mergeCell ref="RWC1:RXR1"/>
    <mergeCell ref="RXS1:RZH1"/>
    <mergeCell ref="RJE1:RKT1"/>
    <mergeCell ref="RKU1:RMJ1"/>
    <mergeCell ref="RMK1:RNZ1"/>
    <mergeCell ref="ROA1:RPP1"/>
    <mergeCell ref="RPQ1:RRF1"/>
    <mergeCell ref="TVU1:TXJ1"/>
    <mergeCell ref="TXK1:TYZ1"/>
    <mergeCell ref="TZA1:UAP1"/>
    <mergeCell ref="UAQ1:UCF1"/>
    <mergeCell ref="UCG1:UDV1"/>
    <mergeCell ref="SHK1:SIZ1"/>
    <mergeCell ref="SJA1:SKP1"/>
    <mergeCell ref="SKQ1:SMF1"/>
    <mergeCell ref="SMG1:SNV1"/>
    <mergeCell ref="SNW1:SPL1"/>
    <mergeCell ref="RZI1:SAX1"/>
    <mergeCell ref="SAY1:SCN1"/>
    <mergeCell ref="SCO1:SED1"/>
    <mergeCell ref="SEE1:SFT1"/>
    <mergeCell ref="SFU1:SHJ1"/>
    <mergeCell ref="SXO1:SZD1"/>
    <mergeCell ref="SZE1:TAT1"/>
    <mergeCell ref="TAU1:TCJ1"/>
    <mergeCell ref="TCK1:TDZ1"/>
    <mergeCell ref="TEA1:TFP1"/>
    <mergeCell ref="SPM1:SRB1"/>
    <mergeCell ref="SRC1:SSR1"/>
    <mergeCell ref="SSS1:SUH1"/>
    <mergeCell ref="SUI1:SVX1"/>
    <mergeCell ref="SVY1:SXN1"/>
    <mergeCell ref="XFA1:XFD1"/>
    <mergeCell ref="WQM1:WSB1"/>
    <mergeCell ref="WSC1:WTR1"/>
    <mergeCell ref="WTS1:WVH1"/>
    <mergeCell ref="WVI1:WWX1"/>
    <mergeCell ref="WWY1:WYN1"/>
    <mergeCell ref="WIK1:WJZ1"/>
    <mergeCell ref="WKA1:WLP1"/>
    <mergeCell ref="WLQ1:WNF1"/>
    <mergeCell ref="WNG1:WOV1"/>
    <mergeCell ref="WOW1:WQL1"/>
    <mergeCell ref="WAI1:WBX1"/>
    <mergeCell ref="WBY1:WDN1"/>
    <mergeCell ref="WDO1:WFD1"/>
    <mergeCell ref="WFE1:WGT1"/>
    <mergeCell ref="WGU1:WIJ1"/>
    <mergeCell ref="VNK1:VOZ1"/>
    <mergeCell ref="VPA1:VQP1"/>
    <mergeCell ref="VQQ1:VSF1"/>
    <mergeCell ref="VSG1:VTV1"/>
    <mergeCell ref="VTW1:VVL1"/>
    <mergeCell ref="XBU1:XDJ1"/>
    <mergeCell ref="UUA1:UVP1"/>
    <mergeCell ref="UVQ1:UXF1"/>
    <mergeCell ref="UXG1:UYV1"/>
    <mergeCell ref="UYW1:VAL1"/>
    <mergeCell ref="VAM1:VCB1"/>
    <mergeCell ref="ULY1:UNN1"/>
    <mergeCell ref="UNO1:UPD1"/>
    <mergeCell ref="UPE1:UQT1"/>
    <mergeCell ref="UQU1:USJ1"/>
    <mergeCell ref="USK1:UTZ1"/>
    <mergeCell ref="VVM1:VXB1"/>
    <mergeCell ref="VXC1:VYR1"/>
    <mergeCell ref="VYS1:WAH1"/>
    <mergeCell ref="VKE1:VLT1"/>
    <mergeCell ref="VLU1:VNJ1"/>
    <mergeCell ref="XDK1:XEZ1"/>
    <mergeCell ref="VCC1:VDR1"/>
    <mergeCell ref="VDS1:VFH1"/>
    <mergeCell ref="VFI1:VGX1"/>
    <mergeCell ref="VGY1:VIN1"/>
    <mergeCell ref="VIO1:VKD1"/>
    <mergeCell ref="A1:BD1"/>
    <mergeCell ref="AR8:AR9"/>
    <mergeCell ref="AS8:AS9"/>
    <mergeCell ref="AT8:AU8"/>
    <mergeCell ref="AV8:AV9"/>
    <mergeCell ref="H8:H9"/>
    <mergeCell ref="AC8:AC9"/>
    <mergeCell ref="A59:AO59"/>
    <mergeCell ref="AP59:BD59"/>
    <mergeCell ref="A60:BD60"/>
    <mergeCell ref="A63:BD63"/>
    <mergeCell ref="A64:BD64"/>
    <mergeCell ref="A65:BD65"/>
    <mergeCell ref="A61:BD61"/>
    <mergeCell ref="A62:BD62"/>
    <mergeCell ref="WYO1:XAD1"/>
    <mergeCell ref="XAE1:XBT1"/>
    <mergeCell ref="TNS1:TPH1"/>
    <mergeCell ref="TPI1:TQX1"/>
    <mergeCell ref="TQY1:TSN1"/>
    <mergeCell ref="TSO1:TUD1"/>
    <mergeCell ref="TUE1:TVT1"/>
    <mergeCell ref="TFQ1:THF1"/>
    <mergeCell ref="THG1:TIV1"/>
    <mergeCell ref="TIW1:TKL1"/>
    <mergeCell ref="TKM1:TMB1"/>
    <mergeCell ref="TMC1:TNR1"/>
    <mergeCell ref="UDW1:UFL1"/>
    <mergeCell ref="UFM1:UHB1"/>
    <mergeCell ref="UHC1:UIR1"/>
    <mergeCell ref="UIS1:UKH1"/>
    <mergeCell ref="UKI1:ULX1"/>
  </mergeCells>
  <printOptions horizontalCentered="1" verticalCentered="1"/>
  <pageMargins left="0.3543307086614173" right="0.3543307086614173" top="0.39370078740157483" bottom="0.39370078740157483" header="0" footer="0"/>
  <pageSetup scale="74"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T49"/>
  <sheetViews>
    <sheetView showGridLines="0" zoomScaleNormal="100" zoomScaleSheetLayoutView="100" workbookViewId="0">
      <selection activeCell="A2" sqref="A2:S2"/>
    </sheetView>
  </sheetViews>
  <sheetFormatPr baseColWidth="10" defaultColWidth="0" defaultRowHeight="12.75" customHeight="1" zeroHeight="1"/>
  <cols>
    <col min="1" max="1" width="21" style="17" customWidth="1"/>
    <col min="2" max="2" width="7.54296875" style="17" customWidth="1"/>
    <col min="3" max="3" width="8.54296875" style="17" hidden="1" customWidth="1"/>
    <col min="4" max="4" width="9" style="17" hidden="1" customWidth="1"/>
    <col min="5" max="5" width="10.81640625" style="17" hidden="1" customWidth="1"/>
    <col min="6" max="6" width="7.26953125" style="17" hidden="1" customWidth="1"/>
    <col min="7" max="7" width="2.26953125" style="17" customWidth="1"/>
    <col min="8" max="8" width="7.54296875" style="17" customWidth="1"/>
    <col min="9" max="9" width="7" style="17" hidden="1" customWidth="1"/>
    <col min="10" max="11" width="5.81640625" style="17" hidden="1" customWidth="1"/>
    <col min="12" max="12" width="8" style="17" hidden="1" customWidth="1"/>
    <col min="13" max="13" width="1.81640625" style="17" customWidth="1"/>
    <col min="14" max="14" width="7.54296875" style="17" customWidth="1"/>
    <col min="15" max="15" width="8.54296875" style="17" hidden="1" customWidth="1"/>
    <col min="16" max="16" width="4.7265625" style="17" bestFit="1" customWidth="1"/>
    <col min="17" max="17" width="5.54296875" style="17" bestFit="1" customWidth="1"/>
    <col min="18" max="18" width="9.1796875" style="17" customWidth="1"/>
    <col min="19" max="19" width="1.08984375" style="17" customWidth="1"/>
    <col min="20" max="20" width="3.26953125" style="17" customWidth="1"/>
    <col min="21" max="16384" width="3.26953125" style="17" hidden="1"/>
  </cols>
  <sheetData>
    <row r="1" spans="1:19" s="448" customFormat="1" ht="20.25" customHeight="1">
      <c r="A1" s="786" t="s">
        <v>466</v>
      </c>
      <c r="B1" s="786"/>
      <c r="C1" s="786"/>
      <c r="D1" s="786"/>
      <c r="E1" s="786"/>
      <c r="F1" s="786"/>
      <c r="G1" s="786"/>
      <c r="H1" s="786"/>
      <c r="I1" s="786"/>
      <c r="J1" s="786"/>
      <c r="K1" s="786"/>
      <c r="L1" s="786"/>
      <c r="M1" s="786"/>
      <c r="N1" s="786"/>
      <c r="O1" s="786"/>
      <c r="P1" s="786"/>
      <c r="Q1" s="786"/>
      <c r="R1" s="786"/>
      <c r="S1" s="786"/>
    </row>
    <row r="2" spans="1:19" s="448" customFormat="1" ht="39.75" customHeight="1">
      <c r="A2" s="765" t="s">
        <v>573</v>
      </c>
      <c r="B2" s="765"/>
      <c r="C2" s="765"/>
      <c r="D2" s="765"/>
      <c r="E2" s="765"/>
      <c r="F2" s="765"/>
      <c r="G2" s="765"/>
      <c r="H2" s="765"/>
      <c r="I2" s="765"/>
      <c r="J2" s="765"/>
      <c r="K2" s="765"/>
      <c r="L2" s="765"/>
      <c r="M2" s="765"/>
      <c r="N2" s="765"/>
      <c r="O2" s="765"/>
      <c r="P2" s="765"/>
      <c r="Q2" s="765"/>
      <c r="R2" s="765"/>
      <c r="S2" s="765"/>
    </row>
    <row r="3" spans="1:19" s="463" customFormat="1" ht="11.5">
      <c r="A3" s="765" t="s">
        <v>443</v>
      </c>
      <c r="B3" s="765"/>
      <c r="C3" s="765"/>
      <c r="D3" s="765"/>
      <c r="E3" s="765"/>
      <c r="F3" s="765"/>
      <c r="G3" s="765"/>
      <c r="H3" s="765"/>
      <c r="I3" s="765"/>
      <c r="J3" s="765"/>
      <c r="K3" s="765"/>
      <c r="L3" s="765"/>
      <c r="M3" s="765"/>
      <c r="N3" s="765"/>
      <c r="O3" s="765"/>
      <c r="P3" s="765"/>
      <c r="Q3" s="765"/>
      <c r="R3" s="765"/>
    </row>
    <row r="4" spans="1:19" s="449" customFormat="1" ht="17.25" customHeight="1">
      <c r="A4" s="806" t="s">
        <v>233</v>
      </c>
      <c r="B4" s="806"/>
      <c r="C4" s="806"/>
      <c r="D4" s="806"/>
      <c r="E4" s="806"/>
      <c r="F4" s="806"/>
      <c r="G4" s="806"/>
      <c r="H4" s="806"/>
      <c r="I4" s="806"/>
      <c r="J4" s="806"/>
      <c r="K4" s="806"/>
      <c r="L4" s="806"/>
      <c r="M4" s="806"/>
      <c r="N4" s="806"/>
      <c r="O4" s="806"/>
      <c r="P4" s="806"/>
      <c r="Q4" s="806"/>
      <c r="R4" s="806"/>
      <c r="S4" s="806"/>
    </row>
    <row r="5" spans="1:19" ht="3" customHeight="1">
      <c r="A5" s="247"/>
    </row>
    <row r="6" spans="1:19" ht="32.25" customHeight="1">
      <c r="A6" s="745" t="s">
        <v>0</v>
      </c>
      <c r="B6" s="858" t="s">
        <v>456</v>
      </c>
      <c r="C6" s="843"/>
      <c r="D6" s="843"/>
      <c r="E6" s="843"/>
      <c r="F6" s="843"/>
      <c r="G6" s="843"/>
      <c r="H6" s="843"/>
      <c r="I6" s="843"/>
      <c r="J6" s="843"/>
      <c r="K6" s="843"/>
      <c r="L6" s="843"/>
      <c r="M6" s="843"/>
      <c r="N6" s="843"/>
      <c r="O6" s="843"/>
      <c r="P6" s="843"/>
      <c r="Q6" s="843"/>
      <c r="R6" s="843"/>
      <c r="S6" s="843"/>
    </row>
    <row r="7" spans="1:19" ht="33" customHeight="1">
      <c r="A7" s="746"/>
      <c r="B7" s="735">
        <v>2023</v>
      </c>
      <c r="C7" s="735"/>
      <c r="D7" s="735"/>
      <c r="E7" s="735"/>
      <c r="F7" s="735"/>
      <c r="G7" s="115"/>
      <c r="H7" s="735">
        <v>2024</v>
      </c>
      <c r="I7" s="735"/>
      <c r="J7" s="735"/>
      <c r="K7" s="735"/>
      <c r="L7" s="735"/>
      <c r="M7" s="115"/>
      <c r="N7" s="735">
        <v>2025</v>
      </c>
      <c r="O7" s="735"/>
      <c r="P7" s="735"/>
      <c r="Q7" s="735"/>
      <c r="R7" s="735"/>
      <c r="S7" s="115"/>
    </row>
    <row r="8" spans="1:19" ht="29.25" customHeight="1">
      <c r="A8" s="746"/>
      <c r="B8" s="731" t="s">
        <v>313</v>
      </c>
      <c r="C8" s="731" t="s">
        <v>314</v>
      </c>
      <c r="D8" s="778" t="s">
        <v>315</v>
      </c>
      <c r="E8" s="778"/>
      <c r="F8" s="736" t="s">
        <v>316</v>
      </c>
      <c r="G8" s="244"/>
      <c r="H8" s="731" t="s">
        <v>313</v>
      </c>
      <c r="I8" s="731" t="s">
        <v>314</v>
      </c>
      <c r="J8" s="778" t="s">
        <v>315</v>
      </c>
      <c r="K8" s="778"/>
      <c r="L8" s="736" t="s">
        <v>316</v>
      </c>
      <c r="M8" s="244"/>
      <c r="N8" s="731" t="s">
        <v>313</v>
      </c>
      <c r="O8" s="731" t="s">
        <v>314</v>
      </c>
      <c r="P8" s="778" t="s">
        <v>315</v>
      </c>
      <c r="Q8" s="778"/>
      <c r="R8" s="736" t="s">
        <v>316</v>
      </c>
      <c r="S8" s="244"/>
    </row>
    <row r="9" spans="1:19" ht="26.25" customHeight="1">
      <c r="A9" s="747"/>
      <c r="B9" s="732"/>
      <c r="C9" s="732"/>
      <c r="D9" s="253" t="s">
        <v>317</v>
      </c>
      <c r="E9" s="253" t="s">
        <v>16</v>
      </c>
      <c r="F9" s="733"/>
      <c r="G9" s="243"/>
      <c r="H9" s="732"/>
      <c r="I9" s="732"/>
      <c r="J9" s="253" t="s">
        <v>317</v>
      </c>
      <c r="K9" s="253" t="s">
        <v>16</v>
      </c>
      <c r="L9" s="733"/>
      <c r="M9" s="243"/>
      <c r="N9" s="732"/>
      <c r="O9" s="732"/>
      <c r="P9" s="253" t="s">
        <v>317</v>
      </c>
      <c r="Q9" s="253" t="s">
        <v>16</v>
      </c>
      <c r="R9" s="733"/>
      <c r="S9" s="243"/>
    </row>
    <row r="10" spans="1:19" ht="16.5" customHeight="1">
      <c r="A10" s="855" t="s">
        <v>294</v>
      </c>
      <c r="B10" s="855"/>
      <c r="C10" s="855"/>
      <c r="D10" s="855"/>
      <c r="E10" s="855"/>
      <c r="F10" s="855"/>
      <c r="G10" s="855"/>
      <c r="H10" s="855"/>
      <c r="I10" s="855"/>
      <c r="J10" s="855"/>
      <c r="K10" s="855"/>
      <c r="L10" s="855"/>
      <c r="M10" s="855"/>
      <c r="N10" s="855"/>
      <c r="O10" s="855"/>
      <c r="P10" s="855"/>
      <c r="Q10" s="855"/>
      <c r="R10" s="855"/>
      <c r="S10" s="855"/>
    </row>
    <row r="11" spans="1:19" ht="9.75" customHeight="1">
      <c r="A11" s="109"/>
    </row>
    <row r="12" spans="1:19" s="354" customFormat="1" ht="13.5" customHeight="1">
      <c r="A12" s="536" t="s">
        <v>59</v>
      </c>
      <c r="B12" s="295">
        <v>5.4845388072285637</v>
      </c>
      <c r="C12" s="295">
        <v>0.25139124793646928</v>
      </c>
      <c r="D12" s="295">
        <v>4.991622807927258</v>
      </c>
      <c r="E12" s="295">
        <v>5.9774548065298694</v>
      </c>
      <c r="F12" s="295">
        <v>4.5836351382022915</v>
      </c>
      <c r="G12" s="286"/>
      <c r="H12" s="295">
        <v>5.649771953940065</v>
      </c>
      <c r="I12" s="295">
        <v>0.25870848920309775</v>
      </c>
      <c r="J12" s="295">
        <v>5.1425086560725797</v>
      </c>
      <c r="K12" s="295">
        <v>6.1570352518075504</v>
      </c>
      <c r="L12" s="295">
        <v>4.5790961354232786</v>
      </c>
      <c r="M12" s="286"/>
      <c r="N12" s="295">
        <v>5.8756800859164295</v>
      </c>
      <c r="O12" s="295">
        <v>0.28430389963148117</v>
      </c>
      <c r="P12" s="295">
        <v>5.3182300770586748</v>
      </c>
      <c r="Q12" s="295">
        <v>6.4331300947741834</v>
      </c>
      <c r="R12" s="295">
        <v>4.8386551935143061</v>
      </c>
    </row>
    <row r="13" spans="1:19" s="28" customFormat="1" ht="9.75" customHeight="1">
      <c r="A13" s="111"/>
      <c r="B13" s="17"/>
      <c r="C13" s="17"/>
      <c r="D13" s="17"/>
      <c r="E13" s="17"/>
      <c r="F13" s="17"/>
      <c r="G13" s="17"/>
      <c r="H13" s="17"/>
      <c r="I13" s="17"/>
      <c r="J13" s="17"/>
      <c r="K13" s="17"/>
      <c r="L13" s="17"/>
      <c r="M13" s="17"/>
      <c r="N13" s="17"/>
      <c r="O13" s="17"/>
      <c r="P13" s="17"/>
      <c r="Q13" s="17"/>
      <c r="R13" s="17"/>
    </row>
    <row r="14" spans="1:19" s="28" customFormat="1" ht="13.5" customHeight="1">
      <c r="A14" s="110" t="s">
        <v>3</v>
      </c>
      <c r="B14" s="296" t="s">
        <v>467</v>
      </c>
      <c r="C14" s="296">
        <v>0.4511038825474139</v>
      </c>
      <c r="D14" s="309">
        <v>0.98142816340789585</v>
      </c>
      <c r="E14" s="309">
        <v>2.750434227698173</v>
      </c>
      <c r="F14" s="309">
        <v>24.175804746847238</v>
      </c>
      <c r="H14" s="309">
        <v>1.3574712820632779</v>
      </c>
      <c r="I14" s="309">
        <v>0.19075382326012261</v>
      </c>
      <c r="J14" s="309">
        <v>0.98345026031088256</v>
      </c>
      <c r="K14" s="309">
        <v>1.7314923038156733</v>
      </c>
      <c r="L14" s="309">
        <v>14.052144290683469</v>
      </c>
      <c r="N14" s="339">
        <v>1.5113573527664177</v>
      </c>
      <c r="O14" s="309">
        <v>0.32140133360609496</v>
      </c>
      <c r="P14" s="309">
        <v>0.88116840179582501</v>
      </c>
      <c r="Q14" s="309">
        <v>2.1415463037370106</v>
      </c>
      <c r="R14" s="309">
        <v>21.265740562137452</v>
      </c>
    </row>
    <row r="15" spans="1:19" s="28" customFormat="1" ht="13.5" customHeight="1">
      <c r="A15" s="110" t="s">
        <v>4</v>
      </c>
      <c r="B15" s="296">
        <v>4.2326707879752012</v>
      </c>
      <c r="C15" s="296">
        <v>0.45475673081453422</v>
      </c>
      <c r="D15" s="309">
        <v>3.3410054247279928</v>
      </c>
      <c r="E15" s="309">
        <v>5.1243361512224102</v>
      </c>
      <c r="F15" s="309">
        <v>10.743966483442904</v>
      </c>
      <c r="H15" s="309">
        <v>5.7922572241250636</v>
      </c>
      <c r="I15" s="309">
        <v>0.73032045786695465</v>
      </c>
      <c r="J15" s="309">
        <v>4.3602796145041767</v>
      </c>
      <c r="K15" s="309">
        <v>7.2242348337459505</v>
      </c>
      <c r="L15" s="309">
        <v>12.608563977876026</v>
      </c>
      <c r="N15" s="309">
        <v>4.7167998771231705</v>
      </c>
      <c r="O15" s="309">
        <v>0.52877648539173605</v>
      </c>
      <c r="P15" s="309">
        <v>3.6799992674675299</v>
      </c>
      <c r="Q15" s="309">
        <v>5.7536004867788115</v>
      </c>
      <c r="R15" s="309">
        <v>11.210492265239855</v>
      </c>
    </row>
    <row r="16" spans="1:19" s="28" customFormat="1" ht="13.5" customHeight="1">
      <c r="A16" s="110" t="s">
        <v>5</v>
      </c>
      <c r="B16" s="296">
        <v>6.6171912762298115</v>
      </c>
      <c r="C16" s="296">
        <v>0.57900788729301167</v>
      </c>
      <c r="D16" s="309">
        <v>5.4819001564669687</v>
      </c>
      <c r="E16" s="309">
        <v>7.7524823959926543</v>
      </c>
      <c r="F16" s="309">
        <v>8.7500551687679984</v>
      </c>
      <c r="H16" s="309">
        <v>5.1669071776121784</v>
      </c>
      <c r="I16" s="309">
        <v>0.54550059550812247</v>
      </c>
      <c r="J16" s="309">
        <v>4.0973155615098724</v>
      </c>
      <c r="K16" s="309">
        <v>6.2364987937144836</v>
      </c>
      <c r="L16" s="309">
        <v>10.557584581192705</v>
      </c>
      <c r="N16" s="309">
        <v>6.8891335905562148</v>
      </c>
      <c r="O16" s="309">
        <v>0.81309124028365931</v>
      </c>
      <c r="P16" s="309">
        <v>5.2948616875474697</v>
      </c>
      <c r="Q16" s="309">
        <v>8.4834054935649608</v>
      </c>
      <c r="R16" s="309">
        <v>11.80251811923438</v>
      </c>
    </row>
    <row r="17" spans="1:19" s="28" customFormat="1" ht="13.5" customHeight="1">
      <c r="A17" s="110" t="s">
        <v>6</v>
      </c>
      <c r="B17" s="296">
        <v>7.283238236590039</v>
      </c>
      <c r="C17" s="296">
        <v>0.76200275624924607</v>
      </c>
      <c r="D17" s="309">
        <v>5.7891394835504446</v>
      </c>
      <c r="E17" s="309">
        <v>8.7773369896296352</v>
      </c>
      <c r="F17" s="309">
        <v>10.462417011447512</v>
      </c>
      <c r="H17" s="309">
        <v>7.0972245702672856</v>
      </c>
      <c r="I17" s="309">
        <v>0.71126790189637235</v>
      </c>
      <c r="J17" s="309">
        <v>5.7026043059898486</v>
      </c>
      <c r="K17" s="309">
        <v>8.4918448345447217</v>
      </c>
      <c r="L17" s="309">
        <v>10.021775341252665</v>
      </c>
      <c r="N17" s="309">
        <v>8.3650563101968611</v>
      </c>
      <c r="O17" s="309">
        <v>0.88893435666063925</v>
      </c>
      <c r="P17" s="309">
        <v>6.6220747132621813</v>
      </c>
      <c r="Q17" s="309">
        <v>10.108037907131541</v>
      </c>
      <c r="R17" s="309">
        <v>10.626758789143397</v>
      </c>
    </row>
    <row r="18" spans="1:19" s="28" customFormat="1" ht="13.5" customHeight="1">
      <c r="A18" s="110" t="s">
        <v>7</v>
      </c>
      <c r="B18" s="296">
        <v>7.4892655403777724</v>
      </c>
      <c r="C18" s="296">
        <v>0.79657488421852074</v>
      </c>
      <c r="D18" s="309">
        <v>5.9273794035456673</v>
      </c>
      <c r="E18" s="309">
        <v>9.0511516772098766</v>
      </c>
      <c r="F18" s="309">
        <v>10.636221668518111</v>
      </c>
      <c r="H18" s="309">
        <v>6.5984651630397479</v>
      </c>
      <c r="I18" s="309">
        <v>0.71618033811896764</v>
      </c>
      <c r="J18" s="309">
        <v>5.1942128275206088</v>
      </c>
      <c r="K18" s="309">
        <v>8.0027174985588871</v>
      </c>
      <c r="L18" s="309">
        <v>10.853741293210698</v>
      </c>
      <c r="N18" s="309">
        <v>6.4002383020126148</v>
      </c>
      <c r="O18" s="309">
        <v>0.73459417717797637</v>
      </c>
      <c r="P18" s="309">
        <v>4.959879829598</v>
      </c>
      <c r="Q18" s="309">
        <v>7.8405967744272287</v>
      </c>
      <c r="R18" s="309">
        <v>11.477606653286275</v>
      </c>
    </row>
    <row r="19" spans="1:19" s="28" customFormat="1" ht="13.5" customHeight="1">
      <c r="A19" s="110" t="s">
        <v>8</v>
      </c>
      <c r="B19" s="296">
        <v>6.4442862572015436</v>
      </c>
      <c r="C19" s="296">
        <v>0.71755913516807812</v>
      </c>
      <c r="D19" s="309">
        <v>5.037330442023209</v>
      </c>
      <c r="E19" s="309">
        <v>7.8512420723798781</v>
      </c>
      <c r="F19" s="309">
        <v>11.134811622717718</v>
      </c>
      <c r="H19" s="309">
        <v>7.7909853230058195</v>
      </c>
      <c r="I19" s="309">
        <v>0.85698043684622471</v>
      </c>
      <c r="J19" s="309">
        <v>6.1106588523067327</v>
      </c>
      <c r="K19" s="309">
        <v>9.4713117937049063</v>
      </c>
      <c r="L19" s="309">
        <v>10.999641268937667</v>
      </c>
      <c r="N19" s="309">
        <v>7.6257316242856765</v>
      </c>
      <c r="O19" s="309">
        <v>0.90801420369883634</v>
      </c>
      <c r="P19" s="309">
        <v>5.8453391409219533</v>
      </c>
      <c r="Q19" s="309">
        <v>9.4061241076493989</v>
      </c>
      <c r="R19" s="309">
        <v>11.907240490959351</v>
      </c>
    </row>
    <row r="20" spans="1:19" s="28" customFormat="1" ht="13.5" customHeight="1">
      <c r="A20" s="110" t="s">
        <v>9</v>
      </c>
      <c r="B20" s="296">
        <v>4.7920676527508279</v>
      </c>
      <c r="C20" s="296">
        <v>0.68266781646226415</v>
      </c>
      <c r="D20" s="309">
        <v>3.4535250753760738</v>
      </c>
      <c r="E20" s="309">
        <v>6.1306102301255816</v>
      </c>
      <c r="F20" s="309">
        <v>14.245788372173482</v>
      </c>
      <c r="H20" s="309">
        <v>6.3083038005186802</v>
      </c>
      <c r="I20" s="309">
        <v>0.69325858788448691</v>
      </c>
      <c r="J20" s="309">
        <v>4.9489953423831299</v>
      </c>
      <c r="K20" s="309">
        <v>7.6676122586542297</v>
      </c>
      <c r="L20" s="309">
        <v>10.98961955236661</v>
      </c>
      <c r="N20" s="309">
        <v>6.29460574469657</v>
      </c>
      <c r="O20" s="309">
        <v>0.82936894210215995</v>
      </c>
      <c r="P20" s="309">
        <v>4.6684172727112161</v>
      </c>
      <c r="Q20" s="309">
        <v>7.9207942166819238</v>
      </c>
      <c r="R20" s="309">
        <v>13.175867969188268</v>
      </c>
    </row>
    <row r="21" spans="1:19" s="28" customFormat="1" ht="9.75" customHeight="1">
      <c r="A21" s="111"/>
      <c r="B21" s="17"/>
      <c r="C21" s="17"/>
      <c r="D21" s="17"/>
      <c r="E21" s="17"/>
      <c r="F21" s="17"/>
      <c r="G21" s="17"/>
      <c r="H21" s="17"/>
      <c r="I21" s="17"/>
      <c r="J21" s="17"/>
      <c r="K21" s="17"/>
      <c r="L21" s="17"/>
      <c r="M21" s="17"/>
      <c r="N21" s="17"/>
      <c r="O21" s="17"/>
      <c r="P21" s="17"/>
      <c r="Q21" s="17"/>
      <c r="R21" s="17"/>
    </row>
    <row r="22" spans="1:19" ht="16.5" customHeight="1">
      <c r="A22" s="738" t="s">
        <v>264</v>
      </c>
      <c r="B22" s="738"/>
      <c r="C22" s="738"/>
      <c r="D22" s="738"/>
      <c r="E22" s="738"/>
      <c r="F22" s="738"/>
      <c r="G22" s="738"/>
      <c r="H22" s="738"/>
      <c r="I22" s="738"/>
      <c r="J22" s="738"/>
      <c r="K22" s="738"/>
      <c r="L22" s="738"/>
      <c r="M22" s="738"/>
      <c r="N22" s="738"/>
      <c r="O22" s="738"/>
      <c r="P22" s="738"/>
      <c r="Q22" s="738"/>
      <c r="R22" s="738"/>
      <c r="S22" s="738"/>
    </row>
    <row r="23" spans="1:19" ht="9.75" customHeight="1">
      <c r="A23" s="258"/>
    </row>
    <row r="24" spans="1:19" ht="13.5" customHeight="1">
      <c r="A24" s="536" t="s">
        <v>59</v>
      </c>
      <c r="B24" s="295">
        <v>8.9117800960974343</v>
      </c>
      <c r="C24" s="295">
        <v>0.41191354792902951</v>
      </c>
      <c r="D24" s="295">
        <v>8.1041185246406915</v>
      </c>
      <c r="E24" s="295">
        <v>9.719441667554177</v>
      </c>
      <c r="F24" s="295">
        <v>4.6221242387860419</v>
      </c>
      <c r="G24" s="256"/>
      <c r="H24" s="295">
        <v>9.4600845760718197</v>
      </c>
      <c r="I24" s="295">
        <v>0.44452709915190136</v>
      </c>
      <c r="J24" s="295">
        <v>8.5884751141886095</v>
      </c>
      <c r="K24" s="295">
        <v>10.33169403795503</v>
      </c>
      <c r="L24" s="295">
        <v>4.6989759507677222</v>
      </c>
      <c r="M24" s="256"/>
      <c r="N24" s="295">
        <v>9.3651253850410665</v>
      </c>
      <c r="O24" s="295">
        <v>0.4689092695733782</v>
      </c>
      <c r="P24" s="295">
        <v>8.44570779857521</v>
      </c>
      <c r="Q24" s="295">
        <v>10.284542971506923</v>
      </c>
      <c r="R24" s="295">
        <v>5.006972681031777</v>
      </c>
      <c r="S24" s="28"/>
    </row>
    <row r="25" spans="1:19" ht="13.5" customHeight="1">
      <c r="A25" s="110"/>
      <c r="B25" s="296"/>
      <c r="C25" s="296"/>
      <c r="D25" s="309"/>
      <c r="E25" s="309"/>
      <c r="F25" s="309"/>
      <c r="G25" s="28"/>
      <c r="H25" s="309"/>
      <c r="I25" s="309"/>
      <c r="J25" s="309"/>
      <c r="K25" s="309"/>
      <c r="L25" s="309"/>
      <c r="M25" s="28"/>
      <c r="N25" s="309"/>
      <c r="O25" s="309"/>
      <c r="P25" s="309"/>
      <c r="Q25" s="309"/>
      <c r="R25" s="309"/>
      <c r="S25" s="28"/>
    </row>
    <row r="26" spans="1:19" ht="13.5" customHeight="1">
      <c r="A26" s="110" t="s">
        <v>3</v>
      </c>
      <c r="B26" s="296" t="s">
        <v>468</v>
      </c>
      <c r="C26" s="296">
        <v>1.3676208284951858</v>
      </c>
      <c r="D26" s="309">
        <v>3.7712392263300085</v>
      </c>
      <c r="E26" s="309">
        <v>9.1343781327964084</v>
      </c>
      <c r="F26" s="309">
        <v>21.194194596635093</v>
      </c>
      <c r="G26" s="28"/>
      <c r="H26" s="339">
        <v>8.5357537996236754</v>
      </c>
      <c r="I26" s="309">
        <v>1.6796943258617878</v>
      </c>
      <c r="J26" s="309">
        <v>5.2422819948993666</v>
      </c>
      <c r="K26" s="309">
        <v>11.829225604347984</v>
      </c>
      <c r="L26" s="309">
        <v>19.678336152758323</v>
      </c>
      <c r="M26" s="28"/>
      <c r="N26" s="339">
        <v>11.732518449008007</v>
      </c>
      <c r="O26" s="309">
        <v>3.8324114232721231</v>
      </c>
      <c r="P26" s="309">
        <v>4.2180872151472402</v>
      </c>
      <c r="Q26" s="309">
        <v>19.246949682868774</v>
      </c>
      <c r="R26" s="309">
        <v>32.664865944414146</v>
      </c>
      <c r="S26" s="28"/>
    </row>
    <row r="27" spans="1:19" ht="13.5" customHeight="1">
      <c r="A27" s="110" t="s">
        <v>4</v>
      </c>
      <c r="B27" s="296">
        <v>8.0131699479765626</v>
      </c>
      <c r="C27" s="296">
        <v>0.92410564395537553</v>
      </c>
      <c r="D27" s="309">
        <v>6.2012251349410885</v>
      </c>
      <c r="E27" s="309">
        <v>9.8251147610120384</v>
      </c>
      <c r="F27" s="309">
        <v>11.53233551709115</v>
      </c>
      <c r="G27" s="28"/>
      <c r="H27" s="309">
        <v>13.356171866404306</v>
      </c>
      <c r="I27" s="309">
        <v>1.7731810652727238</v>
      </c>
      <c r="J27" s="309">
        <v>9.8793953165100366</v>
      </c>
      <c r="K27" s="309">
        <v>16.832948416298578</v>
      </c>
      <c r="L27" s="309">
        <v>13.276117460968942</v>
      </c>
      <c r="M27" s="28"/>
      <c r="N27" s="309">
        <v>9.7689876249636765</v>
      </c>
      <c r="O27" s="309">
        <v>1.0986687483436139</v>
      </c>
      <c r="P27" s="309">
        <v>7.6147641227356493</v>
      </c>
      <c r="Q27" s="309">
        <v>11.923211127191703</v>
      </c>
      <c r="R27" s="309">
        <v>11.246495445813395</v>
      </c>
      <c r="S27" s="28"/>
    </row>
    <row r="28" spans="1:19" ht="13.5" customHeight="1">
      <c r="A28" s="110" t="s">
        <v>5</v>
      </c>
      <c r="B28" s="296">
        <v>9.8792360578280274</v>
      </c>
      <c r="C28" s="296">
        <v>0.86464570774208893</v>
      </c>
      <c r="D28" s="309">
        <v>8.1838776153117738</v>
      </c>
      <c r="E28" s="309">
        <v>11.574594500344283</v>
      </c>
      <c r="F28" s="309">
        <v>8.752151509295782</v>
      </c>
      <c r="G28" s="28"/>
      <c r="H28" s="309">
        <v>8.1913616808951932</v>
      </c>
      <c r="I28" s="309">
        <v>0.88539329455705473</v>
      </c>
      <c r="J28" s="309">
        <v>6.4553208984632322</v>
      </c>
      <c r="K28" s="309">
        <v>9.9274024633271534</v>
      </c>
      <c r="L28" s="309">
        <v>10.808865839999077</v>
      </c>
      <c r="M28" s="28"/>
      <c r="N28" s="309">
        <v>9.3831314994791448</v>
      </c>
      <c r="O28" s="309">
        <v>1.0705221626060886</v>
      </c>
      <c r="P28" s="309">
        <v>7.2840966395008113</v>
      </c>
      <c r="Q28" s="309">
        <v>11.48216635945748</v>
      </c>
      <c r="R28" s="309">
        <v>11.409007351815466</v>
      </c>
      <c r="S28" s="28"/>
    </row>
    <row r="29" spans="1:19" ht="13.5" customHeight="1">
      <c r="A29" s="110" t="s">
        <v>6</v>
      </c>
      <c r="B29" s="296">
        <v>9.6472211729065815</v>
      </c>
      <c r="C29" s="296">
        <v>1.0576465924592002</v>
      </c>
      <c r="D29" s="309">
        <v>7.5734352699999716</v>
      </c>
      <c r="E29" s="309">
        <v>11.721007075813191</v>
      </c>
      <c r="F29" s="309">
        <v>10.963225300872264</v>
      </c>
      <c r="G29" s="28"/>
      <c r="H29" s="309">
        <v>9.4593338501612187</v>
      </c>
      <c r="I29" s="309">
        <v>0.98593542404181655</v>
      </c>
      <c r="J29" s="309">
        <v>7.5261544196153451</v>
      </c>
      <c r="K29" s="309">
        <v>11.392513280707094</v>
      </c>
      <c r="L29" s="309">
        <v>10.422884313624397</v>
      </c>
      <c r="M29" s="28"/>
      <c r="N29" s="309">
        <v>10.461643175914253</v>
      </c>
      <c r="O29" s="309">
        <v>1.1428724966891928</v>
      </c>
      <c r="P29" s="309">
        <v>8.2207468219134014</v>
      </c>
      <c r="Q29" s="309">
        <v>12.702539529915102</v>
      </c>
      <c r="R29" s="309">
        <v>10.924407165027555</v>
      </c>
      <c r="S29" s="28"/>
    </row>
    <row r="30" spans="1:19" ht="13.5" customHeight="1">
      <c r="A30" s="110" t="s">
        <v>7</v>
      </c>
      <c r="B30" s="296">
        <v>9.2674272085475113</v>
      </c>
      <c r="C30" s="296">
        <v>0.98012247624048499</v>
      </c>
      <c r="D30" s="309">
        <v>7.3456471084259816</v>
      </c>
      <c r="E30" s="309">
        <v>11.189207308669042</v>
      </c>
      <c r="F30" s="309">
        <v>10.575993252328983</v>
      </c>
      <c r="G30" s="28"/>
      <c r="H30" s="309">
        <v>8.6909781229896694</v>
      </c>
      <c r="I30" s="309">
        <v>0.9564679412689977</v>
      </c>
      <c r="J30" s="309">
        <v>6.8155772549918847</v>
      </c>
      <c r="K30" s="309">
        <v>10.566378990987452</v>
      </c>
      <c r="L30" s="309">
        <v>11.005296846150337</v>
      </c>
      <c r="M30" s="28"/>
      <c r="N30" s="309">
        <v>7.5783449063901349</v>
      </c>
      <c r="O30" s="309">
        <v>0.88673442768002453</v>
      </c>
      <c r="P30" s="309">
        <v>5.8396733120420308</v>
      </c>
      <c r="Q30" s="309">
        <v>9.3170165007382391</v>
      </c>
      <c r="R30" s="309">
        <v>11.700898265165014</v>
      </c>
      <c r="S30" s="28"/>
    </row>
    <row r="31" spans="1:19" ht="13.5" customHeight="1">
      <c r="A31" s="110" t="s">
        <v>8</v>
      </c>
      <c r="B31" s="296">
        <v>9.3379711335375486</v>
      </c>
      <c r="C31" s="296">
        <v>1.0656064767226046</v>
      </c>
      <c r="D31" s="309">
        <v>7.2485778473217053</v>
      </c>
      <c r="E31" s="309">
        <v>11.427364419753392</v>
      </c>
      <c r="F31" s="309">
        <v>11.411541773731269</v>
      </c>
      <c r="G31" s="28"/>
      <c r="H31" s="309">
        <v>10.154666069895349</v>
      </c>
      <c r="I31" s="309">
        <v>1.1436858224951179</v>
      </c>
      <c r="J31" s="309">
        <v>7.9121764979203704</v>
      </c>
      <c r="K31" s="309">
        <v>12.397155641870327</v>
      </c>
      <c r="L31" s="309">
        <v>11.262663042024625</v>
      </c>
      <c r="M31" s="28"/>
      <c r="N31" s="309">
        <v>10.172166514271208</v>
      </c>
      <c r="O31" s="309">
        <v>1.26161132810814</v>
      </c>
      <c r="P31" s="309">
        <v>7.6984520504848346</v>
      </c>
      <c r="Q31" s="309">
        <v>12.645880978057583</v>
      </c>
      <c r="R31" s="309">
        <v>12.402582344067429</v>
      </c>
      <c r="S31" s="28"/>
    </row>
    <row r="32" spans="1:19" ht="13.5" customHeight="1">
      <c r="A32" s="110" t="s">
        <v>9</v>
      </c>
      <c r="B32" s="296">
        <v>7.1155093398652873</v>
      </c>
      <c r="C32" s="296">
        <v>1.0211194727890833</v>
      </c>
      <c r="D32" s="309">
        <v>5.1133441715081478</v>
      </c>
      <c r="E32" s="309">
        <v>9.1176745082224286</v>
      </c>
      <c r="F32" s="309">
        <v>14.3506167164755</v>
      </c>
      <c r="G32" s="28"/>
      <c r="H32" s="309">
        <v>8.8893842652881574</v>
      </c>
      <c r="I32" s="309">
        <v>0.98462925784795519</v>
      </c>
      <c r="J32" s="309">
        <v>6.9587659087814888</v>
      </c>
      <c r="K32" s="309">
        <v>10.820002621794824</v>
      </c>
      <c r="L32" s="309">
        <v>11.076461861287729</v>
      </c>
      <c r="M32" s="28"/>
      <c r="N32" s="309">
        <v>8.768936475933387</v>
      </c>
      <c r="O32" s="309">
        <v>1.1318926753109502</v>
      </c>
      <c r="P32" s="309">
        <v>6.5495688941843513</v>
      </c>
      <c r="Q32" s="309">
        <v>10.988304057682422</v>
      </c>
      <c r="R32" s="309">
        <v>12.90798124056964</v>
      </c>
      <c r="S32" s="28"/>
    </row>
    <row r="33" spans="1:19" ht="7.5" customHeight="1">
      <c r="A33" s="111"/>
      <c r="B33" s="452"/>
      <c r="C33" s="452"/>
      <c r="D33" s="452"/>
      <c r="E33" s="452"/>
      <c r="F33" s="452"/>
      <c r="G33" s="28"/>
      <c r="H33" s="28"/>
      <c r="I33" s="28"/>
      <c r="J33" s="28"/>
      <c r="K33" s="28"/>
      <c r="L33" s="28"/>
      <c r="M33" s="28"/>
      <c r="N33" s="452"/>
      <c r="O33" s="452"/>
      <c r="P33" s="452"/>
      <c r="Q33" s="452"/>
      <c r="R33" s="452"/>
      <c r="S33" s="28"/>
    </row>
    <row r="34" spans="1:19" ht="16.5" customHeight="1">
      <c r="A34" s="738" t="s">
        <v>444</v>
      </c>
      <c r="B34" s="738"/>
      <c r="C34" s="738"/>
      <c r="D34" s="738"/>
      <c r="E34" s="738"/>
      <c r="F34" s="738"/>
      <c r="G34" s="738"/>
      <c r="H34" s="738"/>
      <c r="I34" s="738"/>
      <c r="J34" s="738"/>
      <c r="K34" s="738"/>
      <c r="L34" s="738"/>
      <c r="M34" s="738"/>
      <c r="N34" s="738"/>
      <c r="O34" s="738"/>
      <c r="P34" s="738"/>
      <c r="Q34" s="738"/>
      <c r="R34" s="738"/>
      <c r="S34" s="738"/>
    </row>
    <row r="35" spans="1:19" ht="10.5" customHeight="1">
      <c r="A35" s="111"/>
      <c r="B35" s="452"/>
      <c r="C35" s="452"/>
      <c r="D35" s="452"/>
      <c r="E35" s="452"/>
      <c r="F35" s="452"/>
      <c r="G35" s="28"/>
      <c r="H35" s="28"/>
      <c r="I35" s="28"/>
      <c r="J35" s="28"/>
      <c r="K35" s="28"/>
      <c r="L35" s="28"/>
      <c r="M35" s="28"/>
      <c r="N35" s="452"/>
      <c r="O35" s="452"/>
      <c r="P35" s="452"/>
      <c r="Q35" s="452"/>
      <c r="R35" s="452"/>
      <c r="S35" s="28"/>
    </row>
    <row r="36" spans="1:19" s="28" customFormat="1" ht="13.5" customHeight="1">
      <c r="A36" s="536" t="s">
        <v>59</v>
      </c>
      <c r="B36" s="295">
        <v>1.7763471884024367</v>
      </c>
      <c r="C36" s="295">
        <v>0.23261731052874904</v>
      </c>
      <c r="D36" s="295">
        <v>1.3202342162677683</v>
      </c>
      <c r="E36" s="295">
        <v>2.2324601605371051</v>
      </c>
      <c r="F36" s="295">
        <v>13.095261559647817</v>
      </c>
      <c r="G36" s="286"/>
      <c r="H36" s="295">
        <v>1.4621307615137353</v>
      </c>
      <c r="I36" s="295">
        <v>0.18509199159586134</v>
      </c>
      <c r="J36" s="295">
        <v>1.0992035865620275</v>
      </c>
      <c r="K36" s="295">
        <v>1.8250579364654427</v>
      </c>
      <c r="L36" s="295">
        <v>12.659058715394014</v>
      </c>
      <c r="M36" s="286"/>
      <c r="N36" s="295">
        <v>2.2689054398720132</v>
      </c>
      <c r="O36" s="295">
        <v>0.28843359819796366</v>
      </c>
      <c r="P36" s="295">
        <v>1.7033424562863779</v>
      </c>
      <c r="Q36" s="295">
        <v>2.8344684234576483</v>
      </c>
      <c r="R36" s="295">
        <v>12.712455668237718</v>
      </c>
      <c r="S36" s="354"/>
    </row>
    <row r="37" spans="1:19" ht="10.5" customHeight="1">
      <c r="A37" s="111"/>
      <c r="B37" s="452"/>
      <c r="C37" s="452"/>
      <c r="D37" s="452"/>
      <c r="E37" s="452"/>
      <c r="F37" s="452"/>
      <c r="G37" s="28"/>
      <c r="H37" s="28"/>
      <c r="I37" s="28"/>
      <c r="J37" s="28"/>
      <c r="K37" s="28"/>
      <c r="L37" s="28"/>
      <c r="M37" s="28"/>
      <c r="N37" s="452"/>
      <c r="O37" s="452"/>
      <c r="P37" s="452"/>
      <c r="Q37" s="452"/>
      <c r="R37" s="452"/>
      <c r="S37" s="28"/>
    </row>
    <row r="38" spans="1:19" ht="16.5" customHeight="1">
      <c r="A38" s="738" t="s">
        <v>445</v>
      </c>
      <c r="B38" s="738"/>
      <c r="C38" s="738"/>
      <c r="D38" s="738"/>
      <c r="E38" s="738"/>
      <c r="F38" s="738"/>
      <c r="G38" s="738"/>
      <c r="H38" s="738"/>
      <c r="I38" s="738"/>
      <c r="J38" s="738"/>
      <c r="K38" s="738"/>
      <c r="L38" s="738"/>
      <c r="M38" s="738"/>
      <c r="N38" s="738"/>
      <c r="O38" s="738"/>
      <c r="P38" s="738"/>
      <c r="Q38" s="738"/>
      <c r="R38" s="738"/>
      <c r="S38" s="738"/>
    </row>
    <row r="39" spans="1:19" ht="9.75" customHeight="1">
      <c r="A39" s="258"/>
    </row>
    <row r="40" spans="1:19" ht="13.5" customHeight="1">
      <c r="A40" s="540" t="s">
        <v>1</v>
      </c>
      <c r="B40" s="325">
        <v>8.5514621827883168</v>
      </c>
      <c r="C40" s="295">
        <v>1.0687029757442814</v>
      </c>
      <c r="D40" s="295">
        <v>6.4547678429771436</v>
      </c>
      <c r="E40" s="295">
        <v>10.648156522599489</v>
      </c>
      <c r="F40" s="295">
        <v>12.497312774127439</v>
      </c>
      <c r="G40" s="256"/>
      <c r="H40" s="325">
        <v>6.3585336864227449</v>
      </c>
      <c r="I40" s="295">
        <v>0.80305726183569448</v>
      </c>
      <c r="J40" s="295">
        <v>4.7831125746820415</v>
      </c>
      <c r="K40" s="295">
        <v>7.9339547981634482</v>
      </c>
      <c r="L40" s="295">
        <v>12.62959829166978</v>
      </c>
      <c r="M40" s="256"/>
      <c r="N40" s="325">
        <v>9.4100801790784221</v>
      </c>
      <c r="O40" s="295">
        <v>1.1880608137554434</v>
      </c>
      <c r="P40" s="295">
        <v>7.0793301398079489</v>
      </c>
      <c r="Q40" s="295">
        <v>11.740830218348894</v>
      </c>
      <c r="R40" s="295">
        <v>12.625405853574739</v>
      </c>
      <c r="S40" s="28"/>
    </row>
    <row r="41" spans="1:19" ht="5.15" customHeight="1">
      <c r="A41" s="261"/>
      <c r="B41" s="262"/>
      <c r="C41" s="262"/>
      <c r="D41" s="262"/>
      <c r="E41" s="262"/>
      <c r="F41" s="262"/>
      <c r="G41" s="262"/>
      <c r="H41" s="262"/>
      <c r="I41" s="262"/>
      <c r="J41" s="262"/>
      <c r="K41" s="262"/>
      <c r="L41" s="262"/>
      <c r="M41" s="262"/>
      <c r="N41" s="262"/>
      <c r="O41" s="262"/>
      <c r="P41" s="262"/>
      <c r="Q41" s="262"/>
      <c r="R41" s="262"/>
      <c r="S41" s="262"/>
    </row>
    <row r="42" spans="1:19" ht="5.15" customHeight="1"/>
    <row r="43" spans="1:19" ht="9" customHeight="1">
      <c r="A43" s="737" t="s">
        <v>263</v>
      </c>
      <c r="B43" s="737"/>
      <c r="C43" s="737"/>
      <c r="D43" s="737"/>
      <c r="E43" s="737"/>
      <c r="F43" s="737"/>
      <c r="G43" s="737"/>
      <c r="H43" s="737"/>
      <c r="I43" s="737"/>
      <c r="J43" s="737"/>
      <c r="K43" s="737"/>
      <c r="L43" s="737"/>
      <c r="M43" s="737"/>
      <c r="N43" s="737"/>
      <c r="O43" s="737"/>
      <c r="P43" s="737"/>
      <c r="Q43" s="737"/>
      <c r="R43" s="737"/>
      <c r="S43" s="737"/>
    </row>
    <row r="44" spans="1:19" ht="13.5" customHeight="1">
      <c r="A44" s="730" t="s">
        <v>270</v>
      </c>
      <c r="B44" s="730"/>
      <c r="C44" s="730"/>
      <c r="D44" s="730"/>
      <c r="E44" s="730"/>
      <c r="F44" s="730"/>
      <c r="G44" s="730"/>
      <c r="H44" s="730"/>
      <c r="I44" s="730"/>
      <c r="J44" s="730"/>
      <c r="K44" s="730"/>
      <c r="L44" s="730"/>
      <c r="M44" s="730"/>
      <c r="N44" s="730"/>
      <c r="O44" s="730"/>
      <c r="P44" s="730"/>
      <c r="Q44" s="730"/>
      <c r="R44" s="730"/>
      <c r="S44" s="730"/>
    </row>
    <row r="45" spans="1:19" ht="13.5" customHeight="1">
      <c r="A45" s="730" t="s">
        <v>289</v>
      </c>
      <c r="B45" s="730"/>
      <c r="C45" s="730"/>
      <c r="D45" s="730"/>
      <c r="E45" s="730"/>
      <c r="F45" s="730"/>
      <c r="G45" s="730"/>
      <c r="H45" s="730"/>
      <c r="I45" s="730"/>
      <c r="J45" s="730"/>
      <c r="K45" s="730"/>
      <c r="L45" s="730"/>
      <c r="M45" s="730"/>
      <c r="N45" s="730"/>
      <c r="O45" s="730"/>
      <c r="P45" s="730"/>
      <c r="Q45" s="730"/>
      <c r="R45" s="730"/>
      <c r="S45" s="730"/>
    </row>
    <row r="46" spans="1:19" ht="22" customHeight="1">
      <c r="A46" s="730" t="s">
        <v>528</v>
      </c>
      <c r="B46" s="730"/>
      <c r="C46" s="730"/>
      <c r="D46" s="730"/>
      <c r="E46" s="730"/>
      <c r="F46" s="730"/>
      <c r="G46" s="730"/>
      <c r="H46" s="730"/>
      <c r="I46" s="730"/>
      <c r="J46" s="730"/>
      <c r="K46" s="730"/>
      <c r="L46" s="730"/>
      <c r="M46" s="730"/>
      <c r="N46" s="730"/>
      <c r="O46" s="730"/>
      <c r="P46" s="730"/>
      <c r="Q46" s="730"/>
      <c r="R46" s="730"/>
      <c r="S46" s="730"/>
    </row>
    <row r="47" spans="1:19" ht="14.15" customHeight="1">
      <c r="A47" s="730" t="s">
        <v>274</v>
      </c>
      <c r="B47" s="730"/>
      <c r="C47" s="730"/>
      <c r="D47" s="730"/>
      <c r="E47" s="730"/>
      <c r="F47" s="730"/>
      <c r="G47" s="730"/>
      <c r="H47" s="730"/>
      <c r="I47" s="730"/>
      <c r="J47" s="730"/>
      <c r="K47" s="730"/>
      <c r="L47" s="730"/>
      <c r="M47" s="730"/>
      <c r="N47" s="730"/>
      <c r="O47" s="730"/>
      <c r="P47" s="730"/>
      <c r="Q47" s="730"/>
      <c r="R47" s="730"/>
      <c r="S47" s="730"/>
    </row>
    <row r="48" spans="1:19" ht="13.5" customHeight="1">
      <c r="A48" s="737" t="s">
        <v>195</v>
      </c>
      <c r="B48" s="737"/>
      <c r="C48" s="737"/>
      <c r="D48" s="737"/>
      <c r="E48" s="737"/>
      <c r="F48" s="737"/>
      <c r="G48" s="737"/>
      <c r="H48" s="737"/>
      <c r="I48" s="737"/>
      <c r="J48" s="737"/>
      <c r="K48" s="737"/>
      <c r="L48" s="737"/>
      <c r="M48" s="737"/>
      <c r="N48" s="737"/>
      <c r="O48" s="737"/>
      <c r="P48" s="737"/>
      <c r="Q48" s="737"/>
      <c r="R48" s="737"/>
      <c r="S48" s="737"/>
    </row>
    <row r="49" ht="13" hidden="1" customHeight="1"/>
  </sheetData>
  <mergeCells count="31">
    <mergeCell ref="D8:E8"/>
    <mergeCell ref="A47:S47"/>
    <mergeCell ref="A48:S48"/>
    <mergeCell ref="A34:S34"/>
    <mergeCell ref="A38:S38"/>
    <mergeCell ref="A43:S43"/>
    <mergeCell ref="A44:S44"/>
    <mergeCell ref="A45:S45"/>
    <mergeCell ref="A46:S46"/>
    <mergeCell ref="F8:F9"/>
    <mergeCell ref="B6:S6"/>
    <mergeCell ref="A22:S22"/>
    <mergeCell ref="A1:S1"/>
    <mergeCell ref="A2:S2"/>
    <mergeCell ref="A4:S4"/>
    <mergeCell ref="A6:A9"/>
    <mergeCell ref="N7:R7"/>
    <mergeCell ref="B8:B9"/>
    <mergeCell ref="N8:N9"/>
    <mergeCell ref="O8:O9"/>
    <mergeCell ref="P8:Q8"/>
    <mergeCell ref="R8:R9"/>
    <mergeCell ref="A10:S10"/>
    <mergeCell ref="A3:R3"/>
    <mergeCell ref="B7:F7"/>
    <mergeCell ref="C8:C9"/>
    <mergeCell ref="H7:L7"/>
    <mergeCell ref="H8:H9"/>
    <mergeCell ref="I8:I9"/>
    <mergeCell ref="J8:K8"/>
    <mergeCell ref="L8:L9"/>
  </mergeCells>
  <printOptions horizontalCentered="1" verticalCentered="1"/>
  <pageMargins left="0.3543307086614173" right="0.3543307086614173" top="0.39370078740157483" bottom="0.39370078740157483" header="0" footer="0"/>
  <pageSetup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EC59"/>
  <sheetViews>
    <sheetView showGridLines="0" zoomScaleNormal="100" zoomScaleSheetLayoutView="100" workbookViewId="0">
      <selection activeCell="A2" sqref="A2:EB2"/>
    </sheetView>
  </sheetViews>
  <sheetFormatPr baseColWidth="10" defaultColWidth="0" defaultRowHeight="10.5" zeroHeight="1"/>
  <cols>
    <col min="1" max="1" width="26" style="17" customWidth="1"/>
    <col min="2" max="2" width="8.54296875" style="17" hidden="1" customWidth="1"/>
    <col min="3" max="3" width="1.7265625" style="17" hidden="1" customWidth="1"/>
    <col min="4" max="4" width="8.54296875" style="17" customWidth="1"/>
    <col min="5" max="5" width="8.54296875" style="17" hidden="1" customWidth="1"/>
    <col min="6" max="7" width="7.7265625" style="17" hidden="1" customWidth="1"/>
    <col min="8" max="8" width="9.1796875" style="17" hidden="1" customWidth="1"/>
    <col min="9" max="9" width="1.7265625" style="17" hidden="1" customWidth="1"/>
    <col min="10" max="10" width="8.7265625" style="17" hidden="1" customWidth="1"/>
    <col min="11" max="11" width="1.7265625" style="17" hidden="1" customWidth="1"/>
    <col min="12" max="12" width="7.81640625" style="17" hidden="1" customWidth="1"/>
    <col min="13" max="13" width="1.7265625" style="17" customWidth="1"/>
    <col min="14" max="14" width="8.54296875" style="17" customWidth="1"/>
    <col min="15" max="15" width="8.54296875" style="17" hidden="1" customWidth="1"/>
    <col min="16" max="16" width="5.81640625" style="17" hidden="1" customWidth="1"/>
    <col min="17" max="17" width="6.7265625" style="17" hidden="1" customWidth="1"/>
    <col min="18" max="18" width="9.1796875" style="17" hidden="1" customWidth="1"/>
    <col min="19" max="19" width="1.7265625" style="17" hidden="1" customWidth="1"/>
    <col min="20" max="20" width="8.7265625" style="17" hidden="1" customWidth="1"/>
    <col min="21" max="21" width="1.7265625" style="17" hidden="1" customWidth="1"/>
    <col min="22" max="22" width="7.81640625" style="17" hidden="1" customWidth="1"/>
    <col min="23" max="23" width="1.7265625" style="17" customWidth="1"/>
    <col min="24" max="24" width="7.7265625" style="17" customWidth="1"/>
    <col min="25" max="28" width="7.7265625" style="17" hidden="1" customWidth="1"/>
    <col min="29" max="29" width="1.81640625" style="17" hidden="1" customWidth="1"/>
    <col min="30" max="30" width="7.7265625" style="17" hidden="1" customWidth="1"/>
    <col min="31" max="31" width="1.7265625" style="17" hidden="1" customWidth="1"/>
    <col min="32" max="32" width="7.7265625" style="17" hidden="1" customWidth="1"/>
    <col min="33" max="33" width="2.7265625" style="17" customWidth="1"/>
    <col min="34" max="34" width="8.54296875" style="17" customWidth="1"/>
    <col min="35" max="35" width="8.54296875" style="17" hidden="1" customWidth="1"/>
    <col min="36" max="36" width="4.7265625" style="17" bestFit="1" customWidth="1"/>
    <col min="37" max="37" width="5.54296875" style="17" bestFit="1" customWidth="1"/>
    <col min="38" max="38" width="9.1796875" style="17" customWidth="1"/>
    <col min="39" max="39" width="1.7265625" style="17" customWidth="1"/>
    <col min="40" max="40" width="8.7265625" style="17" customWidth="1"/>
    <col min="41" max="41" width="1.7265625" style="17" customWidth="1"/>
    <col min="42" max="42" width="7.81640625" style="17" customWidth="1"/>
    <col min="43" max="43" width="2.453125" style="17" customWidth="1"/>
    <col min="44" max="44" width="7.81640625" style="17" hidden="1" customWidth="1"/>
    <col min="45" max="45" width="2.1796875" style="17" customWidth="1"/>
    <col min="46" max="46" width="7.81640625" style="17" customWidth="1"/>
    <col min="47" max="50" width="7.81640625" style="17" hidden="1" customWidth="1"/>
    <col min="51" max="51" width="2.26953125" style="17" hidden="1" customWidth="1"/>
    <col min="52" max="52" width="7.81640625" style="17" hidden="1" customWidth="1"/>
    <col min="53" max="53" width="2.7265625" style="17" hidden="1" customWidth="1"/>
    <col min="54" max="54" width="7.81640625" style="17" hidden="1" customWidth="1"/>
    <col min="55" max="55" width="1.54296875" style="17" customWidth="1"/>
    <col min="56" max="56" width="7.81640625" style="17" customWidth="1"/>
    <col min="57" max="57" width="7.81640625" style="17" hidden="1" customWidth="1"/>
    <col min="58" max="58" width="5.81640625" style="17" hidden="1" customWidth="1"/>
    <col min="59" max="59" width="6.7265625" style="17" hidden="1" customWidth="1"/>
    <col min="60" max="60" width="8.453125" style="17" hidden="1" customWidth="1"/>
    <col min="61" max="61" width="2.81640625" style="17" hidden="1" customWidth="1"/>
    <col min="62" max="62" width="7.81640625" style="17" hidden="1" customWidth="1"/>
    <col min="63" max="63" width="2" style="17" hidden="1" customWidth="1"/>
    <col min="64" max="64" width="7.81640625" style="17" hidden="1" customWidth="1"/>
    <col min="65" max="65" width="1.54296875" style="17" customWidth="1"/>
    <col min="66" max="66" width="8.453125" style="17" customWidth="1"/>
    <col min="67" max="70" width="8.453125" style="17" hidden="1" customWidth="1"/>
    <col min="71" max="71" width="1.81640625" style="17" hidden="1" customWidth="1"/>
    <col min="72" max="72" width="8.1796875" style="17" hidden="1" customWidth="1"/>
    <col min="73" max="73" width="1.54296875" style="17" hidden="1" customWidth="1"/>
    <col min="74" max="74" width="8.26953125" style="17" hidden="1" customWidth="1"/>
    <col min="75" max="75" width="1.54296875" style="17" customWidth="1"/>
    <col min="76" max="76" width="7.81640625" style="17" customWidth="1"/>
    <col min="77" max="77" width="7.81640625" style="17" hidden="1" customWidth="1"/>
    <col min="78" max="78" width="4.7265625" style="17" bestFit="1" customWidth="1"/>
    <col min="79" max="79" width="5.54296875" style="17" bestFit="1" customWidth="1"/>
    <col min="80" max="80" width="8.453125" style="17" customWidth="1"/>
    <col min="81" max="81" width="2.81640625" style="17" customWidth="1"/>
    <col min="82" max="82" width="7.81640625" style="17" customWidth="1"/>
    <col min="83" max="83" width="2" style="17" customWidth="1"/>
    <col min="84" max="84" width="7.81640625" style="17" customWidth="1"/>
    <col min="85" max="85" width="2" style="17" customWidth="1"/>
    <col min="86" max="86" width="1.54296875" style="17" customWidth="1"/>
    <col min="87" max="87" width="4.26953125" style="17" hidden="1" customWidth="1"/>
    <col min="88" max="88" width="1.7265625" style="17" customWidth="1"/>
    <col min="89" max="89" width="8.54296875" style="17" customWidth="1"/>
    <col min="90" max="90" width="8.54296875" style="17" hidden="1" customWidth="1"/>
    <col min="91" max="92" width="7.7265625" style="17" hidden="1" customWidth="1"/>
    <col min="93" max="93" width="9.1796875" style="17" hidden="1" customWidth="1"/>
    <col min="94" max="94" width="1.7265625" style="17" hidden="1" customWidth="1"/>
    <col min="95" max="95" width="8.7265625" style="17" hidden="1" customWidth="1"/>
    <col min="96" max="96" width="1.7265625" style="17" hidden="1" customWidth="1"/>
    <col min="97" max="97" width="7.81640625" style="17" hidden="1" customWidth="1"/>
    <col min="98" max="98" width="1.7265625" style="17" customWidth="1"/>
    <col min="99" max="99" width="8.54296875" style="17" customWidth="1"/>
    <col min="100" max="100" width="8.54296875" style="17" hidden="1" customWidth="1"/>
    <col min="101" max="101" width="5.81640625" style="17" hidden="1" customWidth="1"/>
    <col min="102" max="102" width="6.7265625" style="17" hidden="1" customWidth="1"/>
    <col min="103" max="103" width="9.1796875" style="17" hidden="1" customWidth="1"/>
    <col min="104" max="104" width="1.7265625" style="17" hidden="1" customWidth="1"/>
    <col min="105" max="105" width="8.7265625" style="17" hidden="1" customWidth="1"/>
    <col min="106" max="106" width="1.7265625" style="17" hidden="1" customWidth="1"/>
    <col min="107" max="107" width="7.81640625" style="17" hidden="1" customWidth="1"/>
    <col min="108" max="108" width="1.1796875" style="17" hidden="1" customWidth="1"/>
    <col min="109" max="109" width="1.7265625" style="17" customWidth="1"/>
    <col min="110" max="110" width="7.453125" style="17" customWidth="1"/>
    <col min="111" max="114" width="9" style="17" hidden="1" customWidth="1"/>
    <col min="115" max="115" width="2.81640625" style="17" hidden="1" customWidth="1"/>
    <col min="116" max="116" width="9" style="17" hidden="1" customWidth="1"/>
    <col min="117" max="117" width="2.7265625" style="17" hidden="1" customWidth="1"/>
    <col min="118" max="118" width="7.453125" style="17" hidden="1" customWidth="1"/>
    <col min="119" max="119" width="1.81640625" style="17" customWidth="1"/>
    <col min="120" max="120" width="8.54296875" style="17" customWidth="1"/>
    <col min="121" max="121" width="8.54296875" style="17" hidden="1" customWidth="1"/>
    <col min="122" max="122" width="4.7265625" style="17" bestFit="1" customWidth="1"/>
    <col min="123" max="123" width="5.54296875" style="17" bestFit="1" customWidth="1"/>
    <col min="124" max="124" width="9.1796875" style="17" customWidth="1"/>
    <col min="125" max="125" width="1.7265625" style="17" customWidth="1"/>
    <col min="126" max="126" width="8.7265625" style="17" customWidth="1"/>
    <col min="127" max="127" width="1.7265625" style="17" customWidth="1"/>
    <col min="128" max="128" width="7.81640625" style="17" customWidth="1"/>
    <col min="129" max="129" width="1.1796875" style="17" customWidth="1"/>
    <col min="130" max="130" width="9.453125" style="17" customWidth="1"/>
    <col min="131" max="131" width="10.26953125" style="17" customWidth="1"/>
    <col min="132" max="132" width="2.453125" style="17" customWidth="1"/>
    <col min="133" max="133" width="3.26953125" style="17" customWidth="1"/>
    <col min="134" max="16384" width="3.26953125" style="17" hidden="1"/>
  </cols>
  <sheetData>
    <row r="1" spans="1:132" s="245" customFormat="1" ht="20.25" customHeight="1">
      <c r="A1" s="786" t="s">
        <v>469</v>
      </c>
      <c r="B1" s="786"/>
      <c r="C1" s="786"/>
      <c r="D1" s="786"/>
      <c r="E1" s="786"/>
      <c r="F1" s="786"/>
      <c r="G1" s="786"/>
      <c r="H1" s="786"/>
      <c r="I1" s="786"/>
      <c r="J1" s="786"/>
      <c r="K1" s="786"/>
      <c r="L1" s="786"/>
      <c r="M1" s="786"/>
      <c r="N1" s="786"/>
      <c r="O1" s="786"/>
      <c r="P1" s="786"/>
      <c r="Q1" s="786"/>
      <c r="R1" s="786"/>
      <c r="S1" s="786"/>
      <c r="T1" s="786"/>
      <c r="U1" s="786"/>
      <c r="V1" s="786"/>
      <c r="W1" s="786"/>
      <c r="X1" s="786"/>
      <c r="Y1" s="786"/>
      <c r="Z1" s="786"/>
      <c r="AA1" s="786"/>
      <c r="AB1" s="786"/>
      <c r="AC1" s="786"/>
      <c r="AD1" s="786"/>
      <c r="AE1" s="786"/>
      <c r="AF1" s="786"/>
      <c r="AG1" s="786"/>
      <c r="AH1" s="786"/>
      <c r="AI1" s="786"/>
      <c r="AJ1" s="786"/>
      <c r="AK1" s="786"/>
      <c r="AL1" s="786"/>
      <c r="AM1" s="786"/>
      <c r="AN1" s="786"/>
      <c r="AO1" s="786"/>
      <c r="AP1" s="786"/>
      <c r="AQ1" s="786"/>
      <c r="AR1" s="786"/>
      <c r="AS1" s="786"/>
      <c r="AT1" s="786"/>
      <c r="AU1" s="786"/>
      <c r="AV1" s="786"/>
      <c r="AW1" s="786"/>
      <c r="AX1" s="786"/>
      <c r="AY1" s="786"/>
      <c r="AZ1" s="786"/>
      <c r="BA1" s="786"/>
      <c r="BB1" s="786"/>
      <c r="BC1" s="786"/>
      <c r="BD1" s="786"/>
      <c r="BE1" s="786"/>
      <c r="BF1" s="786"/>
      <c r="BG1" s="786"/>
      <c r="BH1" s="786"/>
      <c r="BI1" s="786"/>
      <c r="BJ1" s="786"/>
      <c r="BK1" s="786"/>
      <c r="BL1" s="786"/>
      <c r="BM1" s="786"/>
      <c r="BN1" s="786"/>
      <c r="BO1" s="786"/>
      <c r="BP1" s="786"/>
      <c r="BQ1" s="786"/>
      <c r="BR1" s="786"/>
      <c r="BS1" s="786"/>
      <c r="BT1" s="786"/>
      <c r="BU1" s="786"/>
      <c r="BV1" s="786"/>
      <c r="BW1" s="786"/>
      <c r="BX1" s="786"/>
      <c r="BY1" s="786"/>
      <c r="BZ1" s="786"/>
      <c r="CA1" s="786"/>
      <c r="CB1" s="786"/>
      <c r="CC1" s="786"/>
      <c r="CD1" s="786"/>
      <c r="CE1" s="786"/>
      <c r="CF1" s="786"/>
      <c r="CG1" s="786"/>
      <c r="CH1" s="786"/>
      <c r="CI1" s="786"/>
      <c r="CJ1" s="786"/>
      <c r="CK1" s="786"/>
      <c r="CL1" s="786"/>
      <c r="CM1" s="786"/>
      <c r="CN1" s="786"/>
      <c r="CO1" s="786"/>
      <c r="CP1" s="786"/>
      <c r="CQ1" s="786"/>
      <c r="CR1" s="786"/>
      <c r="CS1" s="786"/>
      <c r="CT1" s="786"/>
      <c r="CU1" s="786"/>
      <c r="CV1" s="786"/>
      <c r="CW1" s="786"/>
      <c r="CX1" s="786"/>
      <c r="CY1" s="786"/>
      <c r="CZ1" s="786"/>
      <c r="DA1" s="786"/>
      <c r="DB1" s="786"/>
      <c r="DC1" s="786"/>
      <c r="DD1" s="786"/>
      <c r="DE1" s="786"/>
      <c r="DF1" s="786"/>
      <c r="DG1" s="786"/>
      <c r="DH1" s="786"/>
      <c r="DI1" s="786"/>
      <c r="DJ1" s="786"/>
      <c r="DK1" s="786"/>
      <c r="DL1" s="786"/>
      <c r="DM1" s="786"/>
      <c r="DN1" s="786"/>
      <c r="DO1" s="786"/>
      <c r="DP1" s="786"/>
      <c r="DQ1" s="786"/>
      <c r="DR1" s="786"/>
      <c r="DS1" s="786"/>
      <c r="DT1" s="786"/>
      <c r="DU1" s="786"/>
      <c r="DV1" s="786"/>
      <c r="DW1" s="786"/>
      <c r="DX1" s="786"/>
      <c r="DY1" s="786"/>
      <c r="DZ1" s="786"/>
      <c r="EA1" s="786"/>
      <c r="EB1" s="786"/>
    </row>
    <row r="2" spans="1:132" s="245" customFormat="1" ht="15.75" customHeight="1">
      <c r="A2" s="765" t="s">
        <v>564</v>
      </c>
      <c r="B2" s="765"/>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c r="AF2" s="765"/>
      <c r="AG2" s="765"/>
      <c r="AH2" s="765"/>
      <c r="AI2" s="765"/>
      <c r="AJ2" s="765"/>
      <c r="AK2" s="765"/>
      <c r="AL2" s="765"/>
      <c r="AM2" s="765"/>
      <c r="AN2" s="765"/>
      <c r="AO2" s="765"/>
      <c r="AP2" s="765"/>
      <c r="AQ2" s="765"/>
      <c r="AR2" s="765"/>
      <c r="AS2" s="765"/>
      <c r="AT2" s="765"/>
      <c r="AU2" s="765"/>
      <c r="AV2" s="765"/>
      <c r="AW2" s="765"/>
      <c r="AX2" s="765"/>
      <c r="AY2" s="765"/>
      <c r="AZ2" s="765"/>
      <c r="BA2" s="765"/>
      <c r="BB2" s="765"/>
      <c r="BC2" s="765"/>
      <c r="BD2" s="765"/>
      <c r="BE2" s="765"/>
      <c r="BF2" s="765"/>
      <c r="BG2" s="765"/>
      <c r="BH2" s="765"/>
      <c r="BI2" s="765"/>
      <c r="BJ2" s="765"/>
      <c r="BK2" s="765"/>
      <c r="BL2" s="765"/>
      <c r="BM2" s="765"/>
      <c r="BN2" s="765"/>
      <c r="BO2" s="765"/>
      <c r="BP2" s="765"/>
      <c r="BQ2" s="765"/>
      <c r="BR2" s="765"/>
      <c r="BS2" s="765"/>
      <c r="BT2" s="765"/>
      <c r="BU2" s="765"/>
      <c r="BV2" s="765"/>
      <c r="BW2" s="765"/>
      <c r="BX2" s="765"/>
      <c r="BY2" s="765"/>
      <c r="BZ2" s="765"/>
      <c r="CA2" s="765"/>
      <c r="CB2" s="765"/>
      <c r="CC2" s="765"/>
      <c r="CD2" s="765"/>
      <c r="CE2" s="765"/>
      <c r="CF2" s="765"/>
      <c r="CG2" s="765"/>
      <c r="CH2" s="765"/>
      <c r="CI2" s="765"/>
      <c r="CJ2" s="765"/>
      <c r="CK2" s="765"/>
      <c r="CL2" s="765"/>
      <c r="CM2" s="765"/>
      <c r="CN2" s="765"/>
      <c r="CO2" s="765"/>
      <c r="CP2" s="765"/>
      <c r="CQ2" s="765"/>
      <c r="CR2" s="765"/>
      <c r="CS2" s="765"/>
      <c r="CT2" s="765"/>
      <c r="CU2" s="765"/>
      <c r="CV2" s="765"/>
      <c r="CW2" s="765"/>
      <c r="CX2" s="765"/>
      <c r="CY2" s="765"/>
      <c r="CZ2" s="765"/>
      <c r="DA2" s="765"/>
      <c r="DB2" s="765"/>
      <c r="DC2" s="765"/>
      <c r="DD2" s="765"/>
      <c r="DE2" s="765"/>
      <c r="DF2" s="765"/>
      <c r="DG2" s="765"/>
      <c r="DH2" s="765"/>
      <c r="DI2" s="765"/>
      <c r="DJ2" s="765"/>
      <c r="DK2" s="765"/>
      <c r="DL2" s="765"/>
      <c r="DM2" s="765"/>
      <c r="DN2" s="765"/>
      <c r="DO2" s="765"/>
      <c r="DP2" s="765"/>
      <c r="DQ2" s="765"/>
      <c r="DR2" s="765"/>
      <c r="DS2" s="765"/>
      <c r="DT2" s="765"/>
      <c r="DU2" s="765"/>
      <c r="DV2" s="765"/>
      <c r="DW2" s="765"/>
      <c r="DX2" s="765"/>
      <c r="DY2" s="765"/>
      <c r="DZ2" s="765"/>
      <c r="EA2" s="765"/>
      <c r="EB2" s="765"/>
    </row>
    <row r="3" spans="1:132" s="463" customFormat="1" ht="15.75" customHeight="1">
      <c r="A3" s="765" t="s">
        <v>443</v>
      </c>
      <c r="B3" s="765"/>
      <c r="C3" s="765"/>
      <c r="D3" s="765"/>
      <c r="E3" s="765"/>
      <c r="F3" s="765"/>
      <c r="G3" s="765"/>
      <c r="H3" s="765"/>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I3" s="765"/>
      <c r="AJ3" s="765"/>
      <c r="AK3" s="765"/>
      <c r="AL3" s="765"/>
      <c r="AM3" s="765"/>
      <c r="AN3" s="765"/>
      <c r="AO3" s="765"/>
      <c r="AP3" s="765"/>
      <c r="AQ3" s="765"/>
      <c r="AR3" s="765"/>
      <c r="AS3" s="765"/>
      <c r="AT3" s="765"/>
      <c r="AU3" s="765"/>
      <c r="AV3" s="765"/>
      <c r="AW3" s="765"/>
      <c r="AX3" s="765"/>
      <c r="AY3" s="765"/>
      <c r="AZ3" s="765"/>
      <c r="BA3" s="765"/>
      <c r="BB3" s="765"/>
      <c r="BC3" s="765"/>
      <c r="BD3" s="765"/>
      <c r="BE3" s="765"/>
      <c r="BF3" s="765"/>
      <c r="BG3" s="765"/>
      <c r="BH3" s="765"/>
      <c r="BI3" s="765"/>
      <c r="BJ3" s="765"/>
      <c r="BK3" s="765"/>
      <c r="BL3" s="765"/>
      <c r="BM3" s="765"/>
      <c r="BN3" s="765"/>
      <c r="BO3" s="765"/>
      <c r="BP3" s="765"/>
      <c r="BQ3" s="765"/>
      <c r="BR3" s="765"/>
      <c r="BS3" s="765"/>
      <c r="BT3" s="765"/>
      <c r="BU3" s="765"/>
      <c r="BV3" s="765"/>
      <c r="BW3" s="765"/>
      <c r="BX3" s="765"/>
      <c r="BY3" s="765"/>
      <c r="BZ3" s="765"/>
      <c r="CA3" s="765"/>
      <c r="CB3" s="765"/>
      <c r="CC3" s="765"/>
      <c r="CD3" s="765"/>
      <c r="CE3" s="765"/>
      <c r="CF3" s="765"/>
      <c r="CG3" s="765"/>
      <c r="CH3" s="765"/>
      <c r="CI3" s="765"/>
      <c r="CJ3" s="765"/>
      <c r="CK3" s="765"/>
      <c r="CL3" s="765"/>
      <c r="CM3" s="765"/>
      <c r="CN3" s="765"/>
      <c r="CO3" s="765"/>
      <c r="CP3" s="765"/>
      <c r="CQ3" s="765"/>
      <c r="CR3" s="765"/>
      <c r="CS3" s="765"/>
      <c r="CT3" s="765"/>
      <c r="CU3" s="765"/>
      <c r="CV3" s="765"/>
      <c r="CW3" s="765"/>
      <c r="CX3" s="765"/>
      <c r="CY3" s="765"/>
      <c r="CZ3" s="765"/>
      <c r="DA3" s="765"/>
      <c r="DB3" s="765"/>
      <c r="DC3" s="765"/>
      <c r="DD3" s="765"/>
      <c r="DE3" s="765"/>
      <c r="DF3" s="765"/>
      <c r="DG3" s="765"/>
      <c r="DH3" s="765"/>
      <c r="DI3" s="765"/>
      <c r="DJ3" s="765"/>
      <c r="DK3" s="765"/>
      <c r="DL3" s="765"/>
      <c r="DM3" s="765"/>
      <c r="DN3" s="765"/>
      <c r="DO3" s="765"/>
      <c r="DP3" s="765"/>
      <c r="DQ3" s="765"/>
      <c r="DR3" s="765"/>
      <c r="DS3" s="765"/>
      <c r="DT3" s="765"/>
      <c r="DU3" s="765"/>
      <c r="DV3" s="765"/>
      <c r="DW3" s="765"/>
      <c r="DX3" s="765"/>
      <c r="DY3" s="765"/>
      <c r="DZ3" s="765"/>
      <c r="EA3" s="765"/>
    </row>
    <row r="4" spans="1:132" s="246" customFormat="1" ht="17.25" customHeight="1">
      <c r="A4" s="806" t="s">
        <v>233</v>
      </c>
      <c r="B4" s="806"/>
      <c r="C4" s="806"/>
      <c r="D4" s="806"/>
      <c r="E4" s="806"/>
      <c r="F4" s="806"/>
      <c r="G4" s="806"/>
      <c r="H4" s="806"/>
      <c r="I4" s="806"/>
      <c r="J4" s="806"/>
      <c r="K4" s="806"/>
      <c r="L4" s="806"/>
      <c r="M4" s="806"/>
      <c r="N4" s="806"/>
      <c r="O4" s="806"/>
      <c r="P4" s="806"/>
      <c r="Q4" s="806"/>
      <c r="R4" s="806"/>
      <c r="S4" s="806"/>
      <c r="T4" s="806"/>
      <c r="U4" s="806"/>
      <c r="V4" s="806"/>
      <c r="W4" s="806"/>
      <c r="X4" s="806"/>
      <c r="Y4" s="806"/>
      <c r="Z4" s="806"/>
      <c r="AA4" s="806"/>
      <c r="AB4" s="806"/>
      <c r="AC4" s="806"/>
      <c r="AD4" s="806"/>
      <c r="AE4" s="806"/>
      <c r="AF4" s="806"/>
      <c r="AG4" s="806"/>
      <c r="AH4" s="806"/>
      <c r="AI4" s="806"/>
      <c r="AJ4" s="806"/>
      <c r="AK4" s="806"/>
      <c r="AL4" s="806"/>
      <c r="AM4" s="806"/>
      <c r="AN4" s="806"/>
      <c r="AO4" s="806"/>
      <c r="AP4" s="806"/>
      <c r="AQ4" s="806"/>
      <c r="AR4" s="806"/>
      <c r="AS4" s="806"/>
      <c r="AT4" s="806"/>
      <c r="AU4" s="806"/>
      <c r="AV4" s="806"/>
      <c r="AW4" s="806"/>
      <c r="AX4" s="806"/>
      <c r="AY4" s="806"/>
      <c r="AZ4" s="806"/>
      <c r="BA4" s="806"/>
      <c r="BB4" s="806"/>
      <c r="BC4" s="806"/>
      <c r="BD4" s="806"/>
      <c r="BE4" s="806"/>
      <c r="BF4" s="806"/>
      <c r="BG4" s="806"/>
      <c r="BH4" s="806"/>
      <c r="BI4" s="806"/>
      <c r="BJ4" s="806"/>
      <c r="BK4" s="806"/>
      <c r="BL4" s="806"/>
      <c r="BM4" s="806"/>
      <c r="BN4" s="806"/>
      <c r="BO4" s="806"/>
      <c r="BP4" s="806"/>
      <c r="BQ4" s="806"/>
      <c r="BR4" s="806"/>
      <c r="BS4" s="806"/>
      <c r="BT4" s="806"/>
      <c r="BU4" s="806"/>
      <c r="BV4" s="806"/>
      <c r="BW4" s="806"/>
      <c r="BX4" s="806"/>
      <c r="BY4" s="806"/>
      <c r="BZ4" s="806"/>
      <c r="CA4" s="806"/>
      <c r="CB4" s="806"/>
      <c r="CC4" s="806"/>
      <c r="CD4" s="806"/>
      <c r="CE4" s="806"/>
      <c r="CF4" s="806"/>
      <c r="CG4" s="806"/>
      <c r="CH4" s="806"/>
      <c r="CI4" s="806"/>
      <c r="CJ4" s="806"/>
      <c r="CK4" s="806"/>
      <c r="CL4" s="806"/>
      <c r="CM4" s="806"/>
      <c r="CN4" s="806"/>
      <c r="CO4" s="806"/>
      <c r="CP4" s="806"/>
      <c r="CQ4" s="806"/>
      <c r="CR4" s="806"/>
      <c r="CS4" s="806"/>
      <c r="CT4" s="806"/>
      <c r="CU4" s="806"/>
      <c r="CV4" s="806"/>
      <c r="CW4" s="806"/>
      <c r="CX4" s="806"/>
      <c r="CY4" s="806"/>
      <c r="CZ4" s="806"/>
      <c r="DA4" s="806"/>
      <c r="DB4" s="806"/>
      <c r="DC4" s="806"/>
      <c r="DD4" s="806"/>
      <c r="DE4" s="806"/>
      <c r="DF4" s="806"/>
      <c r="DG4" s="806"/>
      <c r="DH4" s="806"/>
      <c r="DI4" s="806"/>
      <c r="DJ4" s="806"/>
      <c r="DK4" s="806"/>
      <c r="DL4" s="806"/>
      <c r="DM4" s="806"/>
      <c r="DN4" s="806"/>
      <c r="DO4" s="806"/>
      <c r="DP4" s="806"/>
      <c r="DQ4" s="806"/>
      <c r="DR4" s="806"/>
      <c r="DS4" s="806"/>
      <c r="DT4" s="806"/>
      <c r="DU4" s="806"/>
      <c r="DV4" s="806"/>
      <c r="DW4" s="806"/>
      <c r="DX4" s="806"/>
      <c r="DY4" s="806"/>
      <c r="DZ4" s="806"/>
      <c r="EA4" s="806"/>
      <c r="EB4" s="806"/>
    </row>
    <row r="5" spans="1:132" ht="3" customHeight="1">
      <c r="A5" s="247"/>
    </row>
    <row r="6" spans="1:132" ht="32.25" customHeight="1">
      <c r="A6" s="863" t="s">
        <v>84</v>
      </c>
      <c r="B6" s="865" t="s">
        <v>470</v>
      </c>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6"/>
      <c r="AH6" s="866"/>
      <c r="AI6" s="866"/>
      <c r="AJ6" s="866"/>
      <c r="AK6" s="866"/>
      <c r="AL6" s="866"/>
      <c r="AM6" s="866"/>
      <c r="AN6" s="866"/>
      <c r="AO6" s="866"/>
      <c r="AP6" s="866"/>
      <c r="AQ6" s="464"/>
      <c r="AR6" s="867" t="s">
        <v>451</v>
      </c>
      <c r="AS6" s="867"/>
      <c r="AT6" s="867"/>
      <c r="AU6" s="867"/>
      <c r="AV6" s="867"/>
      <c r="AW6" s="867"/>
      <c r="AX6" s="867"/>
      <c r="AY6" s="867"/>
      <c r="AZ6" s="867"/>
      <c r="BA6" s="867"/>
      <c r="BB6" s="867"/>
      <c r="BC6" s="867"/>
      <c r="BD6" s="867"/>
      <c r="BE6" s="867"/>
      <c r="BF6" s="867"/>
      <c r="BG6" s="867"/>
      <c r="BH6" s="867"/>
      <c r="BI6" s="867"/>
      <c r="BJ6" s="867"/>
      <c r="BK6" s="867"/>
      <c r="BL6" s="867"/>
      <c r="BM6" s="867"/>
      <c r="BN6" s="867"/>
      <c r="BO6" s="867"/>
      <c r="BP6" s="867"/>
      <c r="BQ6" s="867"/>
      <c r="BR6" s="867"/>
      <c r="BS6" s="867"/>
      <c r="BT6" s="867"/>
      <c r="BU6" s="867"/>
      <c r="BV6" s="867"/>
      <c r="BW6" s="867"/>
      <c r="BX6" s="867"/>
      <c r="BY6" s="867"/>
      <c r="BZ6" s="867"/>
      <c r="CA6" s="867"/>
      <c r="CB6" s="867"/>
      <c r="CC6" s="867"/>
      <c r="CD6" s="867"/>
      <c r="CE6" s="867"/>
      <c r="CF6" s="867"/>
      <c r="CG6" s="867"/>
      <c r="CH6" s="464"/>
      <c r="CI6" s="868" t="s">
        <v>452</v>
      </c>
      <c r="CJ6" s="868"/>
      <c r="CK6" s="868"/>
      <c r="CL6" s="868"/>
      <c r="CM6" s="868"/>
      <c r="CN6" s="868"/>
      <c r="CO6" s="868"/>
      <c r="CP6" s="868"/>
      <c r="CQ6" s="868"/>
      <c r="CR6" s="868"/>
      <c r="CS6" s="868"/>
      <c r="CT6" s="868"/>
      <c r="CU6" s="868"/>
      <c r="CV6" s="868"/>
      <c r="CW6" s="868"/>
      <c r="CX6" s="868"/>
      <c r="CY6" s="868"/>
      <c r="CZ6" s="868"/>
      <c r="DA6" s="868"/>
      <c r="DB6" s="868"/>
      <c r="DC6" s="868"/>
      <c r="DD6" s="868"/>
      <c r="DE6" s="868"/>
      <c r="DF6" s="868"/>
      <c r="DG6" s="868"/>
      <c r="DH6" s="868"/>
      <c r="DI6" s="868"/>
      <c r="DJ6" s="868"/>
      <c r="DK6" s="868"/>
      <c r="DL6" s="868"/>
      <c r="DM6" s="868"/>
      <c r="DN6" s="868"/>
      <c r="DO6" s="868"/>
      <c r="DP6" s="868"/>
      <c r="DQ6" s="868"/>
      <c r="DR6" s="868"/>
      <c r="DS6" s="868"/>
      <c r="DT6" s="868"/>
      <c r="DU6" s="868"/>
      <c r="DV6" s="868"/>
      <c r="DW6" s="868"/>
      <c r="DX6" s="868"/>
      <c r="DY6" s="868"/>
      <c r="DZ6" s="866" t="s">
        <v>225</v>
      </c>
      <c r="EA6" s="866" t="s">
        <v>322</v>
      </c>
      <c r="EB6" s="465"/>
    </row>
    <row r="7" spans="1:132" ht="32.25" customHeight="1">
      <c r="A7" s="746"/>
      <c r="B7" s="777"/>
      <c r="C7" s="752"/>
      <c r="D7" s="752"/>
      <c r="E7" s="752"/>
      <c r="F7" s="752"/>
      <c r="G7" s="752"/>
      <c r="H7" s="752"/>
      <c r="I7" s="752"/>
      <c r="J7" s="752"/>
      <c r="K7" s="752"/>
      <c r="L7" s="752"/>
      <c r="M7" s="752"/>
      <c r="N7" s="752"/>
      <c r="O7" s="752"/>
      <c r="P7" s="752"/>
      <c r="Q7" s="752"/>
      <c r="R7" s="752"/>
      <c r="S7" s="752"/>
      <c r="T7" s="752"/>
      <c r="U7" s="752"/>
      <c r="V7" s="752"/>
      <c r="W7" s="752"/>
      <c r="X7" s="752"/>
      <c r="Y7" s="752"/>
      <c r="Z7" s="752"/>
      <c r="AA7" s="752"/>
      <c r="AB7" s="752"/>
      <c r="AC7" s="752"/>
      <c r="AD7" s="752"/>
      <c r="AE7" s="752"/>
      <c r="AF7" s="752"/>
      <c r="AG7" s="752"/>
      <c r="AH7" s="752"/>
      <c r="AI7" s="752"/>
      <c r="AJ7" s="752"/>
      <c r="AK7" s="752"/>
      <c r="AL7" s="752"/>
      <c r="AM7" s="752"/>
      <c r="AN7" s="752"/>
      <c r="AO7" s="752"/>
      <c r="AP7" s="752"/>
      <c r="AQ7" s="250"/>
      <c r="AR7" s="752" t="s">
        <v>1</v>
      </c>
      <c r="AS7" s="752"/>
      <c r="AT7" s="752"/>
      <c r="AU7" s="752"/>
      <c r="AV7" s="752"/>
      <c r="AW7" s="752"/>
      <c r="AX7" s="752"/>
      <c r="AY7" s="752"/>
      <c r="AZ7" s="752"/>
      <c r="BA7" s="752"/>
      <c r="BB7" s="752"/>
      <c r="BC7" s="752"/>
      <c r="BD7" s="752"/>
      <c r="BE7" s="752"/>
      <c r="BF7" s="752"/>
      <c r="BG7" s="752"/>
      <c r="BH7" s="752"/>
      <c r="BI7" s="752"/>
      <c r="BJ7" s="752"/>
      <c r="BK7" s="752"/>
      <c r="BL7" s="752"/>
      <c r="BM7" s="752"/>
      <c r="BN7" s="752"/>
      <c r="BO7" s="752"/>
      <c r="BP7" s="752"/>
      <c r="BQ7" s="752"/>
      <c r="BR7" s="752"/>
      <c r="BS7" s="752"/>
      <c r="BT7" s="752"/>
      <c r="BU7" s="752"/>
      <c r="BV7" s="752"/>
      <c r="BW7" s="752"/>
      <c r="BX7" s="752"/>
      <c r="BY7" s="752"/>
      <c r="BZ7" s="752"/>
      <c r="CA7" s="752"/>
      <c r="CB7" s="752"/>
      <c r="CC7" s="752"/>
      <c r="CD7" s="752"/>
      <c r="CE7" s="752"/>
      <c r="CF7" s="752"/>
      <c r="CG7" s="250"/>
      <c r="CH7" s="264"/>
      <c r="CI7" s="843" t="s">
        <v>1</v>
      </c>
      <c r="CJ7" s="843"/>
      <c r="CK7" s="843"/>
      <c r="CL7" s="843"/>
      <c r="CM7" s="843"/>
      <c r="CN7" s="843"/>
      <c r="CO7" s="843"/>
      <c r="CP7" s="843"/>
      <c r="CQ7" s="843"/>
      <c r="CR7" s="843"/>
      <c r="CS7" s="843"/>
      <c r="CT7" s="843"/>
      <c r="CU7" s="843"/>
      <c r="CV7" s="843"/>
      <c r="CW7" s="843"/>
      <c r="CX7" s="843"/>
      <c r="CY7" s="843"/>
      <c r="CZ7" s="843"/>
      <c r="DA7" s="843"/>
      <c r="DB7" s="843"/>
      <c r="DC7" s="843"/>
      <c r="DD7" s="843"/>
      <c r="DE7" s="843"/>
      <c r="DF7" s="843"/>
      <c r="DG7" s="843"/>
      <c r="DH7" s="843"/>
      <c r="DI7" s="843"/>
      <c r="DJ7" s="843"/>
      <c r="DK7" s="843"/>
      <c r="DL7" s="843"/>
      <c r="DM7" s="843"/>
      <c r="DN7" s="843"/>
      <c r="DO7" s="843"/>
      <c r="DP7" s="843"/>
      <c r="DQ7" s="843"/>
      <c r="DR7" s="843"/>
      <c r="DS7" s="843"/>
      <c r="DT7" s="843"/>
      <c r="DU7" s="843"/>
      <c r="DV7" s="843"/>
      <c r="DW7" s="843"/>
      <c r="DX7" s="843"/>
      <c r="DY7" s="416"/>
      <c r="DZ7" s="751"/>
      <c r="EA7" s="751"/>
      <c r="EB7" s="240"/>
    </row>
    <row r="8" spans="1:132" ht="33" customHeight="1">
      <c r="A8" s="746"/>
      <c r="B8" s="250">
        <v>2021</v>
      </c>
      <c r="C8" s="740"/>
      <c r="D8" s="732">
        <v>2022</v>
      </c>
      <c r="E8" s="732"/>
      <c r="F8" s="732"/>
      <c r="G8" s="732"/>
      <c r="H8" s="732"/>
      <c r="I8" s="244"/>
      <c r="J8" s="734" t="s">
        <v>309</v>
      </c>
      <c r="K8" s="254"/>
      <c r="L8" s="739" t="s">
        <v>312</v>
      </c>
      <c r="M8" s="252"/>
      <c r="N8" s="732">
        <v>2023</v>
      </c>
      <c r="O8" s="732"/>
      <c r="P8" s="732"/>
      <c r="Q8" s="732"/>
      <c r="R8" s="732"/>
      <c r="S8" s="244"/>
      <c r="T8" s="734" t="s">
        <v>309</v>
      </c>
      <c r="U8" s="254"/>
      <c r="V8" s="739" t="s">
        <v>312</v>
      </c>
      <c r="W8" s="252"/>
      <c r="X8" s="732">
        <v>2024</v>
      </c>
      <c r="Y8" s="732"/>
      <c r="Z8" s="732"/>
      <c r="AA8" s="732"/>
      <c r="AB8" s="732"/>
      <c r="AC8" s="244"/>
      <c r="AD8" s="734" t="s">
        <v>309</v>
      </c>
      <c r="AE8" s="254"/>
      <c r="AF8" s="739" t="s">
        <v>312</v>
      </c>
      <c r="AG8" s="252"/>
      <c r="AH8" s="732">
        <v>2025</v>
      </c>
      <c r="AI8" s="732"/>
      <c r="AJ8" s="732"/>
      <c r="AK8" s="732"/>
      <c r="AL8" s="732"/>
      <c r="AM8" s="244"/>
      <c r="AN8" s="734" t="s">
        <v>309</v>
      </c>
      <c r="AO8" s="254"/>
      <c r="AP8" s="739" t="s">
        <v>312</v>
      </c>
      <c r="AQ8" s="240"/>
      <c r="AR8" s="249">
        <v>2021</v>
      </c>
      <c r="AS8" s="335"/>
      <c r="AT8" s="735">
        <v>2022</v>
      </c>
      <c r="AU8" s="735"/>
      <c r="AV8" s="735"/>
      <c r="AW8" s="735"/>
      <c r="AX8" s="735"/>
      <c r="AY8" s="115"/>
      <c r="AZ8" s="736" t="s">
        <v>309</v>
      </c>
      <c r="BA8" s="251"/>
      <c r="BB8" s="731" t="s">
        <v>312</v>
      </c>
      <c r="BC8" s="252"/>
      <c r="BD8" s="735">
        <v>2023</v>
      </c>
      <c r="BE8" s="735"/>
      <c r="BF8" s="735"/>
      <c r="BG8" s="735"/>
      <c r="BH8" s="735"/>
      <c r="BI8" s="115"/>
      <c r="BJ8" s="736" t="s">
        <v>309</v>
      </c>
      <c r="BK8" s="251"/>
      <c r="BL8" s="731" t="s">
        <v>312</v>
      </c>
      <c r="BM8" s="252"/>
      <c r="BN8" s="735">
        <v>2024</v>
      </c>
      <c r="BO8" s="735"/>
      <c r="BP8" s="735"/>
      <c r="BQ8" s="735"/>
      <c r="BR8" s="735"/>
      <c r="BS8" s="115"/>
      <c r="BT8" s="736" t="s">
        <v>309</v>
      </c>
      <c r="BU8" s="251"/>
      <c r="BV8" s="731" t="s">
        <v>312</v>
      </c>
      <c r="BW8" s="252"/>
      <c r="BX8" s="735">
        <v>2025</v>
      </c>
      <c r="BY8" s="735"/>
      <c r="BZ8" s="735"/>
      <c r="CA8" s="735"/>
      <c r="CB8" s="735"/>
      <c r="CC8" s="115"/>
      <c r="CD8" s="736" t="s">
        <v>309</v>
      </c>
      <c r="CE8" s="251"/>
      <c r="CF8" s="731" t="s">
        <v>312</v>
      </c>
      <c r="CG8" s="240"/>
      <c r="CH8" s="252"/>
      <c r="CI8" s="249">
        <v>2021</v>
      </c>
      <c r="CJ8" s="335"/>
      <c r="CK8" s="735">
        <v>2022</v>
      </c>
      <c r="CL8" s="735"/>
      <c r="CM8" s="735"/>
      <c r="CN8" s="735"/>
      <c r="CO8" s="735"/>
      <c r="CP8" s="115"/>
      <c r="CQ8" s="736" t="s">
        <v>309</v>
      </c>
      <c r="CR8" s="251"/>
      <c r="CS8" s="731" t="s">
        <v>312</v>
      </c>
      <c r="CT8" s="252"/>
      <c r="CU8" s="735">
        <v>2023</v>
      </c>
      <c r="CV8" s="735"/>
      <c r="CW8" s="735"/>
      <c r="CX8" s="735"/>
      <c r="CY8" s="735"/>
      <c r="CZ8" s="115"/>
      <c r="DA8" s="736" t="s">
        <v>309</v>
      </c>
      <c r="DB8" s="251"/>
      <c r="DC8" s="731" t="s">
        <v>312</v>
      </c>
      <c r="DD8" s="240"/>
      <c r="DE8" s="252"/>
      <c r="DF8" s="735">
        <v>2024</v>
      </c>
      <c r="DG8" s="735"/>
      <c r="DH8" s="735"/>
      <c r="DI8" s="735"/>
      <c r="DJ8" s="735"/>
      <c r="DK8" s="115"/>
      <c r="DL8" s="736" t="s">
        <v>309</v>
      </c>
      <c r="DM8" s="251"/>
      <c r="DN8" s="731" t="s">
        <v>312</v>
      </c>
      <c r="DO8" s="252"/>
      <c r="DP8" s="735">
        <v>2025</v>
      </c>
      <c r="DQ8" s="735"/>
      <c r="DR8" s="735"/>
      <c r="DS8" s="735"/>
      <c r="DT8" s="735"/>
      <c r="DU8" s="115"/>
      <c r="DV8" s="736" t="s">
        <v>309</v>
      </c>
      <c r="DW8" s="251"/>
      <c r="DX8" s="731" t="s">
        <v>312</v>
      </c>
      <c r="DY8" s="240"/>
      <c r="DZ8" s="751"/>
      <c r="EA8" s="751"/>
      <c r="EB8" s="240"/>
    </row>
    <row r="9" spans="1:132" ht="29.25" customHeight="1">
      <c r="A9" s="746"/>
      <c r="B9" s="731" t="s">
        <v>313</v>
      </c>
      <c r="C9" s="740"/>
      <c r="D9" s="731" t="s">
        <v>313</v>
      </c>
      <c r="E9" s="731" t="s">
        <v>314</v>
      </c>
      <c r="F9" s="733" t="s">
        <v>315</v>
      </c>
      <c r="G9" s="733"/>
      <c r="H9" s="734" t="s">
        <v>316</v>
      </c>
      <c r="I9" s="244"/>
      <c r="J9" s="733"/>
      <c r="K9" s="254"/>
      <c r="L9" s="732"/>
      <c r="M9" s="252"/>
      <c r="N9" s="731" t="s">
        <v>313</v>
      </c>
      <c r="O9" s="731" t="s">
        <v>314</v>
      </c>
      <c r="P9" s="733" t="s">
        <v>315</v>
      </c>
      <c r="Q9" s="733"/>
      <c r="R9" s="734" t="s">
        <v>316</v>
      </c>
      <c r="S9" s="244"/>
      <c r="T9" s="733"/>
      <c r="U9" s="254"/>
      <c r="V9" s="732"/>
      <c r="W9" s="252"/>
      <c r="X9" s="731" t="s">
        <v>313</v>
      </c>
      <c r="Y9" s="731" t="s">
        <v>314</v>
      </c>
      <c r="Z9" s="733" t="s">
        <v>315</v>
      </c>
      <c r="AA9" s="733"/>
      <c r="AB9" s="734" t="s">
        <v>316</v>
      </c>
      <c r="AC9" s="244"/>
      <c r="AD9" s="733"/>
      <c r="AE9" s="254"/>
      <c r="AF9" s="732"/>
      <c r="AG9" s="252"/>
      <c r="AH9" s="731" t="s">
        <v>313</v>
      </c>
      <c r="AI9" s="731" t="s">
        <v>314</v>
      </c>
      <c r="AJ9" s="733" t="s">
        <v>315</v>
      </c>
      <c r="AK9" s="733"/>
      <c r="AL9" s="734" t="s">
        <v>316</v>
      </c>
      <c r="AM9" s="244"/>
      <c r="AN9" s="733"/>
      <c r="AO9" s="254"/>
      <c r="AP9" s="732"/>
      <c r="AQ9" s="240"/>
      <c r="AR9" s="731" t="s">
        <v>313</v>
      </c>
      <c r="AS9" s="252"/>
      <c r="AT9" s="731" t="s">
        <v>313</v>
      </c>
      <c r="AU9" s="731" t="s">
        <v>314</v>
      </c>
      <c r="AV9" s="778" t="s">
        <v>315</v>
      </c>
      <c r="AW9" s="778"/>
      <c r="AX9" s="736" t="s">
        <v>316</v>
      </c>
      <c r="AY9" s="244"/>
      <c r="AZ9" s="733"/>
      <c r="BA9" s="254"/>
      <c r="BB9" s="732"/>
      <c r="BC9" s="252"/>
      <c r="BD9" s="731" t="s">
        <v>313</v>
      </c>
      <c r="BE9" s="731" t="s">
        <v>314</v>
      </c>
      <c r="BF9" s="778" t="s">
        <v>315</v>
      </c>
      <c r="BG9" s="778"/>
      <c r="BH9" s="736" t="s">
        <v>316</v>
      </c>
      <c r="BI9" s="244"/>
      <c r="BJ9" s="733"/>
      <c r="BK9" s="254"/>
      <c r="BL9" s="732"/>
      <c r="BM9" s="252"/>
      <c r="BN9" s="731" t="s">
        <v>313</v>
      </c>
      <c r="BO9" s="731" t="s">
        <v>314</v>
      </c>
      <c r="BP9" s="778" t="s">
        <v>315</v>
      </c>
      <c r="BQ9" s="778"/>
      <c r="BR9" s="736" t="s">
        <v>316</v>
      </c>
      <c r="BS9" s="244"/>
      <c r="BT9" s="733"/>
      <c r="BU9" s="254"/>
      <c r="BV9" s="732"/>
      <c r="BW9" s="252"/>
      <c r="BX9" s="731" t="s">
        <v>313</v>
      </c>
      <c r="BY9" s="731" t="s">
        <v>314</v>
      </c>
      <c r="BZ9" s="778" t="s">
        <v>315</v>
      </c>
      <c r="CA9" s="778"/>
      <c r="CB9" s="736" t="s">
        <v>316</v>
      </c>
      <c r="CC9" s="244"/>
      <c r="CD9" s="733"/>
      <c r="CE9" s="254"/>
      <c r="CF9" s="732"/>
      <c r="CG9" s="240"/>
      <c r="CH9" s="264"/>
      <c r="CI9" s="731" t="s">
        <v>313</v>
      </c>
      <c r="CJ9" s="252"/>
      <c r="CK9" s="731" t="s">
        <v>313</v>
      </c>
      <c r="CL9" s="731" t="s">
        <v>314</v>
      </c>
      <c r="CM9" s="778" t="s">
        <v>315</v>
      </c>
      <c r="CN9" s="778"/>
      <c r="CO9" s="736" t="s">
        <v>316</v>
      </c>
      <c r="CP9" s="244"/>
      <c r="CQ9" s="733"/>
      <c r="CR9" s="254"/>
      <c r="CS9" s="732"/>
      <c r="CT9" s="252"/>
      <c r="CU9" s="731" t="s">
        <v>313</v>
      </c>
      <c r="CV9" s="731" t="s">
        <v>314</v>
      </c>
      <c r="CW9" s="778" t="s">
        <v>315</v>
      </c>
      <c r="CX9" s="778"/>
      <c r="CY9" s="736" t="s">
        <v>316</v>
      </c>
      <c r="CZ9" s="244"/>
      <c r="DA9" s="733"/>
      <c r="DB9" s="254"/>
      <c r="DC9" s="732"/>
      <c r="DD9" s="240"/>
      <c r="DE9" s="252"/>
      <c r="DF9" s="731" t="s">
        <v>313</v>
      </c>
      <c r="DG9" s="731" t="s">
        <v>314</v>
      </c>
      <c r="DH9" s="778" t="s">
        <v>315</v>
      </c>
      <c r="DI9" s="778"/>
      <c r="DJ9" s="736" t="s">
        <v>316</v>
      </c>
      <c r="DK9" s="244"/>
      <c r="DL9" s="733"/>
      <c r="DM9" s="254"/>
      <c r="DN9" s="732"/>
      <c r="DO9" s="252"/>
      <c r="DP9" s="731" t="s">
        <v>313</v>
      </c>
      <c r="DQ9" s="731" t="s">
        <v>314</v>
      </c>
      <c r="DR9" s="778" t="s">
        <v>315</v>
      </c>
      <c r="DS9" s="778"/>
      <c r="DT9" s="736" t="s">
        <v>316</v>
      </c>
      <c r="DU9" s="244"/>
      <c r="DV9" s="733"/>
      <c r="DW9" s="254"/>
      <c r="DX9" s="732"/>
      <c r="DY9" s="240"/>
      <c r="DZ9" s="751"/>
      <c r="EA9" s="751"/>
      <c r="EB9" s="240"/>
    </row>
    <row r="10" spans="1:132" ht="26.25" customHeight="1">
      <c r="A10" s="864"/>
      <c r="B10" s="861"/>
      <c r="C10" s="870"/>
      <c r="D10" s="861"/>
      <c r="E10" s="861"/>
      <c r="F10" s="466" t="s">
        <v>317</v>
      </c>
      <c r="G10" s="466" t="s">
        <v>16</v>
      </c>
      <c r="H10" s="862"/>
      <c r="I10" s="467"/>
      <c r="J10" s="466" t="s">
        <v>318</v>
      </c>
      <c r="K10" s="466"/>
      <c r="L10" s="466" t="s">
        <v>318</v>
      </c>
      <c r="M10" s="468"/>
      <c r="N10" s="861"/>
      <c r="O10" s="861"/>
      <c r="P10" s="466" t="s">
        <v>317</v>
      </c>
      <c r="Q10" s="466" t="s">
        <v>16</v>
      </c>
      <c r="R10" s="862"/>
      <c r="S10" s="467"/>
      <c r="T10" s="466" t="s">
        <v>355</v>
      </c>
      <c r="U10" s="466"/>
      <c r="V10" s="466" t="s">
        <v>355</v>
      </c>
      <c r="W10" s="468"/>
      <c r="X10" s="861"/>
      <c r="Y10" s="861"/>
      <c r="Z10" s="466" t="s">
        <v>317</v>
      </c>
      <c r="AA10" s="466" t="s">
        <v>16</v>
      </c>
      <c r="AB10" s="862"/>
      <c r="AC10" s="467"/>
      <c r="AD10" s="253" t="s">
        <v>519</v>
      </c>
      <c r="AE10" s="253"/>
      <c r="AF10" s="253" t="s">
        <v>519</v>
      </c>
      <c r="AG10" s="468"/>
      <c r="AH10" s="861"/>
      <c r="AI10" s="861"/>
      <c r="AJ10" s="466" t="s">
        <v>317</v>
      </c>
      <c r="AK10" s="466" t="s">
        <v>16</v>
      </c>
      <c r="AL10" s="862"/>
      <c r="AM10" s="467"/>
      <c r="AN10" s="253" t="s">
        <v>529</v>
      </c>
      <c r="AO10" s="253"/>
      <c r="AP10" s="253" t="s">
        <v>529</v>
      </c>
      <c r="AQ10" s="466"/>
      <c r="AR10" s="861"/>
      <c r="AS10" s="468"/>
      <c r="AT10" s="861"/>
      <c r="AU10" s="861"/>
      <c r="AV10" s="466" t="s">
        <v>317</v>
      </c>
      <c r="AW10" s="466" t="s">
        <v>16</v>
      </c>
      <c r="AX10" s="862"/>
      <c r="AY10" s="467"/>
      <c r="AZ10" s="466" t="s">
        <v>318</v>
      </c>
      <c r="BA10" s="466"/>
      <c r="BB10" s="466" t="s">
        <v>318</v>
      </c>
      <c r="BC10" s="468"/>
      <c r="BD10" s="861"/>
      <c r="BE10" s="861"/>
      <c r="BF10" s="466" t="s">
        <v>317</v>
      </c>
      <c r="BG10" s="466" t="s">
        <v>16</v>
      </c>
      <c r="BH10" s="862"/>
      <c r="BI10" s="467"/>
      <c r="BJ10" s="466" t="s">
        <v>355</v>
      </c>
      <c r="BK10" s="466"/>
      <c r="BL10" s="466" t="s">
        <v>355</v>
      </c>
      <c r="BM10" s="468"/>
      <c r="BN10" s="861"/>
      <c r="BO10" s="861"/>
      <c r="BP10" s="466" t="s">
        <v>317</v>
      </c>
      <c r="BQ10" s="466" t="s">
        <v>16</v>
      </c>
      <c r="BR10" s="862"/>
      <c r="BS10" s="467"/>
      <c r="BT10" s="253" t="s">
        <v>519</v>
      </c>
      <c r="BU10" s="466"/>
      <c r="BV10" s="253" t="s">
        <v>519</v>
      </c>
      <c r="BW10" s="468"/>
      <c r="BX10" s="861"/>
      <c r="BY10" s="861"/>
      <c r="BZ10" s="466" t="s">
        <v>317</v>
      </c>
      <c r="CA10" s="466" t="s">
        <v>16</v>
      </c>
      <c r="CB10" s="862"/>
      <c r="CC10" s="467"/>
      <c r="CD10" s="253" t="s">
        <v>529</v>
      </c>
      <c r="CE10" s="466"/>
      <c r="CF10" s="253" t="s">
        <v>529</v>
      </c>
      <c r="CG10" s="466"/>
      <c r="CH10" s="468"/>
      <c r="CI10" s="861"/>
      <c r="CJ10" s="468"/>
      <c r="CK10" s="861"/>
      <c r="CL10" s="861"/>
      <c r="CM10" s="466" t="s">
        <v>317</v>
      </c>
      <c r="CN10" s="466" t="s">
        <v>16</v>
      </c>
      <c r="CO10" s="862"/>
      <c r="CP10" s="467"/>
      <c r="CQ10" s="466" t="s">
        <v>318</v>
      </c>
      <c r="CR10" s="466"/>
      <c r="CS10" s="466" t="s">
        <v>318</v>
      </c>
      <c r="CT10" s="468"/>
      <c r="CU10" s="861"/>
      <c r="CV10" s="861"/>
      <c r="CW10" s="466" t="s">
        <v>317</v>
      </c>
      <c r="CX10" s="466" t="s">
        <v>16</v>
      </c>
      <c r="CY10" s="862"/>
      <c r="CZ10" s="467"/>
      <c r="DA10" s="466" t="s">
        <v>355</v>
      </c>
      <c r="DB10" s="466"/>
      <c r="DC10" s="466" t="s">
        <v>355</v>
      </c>
      <c r="DD10" s="466"/>
      <c r="DE10" s="468"/>
      <c r="DF10" s="861"/>
      <c r="DG10" s="861"/>
      <c r="DH10" s="466" t="s">
        <v>317</v>
      </c>
      <c r="DI10" s="466" t="s">
        <v>16</v>
      </c>
      <c r="DJ10" s="862"/>
      <c r="DK10" s="467"/>
      <c r="DL10" s="253" t="s">
        <v>519</v>
      </c>
      <c r="DM10" s="466"/>
      <c r="DN10" s="253" t="s">
        <v>519</v>
      </c>
      <c r="DO10" s="468"/>
      <c r="DP10" s="861"/>
      <c r="DQ10" s="861"/>
      <c r="DR10" s="466" t="s">
        <v>317</v>
      </c>
      <c r="DS10" s="466" t="s">
        <v>16</v>
      </c>
      <c r="DT10" s="862"/>
      <c r="DU10" s="467"/>
      <c r="DV10" s="253" t="s">
        <v>529</v>
      </c>
      <c r="DW10" s="466"/>
      <c r="DX10" s="253" t="s">
        <v>529</v>
      </c>
      <c r="DY10" s="466"/>
      <c r="DZ10" s="869"/>
      <c r="EA10" s="869"/>
      <c r="EB10" s="466"/>
    </row>
    <row r="11" spans="1:132" s="469" customFormat="1" ht="6.75" customHeight="1">
      <c r="A11" s="594"/>
    </row>
    <row r="12" spans="1:132" s="282" customFormat="1" ht="16.5" customHeight="1">
      <c r="A12" s="540" t="s">
        <v>1</v>
      </c>
      <c r="B12" s="329">
        <v>68.800846964172976</v>
      </c>
      <c r="C12" s="286"/>
      <c r="D12" s="295">
        <v>67.832487130059434</v>
      </c>
      <c r="E12" s="295">
        <v>0.65559385142694904</v>
      </c>
      <c r="F12" s="295">
        <v>66.547028344522147</v>
      </c>
      <c r="G12" s="295">
        <v>69.117945915596721</v>
      </c>
      <c r="H12" s="295">
        <v>0.9664894789570937</v>
      </c>
      <c r="I12" s="286"/>
      <c r="J12" s="302">
        <v>0.99888232000368982</v>
      </c>
      <c r="K12" s="286"/>
      <c r="L12" s="322" t="s">
        <v>350</v>
      </c>
      <c r="M12" s="286"/>
      <c r="N12" s="295">
        <v>68.441741207420236</v>
      </c>
      <c r="O12" s="295">
        <v>0.68446428793197411</v>
      </c>
      <c r="P12" s="295">
        <v>67.099674394671453</v>
      </c>
      <c r="Q12" s="295">
        <v>69.783808020169019</v>
      </c>
      <c r="R12" s="295">
        <v>1.0000684901595791</v>
      </c>
      <c r="S12" s="286"/>
      <c r="T12" s="302">
        <v>0.97696806249450963</v>
      </c>
      <c r="U12" s="286" t="s">
        <v>350</v>
      </c>
      <c r="V12" s="322"/>
      <c r="W12" s="286"/>
      <c r="X12" s="295">
        <v>68.084478286800049</v>
      </c>
      <c r="Y12" s="295">
        <v>0.74035977845665546</v>
      </c>
      <c r="Z12" s="295">
        <v>66.632812934267591</v>
      </c>
      <c r="AA12" s="295">
        <v>69.536143639332522</v>
      </c>
      <c r="AB12" s="295">
        <v>1.0874134561741857</v>
      </c>
      <c r="AC12" s="286"/>
      <c r="AD12" s="302">
        <v>-0.35726292062018672</v>
      </c>
      <c r="AE12" s="286"/>
      <c r="AF12" s="325" t="s">
        <v>350</v>
      </c>
      <c r="AG12" s="286"/>
      <c r="AH12" s="295">
        <v>68.185903824686875</v>
      </c>
      <c r="AI12" s="295">
        <v>0.78510469195413235</v>
      </c>
      <c r="AJ12" s="295">
        <v>66.646503544423226</v>
      </c>
      <c r="AK12" s="295">
        <v>69.725304104950538</v>
      </c>
      <c r="AL12" s="295">
        <v>1.1514178853927333</v>
      </c>
      <c r="AM12" s="286"/>
      <c r="AN12" s="302">
        <v>0.10000000000000853</v>
      </c>
      <c r="AO12" s="286"/>
      <c r="AP12" s="325"/>
      <c r="AQ12" s="322"/>
      <c r="AR12" s="322">
        <v>10.549701529056474</v>
      </c>
      <c r="AS12" s="322"/>
      <c r="AT12" s="322">
        <v>11.353324479643364</v>
      </c>
      <c r="AU12" s="322">
        <v>0.44351770620822356</v>
      </c>
      <c r="AV12" s="322">
        <v>10.483695012030466</v>
      </c>
      <c r="AW12" s="322">
        <v>12.222953947256263</v>
      </c>
      <c r="AX12" s="322">
        <v>3.9065007522990789</v>
      </c>
      <c r="AY12" s="322"/>
      <c r="AZ12" s="322">
        <v>0.80362295058688993</v>
      </c>
      <c r="BA12" s="322"/>
      <c r="BB12" s="322"/>
      <c r="BC12" s="322"/>
      <c r="BD12" s="322">
        <v>11.516301097457596</v>
      </c>
      <c r="BE12" s="322">
        <v>0.48399373240031573</v>
      </c>
      <c r="BF12" s="322">
        <v>10.567307939910361</v>
      </c>
      <c r="BG12" s="322">
        <v>12.46529425500483</v>
      </c>
      <c r="BH12" s="322">
        <v>4.2026839026218665</v>
      </c>
      <c r="BI12" s="322"/>
      <c r="BJ12" s="322">
        <v>0.16297661781423223</v>
      </c>
      <c r="BK12" s="322"/>
      <c r="BL12" s="322"/>
      <c r="BM12" s="322"/>
      <c r="BN12" s="322">
        <v>11.583344050719377</v>
      </c>
      <c r="BO12" s="322">
        <v>0.5066678496708269</v>
      </c>
      <c r="BP12" s="322">
        <v>10.589891699563154</v>
      </c>
      <c r="BQ12" s="322">
        <v>12.576796401875603</v>
      </c>
      <c r="BR12" s="322">
        <v>4.3741068853027851</v>
      </c>
      <c r="BS12" s="322"/>
      <c r="BT12" s="322">
        <v>6.7042953261781335E-2</v>
      </c>
      <c r="BU12" s="322"/>
      <c r="BV12" s="325" t="s">
        <v>350</v>
      </c>
      <c r="BW12" s="322"/>
      <c r="BX12" s="322">
        <v>12.757284985721359</v>
      </c>
      <c r="BY12" s="322">
        <v>0.56494899672366894</v>
      </c>
      <c r="BZ12" s="322">
        <v>11.649556739025439</v>
      </c>
      <c r="CA12" s="322">
        <v>13.865013232417278</v>
      </c>
      <c r="CB12" s="322">
        <v>4.4284422379525923</v>
      </c>
      <c r="CC12" s="322"/>
      <c r="CD12" s="302">
        <v>1.2000000000000011</v>
      </c>
      <c r="CE12" s="322"/>
      <c r="CF12" s="325" t="s">
        <v>350</v>
      </c>
      <c r="CG12" s="322"/>
      <c r="CH12" s="587"/>
      <c r="CI12" s="329">
        <v>58.251145435116548</v>
      </c>
      <c r="CJ12" s="286"/>
      <c r="CK12" s="295">
        <v>56.479162650416029</v>
      </c>
      <c r="CL12" s="295">
        <v>0.68495606314118662</v>
      </c>
      <c r="CM12" s="295">
        <v>55.136131767567697</v>
      </c>
      <c r="CN12" s="295">
        <v>57.822193533264354</v>
      </c>
      <c r="CO12" s="295">
        <v>1.2127588848666142</v>
      </c>
      <c r="CP12" s="286"/>
      <c r="CQ12" s="302">
        <v>0.98147937642705407</v>
      </c>
      <c r="CR12" s="286"/>
      <c r="CS12" s="325" t="s">
        <v>350</v>
      </c>
      <c r="CT12" s="286"/>
      <c r="CU12" s="295">
        <v>56.925440109962587</v>
      </c>
      <c r="CV12" s="295">
        <v>0.70561641279255793</v>
      </c>
      <c r="CW12" s="295">
        <v>55.541899161462638</v>
      </c>
      <c r="CX12" s="295">
        <v>58.308981058462535</v>
      </c>
      <c r="CY12" s="295">
        <v>1.2395449405916268</v>
      </c>
      <c r="CZ12" s="286"/>
      <c r="DA12" s="302">
        <v>0.98351669771809269</v>
      </c>
      <c r="DB12" s="286" t="s">
        <v>350</v>
      </c>
      <c r="DC12" s="325"/>
      <c r="DD12" s="325"/>
      <c r="DE12" s="286"/>
      <c r="DF12" s="295">
        <v>56.50113423608073</v>
      </c>
      <c r="DG12" s="295">
        <v>0.75562077094035651</v>
      </c>
      <c r="DH12" s="295">
        <v>55.019545791183603</v>
      </c>
      <c r="DI12" s="295">
        <v>57.982722680977858</v>
      </c>
      <c r="DJ12" s="295">
        <v>1.3373550481006611</v>
      </c>
      <c r="DK12" s="286"/>
      <c r="DL12" s="302">
        <f>DF12-CK12</f>
        <v>2.1971585664701365E-2</v>
      </c>
      <c r="DM12" s="286"/>
      <c r="DN12" s="325"/>
      <c r="DO12" s="325"/>
      <c r="DP12" s="295">
        <v>55.428618838965427</v>
      </c>
      <c r="DQ12" s="295">
        <v>0.88932562151203454</v>
      </c>
      <c r="DR12" s="295">
        <v>53.684866540665233</v>
      </c>
      <c r="DS12" s="295">
        <v>57.172371137265621</v>
      </c>
      <c r="DT12" s="295">
        <v>1.6044520685167298</v>
      </c>
      <c r="DU12" s="286"/>
      <c r="DV12" s="302">
        <v>-1.1000000000000014</v>
      </c>
      <c r="DW12" s="322"/>
      <c r="DX12" s="325" t="s">
        <v>350</v>
      </c>
      <c r="DY12" s="325"/>
      <c r="DZ12" s="328">
        <v>14950.030709000072</v>
      </c>
      <c r="EA12" s="328">
        <v>18650</v>
      </c>
      <c r="EB12" s="325"/>
    </row>
    <row r="13" spans="1:132" s="28" customFormat="1" ht="9.75" customHeight="1">
      <c r="A13" s="589"/>
      <c r="B13" s="265"/>
      <c r="D13" s="452"/>
      <c r="E13" s="452"/>
      <c r="F13" s="452"/>
      <c r="G13" s="452"/>
      <c r="H13" s="452"/>
      <c r="J13" s="451"/>
      <c r="L13" s="346"/>
      <c r="N13" s="452"/>
      <c r="O13" s="452"/>
      <c r="P13" s="452"/>
      <c r="Q13" s="452"/>
      <c r="R13" s="452"/>
      <c r="T13" s="451"/>
      <c r="V13" s="346"/>
      <c r="X13" s="452"/>
      <c r="Y13" s="452"/>
      <c r="Z13" s="452"/>
      <c r="AA13" s="452"/>
      <c r="AB13" s="452"/>
      <c r="AD13" s="451"/>
      <c r="AF13" s="347"/>
      <c r="AH13" s="452"/>
      <c r="AI13" s="452"/>
      <c r="AJ13" s="452"/>
      <c r="AK13" s="452"/>
      <c r="AL13" s="452"/>
      <c r="AN13" s="451"/>
      <c r="AP13" s="347"/>
      <c r="AQ13" s="346"/>
      <c r="AR13" s="346"/>
      <c r="AS13" s="346"/>
      <c r="AT13" s="346"/>
      <c r="AU13" s="346"/>
      <c r="AV13" s="346"/>
      <c r="AW13" s="346"/>
      <c r="AX13" s="346"/>
      <c r="AY13" s="346"/>
      <c r="AZ13" s="346"/>
      <c r="BA13" s="346"/>
      <c r="BB13" s="346"/>
      <c r="BC13" s="346"/>
      <c r="BD13" s="588"/>
      <c r="BE13" s="588"/>
      <c r="BF13" s="588"/>
      <c r="BG13" s="588"/>
      <c r="BH13" s="588"/>
      <c r="BI13" s="346"/>
      <c r="BJ13" s="346"/>
      <c r="BK13" s="346"/>
      <c r="BL13" s="346"/>
      <c r="BM13" s="346"/>
      <c r="BN13" s="588"/>
      <c r="BO13" s="588"/>
      <c r="BP13" s="588"/>
      <c r="BQ13" s="588"/>
      <c r="BR13" s="588"/>
      <c r="BS13" s="346"/>
      <c r="BT13" s="346"/>
      <c r="BU13" s="346"/>
      <c r="BV13" s="347"/>
      <c r="BW13" s="346"/>
      <c r="BX13" s="588"/>
      <c r="BY13" s="588"/>
      <c r="BZ13" s="588"/>
      <c r="CA13" s="588"/>
      <c r="CB13" s="588"/>
      <c r="CC13" s="346"/>
      <c r="CD13" s="451"/>
      <c r="CE13" s="346"/>
      <c r="CF13" s="347"/>
      <c r="CG13" s="346"/>
      <c r="CH13" s="461"/>
      <c r="CI13" s="265"/>
      <c r="CK13" s="452"/>
      <c r="CL13" s="452"/>
      <c r="CM13" s="452"/>
      <c r="CN13" s="452"/>
      <c r="CO13" s="452"/>
      <c r="CQ13" s="451"/>
      <c r="CS13" s="347"/>
      <c r="CU13" s="452"/>
      <c r="CV13" s="452"/>
      <c r="CW13" s="452"/>
      <c r="CX13" s="452"/>
      <c r="CY13" s="452"/>
      <c r="DA13" s="451"/>
      <c r="DC13" s="347"/>
      <c r="DD13" s="347"/>
      <c r="DF13" s="452"/>
      <c r="DG13" s="452"/>
      <c r="DH13" s="452"/>
      <c r="DI13" s="452"/>
      <c r="DJ13" s="452"/>
      <c r="DL13" s="451"/>
      <c r="DN13" s="347"/>
      <c r="DO13" s="347"/>
      <c r="DP13" s="452"/>
      <c r="DQ13" s="452"/>
      <c r="DR13" s="452"/>
      <c r="DS13" s="452"/>
      <c r="DT13" s="452"/>
      <c r="DV13" s="451"/>
      <c r="DW13" s="346"/>
      <c r="DX13" s="347"/>
      <c r="DY13" s="347"/>
      <c r="DZ13" s="453"/>
      <c r="EA13" s="453"/>
      <c r="EB13" s="347"/>
    </row>
    <row r="14" spans="1:132" s="28" customFormat="1" ht="13.5" customHeight="1">
      <c r="A14" s="145" t="s">
        <v>20</v>
      </c>
      <c r="B14" s="43"/>
      <c r="D14" s="309"/>
      <c r="E14" s="309"/>
      <c r="F14" s="309"/>
      <c r="G14" s="309"/>
      <c r="H14" s="309"/>
      <c r="J14" s="346"/>
      <c r="L14" s="346"/>
      <c r="O14" s="309"/>
      <c r="P14" s="309"/>
      <c r="Q14" s="309"/>
      <c r="R14" s="309"/>
      <c r="T14" s="346"/>
      <c r="V14" s="346"/>
      <c r="Y14" s="309"/>
      <c r="Z14" s="309"/>
      <c r="AA14" s="309"/>
      <c r="AB14" s="309"/>
      <c r="AD14" s="346"/>
      <c r="AF14" s="347"/>
      <c r="AI14" s="309"/>
      <c r="AJ14" s="309"/>
      <c r="AK14" s="309"/>
      <c r="AL14" s="309"/>
      <c r="AN14" s="346"/>
      <c r="AP14" s="347"/>
      <c r="AQ14" s="346"/>
      <c r="AR14" s="346"/>
      <c r="AS14" s="346"/>
      <c r="AT14" s="346"/>
      <c r="AU14" s="346"/>
      <c r="AV14" s="346"/>
      <c r="AW14" s="346"/>
      <c r="AX14" s="346"/>
      <c r="AY14" s="346"/>
      <c r="AZ14" s="346"/>
      <c r="BA14" s="346"/>
      <c r="BB14" s="346"/>
      <c r="BC14" s="346"/>
      <c r="BD14" s="346"/>
      <c r="BE14" s="346"/>
      <c r="BF14" s="346"/>
      <c r="BG14" s="346"/>
      <c r="BH14" s="346"/>
      <c r="BI14" s="346"/>
      <c r="BJ14" s="346"/>
      <c r="BK14" s="346"/>
      <c r="BL14" s="346"/>
      <c r="BM14" s="346"/>
      <c r="BN14" s="346"/>
      <c r="BO14" s="346"/>
      <c r="BP14" s="346"/>
      <c r="BQ14" s="346"/>
      <c r="BR14" s="346"/>
      <c r="BS14" s="346"/>
      <c r="BT14" s="346"/>
      <c r="BU14" s="346"/>
      <c r="BV14" s="347"/>
      <c r="BW14" s="346"/>
      <c r="BX14" s="346"/>
      <c r="BY14" s="346"/>
      <c r="BZ14" s="346"/>
      <c r="CA14" s="346"/>
      <c r="CB14" s="346"/>
      <c r="CC14" s="346"/>
      <c r="CD14" s="346"/>
      <c r="CE14" s="346"/>
      <c r="CF14" s="347"/>
      <c r="CG14" s="346"/>
      <c r="CH14" s="474"/>
      <c r="CI14" s="43"/>
      <c r="CK14" s="309"/>
      <c r="CL14" s="309"/>
      <c r="CM14" s="309"/>
      <c r="CN14" s="309"/>
      <c r="CO14" s="309"/>
      <c r="CQ14" s="346"/>
      <c r="CS14" s="347" t="s">
        <v>350</v>
      </c>
      <c r="CU14" s="309"/>
      <c r="CV14" s="309"/>
      <c r="CW14" s="309"/>
      <c r="CX14" s="309"/>
      <c r="CY14" s="309"/>
      <c r="DA14" s="346"/>
      <c r="DC14" s="347"/>
      <c r="DD14" s="347"/>
      <c r="DF14" s="309"/>
      <c r="DG14" s="309"/>
      <c r="DH14" s="309"/>
      <c r="DI14" s="309"/>
      <c r="DJ14" s="309"/>
      <c r="DL14" s="346"/>
      <c r="DN14" s="347"/>
      <c r="DO14" s="347"/>
      <c r="DP14" s="309"/>
      <c r="DQ14" s="309"/>
      <c r="DR14" s="309"/>
      <c r="DS14" s="309"/>
      <c r="DT14" s="309"/>
      <c r="DV14" s="346"/>
      <c r="DW14" s="346"/>
      <c r="DX14" s="347"/>
      <c r="DY14" s="347"/>
      <c r="DZ14" s="347"/>
      <c r="EA14" s="347"/>
      <c r="EB14" s="347"/>
    </row>
    <row r="15" spans="1:132" s="28" customFormat="1" ht="13.5" customHeight="1">
      <c r="A15" s="110" t="s">
        <v>19</v>
      </c>
      <c r="B15" s="43">
        <v>50.005468207320092</v>
      </c>
      <c r="D15" s="309">
        <v>57.012137237354189</v>
      </c>
      <c r="E15" s="309">
        <v>3.8915621437484096</v>
      </c>
      <c r="F15" s="309">
        <v>49.381738117140465</v>
      </c>
      <c r="G15" s="309">
        <v>64.642536357567906</v>
      </c>
      <c r="H15" s="309">
        <v>6.8258485514180469</v>
      </c>
      <c r="J15" s="346">
        <v>0.98134549416810268</v>
      </c>
      <c r="L15" s="346" t="s">
        <v>350</v>
      </c>
      <c r="N15" s="309">
        <v>58.610212465475833</v>
      </c>
      <c r="O15" s="309">
        <v>4.4783470482079162</v>
      </c>
      <c r="P15" s="309">
        <v>49.829270851223654</v>
      </c>
      <c r="Q15" s="309">
        <v>67.391154079727997</v>
      </c>
      <c r="R15" s="309">
        <v>7.6408988465037089</v>
      </c>
      <c r="T15" s="346">
        <v>0.55754791832910988</v>
      </c>
      <c r="U15" s="28" t="s">
        <v>350</v>
      </c>
      <c r="V15" s="346"/>
      <c r="X15" s="309">
        <v>50.284686647611046</v>
      </c>
      <c r="Y15" s="309">
        <v>4.7682253145053162</v>
      </c>
      <c r="Z15" s="309">
        <v>40.935357195159142</v>
      </c>
      <c r="AA15" s="309">
        <v>59.634016100062951</v>
      </c>
      <c r="AB15" s="309">
        <v>9.4824600338477971</v>
      </c>
      <c r="AD15" s="346">
        <v>-8.3255258178647864</v>
      </c>
      <c r="AF15" s="347" t="s">
        <v>350</v>
      </c>
      <c r="AH15" s="309">
        <v>41.781233574576682</v>
      </c>
      <c r="AI15" s="309">
        <v>4.9476780472844384</v>
      </c>
      <c r="AJ15" s="309">
        <v>32.080034421522832</v>
      </c>
      <c r="AK15" s="309">
        <v>51.482432727630531</v>
      </c>
      <c r="AL15" s="309">
        <v>11.841866847835325</v>
      </c>
      <c r="AN15" s="346">
        <v>-8.5</v>
      </c>
      <c r="AP15" s="347"/>
      <c r="AQ15" s="346"/>
      <c r="AR15" s="346">
        <v>9.3027463784657449</v>
      </c>
      <c r="AS15" s="346"/>
      <c r="AT15" s="346">
        <v>8.0496258013696664</v>
      </c>
      <c r="AU15" s="346">
        <v>1.9498439174577937</v>
      </c>
      <c r="AV15" s="346">
        <v>4.2264599973172015</v>
      </c>
      <c r="AW15" s="346">
        <v>11.872791605422133</v>
      </c>
      <c r="AX15" s="346">
        <v>24.222789550366706</v>
      </c>
      <c r="AY15" s="346"/>
      <c r="AZ15" s="346">
        <v>-1.2531205770960785</v>
      </c>
      <c r="BA15" s="346"/>
      <c r="BB15" s="346"/>
      <c r="BC15" s="346"/>
      <c r="BD15" s="595">
        <v>14.438983329664614</v>
      </c>
      <c r="BE15" s="346">
        <v>4.0252995651411272</v>
      </c>
      <c r="BF15" s="346">
        <v>6.5463568581357601</v>
      </c>
      <c r="BG15" s="346">
        <v>22.331609801193469</v>
      </c>
      <c r="BH15" s="346">
        <v>27.877998562898998</v>
      </c>
      <c r="BI15" s="346"/>
      <c r="BJ15" s="346">
        <v>6.3893575282949504</v>
      </c>
      <c r="BK15" s="346"/>
      <c r="BL15" s="346"/>
      <c r="BM15" s="346"/>
      <c r="BN15" s="595">
        <v>14.279455348120241</v>
      </c>
      <c r="BO15" s="346">
        <v>3.2715692822105957</v>
      </c>
      <c r="BP15" s="346">
        <v>7.8647041506756779</v>
      </c>
      <c r="BQ15" s="346">
        <v>20.694206545564803</v>
      </c>
      <c r="BR15" s="346">
        <v>22.911022881844495</v>
      </c>
      <c r="BS15" s="346"/>
      <c r="BT15" s="346">
        <v>-0.15952798154437353</v>
      </c>
      <c r="BU15" s="346"/>
      <c r="BV15" s="347" t="s">
        <v>350</v>
      </c>
      <c r="BW15" s="346"/>
      <c r="BX15" s="595">
        <v>9.8791615407012827</v>
      </c>
      <c r="BY15" s="346">
        <v>3.0112013905431754</v>
      </c>
      <c r="BZ15" s="346">
        <v>3.9749244217065729</v>
      </c>
      <c r="CA15" s="346">
        <v>15.78339865969599</v>
      </c>
      <c r="CB15" s="346">
        <v>30.48033356006265</v>
      </c>
      <c r="CC15" s="346"/>
      <c r="CD15" s="346">
        <v>-4.4000000000000004</v>
      </c>
      <c r="CE15" s="346"/>
      <c r="CF15" s="347" t="s">
        <v>350</v>
      </c>
      <c r="CG15" s="346"/>
      <c r="CH15" s="474"/>
      <c r="CI15" s="43">
        <v>40.70272182885433</v>
      </c>
      <c r="CK15" s="309">
        <v>48.962511435984482</v>
      </c>
      <c r="CL15" s="309">
        <v>3.8083542219857263</v>
      </c>
      <c r="CM15" s="309">
        <v>41.495262647067086</v>
      </c>
      <c r="CN15" s="309">
        <v>56.429760224901884</v>
      </c>
      <c r="CO15" s="309">
        <v>7.7781022874304941</v>
      </c>
      <c r="CQ15" s="346">
        <v>0.92310284551075772</v>
      </c>
      <c r="CS15" s="347" t="s">
        <v>350</v>
      </c>
      <c r="CU15" s="309">
        <v>44.171229135811252</v>
      </c>
      <c r="CV15" s="309">
        <v>4.8783668924440668</v>
      </c>
      <c r="CW15" s="309">
        <v>34.605946589744633</v>
      </c>
      <c r="CX15" s="309">
        <v>53.736511681877872</v>
      </c>
      <c r="CY15" s="309">
        <v>11.04421812090575</v>
      </c>
      <c r="DA15" s="346">
        <v>0.28500299094532516</v>
      </c>
      <c r="DB15" s="28" t="s">
        <v>350</v>
      </c>
      <c r="DC15" s="347"/>
      <c r="DD15" s="347"/>
      <c r="DF15" s="309">
        <v>36.005231299490816</v>
      </c>
      <c r="DG15" s="309">
        <v>4.3262287518058065</v>
      </c>
      <c r="DH15" s="309">
        <v>27.522549542767145</v>
      </c>
      <c r="DI15" s="309">
        <v>44.487913056214495</v>
      </c>
      <c r="DJ15" s="309">
        <v>12.015556061340973</v>
      </c>
      <c r="DL15" s="346">
        <f>DF15-CK15</f>
        <v>-12.957280136493665</v>
      </c>
      <c r="DN15" s="347"/>
      <c r="DO15" s="347"/>
      <c r="DP15" s="309">
        <v>31.902072033875438</v>
      </c>
      <c r="DQ15" s="309">
        <v>4.3537811222013021</v>
      </c>
      <c r="DR15" s="309">
        <v>23.365361008698066</v>
      </c>
      <c r="DS15" s="309">
        <v>40.43878305905281</v>
      </c>
      <c r="DT15" s="309">
        <v>13.647330234782897</v>
      </c>
      <c r="DV15" s="346">
        <v>-4.1000000000000014</v>
      </c>
      <c r="DW15" s="346"/>
      <c r="DX15" s="347" t="s">
        <v>350</v>
      </c>
      <c r="DY15" s="347"/>
      <c r="DZ15" s="337">
        <v>195.60949500000004</v>
      </c>
      <c r="EA15" s="337">
        <v>255</v>
      </c>
      <c r="EB15" s="347"/>
    </row>
    <row r="16" spans="1:132" s="28" customFormat="1" ht="13.5" customHeight="1">
      <c r="A16" s="110" t="s">
        <v>18</v>
      </c>
      <c r="B16" s="43">
        <v>64.113960820655279</v>
      </c>
      <c r="D16" s="309">
        <v>64.41684813775386</v>
      </c>
      <c r="E16" s="309">
        <v>1.2825433587765951</v>
      </c>
      <c r="F16" s="309">
        <v>61.902095101581459</v>
      </c>
      <c r="G16" s="309">
        <v>66.931601173926254</v>
      </c>
      <c r="H16" s="309">
        <v>1.9910060734947905</v>
      </c>
      <c r="J16" s="346">
        <v>0.98782553573221721</v>
      </c>
      <c r="L16" s="346" t="s">
        <v>350</v>
      </c>
      <c r="N16" s="309">
        <v>64.68533377750714</v>
      </c>
      <c r="O16" s="309">
        <v>1.3958587197459671</v>
      </c>
      <c r="P16" s="309">
        <v>61.948396736252384</v>
      </c>
      <c r="Q16" s="309">
        <v>67.422270818761888</v>
      </c>
      <c r="R16" s="309">
        <v>2.1579214919833114</v>
      </c>
      <c r="T16" s="346">
        <v>0.90978319731212309</v>
      </c>
      <c r="U16" s="28" t="s">
        <v>350</v>
      </c>
      <c r="V16" s="346"/>
      <c r="X16" s="309">
        <v>64.524456067256949</v>
      </c>
      <c r="Y16" s="309">
        <v>1.3614620023462496</v>
      </c>
      <c r="Z16" s="309">
        <v>61.854960404330107</v>
      </c>
      <c r="AA16" s="309">
        <v>67.193951730183798</v>
      </c>
      <c r="AB16" s="309">
        <v>2.1099937687613082</v>
      </c>
      <c r="AD16" s="346">
        <v>-0.16087771025019038</v>
      </c>
      <c r="AF16" s="347" t="s">
        <v>350</v>
      </c>
      <c r="AH16" s="309">
        <v>63.601042686657053</v>
      </c>
      <c r="AI16" s="309">
        <v>1.5312040416619084</v>
      </c>
      <c r="AJ16" s="309">
        <v>60.59872216172392</v>
      </c>
      <c r="AK16" s="309">
        <v>66.603363211590178</v>
      </c>
      <c r="AL16" s="309">
        <v>2.4075140547705858</v>
      </c>
      <c r="AN16" s="346">
        <v>-0.89999999999999858</v>
      </c>
      <c r="AP16" s="347"/>
      <c r="AQ16" s="346"/>
      <c r="AR16" s="346">
        <v>9.1273841438681451</v>
      </c>
      <c r="AS16" s="346"/>
      <c r="AT16" s="346">
        <v>11.30481397574715</v>
      </c>
      <c r="AU16" s="346">
        <v>0.90907584233873973</v>
      </c>
      <c r="AV16" s="346">
        <v>9.5223391619420124</v>
      </c>
      <c r="AW16" s="346">
        <v>13.087288789552288</v>
      </c>
      <c r="AX16" s="346">
        <v>8.0414931575966762</v>
      </c>
      <c r="AY16" s="346"/>
      <c r="AZ16" s="346">
        <v>2.1774298318790049</v>
      </c>
      <c r="BA16" s="346"/>
      <c r="BB16" s="346"/>
      <c r="BC16" s="346"/>
      <c r="BD16" s="346">
        <v>9.3959418323323973</v>
      </c>
      <c r="BE16" s="346">
        <v>0.8177530517748085</v>
      </c>
      <c r="BF16" s="346">
        <v>7.7925284020613823</v>
      </c>
      <c r="BG16" s="346">
        <v>10.999355262603411</v>
      </c>
      <c r="BH16" s="346">
        <v>8.7032579209977285</v>
      </c>
      <c r="BI16" s="346"/>
      <c r="BJ16" s="346">
        <v>-1.9088721434147526</v>
      </c>
      <c r="BK16" s="346"/>
      <c r="BL16" s="346"/>
      <c r="BM16" s="346"/>
      <c r="BN16" s="346">
        <v>12.227743984060186</v>
      </c>
      <c r="BO16" s="346">
        <v>1.0461387032068281</v>
      </c>
      <c r="BP16" s="346">
        <v>10.176520574065739</v>
      </c>
      <c r="BQ16" s="346">
        <v>14.278967394054634</v>
      </c>
      <c r="BR16" s="346">
        <v>8.5554514763357101</v>
      </c>
      <c r="BS16" s="346"/>
      <c r="BT16" s="346">
        <v>2.8318021517277892</v>
      </c>
      <c r="BU16" s="346"/>
      <c r="BV16" s="347" t="s">
        <v>351</v>
      </c>
      <c r="BW16" s="346"/>
      <c r="BX16" s="346">
        <v>11.637014546828826</v>
      </c>
      <c r="BY16" s="346">
        <v>1.0510933507716176</v>
      </c>
      <c r="BZ16" s="346">
        <v>9.576074884458766</v>
      </c>
      <c r="CA16" s="346">
        <v>13.697954209198887</v>
      </c>
      <c r="CB16" s="346">
        <v>9.0323282362661352</v>
      </c>
      <c r="CC16" s="346"/>
      <c r="CD16" s="346">
        <v>-0.59999999999999964</v>
      </c>
      <c r="CE16" s="346"/>
      <c r="CF16" s="347" t="s">
        <v>350</v>
      </c>
      <c r="CG16" s="346"/>
      <c r="CH16" s="474"/>
      <c r="CI16" s="43">
        <v>54.986576676786868</v>
      </c>
      <c r="CK16" s="309">
        <v>53.112034162006516</v>
      </c>
      <c r="CL16" s="309">
        <v>1.3001733103737034</v>
      </c>
      <c r="CM16" s="309">
        <v>50.56271311376419</v>
      </c>
      <c r="CN16" s="309">
        <v>55.661355210248843</v>
      </c>
      <c r="CO16" s="309">
        <v>2.4479825163687243</v>
      </c>
      <c r="CQ16" s="346">
        <v>0.99688503840508647</v>
      </c>
      <c r="CS16" s="347" t="s">
        <v>350</v>
      </c>
      <c r="CU16" s="309">
        <v>55.289391945174806</v>
      </c>
      <c r="CV16" s="309">
        <v>1.3860800941057771</v>
      </c>
      <c r="CW16" s="309">
        <v>52.571628393578138</v>
      </c>
      <c r="CX16" s="309">
        <v>58.007155496771468</v>
      </c>
      <c r="CY16" s="309">
        <v>2.5069548521716789</v>
      </c>
      <c r="DA16" s="346">
        <v>0.93154252845769214</v>
      </c>
      <c r="DB16" s="28" t="s">
        <v>350</v>
      </c>
      <c r="DC16" s="347"/>
      <c r="DD16" s="347"/>
      <c r="DF16" s="309">
        <v>52.296712083196809</v>
      </c>
      <c r="DG16" s="309">
        <v>1.4197849508117921</v>
      </c>
      <c r="DH16" s="309">
        <v>49.512859311728143</v>
      </c>
      <c r="DI16" s="309">
        <v>55.080564854665468</v>
      </c>
      <c r="DJ16" s="309">
        <v>2.714864652586785</v>
      </c>
      <c r="DL16" s="346">
        <f t="shared" ref="DL16:DL18" si="0">DF16-CK16</f>
        <v>-0.81532207880970731</v>
      </c>
      <c r="DN16" s="347"/>
      <c r="DO16" s="347"/>
      <c r="DP16" s="309">
        <v>51.964028139828208</v>
      </c>
      <c r="DQ16" s="309">
        <v>1.5409033890054429</v>
      </c>
      <c r="DR16" s="309">
        <v>48.94268954230931</v>
      </c>
      <c r="DS16" s="309">
        <v>54.985366737347107</v>
      </c>
      <c r="DT16" s="309">
        <v>2.9653270621343655</v>
      </c>
      <c r="DV16" s="346">
        <v>-0.29999999999999716</v>
      </c>
      <c r="DW16" s="346"/>
      <c r="DX16" s="347" t="s">
        <v>350</v>
      </c>
      <c r="DY16" s="347"/>
      <c r="DZ16" s="337">
        <v>2680.4267430000009</v>
      </c>
      <c r="EA16" s="337">
        <v>3449</v>
      </c>
      <c r="EB16" s="347"/>
    </row>
    <row r="17" spans="1:132" s="28" customFormat="1" ht="13.5" customHeight="1">
      <c r="A17" s="110" t="s">
        <v>17</v>
      </c>
      <c r="B17" s="43">
        <v>69.554165709525265</v>
      </c>
      <c r="D17" s="309">
        <v>69.149639860037823</v>
      </c>
      <c r="E17" s="309">
        <v>0.94230190656193635</v>
      </c>
      <c r="F17" s="309">
        <v>67.302016881600622</v>
      </c>
      <c r="G17" s="309">
        <v>70.997262838475024</v>
      </c>
      <c r="H17" s="309">
        <v>1.3626996589847764</v>
      </c>
      <c r="J17" s="346">
        <v>0.99377413987778318</v>
      </c>
      <c r="L17" s="346" t="s">
        <v>350</v>
      </c>
      <c r="N17" s="309">
        <v>67.894770863391457</v>
      </c>
      <c r="O17" s="309">
        <v>1.0150809464178225</v>
      </c>
      <c r="P17" s="309">
        <v>65.904445766143454</v>
      </c>
      <c r="Q17" s="309">
        <v>69.885095960639461</v>
      </c>
      <c r="R17" s="309">
        <v>1.4950797145486054</v>
      </c>
      <c r="T17" s="346">
        <v>0.94198269285192082</v>
      </c>
      <c r="U17" s="28" t="s">
        <v>350</v>
      </c>
      <c r="V17" s="346"/>
      <c r="X17" s="309">
        <v>70.006153075677943</v>
      </c>
      <c r="Y17" s="309">
        <v>1.046223999097152</v>
      </c>
      <c r="Z17" s="309">
        <v>67.954762421200073</v>
      </c>
      <c r="AA17" s="309">
        <v>72.057543730155814</v>
      </c>
      <c r="AB17" s="309">
        <v>1.4944743470851263</v>
      </c>
      <c r="AD17" s="346">
        <v>2.111382212286486</v>
      </c>
      <c r="AF17" s="347" t="s">
        <v>350</v>
      </c>
      <c r="AH17" s="309">
        <v>69.782971498354144</v>
      </c>
      <c r="AI17" s="309">
        <v>1.1757792168948435</v>
      </c>
      <c r="AJ17" s="309">
        <v>67.477553030517683</v>
      </c>
      <c r="AK17" s="309">
        <v>72.088389966190604</v>
      </c>
      <c r="AL17" s="309">
        <v>1.68490849794577</v>
      </c>
      <c r="AN17" s="346">
        <v>-0.20000000000000301</v>
      </c>
      <c r="AP17" s="347"/>
      <c r="AQ17" s="346"/>
      <c r="AR17" s="346">
        <v>9.9088742770625693</v>
      </c>
      <c r="AS17" s="346"/>
      <c r="AT17" s="346">
        <v>9.9163601090917819</v>
      </c>
      <c r="AU17" s="346">
        <v>0.60046130549103816</v>
      </c>
      <c r="AV17" s="346">
        <v>8.739002727172144</v>
      </c>
      <c r="AW17" s="346">
        <v>11.09371749101142</v>
      </c>
      <c r="AX17" s="346">
        <v>6.0552591766056096</v>
      </c>
      <c r="AY17" s="346"/>
      <c r="AZ17" s="346">
        <v>7.4858320292126024E-3</v>
      </c>
      <c r="BA17" s="346"/>
      <c r="BB17" s="346"/>
      <c r="BC17" s="346"/>
      <c r="BD17" s="346">
        <v>10.119075604277961</v>
      </c>
      <c r="BE17" s="346">
        <v>0.63693551365399914</v>
      </c>
      <c r="BF17" s="346">
        <v>8.870201075967886</v>
      </c>
      <c r="BG17" s="346">
        <v>11.367950132588039</v>
      </c>
      <c r="BH17" s="346">
        <v>6.2944041388990808</v>
      </c>
      <c r="BI17" s="346"/>
      <c r="BJ17" s="346">
        <v>0.2027154951861796</v>
      </c>
      <c r="BK17" s="346"/>
      <c r="BL17" s="346"/>
      <c r="BM17" s="346"/>
      <c r="BN17" s="346">
        <v>11.117213215665601</v>
      </c>
      <c r="BO17" s="346">
        <v>0.76368167055619562</v>
      </c>
      <c r="BP17" s="346">
        <v>9.6198193083121577</v>
      </c>
      <c r="BQ17" s="346">
        <v>12.614607123019042</v>
      </c>
      <c r="BR17" s="346">
        <v>6.8693624538932907</v>
      </c>
      <c r="BS17" s="346"/>
      <c r="BT17" s="346">
        <v>0.99813761138763901</v>
      </c>
      <c r="BU17" s="346"/>
      <c r="BV17" s="347" t="s">
        <v>350</v>
      </c>
      <c r="BW17" s="346"/>
      <c r="BX17" s="346">
        <v>12.592936280347541</v>
      </c>
      <c r="BY17" s="346">
        <v>0.9197054313286025</v>
      </c>
      <c r="BZ17" s="346">
        <v>10.789616527890914</v>
      </c>
      <c r="CA17" s="346">
        <v>14.396256032804169</v>
      </c>
      <c r="CB17" s="346">
        <v>7.3033438020637735</v>
      </c>
      <c r="CC17" s="346"/>
      <c r="CD17" s="346">
        <v>1.5</v>
      </c>
      <c r="CE17" s="346"/>
      <c r="CF17" s="347" t="s">
        <v>350</v>
      </c>
      <c r="CG17" s="346"/>
      <c r="CH17" s="474"/>
      <c r="CI17" s="43">
        <v>59.645291432462578</v>
      </c>
      <c r="CK17" s="309">
        <v>59.233279750945769</v>
      </c>
      <c r="CL17" s="309">
        <v>0.97982505410410592</v>
      </c>
      <c r="CM17" s="309">
        <v>57.312083081168865</v>
      </c>
      <c r="CN17" s="309">
        <v>61.154476420722673</v>
      </c>
      <c r="CO17" s="309">
        <v>1.654179978255317</v>
      </c>
      <c r="CQ17" s="346">
        <v>0.98170300031697433</v>
      </c>
      <c r="CS17" s="347" t="s">
        <v>350</v>
      </c>
      <c r="CU17" s="309">
        <v>57.775695259113583</v>
      </c>
      <c r="CV17" s="309">
        <v>1.0136928639614331</v>
      </c>
      <c r="CW17" s="309">
        <v>55.788091851559138</v>
      </c>
      <c r="CX17" s="309">
        <v>59.763298666668021</v>
      </c>
      <c r="CY17" s="309">
        <v>1.7545316580184858</v>
      </c>
      <c r="DA17" s="346">
        <v>0.97298290721558478</v>
      </c>
      <c r="DB17" s="28" t="s">
        <v>350</v>
      </c>
      <c r="DC17" s="347"/>
      <c r="DD17" s="347"/>
      <c r="DF17" s="309">
        <v>58.888939860012655</v>
      </c>
      <c r="DG17" s="309">
        <v>1.1235438240770694</v>
      </c>
      <c r="DH17" s="309">
        <v>56.685943845204164</v>
      </c>
      <c r="DI17" s="309">
        <v>61.091935874821147</v>
      </c>
      <c r="DJ17" s="309">
        <v>1.9079029555429117</v>
      </c>
      <c r="DL17" s="346">
        <f t="shared" si="0"/>
        <v>-0.34433989093311368</v>
      </c>
      <c r="DN17" s="347"/>
      <c r="DO17" s="347"/>
      <c r="DP17" s="309">
        <v>57.190035218006777</v>
      </c>
      <c r="DQ17" s="309">
        <v>1.2804108472132842</v>
      </c>
      <c r="DR17" s="309">
        <v>54.679459447345202</v>
      </c>
      <c r="DS17" s="309">
        <v>59.700610988668345</v>
      </c>
      <c r="DT17" s="309">
        <v>2.2388705345824578</v>
      </c>
      <c r="DV17" s="346">
        <v>-1.6999999999999957</v>
      </c>
      <c r="DW17" s="346"/>
      <c r="DX17" s="347" t="s">
        <v>350</v>
      </c>
      <c r="DY17" s="347"/>
      <c r="DZ17" s="337">
        <v>6684.0515369999866</v>
      </c>
      <c r="EA17" s="337">
        <v>8847</v>
      </c>
      <c r="EB17" s="347"/>
    </row>
    <row r="18" spans="1:132" s="28" customFormat="1" ht="13.5" customHeight="1">
      <c r="A18" s="110" t="s">
        <v>83</v>
      </c>
      <c r="B18" s="43">
        <v>71.574468581216578</v>
      </c>
      <c r="D18" s="309">
        <v>68.554541382327258</v>
      </c>
      <c r="E18" s="309">
        <v>1.2707862039602411</v>
      </c>
      <c r="F18" s="309">
        <v>66.062841243796768</v>
      </c>
      <c r="G18" s="309">
        <v>71.046241520857762</v>
      </c>
      <c r="H18" s="309">
        <v>1.8536863909176966</v>
      </c>
      <c r="J18" s="346">
        <v>0.91822839357875519</v>
      </c>
      <c r="L18" s="346" t="s">
        <v>350</v>
      </c>
      <c r="N18" s="309">
        <v>71.772578330885153</v>
      </c>
      <c r="O18" s="309">
        <v>1.1951149327392223</v>
      </c>
      <c r="P18" s="309">
        <v>69.429250684828006</v>
      </c>
      <c r="Q18" s="309">
        <v>74.115905976942301</v>
      </c>
      <c r="R18" s="309">
        <v>1.6651414238311415</v>
      </c>
      <c r="T18" s="346">
        <v>0.93968181740135504</v>
      </c>
      <c r="U18" s="28" t="s">
        <v>350</v>
      </c>
      <c r="V18" s="346"/>
      <c r="X18" s="309">
        <v>68.160648776247811</v>
      </c>
      <c r="Y18" s="309">
        <v>1.392783051063583</v>
      </c>
      <c r="Z18" s="309">
        <v>65.429740159037152</v>
      </c>
      <c r="AA18" s="309">
        <v>70.89155739345847</v>
      </c>
      <c r="AB18" s="309">
        <v>2.0433829138506252</v>
      </c>
      <c r="AD18" s="346">
        <v>-3.6119295546373422</v>
      </c>
      <c r="AF18" s="347" t="s">
        <v>351</v>
      </c>
      <c r="AH18" s="309">
        <v>69.443710459143375</v>
      </c>
      <c r="AI18" s="309">
        <v>1.4317985135745332</v>
      </c>
      <c r="AJ18" s="309">
        <v>66.636300115445536</v>
      </c>
      <c r="AK18" s="309">
        <v>72.2511208028412</v>
      </c>
      <c r="AL18" s="309">
        <v>2.0618116516353484</v>
      </c>
      <c r="AN18" s="346">
        <v>1.2000000000000028</v>
      </c>
      <c r="AP18" s="347"/>
      <c r="AQ18" s="346"/>
      <c r="AR18" s="346">
        <v>12.304624945415618</v>
      </c>
      <c r="AS18" s="346"/>
      <c r="AT18" s="346">
        <v>13.324864876252892</v>
      </c>
      <c r="AU18" s="346">
        <v>0.9214542358882114</v>
      </c>
      <c r="AV18" s="346">
        <v>11.518119067983159</v>
      </c>
      <c r="AW18" s="346">
        <v>15.131610684522625</v>
      </c>
      <c r="AX18" s="346">
        <v>6.9152989125645465</v>
      </c>
      <c r="AY18" s="346"/>
      <c r="AZ18" s="346">
        <v>1.020239930837274</v>
      </c>
      <c r="BA18" s="346"/>
      <c r="BB18" s="346"/>
      <c r="BC18" s="346"/>
      <c r="BD18" s="346">
        <v>14.426527755240889</v>
      </c>
      <c r="BE18" s="346">
        <v>1.0464752109354234</v>
      </c>
      <c r="BF18" s="346">
        <v>12.374646195131936</v>
      </c>
      <c r="BG18" s="346">
        <v>16.478409315349843</v>
      </c>
      <c r="BH18" s="346">
        <v>7.2538259288016036</v>
      </c>
      <c r="BI18" s="346"/>
      <c r="BJ18" s="346">
        <v>1.1016628789879963</v>
      </c>
      <c r="BK18" s="346"/>
      <c r="BL18" s="346"/>
      <c r="BM18" s="346"/>
      <c r="BN18" s="346">
        <v>11.742689365922375</v>
      </c>
      <c r="BO18" s="346">
        <v>0.8438478749310464</v>
      </c>
      <c r="BP18" s="346">
        <v>10.088109040936144</v>
      </c>
      <c r="BQ18" s="346">
        <v>13.397269690908606</v>
      </c>
      <c r="BR18" s="346">
        <v>7.1861551356362821</v>
      </c>
      <c r="BS18" s="346"/>
      <c r="BT18" s="346">
        <v>-2.6838383893185132</v>
      </c>
      <c r="BU18" s="346"/>
      <c r="BV18" s="347" t="s">
        <v>351</v>
      </c>
      <c r="BW18" s="346"/>
      <c r="BX18" s="346">
        <v>13.62265710399825</v>
      </c>
      <c r="BY18" s="346">
        <v>0.98372540206423664</v>
      </c>
      <c r="BZ18" s="346">
        <v>11.693809683826876</v>
      </c>
      <c r="CA18" s="346">
        <v>15.551504524169626</v>
      </c>
      <c r="CB18" s="346">
        <v>7.2212446848971421</v>
      </c>
      <c r="CC18" s="346"/>
      <c r="CD18" s="346">
        <v>1.9000000000000004</v>
      </c>
      <c r="CE18" s="346"/>
      <c r="CF18" s="347" t="s">
        <v>350</v>
      </c>
      <c r="CG18" s="346"/>
      <c r="CH18" s="474"/>
      <c r="CI18" s="43">
        <v>59.269843635800846</v>
      </c>
      <c r="CK18" s="309">
        <v>55.229676506074263</v>
      </c>
      <c r="CL18" s="309">
        <v>1.3669016215813696</v>
      </c>
      <c r="CM18" s="309">
        <v>52.549517601895268</v>
      </c>
      <c r="CN18" s="309">
        <v>57.909835410253265</v>
      </c>
      <c r="CO18" s="309">
        <v>2.4749404813751448</v>
      </c>
      <c r="CQ18" s="346">
        <v>0.9812270316281585</v>
      </c>
      <c r="CS18" s="347" t="s">
        <v>350</v>
      </c>
      <c r="CU18" s="309">
        <v>57.346050575644433</v>
      </c>
      <c r="CV18" s="309">
        <v>1.3049467952410143</v>
      </c>
      <c r="CW18" s="309">
        <v>54.787369549951656</v>
      </c>
      <c r="CX18" s="309">
        <v>59.904731601337211</v>
      </c>
      <c r="CY18" s="309">
        <v>2.2755652431891114</v>
      </c>
      <c r="DA18" s="346">
        <v>0.95059977527390027</v>
      </c>
      <c r="DB18" s="28" t="s">
        <v>350</v>
      </c>
      <c r="DC18" s="347"/>
      <c r="DD18" s="347"/>
      <c r="DF18" s="309">
        <v>56.417959410325459</v>
      </c>
      <c r="DG18" s="309">
        <v>1.3601161037373319</v>
      </c>
      <c r="DH18" s="309">
        <v>53.751102727034514</v>
      </c>
      <c r="DI18" s="309">
        <v>59.084816093616396</v>
      </c>
      <c r="DJ18" s="309">
        <v>2.4107857107082951</v>
      </c>
      <c r="DL18" s="346">
        <f t="shared" si="0"/>
        <v>1.1882829042511958</v>
      </c>
      <c r="DN18" s="347"/>
      <c r="DO18" s="347"/>
      <c r="DP18" s="309">
        <v>55.821053355145011</v>
      </c>
      <c r="DQ18" s="309">
        <v>1.5328253206784088</v>
      </c>
      <c r="DR18" s="309">
        <v>52.81555389446234</v>
      </c>
      <c r="DS18" s="309">
        <v>58.826552815827682</v>
      </c>
      <c r="DT18" s="309">
        <v>2.7459627300944307</v>
      </c>
      <c r="DV18" s="346">
        <v>-0.60000000000000142</v>
      </c>
      <c r="DW18" s="346"/>
      <c r="DX18" s="347" t="s">
        <v>350</v>
      </c>
      <c r="DY18" s="347"/>
      <c r="DZ18" s="337">
        <v>5389.942933999977</v>
      </c>
      <c r="EA18" s="337">
        <v>6099</v>
      </c>
      <c r="EB18" s="347"/>
    </row>
    <row r="19" spans="1:132" s="28" customFormat="1" ht="13.5" customHeight="1">
      <c r="A19" s="146" t="s">
        <v>73</v>
      </c>
      <c r="B19" s="43"/>
      <c r="D19" s="309"/>
      <c r="E19" s="309"/>
      <c r="F19" s="309"/>
      <c r="G19" s="309"/>
      <c r="H19" s="309"/>
      <c r="J19" s="346"/>
      <c r="L19" s="346"/>
      <c r="N19" s="309"/>
      <c r="O19" s="309"/>
      <c r="P19" s="309"/>
      <c r="Q19" s="309"/>
      <c r="R19" s="309"/>
      <c r="T19" s="346"/>
      <c r="V19" s="346"/>
      <c r="X19" s="309"/>
      <c r="Y19" s="309"/>
      <c r="Z19" s="309"/>
      <c r="AA19" s="309"/>
      <c r="AB19" s="309"/>
      <c r="AD19" s="346"/>
      <c r="AF19" s="347"/>
      <c r="AH19" s="309"/>
      <c r="AI19" s="309"/>
      <c r="AJ19" s="309"/>
      <c r="AK19" s="309"/>
      <c r="AL19" s="309"/>
      <c r="AN19" s="346"/>
      <c r="AP19" s="347"/>
      <c r="AQ19" s="346"/>
      <c r="AR19" s="346"/>
      <c r="AS19" s="346"/>
      <c r="AT19" s="346"/>
      <c r="AU19" s="346"/>
      <c r="AV19" s="346"/>
      <c r="AW19" s="346"/>
      <c r="AX19" s="346"/>
      <c r="AY19" s="346"/>
      <c r="AZ19" s="346"/>
      <c r="BA19" s="346"/>
      <c r="BB19" s="346"/>
      <c r="BC19" s="346"/>
      <c r="BD19" s="346"/>
      <c r="BE19" s="346"/>
      <c r="BF19" s="346"/>
      <c r="BG19" s="346"/>
      <c r="BH19" s="346"/>
      <c r="BI19" s="346"/>
      <c r="BJ19" s="346"/>
      <c r="BK19" s="346"/>
      <c r="BL19" s="346"/>
      <c r="BM19" s="346"/>
      <c r="BN19" s="346"/>
      <c r="BO19" s="346"/>
      <c r="BP19" s="346"/>
      <c r="BQ19" s="346"/>
      <c r="BR19" s="346"/>
      <c r="BS19" s="346"/>
      <c r="BT19" s="346"/>
      <c r="BU19" s="346"/>
      <c r="BV19" s="347"/>
      <c r="BW19" s="346"/>
      <c r="BX19" s="346"/>
      <c r="BY19" s="346"/>
      <c r="BZ19" s="346"/>
      <c r="CA19" s="346"/>
      <c r="CB19" s="346"/>
      <c r="CC19" s="346"/>
      <c r="CD19" s="346"/>
      <c r="CE19" s="346"/>
      <c r="CF19" s="347"/>
      <c r="CG19" s="346"/>
      <c r="CH19" s="474"/>
      <c r="CI19" s="43"/>
      <c r="CK19" s="309"/>
      <c r="CL19" s="309"/>
      <c r="CM19" s="309"/>
      <c r="CN19" s="309"/>
      <c r="CO19" s="309"/>
      <c r="CQ19" s="346"/>
      <c r="CS19" s="347"/>
      <c r="CU19" s="309"/>
      <c r="CV19" s="309"/>
      <c r="CW19" s="309"/>
      <c r="CX19" s="309"/>
      <c r="CY19" s="309"/>
      <c r="DA19" s="346"/>
      <c r="DC19" s="347"/>
      <c r="DD19" s="347"/>
      <c r="DF19" s="309"/>
      <c r="DG19" s="309"/>
      <c r="DH19" s="309"/>
      <c r="DI19" s="309"/>
      <c r="DJ19" s="309"/>
      <c r="DL19" s="346"/>
      <c r="DN19" s="347"/>
      <c r="DO19" s="347"/>
      <c r="DP19" s="309"/>
      <c r="DQ19" s="309"/>
      <c r="DR19" s="309"/>
      <c r="DS19" s="309"/>
      <c r="DT19" s="309"/>
      <c r="DV19" s="346"/>
      <c r="DW19" s="346"/>
      <c r="DX19" s="347"/>
      <c r="DY19" s="347"/>
      <c r="DZ19" s="337"/>
      <c r="EA19" s="337"/>
      <c r="EB19" s="347"/>
    </row>
    <row r="20" spans="1:132" s="28" customFormat="1" ht="28.5" customHeight="1">
      <c r="A20" s="147" t="s">
        <v>82</v>
      </c>
      <c r="B20" s="43"/>
      <c r="D20" s="309"/>
      <c r="E20" s="309"/>
      <c r="F20" s="309"/>
      <c r="G20" s="309"/>
      <c r="H20" s="309"/>
      <c r="J20" s="346"/>
      <c r="L20" s="346"/>
      <c r="N20" s="309"/>
      <c r="O20" s="309"/>
      <c r="P20" s="309"/>
      <c r="Q20" s="309"/>
      <c r="R20" s="309"/>
      <c r="T20" s="346"/>
      <c r="V20" s="346"/>
      <c r="X20" s="309"/>
      <c r="Y20" s="309"/>
      <c r="Z20" s="309"/>
      <c r="AA20" s="309"/>
      <c r="AB20" s="309"/>
      <c r="AD20" s="346"/>
      <c r="AF20" s="347"/>
      <c r="AH20" s="309"/>
      <c r="AI20" s="309"/>
      <c r="AJ20" s="309"/>
      <c r="AK20" s="309"/>
      <c r="AL20" s="309"/>
      <c r="AN20" s="346"/>
      <c r="AP20" s="347"/>
      <c r="AQ20" s="346"/>
      <c r="AR20" s="346"/>
      <c r="AS20" s="346"/>
      <c r="AT20" s="346"/>
      <c r="AU20" s="346"/>
      <c r="AV20" s="346"/>
      <c r="AW20" s="346"/>
      <c r="AX20" s="346"/>
      <c r="AY20" s="346"/>
      <c r="AZ20" s="346"/>
      <c r="BA20" s="346"/>
      <c r="BB20" s="346"/>
      <c r="BC20" s="346"/>
      <c r="BD20" s="346"/>
      <c r="BE20" s="346"/>
      <c r="BF20" s="346"/>
      <c r="BG20" s="346"/>
      <c r="BH20" s="346"/>
      <c r="BI20" s="346"/>
      <c r="BJ20" s="346"/>
      <c r="BK20" s="346"/>
      <c r="BL20" s="346"/>
      <c r="BM20" s="346"/>
      <c r="BN20" s="346"/>
      <c r="BO20" s="346"/>
      <c r="BP20" s="346"/>
      <c r="BQ20" s="346"/>
      <c r="BR20" s="346"/>
      <c r="BS20" s="346"/>
      <c r="BT20" s="346"/>
      <c r="BU20" s="346"/>
      <c r="BV20" s="347"/>
      <c r="BW20" s="346"/>
      <c r="BX20" s="346"/>
      <c r="BY20" s="346"/>
      <c r="BZ20" s="346"/>
      <c r="CA20" s="346"/>
      <c r="CB20" s="346"/>
      <c r="CC20" s="346"/>
      <c r="CD20" s="346"/>
      <c r="CE20" s="346"/>
      <c r="CF20" s="347"/>
      <c r="CG20" s="346"/>
      <c r="CH20" s="474"/>
      <c r="CI20" s="43"/>
      <c r="CK20" s="309"/>
      <c r="CL20" s="309"/>
      <c r="CM20" s="309"/>
      <c r="CN20" s="309"/>
      <c r="CO20" s="309"/>
      <c r="CQ20" s="346"/>
      <c r="CS20" s="347"/>
      <c r="CU20" s="309"/>
      <c r="CV20" s="309"/>
      <c r="CW20" s="309"/>
      <c r="CX20" s="309"/>
      <c r="CY20" s="309"/>
      <c r="DA20" s="346"/>
      <c r="DC20" s="347"/>
      <c r="DD20" s="347"/>
      <c r="DF20" s="309"/>
      <c r="DG20" s="309"/>
      <c r="DH20" s="309"/>
      <c r="DI20" s="309"/>
      <c r="DJ20" s="309"/>
      <c r="DL20" s="346"/>
      <c r="DN20" s="347"/>
      <c r="DO20" s="347"/>
      <c r="DP20" s="309"/>
      <c r="DQ20" s="309"/>
      <c r="DR20" s="309"/>
      <c r="DS20" s="309"/>
      <c r="DT20" s="309"/>
      <c r="DV20" s="346"/>
      <c r="DW20" s="346"/>
      <c r="DX20" s="347"/>
      <c r="DY20" s="347"/>
      <c r="DZ20" s="337"/>
      <c r="EA20" s="337"/>
      <c r="EB20" s="347"/>
    </row>
    <row r="21" spans="1:132" s="28" customFormat="1" ht="13.5" customHeight="1">
      <c r="A21" s="110" t="s">
        <v>81</v>
      </c>
      <c r="B21" s="43">
        <v>46.999812780381795</v>
      </c>
      <c r="D21" s="309">
        <v>44.077563649468217</v>
      </c>
      <c r="E21" s="309">
        <v>3.2447144809581085</v>
      </c>
      <c r="F21" s="309">
        <v>37.715474183514132</v>
      </c>
      <c r="G21" s="309">
        <v>50.43965311542231</v>
      </c>
      <c r="H21" s="309">
        <v>7.3613743871191826</v>
      </c>
      <c r="J21" s="346">
        <v>0.88399030977683268</v>
      </c>
      <c r="L21" s="346" t="s">
        <v>350</v>
      </c>
      <c r="N21" s="309">
        <v>42.901189450421235</v>
      </c>
      <c r="O21" s="309">
        <v>3.4746369554068486</v>
      </c>
      <c r="P21" s="309">
        <v>36.088277474704704</v>
      </c>
      <c r="Q21" s="309">
        <v>49.714101426137766</v>
      </c>
      <c r="R21" s="309">
        <v>8.0991622841187496</v>
      </c>
      <c r="T21" s="346">
        <v>0.81818978141747012</v>
      </c>
      <c r="U21" s="28" t="s">
        <v>350</v>
      </c>
      <c r="V21" s="346"/>
      <c r="X21" s="309">
        <v>43.825046464828162</v>
      </c>
      <c r="Y21" s="309">
        <v>3.7389100586092359</v>
      </c>
      <c r="Z21" s="309">
        <v>36.493953736327228</v>
      </c>
      <c r="AA21" s="309">
        <v>51.156139193329096</v>
      </c>
      <c r="AB21" s="309">
        <v>8.5314457375644821</v>
      </c>
      <c r="AD21" s="346">
        <v>0.92385701440692714</v>
      </c>
      <c r="AF21" s="347" t="s">
        <v>350</v>
      </c>
      <c r="AH21" s="309">
        <v>50.158410118860075</v>
      </c>
      <c r="AI21" s="309">
        <v>4.0329040457000245</v>
      </c>
      <c r="AJ21" s="309">
        <v>42.25086137809955</v>
      </c>
      <c r="AK21" s="309">
        <v>58.065958859620601</v>
      </c>
      <c r="AL21" s="309">
        <v>8.0403346839408911</v>
      </c>
      <c r="AN21" s="346">
        <v>6.4000000000000057</v>
      </c>
      <c r="AP21" s="347"/>
      <c r="AQ21" s="346"/>
      <c r="AR21" s="346">
        <v>4.81671201277925E-2</v>
      </c>
      <c r="AS21" s="346"/>
      <c r="AT21" s="346">
        <v>0.19275028354576007</v>
      </c>
      <c r="AU21" s="346">
        <v>0.19241886680388096</v>
      </c>
      <c r="AV21" s="346">
        <v>-0.18453593153665696</v>
      </c>
      <c r="AW21" s="346">
        <v>0.57003649862817707</v>
      </c>
      <c r="AX21" s="346">
        <v>99.828059012011565</v>
      </c>
      <c r="AY21" s="346"/>
      <c r="AZ21" s="346">
        <v>0.14458316341796756</v>
      </c>
      <c r="BA21" s="346"/>
      <c r="BB21" s="346"/>
      <c r="BC21" s="346"/>
      <c r="BD21" s="650">
        <v>0</v>
      </c>
      <c r="BE21" s="650">
        <v>0</v>
      </c>
      <c r="BF21" s="650">
        <v>0</v>
      </c>
      <c r="BG21" s="650">
        <v>0</v>
      </c>
      <c r="BH21" s="650">
        <v>0</v>
      </c>
      <c r="BI21" s="650"/>
      <c r="BJ21" s="650">
        <v>-0.19275028354576007</v>
      </c>
      <c r="BK21" s="346"/>
      <c r="BL21" s="346"/>
      <c r="BM21" s="346"/>
      <c r="BN21" s="646">
        <v>0.16297647083482</v>
      </c>
      <c r="BO21" s="646">
        <v>9.6438235475311371E-2</v>
      </c>
      <c r="BP21" s="646">
        <v>-2.611543984502615E-2</v>
      </c>
      <c r="BQ21" s="646">
        <v>0.35206838151466613</v>
      </c>
      <c r="BR21" s="646">
        <v>59.173103320572885</v>
      </c>
      <c r="BS21" s="646"/>
      <c r="BT21" s="646">
        <v>0.16297647083481998</v>
      </c>
      <c r="BU21" s="346"/>
      <c r="BV21" s="347" t="s">
        <v>261</v>
      </c>
      <c r="BW21" s="346"/>
      <c r="BX21" s="646">
        <v>0</v>
      </c>
      <c r="BY21" s="646">
        <v>0</v>
      </c>
      <c r="BZ21" s="646">
        <v>0</v>
      </c>
      <c r="CA21" s="646">
        <v>0</v>
      </c>
      <c r="CB21" s="646">
        <v>0</v>
      </c>
      <c r="CC21" s="646"/>
      <c r="CD21" s="646">
        <v>-0.2</v>
      </c>
      <c r="CE21" s="346"/>
      <c r="CF21" s="347" t="s">
        <v>261</v>
      </c>
      <c r="CG21" s="346"/>
      <c r="CH21" s="474"/>
      <c r="CI21" s="43">
        <v>46.951645660254002</v>
      </c>
      <c r="CK21" s="309">
        <v>43.884813365922462</v>
      </c>
      <c r="CL21" s="309">
        <v>3.2384427771663433</v>
      </c>
      <c r="CM21" s="309">
        <v>37.535021173229651</v>
      </c>
      <c r="CN21" s="309">
        <v>50.234605558615272</v>
      </c>
      <c r="CO21" s="309">
        <v>7.3794156310143189</v>
      </c>
      <c r="CQ21" s="346">
        <v>0.88909297006820553</v>
      </c>
      <c r="CS21" s="347" t="s">
        <v>350</v>
      </c>
      <c r="CU21" s="309">
        <v>42.901189450421235</v>
      </c>
      <c r="CV21" s="309">
        <v>3.4746369554068486</v>
      </c>
      <c r="CW21" s="309">
        <v>36.088277474704704</v>
      </c>
      <c r="CX21" s="309">
        <v>49.714101426137766</v>
      </c>
      <c r="CY21" s="309">
        <v>8.0991622841187496</v>
      </c>
      <c r="DA21" s="346">
        <v>0.81332084735129184</v>
      </c>
      <c r="DB21" s="28" t="s">
        <v>350</v>
      </c>
      <c r="DC21" s="347"/>
      <c r="DD21" s="347"/>
      <c r="DF21" s="309">
        <v>43.662069993993342</v>
      </c>
      <c r="DG21" s="309">
        <v>3.7415810260816209</v>
      </c>
      <c r="DH21" s="309">
        <v>36.325740148282328</v>
      </c>
      <c r="DI21" s="309">
        <v>50.998399839704348</v>
      </c>
      <c r="DJ21" s="309">
        <v>8.5694082451802132</v>
      </c>
      <c r="DL21" s="346">
        <f>DF21-CK21</f>
        <v>-0.22274337192911986</v>
      </c>
      <c r="DN21" s="347"/>
      <c r="DO21" s="347"/>
      <c r="DP21" s="309">
        <v>50.158410118860075</v>
      </c>
      <c r="DQ21" s="309">
        <v>4.0329040457000245</v>
      </c>
      <c r="DR21" s="309">
        <v>42.25086137809955</v>
      </c>
      <c r="DS21" s="309">
        <v>58.065958859620601</v>
      </c>
      <c r="DT21" s="309">
        <v>8.0403346839408911</v>
      </c>
      <c r="DV21" s="346">
        <v>6.5</v>
      </c>
      <c r="DW21" s="346"/>
      <c r="DX21" s="347" t="s">
        <v>350</v>
      </c>
      <c r="DY21" s="347"/>
      <c r="DZ21" s="337">
        <v>1191.3664440000014</v>
      </c>
      <c r="EA21" s="337">
        <v>527</v>
      </c>
      <c r="EB21" s="347"/>
    </row>
    <row r="22" spans="1:132" s="28" customFormat="1" ht="13.5" customHeight="1">
      <c r="A22" s="148" t="s">
        <v>80</v>
      </c>
      <c r="B22" s="43">
        <v>69.173368768072734</v>
      </c>
      <c r="D22" s="309">
        <v>67.964641583602557</v>
      </c>
      <c r="E22" s="309">
        <v>0.91944617058364753</v>
      </c>
      <c r="F22" s="309">
        <v>66.161833099000617</v>
      </c>
      <c r="G22" s="309">
        <v>69.767450068204496</v>
      </c>
      <c r="H22" s="309">
        <v>1.3528301616255078</v>
      </c>
      <c r="J22" s="346">
        <v>0.95668894881075206</v>
      </c>
      <c r="L22" s="346" t="s">
        <v>350</v>
      </c>
      <c r="N22" s="309">
        <v>69.586631689674888</v>
      </c>
      <c r="O22" s="309">
        <v>0.89078466261043576</v>
      </c>
      <c r="P22" s="309">
        <v>67.840021159259734</v>
      </c>
      <c r="Q22" s="309">
        <v>71.333242220090028</v>
      </c>
      <c r="R22" s="309">
        <v>1.2801088958910027</v>
      </c>
      <c r="T22" s="346">
        <v>0.9771347947320419</v>
      </c>
      <c r="U22" s="28" t="s">
        <v>350</v>
      </c>
      <c r="V22" s="346"/>
      <c r="X22" s="309">
        <v>68.653316008413739</v>
      </c>
      <c r="Y22" s="309">
        <v>0.98803414983374593</v>
      </c>
      <c r="Z22" s="309">
        <v>66.716021487333137</v>
      </c>
      <c r="AA22" s="309">
        <v>70.590610529494327</v>
      </c>
      <c r="AB22" s="309">
        <v>1.4391644967486472</v>
      </c>
      <c r="AD22" s="346">
        <v>-0.93331568126114917</v>
      </c>
      <c r="AF22" s="347" t="s">
        <v>350</v>
      </c>
      <c r="AH22" s="309">
        <v>68.734872472489585</v>
      </c>
      <c r="AI22" s="309">
        <v>1.0793456382653117</v>
      </c>
      <c r="AJ22" s="309">
        <v>66.61853691230921</v>
      </c>
      <c r="AK22" s="309">
        <v>70.851208032669959</v>
      </c>
      <c r="AL22" s="309">
        <v>1.5703028163721531</v>
      </c>
      <c r="AN22" s="346">
        <v>0</v>
      </c>
      <c r="AP22" s="347"/>
      <c r="AQ22" s="346"/>
      <c r="AR22" s="346">
        <v>5.1359109200882163</v>
      </c>
      <c r="AS22" s="346"/>
      <c r="AT22" s="346">
        <v>5.5657106850898819</v>
      </c>
      <c r="AU22" s="346">
        <v>0.47044562320356825</v>
      </c>
      <c r="AV22" s="346">
        <v>4.64328217520021</v>
      </c>
      <c r="AW22" s="346">
        <v>6.4881391949795528</v>
      </c>
      <c r="AX22" s="346">
        <v>8.4525705668434501</v>
      </c>
      <c r="AY22" s="346"/>
      <c r="AZ22" s="346">
        <v>0.42979976500166561</v>
      </c>
      <c r="BA22" s="346"/>
      <c r="BB22" s="346"/>
      <c r="BC22" s="346"/>
      <c r="BD22" s="346">
        <v>5.9279031998505438</v>
      </c>
      <c r="BE22" s="346">
        <v>0.48757584714844138</v>
      </c>
      <c r="BF22" s="346">
        <v>4.971886392702185</v>
      </c>
      <c r="BG22" s="346">
        <v>6.8839200069989017</v>
      </c>
      <c r="BH22" s="346">
        <v>8.2250979935153854</v>
      </c>
      <c r="BI22" s="346"/>
      <c r="BJ22" s="346">
        <v>0.36219251476066194</v>
      </c>
      <c r="BK22" s="346"/>
      <c r="BL22" s="346"/>
      <c r="BM22" s="346"/>
      <c r="BN22" s="346">
        <v>5.421402298746524</v>
      </c>
      <c r="BO22" s="346">
        <v>0.47477682253241488</v>
      </c>
      <c r="BP22" s="346">
        <v>4.4904804908486211</v>
      </c>
      <c r="BQ22" s="346">
        <v>6.3523241066444278</v>
      </c>
      <c r="BR22" s="346">
        <v>8.7574541856483776</v>
      </c>
      <c r="BS22" s="346"/>
      <c r="BT22" s="346">
        <v>-0.5065009011040198</v>
      </c>
      <c r="BU22" s="346"/>
      <c r="BV22" s="347" t="s">
        <v>350</v>
      </c>
      <c r="BW22" s="346"/>
      <c r="BX22" s="346">
        <v>6.3424689219458594</v>
      </c>
      <c r="BY22" s="346">
        <v>0.55825234653660194</v>
      </c>
      <c r="BZ22" s="346">
        <v>5.2478711854614373</v>
      </c>
      <c r="CA22" s="346">
        <v>7.4370666584302816</v>
      </c>
      <c r="CB22" s="346">
        <v>8.8018144575366879</v>
      </c>
      <c r="CC22" s="346"/>
      <c r="CD22" s="346">
        <v>0.89999999999999947</v>
      </c>
      <c r="CE22" s="346"/>
      <c r="CF22" s="347" t="s">
        <v>350</v>
      </c>
      <c r="CG22" s="346"/>
      <c r="CH22" s="474"/>
      <c r="CI22" s="43">
        <v>64.037457847984456</v>
      </c>
      <c r="CK22" s="309">
        <v>62.398930898512596</v>
      </c>
      <c r="CL22" s="309">
        <v>0.94050143819084486</v>
      </c>
      <c r="CM22" s="309">
        <v>60.554838197061159</v>
      </c>
      <c r="CN22" s="309">
        <v>64.243023599964033</v>
      </c>
      <c r="CO22" s="309">
        <v>1.5072396668470223</v>
      </c>
      <c r="CQ22" s="346">
        <v>0.9771291362696346</v>
      </c>
      <c r="CS22" s="347" t="s">
        <v>350</v>
      </c>
      <c r="CU22" s="309">
        <v>63.658728489824142</v>
      </c>
      <c r="CV22" s="309">
        <v>0.92307297065621374</v>
      </c>
      <c r="CW22" s="309">
        <v>61.848808496180496</v>
      </c>
      <c r="CX22" s="309">
        <v>65.468648483467788</v>
      </c>
      <c r="CY22" s="309">
        <v>1.4500336286229263</v>
      </c>
      <c r="DA22" s="346">
        <v>0.98609494396427733</v>
      </c>
      <c r="DB22" s="28" t="s">
        <v>350</v>
      </c>
      <c r="DC22" s="347"/>
      <c r="DD22" s="347"/>
      <c r="DF22" s="309">
        <v>63.231913709667076</v>
      </c>
      <c r="DG22" s="309">
        <v>1.0070444453269918</v>
      </c>
      <c r="DH22" s="309">
        <v>61.257344625445739</v>
      </c>
      <c r="DI22" s="309">
        <v>65.206482793888412</v>
      </c>
      <c r="DJ22" s="309">
        <v>1.5926205396074102</v>
      </c>
      <c r="DL22" s="346">
        <f t="shared" ref="DL22:DL24" si="1">DF22-CK22</f>
        <v>0.83298281115447992</v>
      </c>
      <c r="DN22" s="347"/>
      <c r="DO22" s="347"/>
      <c r="DP22" s="309">
        <v>62.392403550543975</v>
      </c>
      <c r="DQ22" s="309">
        <v>1.1352503143200809</v>
      </c>
      <c r="DR22" s="309">
        <v>60.166452451354971</v>
      </c>
      <c r="DS22" s="309">
        <v>64.618354649732979</v>
      </c>
      <c r="DT22" s="309">
        <v>1.819532907400204</v>
      </c>
      <c r="DV22" s="346">
        <v>-0.80000000000000426</v>
      </c>
      <c r="DW22" s="346"/>
      <c r="DX22" s="347" t="s">
        <v>350</v>
      </c>
      <c r="DY22" s="347"/>
      <c r="DZ22" s="337">
        <v>8217.7180749999679</v>
      </c>
      <c r="EA22" s="337">
        <v>10697</v>
      </c>
      <c r="EB22" s="347"/>
    </row>
    <row r="23" spans="1:132" s="28" customFormat="1" ht="13.5" customHeight="1">
      <c r="A23" s="148" t="s">
        <v>79</v>
      </c>
      <c r="B23" s="43">
        <v>74.859492371589937</v>
      </c>
      <c r="D23" s="309">
        <v>74.183182343033252</v>
      </c>
      <c r="E23" s="309">
        <v>1.0333908734687176</v>
      </c>
      <c r="F23" s="309">
        <v>72.156956236270503</v>
      </c>
      <c r="G23" s="309">
        <v>76.209408449795987</v>
      </c>
      <c r="H23" s="309">
        <v>1.3930258056201685</v>
      </c>
      <c r="J23" s="346">
        <v>0.97093436385715493</v>
      </c>
      <c r="L23" s="346" t="s">
        <v>350</v>
      </c>
      <c r="N23" s="309">
        <v>73.67036030378722</v>
      </c>
      <c r="O23" s="309">
        <v>1.1041635465794442</v>
      </c>
      <c r="P23" s="309">
        <v>71.505366047931247</v>
      </c>
      <c r="Q23" s="309">
        <v>75.835354559643193</v>
      </c>
      <c r="R23" s="309">
        <v>1.4987893937620413</v>
      </c>
      <c r="T23" s="346">
        <v>0.9435797805126338</v>
      </c>
      <c r="U23" s="28" t="s">
        <v>350</v>
      </c>
      <c r="V23" s="346"/>
      <c r="X23" s="309">
        <v>74.631112888804225</v>
      </c>
      <c r="Y23" s="309">
        <v>1.1837282742244792</v>
      </c>
      <c r="Z23" s="309">
        <v>72.310109813668461</v>
      </c>
      <c r="AA23" s="309">
        <v>76.952115963939974</v>
      </c>
      <c r="AB23" s="309">
        <v>1.586105617891779</v>
      </c>
      <c r="AD23" s="346">
        <v>0.96075258501700489</v>
      </c>
      <c r="AF23" s="347" t="s">
        <v>350</v>
      </c>
      <c r="AH23" s="309">
        <v>73.266372749891673</v>
      </c>
      <c r="AI23" s="309">
        <v>1.326597716131602</v>
      </c>
      <c r="AJ23" s="309">
        <v>70.665235707993276</v>
      </c>
      <c r="AK23" s="309">
        <v>75.86750979179007</v>
      </c>
      <c r="AL23" s="309">
        <v>1.8106501882660262</v>
      </c>
      <c r="AN23" s="346">
        <v>-1.2999999999999972</v>
      </c>
      <c r="AP23" s="347"/>
      <c r="AQ23" s="346"/>
      <c r="AR23" s="346">
        <v>22.344732325729574</v>
      </c>
      <c r="AS23" s="346"/>
      <c r="AT23" s="346">
        <v>23.828655267441082</v>
      </c>
      <c r="AU23" s="346">
        <v>1.0630257825530682</v>
      </c>
      <c r="AV23" s="346">
        <v>21.744322370692192</v>
      </c>
      <c r="AW23" s="346">
        <v>25.912988164189972</v>
      </c>
      <c r="AX23" s="346">
        <v>4.4611236791257873</v>
      </c>
      <c r="AY23" s="346"/>
      <c r="AZ23" s="346">
        <v>1.4839229417115085</v>
      </c>
      <c r="BA23" s="346"/>
      <c r="BB23" s="346"/>
      <c r="BC23" s="346"/>
      <c r="BD23" s="346">
        <v>24.099976756453724</v>
      </c>
      <c r="BE23" s="346">
        <v>1.1639401096636937</v>
      </c>
      <c r="BF23" s="346">
        <v>21.817775302340635</v>
      </c>
      <c r="BG23" s="346">
        <v>26.382178210566813</v>
      </c>
      <c r="BH23" s="346">
        <v>4.8296316690513095</v>
      </c>
      <c r="BI23" s="346"/>
      <c r="BJ23" s="346">
        <v>0.2713214890126423</v>
      </c>
      <c r="BK23" s="346"/>
      <c r="BL23" s="346"/>
      <c r="BM23" s="346"/>
      <c r="BN23" s="346">
        <v>24.515915699531671</v>
      </c>
      <c r="BO23" s="346">
        <v>1.2456066262710701</v>
      </c>
      <c r="BP23" s="346">
        <v>22.073584234670189</v>
      </c>
      <c r="BQ23" s="346">
        <v>26.95824716439315</v>
      </c>
      <c r="BR23" s="346">
        <v>5.0808080821344355</v>
      </c>
      <c r="BS23" s="346"/>
      <c r="BT23" s="346">
        <v>0.41593894307794699</v>
      </c>
      <c r="BU23" s="346"/>
      <c r="BV23" s="347" t="s">
        <v>350</v>
      </c>
      <c r="BW23" s="346"/>
      <c r="BX23" s="346">
        <v>25.730734090006042</v>
      </c>
      <c r="BY23" s="346">
        <v>1.3570253330839448</v>
      </c>
      <c r="BZ23" s="346">
        <v>23.069935855728822</v>
      </c>
      <c r="CA23" s="346">
        <v>28.391532324283258</v>
      </c>
      <c r="CB23" s="346">
        <v>5.2739472116771857</v>
      </c>
      <c r="CC23" s="346"/>
      <c r="CD23" s="346">
        <v>1.1999999999999993</v>
      </c>
      <c r="CE23" s="346"/>
      <c r="CF23" s="347" t="s">
        <v>350</v>
      </c>
      <c r="CG23" s="346"/>
      <c r="CH23" s="474"/>
      <c r="CI23" s="43">
        <v>52.514760045859909</v>
      </c>
      <c r="CK23" s="309">
        <v>50.354527075592074</v>
      </c>
      <c r="CL23" s="309">
        <v>1.2151618273298719</v>
      </c>
      <c r="CM23" s="309">
        <v>47.971892700070043</v>
      </c>
      <c r="CN23" s="309">
        <v>52.737161451114098</v>
      </c>
      <c r="CO23" s="309">
        <v>2.4132126700458816</v>
      </c>
      <c r="CQ23" s="346">
        <v>0.98069440871620206</v>
      </c>
      <c r="CS23" s="347" t="s">
        <v>350</v>
      </c>
      <c r="CU23" s="309">
        <v>49.570383547333677</v>
      </c>
      <c r="CV23" s="309">
        <v>1.2013457660137046</v>
      </c>
      <c r="CW23" s="309">
        <v>47.214838763434727</v>
      </c>
      <c r="CX23" s="309">
        <v>51.925928331232619</v>
      </c>
      <c r="CY23" s="309">
        <v>2.4235151718496706</v>
      </c>
      <c r="DA23" s="346">
        <v>0.98897694281515514</v>
      </c>
      <c r="DB23" s="28" t="s">
        <v>350</v>
      </c>
      <c r="DC23" s="347"/>
      <c r="DD23" s="347"/>
      <c r="DF23" s="309">
        <v>50.115197189272564</v>
      </c>
      <c r="DG23" s="309">
        <v>1.3218995215704681</v>
      </c>
      <c r="DH23" s="309">
        <v>47.523273923271645</v>
      </c>
      <c r="DI23" s="309">
        <v>52.707120455273483</v>
      </c>
      <c r="DJ23" s="309">
        <v>2.6377218802072835</v>
      </c>
      <c r="DL23" s="346">
        <f t="shared" si="1"/>
        <v>-0.23932988631950991</v>
      </c>
      <c r="DN23" s="347"/>
      <c r="DO23" s="347"/>
      <c r="DP23" s="309">
        <v>47.535638659885556</v>
      </c>
      <c r="DQ23" s="309">
        <v>1.457194802474199</v>
      </c>
      <c r="DR23" s="309">
        <v>44.678432340376531</v>
      </c>
      <c r="DS23" s="309">
        <v>50.392844979394589</v>
      </c>
      <c r="DT23" s="309">
        <v>3.0654785410591283</v>
      </c>
      <c r="DV23" s="346">
        <v>-2.6000000000000014</v>
      </c>
      <c r="DW23" s="346"/>
      <c r="DX23" s="347" t="s">
        <v>350</v>
      </c>
      <c r="DY23" s="347"/>
      <c r="DZ23" s="337">
        <v>4550.8304190000117</v>
      </c>
      <c r="EA23" s="337">
        <v>5921</v>
      </c>
      <c r="EB23" s="347"/>
    </row>
    <row r="24" spans="1:132" s="28" customFormat="1" ht="13.5" customHeight="1">
      <c r="A24" s="148" t="s">
        <v>78</v>
      </c>
      <c r="B24" s="43">
        <v>62.875570791089672</v>
      </c>
      <c r="D24" s="309">
        <v>64.946840514982213</v>
      </c>
      <c r="E24" s="309">
        <v>1.9424477504533344</v>
      </c>
      <c r="F24" s="309">
        <v>61.138176780823315</v>
      </c>
      <c r="G24" s="309">
        <v>68.755504249141126</v>
      </c>
      <c r="H24" s="309">
        <v>2.9908271673434865</v>
      </c>
      <c r="J24" s="346">
        <v>0.97665719474548052</v>
      </c>
      <c r="L24" s="346" t="s">
        <v>350</v>
      </c>
      <c r="N24" s="309">
        <v>62.272781769805327</v>
      </c>
      <c r="O24" s="309">
        <v>2.1243615910473985</v>
      </c>
      <c r="P24" s="309">
        <v>58.107429040830979</v>
      </c>
      <c r="Q24" s="309">
        <v>66.438134498779675</v>
      </c>
      <c r="R24" s="309">
        <v>3.411380591443971</v>
      </c>
      <c r="T24" s="346">
        <v>0.85566076389628787</v>
      </c>
      <c r="U24" s="28" t="s">
        <v>350</v>
      </c>
      <c r="V24" s="346"/>
      <c r="X24" s="309">
        <v>61.028795048867458</v>
      </c>
      <c r="Y24" s="309">
        <v>2.2652269112853749</v>
      </c>
      <c r="Z24" s="309">
        <v>56.587236338598288</v>
      </c>
      <c r="AA24" s="309">
        <v>65.470353759136628</v>
      </c>
      <c r="AB24" s="309">
        <v>3.7117346155557298</v>
      </c>
      <c r="AD24" s="346">
        <v>-1.243986720937869</v>
      </c>
      <c r="AF24" s="347" t="s">
        <v>350</v>
      </c>
      <c r="AH24" s="309">
        <v>61.970195301535028</v>
      </c>
      <c r="AI24" s="309">
        <v>2.4560515021525138</v>
      </c>
      <c r="AJ24" s="309">
        <v>57.15447274949549</v>
      </c>
      <c r="AK24" s="309">
        <v>66.78591785357456</v>
      </c>
      <c r="AL24" s="309">
        <v>3.9632786216048546</v>
      </c>
      <c r="AN24" s="346">
        <v>1</v>
      </c>
      <c r="AP24" s="347"/>
      <c r="AQ24" s="346"/>
      <c r="AR24" s="346">
        <v>14.811515568015226</v>
      </c>
      <c r="AS24" s="346"/>
      <c r="AT24" s="346">
        <v>18.284218320240889</v>
      </c>
      <c r="AU24" s="346">
        <v>1.6716110111378661</v>
      </c>
      <c r="AV24" s="346">
        <v>15.006599020439582</v>
      </c>
      <c r="AW24" s="346">
        <v>21.561837620042194</v>
      </c>
      <c r="AX24" s="346">
        <v>9.1423706600974519</v>
      </c>
      <c r="AY24" s="346"/>
      <c r="AZ24" s="346">
        <v>3.472702752225663</v>
      </c>
      <c r="BA24" s="346"/>
      <c r="BB24" s="346"/>
      <c r="BC24" s="346"/>
      <c r="BD24" s="346">
        <v>14.840439500174178</v>
      </c>
      <c r="BE24" s="346">
        <v>1.6049633531518799</v>
      </c>
      <c r="BF24" s="346">
        <v>11.693499491877894</v>
      </c>
      <c r="BG24" s="346">
        <v>17.987379508470458</v>
      </c>
      <c r="BH24" s="346">
        <v>10.814796644890759</v>
      </c>
      <c r="BI24" s="346"/>
      <c r="BJ24" s="346">
        <v>-3.4437788200667114</v>
      </c>
      <c r="BK24" s="346"/>
      <c r="BL24" s="346"/>
      <c r="BM24" s="346"/>
      <c r="BN24" s="346">
        <v>18.370951412796913</v>
      </c>
      <c r="BO24" s="346">
        <v>2.090083582768989</v>
      </c>
      <c r="BP24" s="346">
        <v>14.27280614708906</v>
      </c>
      <c r="BQ24" s="346">
        <v>22.469096678504766</v>
      </c>
      <c r="BR24" s="346">
        <v>11.377111265522535</v>
      </c>
      <c r="BS24" s="346"/>
      <c r="BT24" s="346">
        <v>3.5305119126227353</v>
      </c>
      <c r="BU24" s="346"/>
      <c r="BV24" s="347" t="s">
        <v>350</v>
      </c>
      <c r="BW24" s="346"/>
      <c r="BX24" s="346">
        <v>21.719655448251572</v>
      </c>
      <c r="BY24" s="346">
        <v>2.101355556935705</v>
      </c>
      <c r="BZ24" s="346">
        <v>17.599405796923012</v>
      </c>
      <c r="CA24" s="346">
        <v>25.839905099580129</v>
      </c>
      <c r="CB24" s="346">
        <v>9.6749028175990883</v>
      </c>
      <c r="CC24" s="346"/>
      <c r="CD24" s="346">
        <v>3.3000000000000007</v>
      </c>
      <c r="CE24" s="346"/>
      <c r="CF24" s="347" t="s">
        <v>350</v>
      </c>
      <c r="CG24" s="346"/>
      <c r="CH24" s="474"/>
      <c r="CI24" s="43">
        <v>48.064055223074412</v>
      </c>
      <c r="CK24" s="309">
        <v>46.662622194741417</v>
      </c>
      <c r="CL24" s="309">
        <v>1.9289824782931064</v>
      </c>
      <c r="CM24" s="309">
        <v>42.880360557491045</v>
      </c>
      <c r="CN24" s="309">
        <v>50.444883831991781</v>
      </c>
      <c r="CO24" s="309">
        <v>4.1338921551444461</v>
      </c>
      <c r="CQ24" s="346">
        <v>0.9686580896048762</v>
      </c>
      <c r="CS24" s="347" t="s">
        <v>350</v>
      </c>
      <c r="CU24" s="309">
        <v>47.432342269631235</v>
      </c>
      <c r="CV24" s="309">
        <v>2.1079411649348239</v>
      </c>
      <c r="CW24" s="309">
        <v>43.299185974167628</v>
      </c>
      <c r="CX24" s="309">
        <v>51.565498565094835</v>
      </c>
      <c r="CY24" s="309">
        <v>4.4441009321279967</v>
      </c>
      <c r="DA24" s="346">
        <v>0.85798038819768763</v>
      </c>
      <c r="DB24" s="28" t="s">
        <v>350</v>
      </c>
      <c r="DC24" s="347"/>
      <c r="DD24" s="347"/>
      <c r="DF24" s="309">
        <v>42.657843636070432</v>
      </c>
      <c r="DG24" s="309">
        <v>2.2493853541567819</v>
      </c>
      <c r="DH24" s="309">
        <v>38.247346364149095</v>
      </c>
      <c r="DI24" s="309">
        <v>47.068340907991768</v>
      </c>
      <c r="DJ24" s="309">
        <v>5.2730873443747086</v>
      </c>
      <c r="DL24" s="346">
        <f t="shared" si="1"/>
        <v>-4.004778558670985</v>
      </c>
      <c r="DN24" s="347"/>
      <c r="DO24" s="347"/>
      <c r="DP24" s="309">
        <v>40.250539853283463</v>
      </c>
      <c r="DQ24" s="309">
        <v>2.3053120544789727</v>
      </c>
      <c r="DR24" s="309">
        <v>35.730380874323423</v>
      </c>
      <c r="DS24" s="309">
        <v>44.770698832243504</v>
      </c>
      <c r="DT24" s="309">
        <v>5.7274065463022987</v>
      </c>
      <c r="DV24" s="346">
        <v>-2.4000000000000057</v>
      </c>
      <c r="DW24" s="346"/>
      <c r="DX24" s="347" t="s">
        <v>350</v>
      </c>
      <c r="DY24" s="347"/>
      <c r="DZ24" s="337">
        <v>990.11577100000193</v>
      </c>
      <c r="EA24" s="337">
        <v>1505</v>
      </c>
      <c r="EB24" s="347"/>
    </row>
    <row r="25" spans="1:132" s="28" customFormat="1" ht="13.5" customHeight="1">
      <c r="A25" s="146"/>
      <c r="B25" s="43"/>
      <c r="D25" s="309"/>
      <c r="E25" s="309"/>
      <c r="F25" s="309"/>
      <c r="G25" s="309"/>
      <c r="H25" s="309"/>
      <c r="J25" s="346"/>
      <c r="L25" s="346"/>
      <c r="N25" s="309"/>
      <c r="O25" s="309"/>
      <c r="P25" s="309"/>
      <c r="Q25" s="309"/>
      <c r="R25" s="309"/>
      <c r="T25" s="346"/>
      <c r="V25" s="346"/>
      <c r="X25" s="309"/>
      <c r="Y25" s="309"/>
      <c r="Z25" s="309"/>
      <c r="AA25" s="309"/>
      <c r="AB25" s="309"/>
      <c r="AD25" s="346"/>
      <c r="AF25" s="347"/>
      <c r="AH25" s="309"/>
      <c r="AI25" s="309"/>
      <c r="AJ25" s="309"/>
      <c r="AK25" s="309"/>
      <c r="AL25" s="309"/>
      <c r="AN25" s="346"/>
      <c r="AP25" s="347"/>
      <c r="AQ25" s="346"/>
      <c r="AR25" s="346"/>
      <c r="AS25" s="346"/>
      <c r="AT25" s="346"/>
      <c r="AU25" s="346"/>
      <c r="AV25" s="346"/>
      <c r="AW25" s="346"/>
      <c r="AX25" s="346"/>
      <c r="AY25" s="346"/>
      <c r="AZ25" s="346"/>
      <c r="BA25" s="346"/>
      <c r="BB25" s="346"/>
      <c r="BC25" s="346"/>
      <c r="BD25" s="346"/>
      <c r="BE25" s="346"/>
      <c r="BF25" s="346"/>
      <c r="BG25" s="346"/>
      <c r="BH25" s="346"/>
      <c r="BI25" s="346"/>
      <c r="BJ25" s="346"/>
      <c r="BK25" s="346"/>
      <c r="BL25" s="346"/>
      <c r="BM25" s="346"/>
      <c r="BN25" s="346"/>
      <c r="BO25" s="346"/>
      <c r="BP25" s="346"/>
      <c r="BQ25" s="346"/>
      <c r="BR25" s="346"/>
      <c r="BS25" s="346"/>
      <c r="BT25" s="346"/>
      <c r="BU25" s="346"/>
      <c r="BV25" s="347"/>
      <c r="BW25" s="346"/>
      <c r="BX25" s="346"/>
      <c r="BY25" s="346"/>
      <c r="BZ25" s="346"/>
      <c r="CA25" s="346"/>
      <c r="CB25" s="346"/>
      <c r="CC25" s="346"/>
      <c r="CD25" s="346"/>
      <c r="CE25" s="346"/>
      <c r="CF25" s="347"/>
      <c r="CG25" s="346"/>
      <c r="CH25" s="474"/>
      <c r="CI25" s="43"/>
      <c r="CK25" s="309"/>
      <c r="CL25" s="309"/>
      <c r="CM25" s="309"/>
      <c r="CN25" s="309"/>
      <c r="CO25" s="309"/>
      <c r="CQ25" s="346"/>
      <c r="CS25" s="347"/>
      <c r="CU25" s="309"/>
      <c r="CV25" s="309"/>
      <c r="CW25" s="309"/>
      <c r="CX25" s="309"/>
      <c r="CY25" s="309"/>
      <c r="DA25" s="346"/>
      <c r="DC25" s="347"/>
      <c r="DD25" s="347"/>
      <c r="DF25" s="309"/>
      <c r="DG25" s="309"/>
      <c r="DH25" s="309"/>
      <c r="DI25" s="309"/>
      <c r="DJ25" s="309"/>
      <c r="DL25" s="346"/>
      <c r="DN25" s="347"/>
      <c r="DO25" s="347"/>
      <c r="DP25" s="309"/>
      <c r="DQ25" s="309"/>
      <c r="DR25" s="309"/>
      <c r="DS25" s="309"/>
      <c r="DT25" s="309"/>
      <c r="DV25" s="346"/>
      <c r="DW25" s="346"/>
      <c r="DX25" s="347"/>
      <c r="DY25" s="347"/>
      <c r="DZ25" s="337"/>
      <c r="EA25" s="337"/>
      <c r="EB25" s="347"/>
    </row>
    <row r="26" spans="1:132" s="28" customFormat="1" ht="13.5" customHeight="1">
      <c r="A26" s="149" t="s">
        <v>15</v>
      </c>
      <c r="B26" s="43"/>
      <c r="D26" s="309"/>
      <c r="E26" s="309"/>
      <c r="F26" s="309"/>
      <c r="G26" s="309"/>
      <c r="H26" s="309"/>
      <c r="J26" s="346"/>
      <c r="L26" s="346"/>
      <c r="N26" s="309"/>
      <c r="O26" s="309"/>
      <c r="P26" s="309"/>
      <c r="Q26" s="309"/>
      <c r="R26" s="309"/>
      <c r="T26" s="346"/>
      <c r="V26" s="346"/>
      <c r="X26" s="309"/>
      <c r="Y26" s="309"/>
      <c r="Z26" s="309"/>
      <c r="AA26" s="309"/>
      <c r="AB26" s="309"/>
      <c r="AD26" s="346"/>
      <c r="AF26" s="347"/>
      <c r="AH26" s="309"/>
      <c r="AI26" s="309"/>
      <c r="AJ26" s="309"/>
      <c r="AK26" s="309"/>
      <c r="AL26" s="309"/>
      <c r="AN26" s="346"/>
      <c r="AP26" s="347"/>
      <c r="AQ26" s="346"/>
      <c r="AR26" s="346"/>
      <c r="AS26" s="346"/>
      <c r="AT26" s="346"/>
      <c r="AU26" s="346"/>
      <c r="AV26" s="346"/>
      <c r="AW26" s="346"/>
      <c r="AX26" s="346"/>
      <c r="AY26" s="346"/>
      <c r="AZ26" s="346"/>
      <c r="BA26" s="346"/>
      <c r="BB26" s="346"/>
      <c r="BC26" s="346"/>
      <c r="BD26" s="346"/>
      <c r="BE26" s="346"/>
      <c r="BF26" s="346"/>
      <c r="BG26" s="346"/>
      <c r="BH26" s="346"/>
      <c r="BI26" s="346"/>
      <c r="BJ26" s="346"/>
      <c r="BK26" s="346"/>
      <c r="BL26" s="346"/>
      <c r="BM26" s="346"/>
      <c r="BN26" s="346"/>
      <c r="BO26" s="346"/>
      <c r="BP26" s="346"/>
      <c r="BQ26" s="346"/>
      <c r="BR26" s="346"/>
      <c r="BS26" s="346"/>
      <c r="BT26" s="346"/>
      <c r="BU26" s="346"/>
      <c r="BV26" s="347"/>
      <c r="BW26" s="346"/>
      <c r="BX26" s="346"/>
      <c r="BY26" s="346"/>
      <c r="BZ26" s="346"/>
      <c r="CA26" s="346"/>
      <c r="CB26" s="346"/>
      <c r="CC26" s="346"/>
      <c r="CD26" s="346"/>
      <c r="CE26" s="346"/>
      <c r="CF26" s="347"/>
      <c r="CG26" s="346"/>
      <c r="CH26" s="474"/>
      <c r="CI26" s="43"/>
      <c r="CK26" s="309"/>
      <c r="CL26" s="309"/>
      <c r="CM26" s="309"/>
      <c r="CN26" s="309"/>
      <c r="CO26" s="309"/>
      <c r="CQ26" s="346"/>
      <c r="CS26" s="347"/>
      <c r="CU26" s="309"/>
      <c r="CV26" s="309"/>
      <c r="CW26" s="309"/>
      <c r="CX26" s="309"/>
      <c r="CY26" s="309"/>
      <c r="DA26" s="346"/>
      <c r="DC26" s="347"/>
      <c r="DD26" s="347"/>
      <c r="DF26" s="309"/>
      <c r="DG26" s="309"/>
      <c r="DH26" s="309"/>
      <c r="DI26" s="309"/>
      <c r="DJ26" s="309"/>
      <c r="DL26" s="346"/>
      <c r="DN26" s="347"/>
      <c r="DO26" s="347"/>
      <c r="DP26" s="309"/>
      <c r="DQ26" s="309"/>
      <c r="DR26" s="309"/>
      <c r="DS26" s="309"/>
      <c r="DT26" s="309"/>
      <c r="DV26" s="346"/>
      <c r="DW26" s="346"/>
      <c r="DX26" s="347"/>
      <c r="DY26" s="347"/>
      <c r="DZ26" s="337"/>
      <c r="EA26" s="337"/>
      <c r="EB26" s="347"/>
    </row>
    <row r="27" spans="1:132" s="28" customFormat="1" ht="13.5" customHeight="1">
      <c r="A27" s="110" t="s">
        <v>77</v>
      </c>
      <c r="B27" s="43">
        <v>66.472314682747864</v>
      </c>
      <c r="D27" s="309">
        <v>68.153646029152867</v>
      </c>
      <c r="E27" s="309">
        <v>0.92877819086184277</v>
      </c>
      <c r="F27" s="309">
        <v>66.332539741075038</v>
      </c>
      <c r="G27" s="309">
        <v>69.97475231723071</v>
      </c>
      <c r="H27" s="309">
        <v>1.3627710987972028</v>
      </c>
      <c r="J27" s="346">
        <v>0.9874205342547393</v>
      </c>
      <c r="L27" s="346" t="s">
        <v>350</v>
      </c>
      <c r="N27" s="309">
        <v>66.714828424245027</v>
      </c>
      <c r="O27" s="309">
        <v>0.89136052220878614</v>
      </c>
      <c r="P27" s="309">
        <v>64.967088774211248</v>
      </c>
      <c r="Q27" s="309">
        <v>68.462568074278792</v>
      </c>
      <c r="R27" s="309">
        <v>1.336075567099644</v>
      </c>
      <c r="T27" s="346">
        <v>0.97015255881131268</v>
      </c>
      <c r="U27" s="28" t="s">
        <v>350</v>
      </c>
      <c r="V27" s="346"/>
      <c r="X27" s="309">
        <v>68.093357238942531</v>
      </c>
      <c r="Y27" s="309">
        <v>0.99435415822699513</v>
      </c>
      <c r="Z27" s="309">
        <v>66.143670719432052</v>
      </c>
      <c r="AA27" s="309">
        <v>70.04304375845301</v>
      </c>
      <c r="AB27" s="309">
        <v>1.4602807065860528</v>
      </c>
      <c r="AD27" s="346">
        <v>1.3785288146975034</v>
      </c>
      <c r="AF27" s="347" t="s">
        <v>350</v>
      </c>
      <c r="AH27" s="309">
        <v>66.66212412649449</v>
      </c>
      <c r="AI27" s="309">
        <v>1.0911385497954464</v>
      </c>
      <c r="AJ27" s="309">
        <v>64.52266552106849</v>
      </c>
      <c r="AK27" s="309">
        <v>68.80158273192049</v>
      </c>
      <c r="AL27" s="309">
        <v>1.6368193544582532</v>
      </c>
      <c r="AN27" s="346">
        <v>-1.3999999999999915</v>
      </c>
      <c r="AP27" s="347"/>
      <c r="AQ27" s="346"/>
      <c r="AR27" s="346">
        <v>5.6876593453594895</v>
      </c>
      <c r="AS27" s="346"/>
      <c r="AT27" s="346">
        <v>5.3420634872314396</v>
      </c>
      <c r="AU27" s="346">
        <v>0.43804694122975874</v>
      </c>
      <c r="AV27" s="346">
        <v>4.4831608482638545</v>
      </c>
      <c r="AW27" s="346">
        <v>6.2009661261990248</v>
      </c>
      <c r="AX27" s="346">
        <v>8.1999576058348111</v>
      </c>
      <c r="AY27" s="346"/>
      <c r="AZ27" s="346">
        <v>-0.34559585812804983</v>
      </c>
      <c r="BA27" s="346"/>
      <c r="BB27" s="346"/>
      <c r="BC27" s="346"/>
      <c r="BD27" s="346">
        <v>5.8361776200066444</v>
      </c>
      <c r="BE27" s="346">
        <v>0.47196336584885173</v>
      </c>
      <c r="BF27" s="346">
        <v>4.9107730644925498</v>
      </c>
      <c r="BG27" s="346">
        <v>6.761582175520739</v>
      </c>
      <c r="BH27" s="346">
        <v>8.0868574703919709</v>
      </c>
      <c r="BI27" s="346"/>
      <c r="BJ27" s="346">
        <v>0.49411413277520477</v>
      </c>
      <c r="BK27" s="346"/>
      <c r="BL27" s="346"/>
      <c r="BM27" s="346"/>
      <c r="BN27" s="346">
        <v>6.1467313841184454</v>
      </c>
      <c r="BO27" s="346">
        <v>0.45174373694246001</v>
      </c>
      <c r="BP27" s="346">
        <v>5.2609718517598125</v>
      </c>
      <c r="BQ27" s="346">
        <v>7.0324909164770801</v>
      </c>
      <c r="BR27" s="346">
        <v>7.3493326568596808</v>
      </c>
      <c r="BS27" s="346"/>
      <c r="BT27" s="346">
        <v>0.31055376411180102</v>
      </c>
      <c r="BU27" s="346"/>
      <c r="BV27" s="347" t="s">
        <v>350</v>
      </c>
      <c r="BW27" s="346"/>
      <c r="BX27" s="346">
        <v>7.0020661329379212</v>
      </c>
      <c r="BY27" s="346">
        <v>0.54604036518580679</v>
      </c>
      <c r="BZ27" s="346">
        <v>5.9314131361890343</v>
      </c>
      <c r="CA27" s="346">
        <v>8.0727191296868082</v>
      </c>
      <c r="CB27" s="346">
        <v>7.7982748922809684</v>
      </c>
      <c r="CC27" s="346"/>
      <c r="CD27" s="346">
        <v>0.9</v>
      </c>
      <c r="CE27" s="346"/>
      <c r="CF27" s="347" t="s">
        <v>350</v>
      </c>
      <c r="CG27" s="346"/>
      <c r="CH27" s="474"/>
      <c r="CI27" s="43">
        <v>60.784655337388237</v>
      </c>
      <c r="CK27" s="309">
        <v>62.811582541921553</v>
      </c>
      <c r="CL27" s="309">
        <v>0.95425924799166406</v>
      </c>
      <c r="CM27" s="309">
        <v>60.940514148981059</v>
      </c>
      <c r="CN27" s="309">
        <v>64.682650934862039</v>
      </c>
      <c r="CO27" s="309">
        <v>1.519240893755184</v>
      </c>
      <c r="CQ27" s="346">
        <v>0.99501281152139143</v>
      </c>
      <c r="CS27" s="347" t="s">
        <v>350</v>
      </c>
      <c r="CU27" s="309">
        <v>60.878650804238212</v>
      </c>
      <c r="CV27" s="309">
        <v>0.94773432413259528</v>
      </c>
      <c r="CW27" s="309">
        <v>59.020375937094705</v>
      </c>
      <c r="CX27" s="309">
        <v>62.736925671381712</v>
      </c>
      <c r="CY27" s="309">
        <v>1.5567597369727131</v>
      </c>
      <c r="DA27" s="346">
        <v>0.99479400092984993</v>
      </c>
      <c r="DB27" s="28" t="s">
        <v>350</v>
      </c>
      <c r="DC27" s="347"/>
      <c r="DD27" s="347"/>
      <c r="DF27" s="309">
        <v>61.946625854824021</v>
      </c>
      <c r="DG27" s="309">
        <v>1.015847358209423</v>
      </c>
      <c r="DH27" s="309">
        <v>59.954796400706009</v>
      </c>
      <c r="DI27" s="309">
        <v>63.938455308942032</v>
      </c>
      <c r="DJ27" s="309">
        <v>1.6398752057781611</v>
      </c>
      <c r="DL27" s="346">
        <f>DF27-CK27</f>
        <v>-0.86495668709753204</v>
      </c>
      <c r="DN27" s="347"/>
      <c r="DO27" s="347"/>
      <c r="DP27" s="309">
        <v>59.660057993556372</v>
      </c>
      <c r="DQ27" s="309">
        <v>1.089173346493115</v>
      </c>
      <c r="DR27" s="309">
        <v>57.524452676163662</v>
      </c>
      <c r="DS27" s="309">
        <v>61.795663310949081</v>
      </c>
      <c r="DT27" s="309">
        <v>1.8256323964866945</v>
      </c>
      <c r="DV27" s="346">
        <v>-2.1999999999999957</v>
      </c>
      <c r="DW27" s="346"/>
      <c r="DX27" s="347" t="s">
        <v>350</v>
      </c>
      <c r="DY27" s="347"/>
      <c r="DZ27" s="337">
        <v>3348.1340300000065</v>
      </c>
      <c r="EA27" s="337">
        <v>5826</v>
      </c>
      <c r="EB27" s="347"/>
    </row>
    <row r="28" spans="1:132" s="28" customFormat="1" ht="13.5" customHeight="1">
      <c r="A28" s="150" t="s">
        <v>13</v>
      </c>
      <c r="B28" s="43">
        <v>69.328956771404449</v>
      </c>
      <c r="D28" s="309">
        <v>68.37462197289446</v>
      </c>
      <c r="E28" s="309">
        <v>1.2043773968924758</v>
      </c>
      <c r="F28" s="309">
        <v>66.01313322102736</v>
      </c>
      <c r="G28" s="309">
        <v>70.736110724761545</v>
      </c>
      <c r="H28" s="309">
        <v>1.7614392038173512</v>
      </c>
      <c r="J28" s="346">
        <v>0.93965768320296383</v>
      </c>
      <c r="L28" s="346" t="s">
        <v>350</v>
      </c>
      <c r="N28" s="309">
        <v>69.667603934027895</v>
      </c>
      <c r="O28" s="309">
        <v>1.2250128328796226</v>
      </c>
      <c r="P28" s="309">
        <v>67.26565382912699</v>
      </c>
      <c r="Q28" s="309">
        <v>72.069554038928786</v>
      </c>
      <c r="R28" s="309">
        <v>1.7583679697663421</v>
      </c>
      <c r="T28" s="346">
        <v>0.98353685209583386</v>
      </c>
      <c r="U28" s="28" t="s">
        <v>350</v>
      </c>
      <c r="V28" s="346"/>
      <c r="X28" s="309">
        <v>70.101327240327976</v>
      </c>
      <c r="Y28" s="309">
        <v>1.330629698778387</v>
      </c>
      <c r="Z28" s="309">
        <v>67.492286221387246</v>
      </c>
      <c r="AA28" s="309">
        <v>72.710368259268719</v>
      </c>
      <c r="AB28" s="309">
        <v>1.8981519340091761</v>
      </c>
      <c r="AD28" s="346">
        <v>0.43372330630008094</v>
      </c>
      <c r="AF28" s="347" t="s">
        <v>350</v>
      </c>
      <c r="AH28" s="309">
        <v>68.974123376915912</v>
      </c>
      <c r="AI28" s="309">
        <v>1.4233667911712959</v>
      </c>
      <c r="AJ28" s="309">
        <v>66.183245600102055</v>
      </c>
      <c r="AK28" s="309">
        <v>71.76500115372977</v>
      </c>
      <c r="AL28" s="309">
        <v>2.0636243296535532</v>
      </c>
      <c r="AN28" s="346">
        <v>-1.0999999999999943</v>
      </c>
      <c r="AP28" s="347"/>
      <c r="AQ28" s="346"/>
      <c r="AR28" s="346">
        <v>9.3638258294389978</v>
      </c>
      <c r="AS28" s="346"/>
      <c r="AT28" s="346">
        <v>10.751500619407601</v>
      </c>
      <c r="AU28" s="346">
        <v>0.84077869969214047</v>
      </c>
      <c r="AV28" s="346">
        <v>9.1029397553002482</v>
      </c>
      <c r="AW28" s="346">
        <v>12.400061483514955</v>
      </c>
      <c r="AX28" s="346">
        <v>7.8201055783268583</v>
      </c>
      <c r="AY28" s="346"/>
      <c r="AZ28" s="346">
        <v>1.3876747899686031</v>
      </c>
      <c r="BA28" s="346"/>
      <c r="BB28" s="346"/>
      <c r="BC28" s="346"/>
      <c r="BD28" s="346">
        <v>9.6689201821091864</v>
      </c>
      <c r="BE28" s="346">
        <v>0.85422213974407046</v>
      </c>
      <c r="BF28" s="346">
        <v>7.9939998032395225</v>
      </c>
      <c r="BG28" s="346">
        <v>11.343840560978851</v>
      </c>
      <c r="BH28" s="346">
        <v>8.8347211855639678</v>
      </c>
      <c r="BI28" s="346"/>
      <c r="BJ28" s="346">
        <v>-1.0825804372984145</v>
      </c>
      <c r="BK28" s="346"/>
      <c r="BL28" s="346"/>
      <c r="BM28" s="346"/>
      <c r="BN28" s="346">
        <v>11.569901775283212</v>
      </c>
      <c r="BO28" s="346">
        <v>0.93300986483045489</v>
      </c>
      <c r="BP28" s="346">
        <v>9.7404964864535426</v>
      </c>
      <c r="BQ28" s="346">
        <v>13.399307064112881</v>
      </c>
      <c r="BR28" s="346">
        <v>8.0641122366625844</v>
      </c>
      <c r="BS28" s="346"/>
      <c r="BT28" s="346">
        <v>1.9009815931740253</v>
      </c>
      <c r="BU28" s="346"/>
      <c r="BV28" s="347" t="s">
        <v>350</v>
      </c>
      <c r="BW28" s="346"/>
      <c r="BX28" s="346">
        <v>11.789041837868755</v>
      </c>
      <c r="BY28" s="346">
        <v>1.0744005619507322</v>
      </c>
      <c r="BZ28" s="346">
        <v>9.6824023754733126</v>
      </c>
      <c r="CA28" s="346">
        <v>13.895681300264199</v>
      </c>
      <c r="CB28" s="346">
        <v>9.1135528800953374</v>
      </c>
      <c r="CC28" s="346"/>
      <c r="CD28" s="346">
        <v>0.20000000000000107</v>
      </c>
      <c r="CE28" s="346"/>
      <c r="CF28" s="347" t="s">
        <v>350</v>
      </c>
      <c r="CG28" s="346"/>
      <c r="CH28" s="474"/>
      <c r="CI28" s="43">
        <v>59.965130941965342</v>
      </c>
      <c r="CK28" s="309">
        <v>57.623121353486781</v>
      </c>
      <c r="CL28" s="309">
        <v>1.2226270195943392</v>
      </c>
      <c r="CM28" s="309">
        <v>55.225849566461896</v>
      </c>
      <c r="CN28" s="309">
        <v>60.020393140511672</v>
      </c>
      <c r="CO28" s="309">
        <v>2.1217646508494075</v>
      </c>
      <c r="CQ28" s="346">
        <v>0.97855514140757005</v>
      </c>
      <c r="CS28" s="347" t="s">
        <v>350</v>
      </c>
      <c r="CU28" s="309">
        <v>59.998683751918577</v>
      </c>
      <c r="CV28" s="309">
        <v>1.2938758133287156</v>
      </c>
      <c r="CW28" s="309">
        <v>57.461710209977703</v>
      </c>
      <c r="CX28" s="309">
        <v>62.535657293859458</v>
      </c>
      <c r="CY28" s="309">
        <v>2.1565069971844859</v>
      </c>
      <c r="DA28" s="346">
        <v>0.94320106144058802</v>
      </c>
      <c r="DB28" s="28" t="s">
        <v>350</v>
      </c>
      <c r="DC28" s="347"/>
      <c r="DD28" s="347"/>
      <c r="DF28" s="309">
        <v>58.531425465044549</v>
      </c>
      <c r="DG28" s="309">
        <v>1.5298443166007734</v>
      </c>
      <c r="DH28" s="309">
        <v>55.531773061172004</v>
      </c>
      <c r="DI28" s="309">
        <v>61.531077868917095</v>
      </c>
      <c r="DJ28" s="309">
        <v>2.6137144353581632</v>
      </c>
      <c r="DL28" s="346">
        <f t="shared" ref="DL28:DL30" si="2">DF28-CK28</f>
        <v>0.90830411155776858</v>
      </c>
      <c r="DN28" s="347"/>
      <c r="DO28" s="347"/>
      <c r="DP28" s="309">
        <v>57.185081539047033</v>
      </c>
      <c r="DQ28" s="309">
        <v>1.4751516484278127</v>
      </c>
      <c r="DR28" s="309">
        <v>54.292666190758879</v>
      </c>
      <c r="DS28" s="309">
        <v>60.077496887335194</v>
      </c>
      <c r="DT28" s="309">
        <v>2.5796092420023076</v>
      </c>
      <c r="DV28" s="346">
        <v>-1.2999999999999972</v>
      </c>
      <c r="DW28" s="346"/>
      <c r="DX28" s="347" t="s">
        <v>350</v>
      </c>
      <c r="DY28" s="347"/>
      <c r="DZ28" s="337">
        <v>3383.2394480000007</v>
      </c>
      <c r="EA28" s="337">
        <v>5012</v>
      </c>
      <c r="EB28" s="347"/>
    </row>
    <row r="29" spans="1:132" s="28" customFormat="1" ht="13.5" customHeight="1">
      <c r="A29" s="150" t="s">
        <v>76</v>
      </c>
      <c r="B29" s="43">
        <v>68.81714003866216</v>
      </c>
      <c r="D29" s="309">
        <v>67.28931457756579</v>
      </c>
      <c r="E29" s="309">
        <v>1.4778420679913111</v>
      </c>
      <c r="F29" s="309">
        <v>64.391628661504825</v>
      </c>
      <c r="G29" s="309">
        <v>70.187000493626741</v>
      </c>
      <c r="H29" s="309">
        <v>2.1962507379797604</v>
      </c>
      <c r="J29" s="346">
        <v>0.95464183953767301</v>
      </c>
      <c r="L29" s="346" t="s">
        <v>350</v>
      </c>
      <c r="N29" s="309">
        <v>69.242914091177553</v>
      </c>
      <c r="O29" s="309">
        <v>1.5672830967946885</v>
      </c>
      <c r="P29" s="309">
        <v>66.169855836019394</v>
      </c>
      <c r="Q29" s="309">
        <v>72.315972346335712</v>
      </c>
      <c r="R29" s="309">
        <v>2.2634562934929692</v>
      </c>
      <c r="T29" s="346">
        <v>0.92873367001846452</v>
      </c>
      <c r="U29" s="28" t="s">
        <v>350</v>
      </c>
      <c r="V29" s="346"/>
      <c r="X29" s="309">
        <v>65.322587185347771</v>
      </c>
      <c r="Y29" s="309">
        <v>1.7183659767202895</v>
      </c>
      <c r="Z29" s="309">
        <v>61.95328968437407</v>
      </c>
      <c r="AA29" s="309">
        <v>68.691884686321472</v>
      </c>
      <c r="AB29" s="309">
        <v>2.630584688638494</v>
      </c>
      <c r="AD29" s="346">
        <v>-3.920326905829782</v>
      </c>
      <c r="AF29" s="347" t="s">
        <v>261</v>
      </c>
      <c r="AH29" s="309">
        <v>67.941793913637213</v>
      </c>
      <c r="AI29" s="309">
        <v>1.8028671357462409</v>
      </c>
      <c r="AJ29" s="309">
        <v>64.406807812435758</v>
      </c>
      <c r="AK29" s="309">
        <v>71.476780014838667</v>
      </c>
      <c r="AL29" s="309">
        <v>2.6535465608075017</v>
      </c>
      <c r="AN29" s="346">
        <v>2.6000000000000085</v>
      </c>
      <c r="AP29" s="347"/>
      <c r="AQ29" s="346"/>
      <c r="AR29" s="346">
        <v>11.537118455458373</v>
      </c>
      <c r="AS29" s="346"/>
      <c r="AT29" s="346">
        <v>13.528431403979596</v>
      </c>
      <c r="AU29" s="346">
        <v>1.1381412268644153</v>
      </c>
      <c r="AV29" s="346">
        <v>11.296815539873108</v>
      </c>
      <c r="AW29" s="346">
        <v>15.760047268086083</v>
      </c>
      <c r="AX29" s="346">
        <v>8.4129578136428567</v>
      </c>
      <c r="AY29" s="346"/>
      <c r="AZ29" s="346">
        <v>1.9913129485212231</v>
      </c>
      <c r="BA29" s="346"/>
      <c r="BB29" s="346"/>
      <c r="BC29" s="346"/>
      <c r="BD29" s="346">
        <v>11.595494884312863</v>
      </c>
      <c r="BE29" s="346">
        <v>0.911655420392812</v>
      </c>
      <c r="BF29" s="346">
        <v>9.8079619100675508</v>
      </c>
      <c r="BG29" s="346">
        <v>13.383027858558172</v>
      </c>
      <c r="BH29" s="346">
        <v>7.8621518916468025</v>
      </c>
      <c r="BI29" s="346"/>
      <c r="BJ29" s="346">
        <v>-1.9329365196667325</v>
      </c>
      <c r="BK29" s="346"/>
      <c r="BL29" s="346"/>
      <c r="BM29" s="346"/>
      <c r="BN29" s="346">
        <v>11.431842354287676</v>
      </c>
      <c r="BO29" s="346">
        <v>1.0436061262965144</v>
      </c>
      <c r="BP29" s="346">
        <v>9.3855847112896349</v>
      </c>
      <c r="BQ29" s="346">
        <v>13.478099997285717</v>
      </c>
      <c r="BR29" s="346">
        <v>9.1289408474487495</v>
      </c>
      <c r="BS29" s="346"/>
      <c r="BT29" s="346">
        <v>-0.1636525300251872</v>
      </c>
      <c r="BU29" s="346"/>
      <c r="BV29" s="347" t="s">
        <v>350</v>
      </c>
      <c r="BW29" s="346"/>
      <c r="BX29" s="346">
        <v>13.005190025928057</v>
      </c>
      <c r="BY29" s="346">
        <v>1.1541753214604009</v>
      </c>
      <c r="BZ29" s="346">
        <v>10.742131568199026</v>
      </c>
      <c r="CA29" s="346">
        <v>15.268248483657088</v>
      </c>
      <c r="CB29" s="346">
        <v>8.8747286211070833</v>
      </c>
      <c r="CC29" s="346"/>
      <c r="CD29" s="346">
        <v>1.5999999999999996</v>
      </c>
      <c r="CE29" s="346"/>
      <c r="CF29" s="347" t="s">
        <v>350</v>
      </c>
      <c r="CG29" s="346"/>
      <c r="CH29" s="474"/>
      <c r="CI29" s="43">
        <v>57.280021583203698</v>
      </c>
      <c r="CK29" s="309">
        <v>53.76088317358596</v>
      </c>
      <c r="CL29" s="309">
        <v>1.5401231924803314</v>
      </c>
      <c r="CM29" s="309">
        <v>50.741079244256127</v>
      </c>
      <c r="CN29" s="309">
        <v>56.780687102915792</v>
      </c>
      <c r="CO29" s="309">
        <v>2.864765423416689</v>
      </c>
      <c r="CQ29" s="346">
        <v>0.98500430699794639</v>
      </c>
      <c r="CS29" s="347" t="s">
        <v>350</v>
      </c>
      <c r="CU29" s="309">
        <v>57.647419206864548</v>
      </c>
      <c r="CV29" s="309">
        <v>1.6059748331734871</v>
      </c>
      <c r="CW29" s="309">
        <v>54.498495934002541</v>
      </c>
      <c r="CX29" s="309">
        <v>60.796342479726547</v>
      </c>
      <c r="CY29" s="309">
        <v>2.7858572946874447</v>
      </c>
      <c r="DA29" s="346">
        <v>0.94749759728175764</v>
      </c>
      <c r="DB29" s="28" t="s">
        <v>350</v>
      </c>
      <c r="DC29" s="347"/>
      <c r="DD29" s="347"/>
      <c r="DF29" s="309">
        <v>53.890744831060147</v>
      </c>
      <c r="DG29" s="309">
        <v>1.6994393009217363</v>
      </c>
      <c r="DH29" s="309">
        <v>50.558557935355488</v>
      </c>
      <c r="DI29" s="309">
        <v>57.222931726764806</v>
      </c>
      <c r="DJ29" s="309">
        <v>3.1534900960252785</v>
      </c>
      <c r="DL29" s="346">
        <f t="shared" si="2"/>
        <v>0.1298616574741871</v>
      </c>
      <c r="DN29" s="347"/>
      <c r="DO29" s="347"/>
      <c r="DP29" s="309">
        <v>54.936603887709154</v>
      </c>
      <c r="DQ29" s="309">
        <v>1.8852224394689527</v>
      </c>
      <c r="DR29" s="309">
        <v>51.240138968547264</v>
      </c>
      <c r="DS29" s="309">
        <v>58.633068806871044</v>
      </c>
      <c r="DT29" s="309">
        <v>3.4316326566570479</v>
      </c>
      <c r="DV29" s="346">
        <v>1</v>
      </c>
      <c r="DW29" s="346"/>
      <c r="DX29" s="347" t="s">
        <v>350</v>
      </c>
      <c r="DY29" s="347"/>
      <c r="DZ29" s="337">
        <v>3094.7207629999989</v>
      </c>
      <c r="EA29" s="337">
        <v>3590</v>
      </c>
      <c r="EB29" s="347"/>
    </row>
    <row r="30" spans="1:132" s="28" customFormat="1" ht="13.5" customHeight="1">
      <c r="A30" s="150" t="s">
        <v>11</v>
      </c>
      <c r="B30" s="43">
        <v>70.778260124813102</v>
      </c>
      <c r="D30" s="309">
        <v>67.484752421184993</v>
      </c>
      <c r="E30" s="309">
        <v>1.7249029561669582</v>
      </c>
      <c r="F30" s="309">
        <v>64.102640684813522</v>
      </c>
      <c r="G30" s="309">
        <v>70.866864157556449</v>
      </c>
      <c r="H30" s="309">
        <v>2.5559891594497013</v>
      </c>
      <c r="J30" s="346">
        <v>0.99467661959986464</v>
      </c>
      <c r="L30" s="346" t="s">
        <v>350</v>
      </c>
      <c r="N30" s="309">
        <v>69.214401234842896</v>
      </c>
      <c r="O30" s="309">
        <v>1.8135999341488358</v>
      </c>
      <c r="P30" s="309">
        <v>65.658375995632099</v>
      </c>
      <c r="Q30" s="309">
        <v>72.770426474053679</v>
      </c>
      <c r="R30" s="309">
        <v>2.6202638494196204</v>
      </c>
      <c r="T30" s="346">
        <v>0.92932573096766447</v>
      </c>
      <c r="U30" s="28" t="s">
        <v>350</v>
      </c>
      <c r="V30" s="346"/>
      <c r="X30" s="309">
        <v>67.206197963552981</v>
      </c>
      <c r="Y30" s="309">
        <v>1.8993322315947727</v>
      </c>
      <c r="Z30" s="309">
        <v>63.482069676489751</v>
      </c>
      <c r="AA30" s="309">
        <v>70.930326250616218</v>
      </c>
      <c r="AB30" s="309">
        <v>2.8261265912182854</v>
      </c>
      <c r="AD30" s="346">
        <v>-2.0082032712899149</v>
      </c>
      <c r="AF30" s="347" t="s">
        <v>350</v>
      </c>
      <c r="AH30" s="309">
        <v>69.352289872724768</v>
      </c>
      <c r="AI30" s="309">
        <v>2.1286091663467617</v>
      </c>
      <c r="AJ30" s="309">
        <v>65.178602489593658</v>
      </c>
      <c r="AK30" s="309">
        <v>73.525977255855892</v>
      </c>
      <c r="AL30" s="309">
        <v>3.0692702003829759</v>
      </c>
      <c r="AN30" s="346">
        <v>2.2000000000000028</v>
      </c>
      <c r="AP30" s="347"/>
      <c r="AQ30" s="346"/>
      <c r="AR30" s="346">
        <v>12.515063698166529</v>
      </c>
      <c r="AS30" s="346"/>
      <c r="AT30" s="346">
        <v>13.535839254644038</v>
      </c>
      <c r="AU30" s="346">
        <v>1.2542720121069673</v>
      </c>
      <c r="AV30" s="346">
        <v>11.07651939691946</v>
      </c>
      <c r="AW30" s="346">
        <v>15.995159112368619</v>
      </c>
      <c r="AX30" s="346">
        <v>9.2663039838969468</v>
      </c>
      <c r="AY30" s="346"/>
      <c r="AZ30" s="346">
        <v>1.0207755564775098</v>
      </c>
      <c r="BA30" s="346"/>
      <c r="BB30" s="346"/>
      <c r="BC30" s="346"/>
      <c r="BD30" s="346">
        <v>15.127360049676575</v>
      </c>
      <c r="BE30" s="346">
        <v>1.3887248499473241</v>
      </c>
      <c r="BF30" s="346">
        <v>12.404410779693508</v>
      </c>
      <c r="BG30" s="346">
        <v>17.85030931965964</v>
      </c>
      <c r="BH30" s="346">
        <v>9.1802194526137129</v>
      </c>
      <c r="BI30" s="346"/>
      <c r="BJ30" s="346">
        <v>1.5915207950325367</v>
      </c>
      <c r="BK30" s="346"/>
      <c r="BL30" s="346"/>
      <c r="BM30" s="346"/>
      <c r="BN30" s="346">
        <v>13.608829926231664</v>
      </c>
      <c r="BO30" s="346">
        <v>1.3244470926026151</v>
      </c>
      <c r="BP30" s="346">
        <v>11.011911493410379</v>
      </c>
      <c r="BQ30" s="346">
        <v>16.205748359052947</v>
      </c>
      <c r="BR30" s="346">
        <v>9.7322628012984467</v>
      </c>
      <c r="BS30" s="346"/>
      <c r="BT30" s="346">
        <v>-1.5185301234449113</v>
      </c>
      <c r="BU30" s="346"/>
      <c r="BV30" s="347" t="s">
        <v>350</v>
      </c>
      <c r="BW30" s="346"/>
      <c r="BX30" s="346">
        <v>15.94979072043366</v>
      </c>
      <c r="BY30" s="346">
        <v>1.502567935833131</v>
      </c>
      <c r="BZ30" s="346">
        <v>13.003618668169514</v>
      </c>
      <c r="CA30" s="346">
        <v>18.895962772697807</v>
      </c>
      <c r="CB30" s="346">
        <v>9.4206122335395612</v>
      </c>
      <c r="CC30" s="346"/>
      <c r="CD30" s="346">
        <v>2.3000000000000007</v>
      </c>
      <c r="CE30" s="346"/>
      <c r="CF30" s="347" t="s">
        <v>350</v>
      </c>
      <c r="CG30" s="346"/>
      <c r="CH30" s="474"/>
      <c r="CI30" s="43">
        <v>58.26319642664658</v>
      </c>
      <c r="CK30" s="309">
        <v>53.948913166540834</v>
      </c>
      <c r="CL30" s="309">
        <v>1.8343554328225278</v>
      </c>
      <c r="CM30" s="309">
        <v>50.352191962113068</v>
      </c>
      <c r="CN30" s="309">
        <v>57.5456343709686</v>
      </c>
      <c r="CO30" s="309">
        <v>3.4001712456372464</v>
      </c>
      <c r="CQ30" s="346">
        <v>0.96372616914271725</v>
      </c>
      <c r="CS30" s="347" t="s">
        <v>350</v>
      </c>
      <c r="CU30" s="309">
        <v>54.087041185166171</v>
      </c>
      <c r="CV30" s="309">
        <v>1.9102000763002775</v>
      </c>
      <c r="CW30" s="309">
        <v>50.341606728887278</v>
      </c>
      <c r="CX30" s="309">
        <v>57.832475641445072</v>
      </c>
      <c r="CY30" s="309">
        <v>3.5317148700383454</v>
      </c>
      <c r="DA30" s="346">
        <v>0.93954525781011344</v>
      </c>
      <c r="DB30" s="28" t="s">
        <v>350</v>
      </c>
      <c r="DC30" s="347"/>
      <c r="DD30" s="347"/>
      <c r="DF30" s="309">
        <v>53.597368037321289</v>
      </c>
      <c r="DG30" s="309">
        <v>1.894913965326914</v>
      </c>
      <c r="DH30" s="309">
        <v>49.881902895185632</v>
      </c>
      <c r="DI30" s="309">
        <v>57.312833179456945</v>
      </c>
      <c r="DJ30" s="309">
        <v>3.5354608532408425</v>
      </c>
      <c r="DL30" s="346">
        <f t="shared" si="2"/>
        <v>-0.35154512921954506</v>
      </c>
      <c r="DN30" s="347"/>
      <c r="DO30" s="347"/>
      <c r="DP30" s="309">
        <v>53.402499152291149</v>
      </c>
      <c r="DQ30" s="309">
        <v>2.2691972833799374</v>
      </c>
      <c r="DR30" s="309">
        <v>48.953152498516857</v>
      </c>
      <c r="DS30" s="309">
        <v>57.851845806065448</v>
      </c>
      <c r="DT30" s="309">
        <v>4.2492342482113612</v>
      </c>
      <c r="DV30" s="346">
        <v>-0.20000000000000284</v>
      </c>
      <c r="DW30" s="346"/>
      <c r="DX30" s="347" t="s">
        <v>350</v>
      </c>
      <c r="DY30" s="347"/>
      <c r="DZ30" s="337">
        <v>2695.053368000009</v>
      </c>
      <c r="EA30" s="337">
        <v>2470</v>
      </c>
      <c r="EB30" s="347"/>
    </row>
    <row r="31" spans="1:132" s="28" customFormat="1" ht="13.5" customHeight="1">
      <c r="A31" s="150" t="s">
        <v>75</v>
      </c>
      <c r="B31" s="43">
        <v>68.715791774900481</v>
      </c>
      <c r="D31" s="309">
        <v>67.776026339331324</v>
      </c>
      <c r="E31" s="309">
        <v>2.1380229609812487</v>
      </c>
      <c r="F31" s="309">
        <v>63.583887574009125</v>
      </c>
      <c r="G31" s="309">
        <v>71.968165104653508</v>
      </c>
      <c r="H31" s="309">
        <v>3.1545416225449698</v>
      </c>
      <c r="J31" s="346">
        <v>0.79761111210971247</v>
      </c>
      <c r="L31" s="346" t="s">
        <v>350</v>
      </c>
      <c r="N31" s="309">
        <v>67.078402816160121</v>
      </c>
      <c r="O31" s="309">
        <v>2.2147817875471216</v>
      </c>
      <c r="P31" s="309">
        <v>62.735758229795891</v>
      </c>
      <c r="Q31" s="309">
        <v>71.421047402524351</v>
      </c>
      <c r="R31" s="309">
        <v>3.3017807439707703</v>
      </c>
      <c r="T31" s="346">
        <v>0.9388193869217295</v>
      </c>
      <c r="U31" s="28" t="s">
        <v>350</v>
      </c>
      <c r="V31" s="346"/>
      <c r="X31" s="309">
        <v>69.75685156731781</v>
      </c>
      <c r="Y31" s="309">
        <v>2.4246031628534968</v>
      </c>
      <c r="Z31" s="309">
        <v>65.002794813326943</v>
      </c>
      <c r="AA31" s="309">
        <v>74.510908321308676</v>
      </c>
      <c r="AB31" s="309">
        <v>3.4757921385165576</v>
      </c>
      <c r="AD31" s="346">
        <v>2.6784487511576884</v>
      </c>
      <c r="AF31" s="347" t="s">
        <v>350</v>
      </c>
      <c r="AH31" s="309">
        <v>68.205280031797429</v>
      </c>
      <c r="AI31" s="309">
        <v>2.6018121911056222</v>
      </c>
      <c r="AJ31" s="309">
        <v>63.103756047508973</v>
      </c>
      <c r="AK31" s="309">
        <v>73.306804016085891</v>
      </c>
      <c r="AL31" s="309">
        <v>3.8146785555204121</v>
      </c>
      <c r="AN31" s="346">
        <v>-1.5999999999999943</v>
      </c>
      <c r="AP31" s="347"/>
      <c r="AQ31" s="346"/>
      <c r="AR31" s="346">
        <v>14.644692176878532</v>
      </c>
      <c r="AS31" s="346"/>
      <c r="AT31" s="346">
        <v>14.722083679224927</v>
      </c>
      <c r="AU31" s="346">
        <v>1.4021806843442477</v>
      </c>
      <c r="AV31" s="346">
        <v>11.972751183690011</v>
      </c>
      <c r="AW31" s="346">
        <v>17.471416174759842</v>
      </c>
      <c r="AX31" s="346">
        <v>9.524335786264654</v>
      </c>
      <c r="AY31" s="346"/>
      <c r="AZ31" s="346">
        <v>7.7391502346394248E-2</v>
      </c>
      <c r="BA31" s="346"/>
      <c r="BB31" s="346"/>
      <c r="BC31" s="346"/>
      <c r="BD31" s="346">
        <v>17.667210783693363</v>
      </c>
      <c r="BE31" s="346">
        <v>1.815232621782541</v>
      </c>
      <c r="BF31" s="346">
        <v>14.107984243951021</v>
      </c>
      <c r="BG31" s="346">
        <v>21.226437323435704</v>
      </c>
      <c r="BH31" s="346">
        <v>10.274585184991285</v>
      </c>
      <c r="BI31" s="346"/>
      <c r="BJ31" s="346">
        <v>2.9451271044684368</v>
      </c>
      <c r="BK31" s="346"/>
      <c r="BL31" s="346"/>
      <c r="BM31" s="346"/>
      <c r="BN31" s="346">
        <v>16.52532361833638</v>
      </c>
      <c r="BO31" s="346">
        <v>1.659573440891096</v>
      </c>
      <c r="BP31" s="346">
        <v>13.271303972446432</v>
      </c>
      <c r="BQ31" s="346">
        <v>19.779343264226327</v>
      </c>
      <c r="BR31" s="346">
        <v>10.042607813438797</v>
      </c>
      <c r="BS31" s="346"/>
      <c r="BT31" s="346">
        <v>-1.1418871653569838</v>
      </c>
      <c r="BU31" s="346"/>
      <c r="BV31" s="347" t="s">
        <v>350</v>
      </c>
      <c r="BW31" s="346"/>
      <c r="BX31" s="346">
        <v>18.181124567090134</v>
      </c>
      <c r="BY31" s="346">
        <v>1.9933111705166138</v>
      </c>
      <c r="BZ31" s="346">
        <v>14.272723807303011</v>
      </c>
      <c r="CA31" s="346">
        <v>22.089525326877258</v>
      </c>
      <c r="CB31" s="346">
        <v>10.963629687267693</v>
      </c>
      <c r="CC31" s="346"/>
      <c r="CD31" s="346">
        <v>1.6999999999999993</v>
      </c>
      <c r="CE31" s="346"/>
      <c r="CF31" s="347" t="s">
        <v>350</v>
      </c>
      <c r="CG31" s="346"/>
      <c r="CH31" s="474"/>
      <c r="CI31" s="43">
        <v>54.071099598022009</v>
      </c>
      <c r="CK31" s="309">
        <v>53.053942660106379</v>
      </c>
      <c r="CL31" s="309">
        <v>2.2236733271928304</v>
      </c>
      <c r="CM31" s="309">
        <v>48.693864528831433</v>
      </c>
      <c r="CN31" s="309">
        <v>57.414020791381326</v>
      </c>
      <c r="CO31" s="309">
        <v>4.191344159733692</v>
      </c>
      <c r="CQ31" s="346">
        <v>0.92686642883563941</v>
      </c>
      <c r="CS31" s="347" t="s">
        <v>350</v>
      </c>
      <c r="CU31" s="309">
        <v>49.411192032466701</v>
      </c>
      <c r="CV31" s="309">
        <v>2.2711808383384087</v>
      </c>
      <c r="CW31" s="309">
        <v>44.957962722148196</v>
      </c>
      <c r="CX31" s="309">
        <v>53.864421342785207</v>
      </c>
      <c r="CY31" s="309">
        <v>4.5964906834186063</v>
      </c>
      <c r="DA31" s="346">
        <v>0.96211120368590264</v>
      </c>
      <c r="DB31" s="28" t="s">
        <v>350</v>
      </c>
      <c r="DC31" s="347"/>
      <c r="DD31" s="347"/>
      <c r="DF31" s="309">
        <v>53.23152794898143</v>
      </c>
      <c r="DG31" s="309">
        <v>2.3973884709155469</v>
      </c>
      <c r="DH31" s="309">
        <v>48.530832582947802</v>
      </c>
      <c r="DI31" s="309">
        <v>57.932223315015051</v>
      </c>
      <c r="DJ31" s="309">
        <v>4.5037002755458575</v>
      </c>
      <c r="DL31" s="346">
        <f>DF31-CK31</f>
        <v>0.17758528887505065</v>
      </c>
      <c r="DN31" s="347"/>
      <c r="DO31" s="347"/>
      <c r="DP31" s="309">
        <v>50.024155464707306</v>
      </c>
      <c r="DQ31" s="309">
        <v>2.826980574327751</v>
      </c>
      <c r="DR31" s="309">
        <v>44.481130778931629</v>
      </c>
      <c r="DS31" s="309">
        <v>55.567180150482997</v>
      </c>
      <c r="DT31" s="309">
        <v>5.6512309864425845</v>
      </c>
      <c r="DV31" s="346">
        <v>-3.2000000000000028</v>
      </c>
      <c r="DW31" s="346"/>
      <c r="DX31" s="347" t="s">
        <v>350</v>
      </c>
      <c r="DY31" s="347"/>
      <c r="DZ31" s="337">
        <v>2428.8831</v>
      </c>
      <c r="EA31" s="337">
        <v>1752</v>
      </c>
      <c r="EB31" s="347"/>
    </row>
    <row r="32" spans="1:132" s="28" customFormat="1" ht="13.5" customHeight="1">
      <c r="A32" s="150" t="s">
        <v>73</v>
      </c>
      <c r="B32" s="43"/>
      <c r="D32" s="309"/>
      <c r="E32" s="309"/>
      <c r="F32" s="309"/>
      <c r="G32" s="309"/>
      <c r="H32" s="309"/>
      <c r="J32" s="346"/>
      <c r="L32" s="346"/>
      <c r="N32" s="309"/>
      <c r="O32" s="309"/>
      <c r="P32" s="309"/>
      <c r="Q32" s="309"/>
      <c r="R32" s="309"/>
      <c r="T32" s="346"/>
      <c r="V32" s="346"/>
      <c r="X32" s="309"/>
      <c r="Y32" s="309"/>
      <c r="Z32" s="309"/>
      <c r="AA32" s="309"/>
      <c r="AB32" s="309"/>
      <c r="AD32" s="346"/>
      <c r="AF32" s="347"/>
      <c r="AH32" s="309"/>
      <c r="AI32" s="309"/>
      <c r="AJ32" s="309"/>
      <c r="AK32" s="309"/>
      <c r="AL32" s="309"/>
      <c r="AN32" s="346"/>
      <c r="AP32" s="347"/>
      <c r="AQ32" s="346"/>
      <c r="AR32" s="346"/>
      <c r="AS32" s="346"/>
      <c r="AT32" s="346"/>
      <c r="AU32" s="346"/>
      <c r="AV32" s="346"/>
      <c r="AW32" s="346"/>
      <c r="AX32" s="346"/>
      <c r="AY32" s="346"/>
      <c r="AZ32" s="346"/>
      <c r="BA32" s="346"/>
      <c r="BB32" s="346"/>
      <c r="BC32" s="346"/>
      <c r="BD32" s="346"/>
      <c r="BE32" s="346"/>
      <c r="BF32" s="346"/>
      <c r="BG32" s="346"/>
      <c r="BH32" s="346"/>
      <c r="BI32" s="346"/>
      <c r="BJ32" s="346"/>
      <c r="BK32" s="346"/>
      <c r="BL32" s="346"/>
      <c r="BM32" s="346"/>
      <c r="BN32" s="346"/>
      <c r="BO32" s="346"/>
      <c r="BP32" s="346"/>
      <c r="BQ32" s="346"/>
      <c r="BR32" s="346"/>
      <c r="BS32" s="346"/>
      <c r="BT32" s="346"/>
      <c r="BU32" s="346"/>
      <c r="BV32" s="347"/>
      <c r="BW32" s="346"/>
      <c r="BX32" s="346"/>
      <c r="BY32" s="346"/>
      <c r="BZ32" s="346"/>
      <c r="CA32" s="346"/>
      <c r="CB32" s="346"/>
      <c r="CC32" s="346"/>
      <c r="CD32" s="346"/>
      <c r="CE32" s="346"/>
      <c r="CF32" s="347"/>
      <c r="CG32" s="346"/>
      <c r="CH32" s="474"/>
      <c r="CI32" s="43"/>
      <c r="CK32" s="309"/>
      <c r="CL32" s="309"/>
      <c r="CM32" s="309"/>
      <c r="CN32" s="309"/>
      <c r="CO32" s="309"/>
      <c r="CQ32" s="346"/>
      <c r="CS32" s="347"/>
      <c r="CU32" s="309"/>
      <c r="CV32" s="309"/>
      <c r="CW32" s="309"/>
      <c r="CX32" s="309"/>
      <c r="CY32" s="309"/>
      <c r="DA32" s="346"/>
      <c r="DC32" s="347"/>
      <c r="DD32" s="347"/>
      <c r="DF32" s="309"/>
      <c r="DG32" s="309"/>
      <c r="DH32" s="309"/>
      <c r="DI32" s="309"/>
      <c r="DJ32" s="309"/>
      <c r="DL32" s="346"/>
      <c r="DN32" s="347"/>
      <c r="DO32" s="347"/>
      <c r="DP32" s="309"/>
      <c r="DQ32" s="309"/>
      <c r="DR32" s="309"/>
      <c r="DS32" s="309"/>
      <c r="DT32" s="309"/>
      <c r="DV32" s="346"/>
      <c r="DW32" s="346"/>
      <c r="DX32" s="347"/>
      <c r="DY32" s="347"/>
      <c r="DZ32" s="337"/>
      <c r="EA32" s="337"/>
      <c r="EB32" s="347"/>
    </row>
    <row r="33" spans="1:132" s="28" customFormat="1" ht="13.5" customHeight="1">
      <c r="A33" s="149" t="s">
        <v>250</v>
      </c>
      <c r="B33" s="43"/>
      <c r="D33" s="309"/>
      <c r="E33" s="309"/>
      <c r="F33" s="309"/>
      <c r="G33" s="309"/>
      <c r="H33" s="309"/>
      <c r="J33" s="346"/>
      <c r="L33" s="346"/>
      <c r="N33" s="309"/>
      <c r="O33" s="309"/>
      <c r="P33" s="309"/>
      <c r="Q33" s="309"/>
      <c r="R33" s="309"/>
      <c r="T33" s="346"/>
      <c r="V33" s="346"/>
      <c r="X33" s="309"/>
      <c r="Y33" s="309"/>
      <c r="Z33" s="309"/>
      <c r="AA33" s="309"/>
      <c r="AB33" s="309"/>
      <c r="AD33" s="346"/>
      <c r="AF33" s="347"/>
      <c r="AH33" s="309"/>
      <c r="AI33" s="309"/>
      <c r="AJ33" s="309"/>
      <c r="AK33" s="309"/>
      <c r="AL33" s="309"/>
      <c r="AN33" s="346"/>
      <c r="AP33" s="347"/>
      <c r="AQ33" s="346"/>
      <c r="AR33" s="346"/>
      <c r="AS33" s="346"/>
      <c r="AT33" s="346"/>
      <c r="AU33" s="346"/>
      <c r="AV33" s="346"/>
      <c r="AW33" s="346"/>
      <c r="AX33" s="346"/>
      <c r="AY33" s="346"/>
      <c r="AZ33" s="346"/>
      <c r="BA33" s="346"/>
      <c r="BB33" s="346"/>
      <c r="BC33" s="346"/>
      <c r="BD33" s="346"/>
      <c r="BE33" s="346"/>
      <c r="BF33" s="346"/>
      <c r="BG33" s="346"/>
      <c r="BH33" s="346"/>
      <c r="BI33" s="346"/>
      <c r="BJ33" s="346"/>
      <c r="BK33" s="346"/>
      <c r="BL33" s="346"/>
      <c r="BM33" s="346"/>
      <c r="BN33" s="346"/>
      <c r="BO33" s="346"/>
      <c r="BP33" s="346"/>
      <c r="BQ33" s="346"/>
      <c r="BR33" s="346"/>
      <c r="BS33" s="346"/>
      <c r="BT33" s="346"/>
      <c r="BU33" s="346"/>
      <c r="BV33" s="347"/>
      <c r="BW33" s="346"/>
      <c r="BX33" s="346"/>
      <c r="BY33" s="346"/>
      <c r="BZ33" s="346"/>
      <c r="CA33" s="346"/>
      <c r="CB33" s="346"/>
      <c r="CC33" s="346"/>
      <c r="CD33" s="346"/>
      <c r="CE33" s="346"/>
      <c r="CF33" s="347"/>
      <c r="CG33" s="346"/>
      <c r="CH33" s="474"/>
      <c r="CI33" s="43"/>
      <c r="CK33" s="309"/>
      <c r="CL33" s="309"/>
      <c r="CM33" s="309"/>
      <c r="CN33" s="309"/>
      <c r="CO33" s="309"/>
      <c r="CQ33" s="346"/>
      <c r="CS33" s="347"/>
      <c r="CU33" s="309"/>
      <c r="CV33" s="309"/>
      <c r="CW33" s="309"/>
      <c r="CX33" s="309"/>
      <c r="CY33" s="309"/>
      <c r="DA33" s="346"/>
      <c r="DC33" s="347"/>
      <c r="DD33" s="347"/>
      <c r="DF33" s="309"/>
      <c r="DG33" s="309"/>
      <c r="DH33" s="309"/>
      <c r="DI33" s="309"/>
      <c r="DJ33" s="309"/>
      <c r="DL33" s="346"/>
      <c r="DN33" s="347"/>
      <c r="DO33" s="347"/>
      <c r="DP33" s="309"/>
      <c r="DQ33" s="309"/>
      <c r="DR33" s="309"/>
      <c r="DS33" s="309"/>
      <c r="DT33" s="309"/>
      <c r="DV33" s="346"/>
      <c r="DW33" s="346"/>
      <c r="DX33" s="347"/>
      <c r="DY33" s="347"/>
      <c r="DZ33" s="337"/>
      <c r="EA33" s="337"/>
      <c r="EB33" s="347"/>
    </row>
    <row r="34" spans="1:132" s="28" customFormat="1" ht="13.5" customHeight="1">
      <c r="A34" s="175" t="s">
        <v>471</v>
      </c>
      <c r="B34" s="43">
        <v>70.155402566330423</v>
      </c>
      <c r="D34" s="309">
        <v>66.180035607958175</v>
      </c>
      <c r="E34" s="309">
        <v>1.0780846575755718</v>
      </c>
      <c r="F34" s="309">
        <v>64.066175949852621</v>
      </c>
      <c r="G34" s="309">
        <v>68.293895266063728</v>
      </c>
      <c r="H34" s="309">
        <v>1.6290179472885198</v>
      </c>
      <c r="J34" s="346">
        <v>0.96698994818619066</v>
      </c>
      <c r="L34" s="346" t="s">
        <v>350</v>
      </c>
      <c r="N34" s="309">
        <v>65.741264894490229</v>
      </c>
      <c r="O34" s="309">
        <v>1.1202377034116922</v>
      </c>
      <c r="P34" s="309">
        <v>63.544753154365409</v>
      </c>
      <c r="Q34" s="309">
        <v>67.937776634615048</v>
      </c>
      <c r="R34" s="309">
        <v>1.704009962706968</v>
      </c>
      <c r="T34" s="346">
        <v>0.96637725106923444</v>
      </c>
      <c r="U34" s="28" t="s">
        <v>350</v>
      </c>
      <c r="V34" s="346"/>
      <c r="X34" s="309">
        <v>66.685860006391138</v>
      </c>
      <c r="Y34" s="309">
        <v>1.2403415297561686</v>
      </c>
      <c r="Z34" s="309">
        <v>64.25385211448814</v>
      </c>
      <c r="AA34" s="309">
        <v>69.117867898294136</v>
      </c>
      <c r="AB34" s="309">
        <v>1.8599768071331686</v>
      </c>
      <c r="AD34" s="346">
        <v>0.9445951119009095</v>
      </c>
      <c r="AF34" s="347" t="s">
        <v>350</v>
      </c>
      <c r="AH34" s="309">
        <v>66.394396111956837</v>
      </c>
      <c r="AI34" s="309">
        <v>1.3547134167673063</v>
      </c>
      <c r="AJ34" s="309">
        <v>63.738130986018234</v>
      </c>
      <c r="AK34" s="309">
        <v>69.050661237895454</v>
      </c>
      <c r="AL34" s="309">
        <v>2.0404032510257868</v>
      </c>
      <c r="AN34" s="346">
        <v>-0.29999999999999716</v>
      </c>
      <c r="AP34" s="347"/>
      <c r="AQ34" s="346"/>
      <c r="AR34" s="346">
        <v>6.4423010089083936</v>
      </c>
      <c r="AS34" s="346"/>
      <c r="AT34" s="346">
        <v>7.5698467315103306</v>
      </c>
      <c r="AU34" s="346">
        <v>0.70602750974208095</v>
      </c>
      <c r="AV34" s="346">
        <v>6.1854999087730844</v>
      </c>
      <c r="AW34" s="346">
        <v>8.9541935542475777</v>
      </c>
      <c r="AX34" s="346">
        <v>9.326840222578916</v>
      </c>
      <c r="AY34" s="346"/>
      <c r="AZ34" s="346">
        <v>1.127545722601937</v>
      </c>
      <c r="BA34" s="346"/>
      <c r="BB34" s="346"/>
      <c r="BC34" s="346"/>
      <c r="BD34" s="346">
        <v>7.017667992896337</v>
      </c>
      <c r="BE34" s="346">
        <v>0.57846010790904268</v>
      </c>
      <c r="BF34" s="346">
        <v>5.8834494120125864</v>
      </c>
      <c r="BG34" s="346">
        <v>8.1518865737800876</v>
      </c>
      <c r="BH34" s="346">
        <v>8.2429107289571295</v>
      </c>
      <c r="BI34" s="346"/>
      <c r="BJ34" s="346">
        <v>-0.55217873861399358</v>
      </c>
      <c r="BK34" s="346"/>
      <c r="BL34" s="346"/>
      <c r="BM34" s="346"/>
      <c r="BN34" s="346">
        <v>8.4137600430736281</v>
      </c>
      <c r="BO34" s="346">
        <v>0.87271350882745669</v>
      </c>
      <c r="BP34" s="346">
        <v>6.7025812347207614</v>
      </c>
      <c r="BQ34" s="346">
        <v>10.124938851426496</v>
      </c>
      <c r="BR34" s="346">
        <v>10.372455410656636</v>
      </c>
      <c r="BS34" s="346"/>
      <c r="BT34" s="346">
        <v>1.3960920501772911</v>
      </c>
      <c r="BU34" s="346"/>
      <c r="BV34" s="347" t="s">
        <v>350</v>
      </c>
      <c r="BW34" s="346"/>
      <c r="BX34" s="346">
        <v>8.1100973010252577</v>
      </c>
      <c r="BY34" s="346">
        <v>0.89185008386610776</v>
      </c>
      <c r="BZ34" s="346">
        <v>6.3613951430500411</v>
      </c>
      <c r="CA34" s="346">
        <v>9.8587994590004726</v>
      </c>
      <c r="CB34" s="346">
        <v>10.996786484341715</v>
      </c>
      <c r="CC34" s="346"/>
      <c r="CD34" s="346">
        <v>-0.30000000000000099</v>
      </c>
      <c r="CE34" s="346"/>
      <c r="CF34" s="347" t="s">
        <v>350</v>
      </c>
      <c r="CG34" s="346"/>
      <c r="CH34" s="474"/>
      <c r="CI34" s="43">
        <v>63.713101557421773</v>
      </c>
      <c r="CK34" s="309">
        <v>58.610188876447879</v>
      </c>
      <c r="CL34" s="309">
        <v>1.1153885901556928</v>
      </c>
      <c r="CM34" s="309">
        <v>56.42318535378984</v>
      </c>
      <c r="CN34" s="309">
        <v>60.797192399105917</v>
      </c>
      <c r="CO34" s="309">
        <v>1.9030626099959635</v>
      </c>
      <c r="CQ34" s="346">
        <v>0.98734276556323175</v>
      </c>
      <c r="CS34" s="347" t="s">
        <v>350</v>
      </c>
      <c r="CU34" s="309">
        <v>58.723596901593758</v>
      </c>
      <c r="CV34" s="309">
        <v>1.1218046810961009</v>
      </c>
      <c r="CW34" s="309">
        <v>56.524012702052659</v>
      </c>
      <c r="CX34" s="309">
        <v>60.923181101134851</v>
      </c>
      <c r="CY34" s="309">
        <v>1.9103132987169851</v>
      </c>
      <c r="DA34" s="346">
        <v>0.9948808200521273</v>
      </c>
      <c r="DB34" s="28" t="s">
        <v>350</v>
      </c>
      <c r="DC34" s="347"/>
      <c r="DD34" s="347"/>
      <c r="DF34" s="309">
        <v>58.272099963317544</v>
      </c>
      <c r="DG34" s="309">
        <v>1.2848098414447122</v>
      </c>
      <c r="DH34" s="309">
        <v>55.752900533945507</v>
      </c>
      <c r="DI34" s="309">
        <v>60.791299392689588</v>
      </c>
      <c r="DJ34" s="309">
        <v>2.2048456160898677</v>
      </c>
      <c r="DL34" s="346">
        <f>DF34-CK34</f>
        <v>-0.33808891313033484</v>
      </c>
      <c r="DN34" s="347"/>
      <c r="DO34" s="347"/>
      <c r="DP34" s="309">
        <v>58.28429881093156</v>
      </c>
      <c r="DQ34" s="309">
        <v>1.5214084375283561</v>
      </c>
      <c r="DR34" s="309">
        <v>55.301185094852165</v>
      </c>
      <c r="DS34" s="309">
        <v>61.267412527010947</v>
      </c>
      <c r="DT34" s="309">
        <v>2.6103229661622098</v>
      </c>
      <c r="DV34" s="346">
        <v>0</v>
      </c>
      <c r="DW34" s="346"/>
      <c r="DX34" s="347" t="s">
        <v>350</v>
      </c>
      <c r="DY34" s="347"/>
      <c r="DZ34" s="337">
        <v>4129.9297600000145</v>
      </c>
      <c r="EA34" s="337">
        <v>6287</v>
      </c>
      <c r="EB34" s="347"/>
    </row>
    <row r="35" spans="1:132" s="28" customFormat="1" ht="13.5" customHeight="1">
      <c r="A35" s="175" t="s">
        <v>472</v>
      </c>
      <c r="B35" s="43">
        <v>68.706420230290306</v>
      </c>
      <c r="D35" s="309">
        <v>69.950264537640578</v>
      </c>
      <c r="E35" s="309">
        <v>1.6800012274076366</v>
      </c>
      <c r="F35" s="309">
        <v>66.656194081085658</v>
      </c>
      <c r="G35" s="309">
        <v>73.244334994195512</v>
      </c>
      <c r="H35" s="309">
        <v>2.4017081829670843</v>
      </c>
      <c r="J35" s="346">
        <v>0.89764032573480357</v>
      </c>
      <c r="L35" s="346" t="s">
        <v>350</v>
      </c>
      <c r="N35" s="309">
        <v>68.236646451314385</v>
      </c>
      <c r="O35" s="309">
        <v>1.6918235172767864</v>
      </c>
      <c r="P35" s="309">
        <v>64.919394937104244</v>
      </c>
      <c r="Q35" s="309">
        <v>71.553897965524527</v>
      </c>
      <c r="R35" s="309">
        <v>2.4793473965398811</v>
      </c>
      <c r="T35" s="346">
        <v>0.99056789733896278</v>
      </c>
      <c r="U35" s="28" t="s">
        <v>350</v>
      </c>
      <c r="V35" s="346"/>
      <c r="X35" s="309">
        <v>70.881516859467226</v>
      </c>
      <c r="Y35" s="309">
        <v>1.7826297632948542</v>
      </c>
      <c r="Z35" s="309">
        <v>67.386213712174765</v>
      </c>
      <c r="AA35" s="309">
        <v>74.376820006759672</v>
      </c>
      <c r="AB35" s="309">
        <v>2.5149430236223269</v>
      </c>
      <c r="AD35" s="346">
        <v>2.6448704081528405</v>
      </c>
      <c r="AF35" s="347" t="s">
        <v>350</v>
      </c>
      <c r="AH35" s="309">
        <v>70.530729674982169</v>
      </c>
      <c r="AI35" s="309">
        <v>1.991119484573902</v>
      </c>
      <c r="AJ35" s="309">
        <v>66.626626280869999</v>
      </c>
      <c r="AK35" s="309">
        <v>74.434833069094324</v>
      </c>
      <c r="AL35" s="309">
        <v>2.823052439340024</v>
      </c>
      <c r="AN35" s="346">
        <v>-0.40000000000000568</v>
      </c>
      <c r="AP35" s="347"/>
      <c r="AQ35" s="346"/>
      <c r="AR35" s="346">
        <v>12.343180634624701</v>
      </c>
      <c r="AS35" s="346"/>
      <c r="AT35" s="346">
        <v>14.790918574382244</v>
      </c>
      <c r="AU35" s="346">
        <v>1.4205767291864075</v>
      </c>
      <c r="AV35" s="346">
        <v>12.00551594577634</v>
      </c>
      <c r="AW35" s="346">
        <v>17.576321202988147</v>
      </c>
      <c r="AX35" s="346">
        <v>9.604384758407333</v>
      </c>
      <c r="AY35" s="346"/>
      <c r="AZ35" s="346">
        <v>2.4477379397575429</v>
      </c>
      <c r="BA35" s="346"/>
      <c r="BB35" s="346"/>
      <c r="BC35" s="346"/>
      <c r="BD35" s="346">
        <v>11.997218061841236</v>
      </c>
      <c r="BE35" s="346">
        <v>1.2061974010113683</v>
      </c>
      <c r="BF35" s="346">
        <v>9.6321604100940537</v>
      </c>
      <c r="BG35" s="346">
        <v>14.362275713588419</v>
      </c>
      <c r="BH35" s="346">
        <v>10.053975803339284</v>
      </c>
      <c r="BI35" s="346"/>
      <c r="BJ35" s="346">
        <v>-2.7937005125410082</v>
      </c>
      <c r="BK35" s="346"/>
      <c r="BL35" s="346"/>
      <c r="BM35" s="346"/>
      <c r="BN35" s="346">
        <v>12.803433240854439</v>
      </c>
      <c r="BO35" s="346">
        <v>1.2132747419913552</v>
      </c>
      <c r="BP35" s="346">
        <v>10.424496732818938</v>
      </c>
      <c r="BQ35" s="346">
        <v>15.18236974888994</v>
      </c>
      <c r="BR35" s="346">
        <v>9.4761672058391362</v>
      </c>
      <c r="BS35" s="346"/>
      <c r="BT35" s="346">
        <v>0.80621517901320239</v>
      </c>
      <c r="BU35" s="346"/>
      <c r="BV35" s="347" t="s">
        <v>350</v>
      </c>
      <c r="BW35" s="346"/>
      <c r="BX35" s="346">
        <v>12.038187661100057</v>
      </c>
      <c r="BY35" s="346">
        <v>1.2128556831107176</v>
      </c>
      <c r="BZ35" s="346">
        <v>9.6600712167149645</v>
      </c>
      <c r="CA35" s="346">
        <v>14.41630410548515</v>
      </c>
      <c r="CB35" s="346">
        <v>10.075068750007226</v>
      </c>
      <c r="CC35" s="346"/>
      <c r="CD35" s="346">
        <v>-0.80000000000000071</v>
      </c>
      <c r="CE35" s="346"/>
      <c r="CF35" s="347" t="s">
        <v>350</v>
      </c>
      <c r="CG35" s="346"/>
      <c r="CH35" s="474"/>
      <c r="CI35" s="43">
        <v>56.363239595665569</v>
      </c>
      <c r="CK35" s="309">
        <v>55.159345963258353</v>
      </c>
      <c r="CL35" s="309">
        <v>1.7831885298317196</v>
      </c>
      <c r="CM35" s="309">
        <v>51.662950509041806</v>
      </c>
      <c r="CN35" s="309">
        <v>58.655741417474907</v>
      </c>
      <c r="CO35" s="309">
        <v>3.2327949120707515</v>
      </c>
      <c r="CQ35" s="346">
        <v>0.94411418580055406</v>
      </c>
      <c r="CS35" s="347" t="s">
        <v>350</v>
      </c>
      <c r="CU35" s="309">
        <v>56.239428389473076</v>
      </c>
      <c r="CV35" s="309">
        <v>1.7453312337130409</v>
      </c>
      <c r="CW35" s="309">
        <v>52.817261349761914</v>
      </c>
      <c r="CX35" s="309">
        <v>59.661595429184246</v>
      </c>
      <c r="CY35" s="309">
        <v>3.1033943332890148</v>
      </c>
      <c r="DA35" s="346">
        <v>0.96980306406458938</v>
      </c>
      <c r="DB35" s="28" t="s">
        <v>350</v>
      </c>
      <c r="DC35" s="347"/>
      <c r="DD35" s="347"/>
      <c r="DF35" s="309">
        <v>58.078083618612617</v>
      </c>
      <c r="DG35" s="309">
        <v>1.9258590464383103</v>
      </c>
      <c r="DH35" s="309">
        <v>54.301942703173388</v>
      </c>
      <c r="DI35" s="309">
        <v>61.854224534051852</v>
      </c>
      <c r="DJ35" s="309">
        <v>3.3159824264950766</v>
      </c>
      <c r="DL35" s="346">
        <f t="shared" ref="DL35:DL37" si="3">DF35-CK35</f>
        <v>2.9187376553542634</v>
      </c>
      <c r="DN35" s="347"/>
      <c r="DO35" s="347"/>
      <c r="DP35" s="309">
        <v>58.492542013882186</v>
      </c>
      <c r="DQ35" s="309">
        <v>2.0718878267207885</v>
      </c>
      <c r="DR35" s="309">
        <v>54.430071449363915</v>
      </c>
      <c r="DS35" s="309">
        <v>62.555012578400458</v>
      </c>
      <c r="DT35" s="309">
        <v>3.5421401693040799</v>
      </c>
      <c r="DV35" s="346">
        <v>0.39999999999999902</v>
      </c>
      <c r="DW35" s="346"/>
      <c r="DX35" s="347" t="s">
        <v>350</v>
      </c>
      <c r="DY35" s="347"/>
      <c r="DZ35" s="337">
        <v>1705.8070100000018</v>
      </c>
      <c r="EA35" s="337">
        <v>1979</v>
      </c>
      <c r="EB35" s="347"/>
    </row>
    <row r="36" spans="1:132" s="28" customFormat="1" ht="13.5" customHeight="1">
      <c r="A36" s="175" t="s">
        <v>252</v>
      </c>
      <c r="B36" s="43">
        <v>71.584147633599926</v>
      </c>
      <c r="D36" s="309">
        <v>67.695475222276571</v>
      </c>
      <c r="E36" s="309">
        <v>2.4500240274960943</v>
      </c>
      <c r="F36" s="309">
        <v>62.891578870797083</v>
      </c>
      <c r="G36" s="309">
        <v>72.499371573756051</v>
      </c>
      <c r="H36" s="309">
        <v>3.6191843242868087</v>
      </c>
      <c r="J36" s="346">
        <v>0.89017599927024182</v>
      </c>
      <c r="L36" s="346" t="s">
        <v>350</v>
      </c>
      <c r="N36" s="309">
        <v>69.350276557912792</v>
      </c>
      <c r="O36" s="309">
        <v>2.3861835721527327</v>
      </c>
      <c r="P36" s="309">
        <v>64.671555055892199</v>
      </c>
      <c r="Q36" s="309">
        <v>74.0289980599334</v>
      </c>
      <c r="R36" s="309">
        <v>3.4407700885808099</v>
      </c>
      <c r="T36" s="346">
        <v>0.94910166815055641</v>
      </c>
      <c r="U36" s="28" t="s">
        <v>350</v>
      </c>
      <c r="V36" s="346"/>
      <c r="X36" s="309">
        <v>65.103174922016777</v>
      </c>
      <c r="Y36" s="309">
        <v>2.5709767447800949</v>
      </c>
      <c r="Z36" s="309">
        <v>60.062115195157958</v>
      </c>
      <c r="AA36" s="309">
        <v>70.144234648875596</v>
      </c>
      <c r="AB36" s="309">
        <v>3.9490804371057395</v>
      </c>
      <c r="AD36" s="346">
        <v>-4.2471016358960156</v>
      </c>
      <c r="AF36" s="347" t="s">
        <v>350</v>
      </c>
      <c r="AH36" s="309">
        <v>65.073150718559631</v>
      </c>
      <c r="AI36" s="309">
        <v>2.9996974767073898</v>
      </c>
      <c r="AJ36" s="309">
        <v>59.191469990278698</v>
      </c>
      <c r="AK36" s="309">
        <v>70.954831446840572</v>
      </c>
      <c r="AL36" s="309">
        <v>4.6097314231502864</v>
      </c>
      <c r="AN36" s="346">
        <v>0</v>
      </c>
      <c r="AP36" s="347"/>
      <c r="AQ36" s="346"/>
      <c r="AR36" s="346">
        <v>11.28656110808101</v>
      </c>
      <c r="AS36" s="346"/>
      <c r="AT36" s="346">
        <v>11.493690081817624</v>
      </c>
      <c r="AU36" s="346">
        <v>1.675198555990181</v>
      </c>
      <c r="AV36" s="346">
        <v>8.2090364862570144</v>
      </c>
      <c r="AW36" s="346">
        <v>14.778343677378237</v>
      </c>
      <c r="AX36" s="346">
        <v>14.574941068232311</v>
      </c>
      <c r="AY36" s="346"/>
      <c r="AZ36" s="346">
        <v>0.20712897373661399</v>
      </c>
      <c r="BA36" s="346"/>
      <c r="BB36" s="346"/>
      <c r="BC36" s="346"/>
      <c r="BD36" s="346">
        <v>15.218222751922911</v>
      </c>
      <c r="BE36" s="346">
        <v>2.0792961060809692</v>
      </c>
      <c r="BF36" s="346">
        <v>11.141232400416948</v>
      </c>
      <c r="BG36" s="346">
        <v>19.295213103428875</v>
      </c>
      <c r="BH36" s="346">
        <v>13.663199310302105</v>
      </c>
      <c r="BI36" s="346"/>
      <c r="BJ36" s="346">
        <v>3.7245326701052868</v>
      </c>
      <c r="BK36" s="346"/>
      <c r="BL36" s="346"/>
      <c r="BM36" s="346"/>
      <c r="BN36" s="346">
        <v>13.57972079430202</v>
      </c>
      <c r="BO36" s="346">
        <v>1.953120310395958</v>
      </c>
      <c r="BP36" s="346">
        <v>9.75012717450862</v>
      </c>
      <c r="BQ36" s="346">
        <v>17.409314414095416</v>
      </c>
      <c r="BR36" s="346">
        <v>14.382624944803556</v>
      </c>
      <c r="BS36" s="346"/>
      <c r="BT36" s="346">
        <v>-1.6385019576208908</v>
      </c>
      <c r="BU36" s="346"/>
      <c r="BV36" s="347" t="s">
        <v>350</v>
      </c>
      <c r="BW36" s="346"/>
      <c r="BX36" s="595">
        <v>15.182759971496216</v>
      </c>
      <c r="BY36" s="346">
        <v>2.2956687216402956</v>
      </c>
      <c r="BZ36" s="346">
        <v>10.681509234235232</v>
      </c>
      <c r="CA36" s="346">
        <v>19.684010708757199</v>
      </c>
      <c r="CB36" s="346">
        <v>15.120233251069859</v>
      </c>
      <c r="CC36" s="346"/>
      <c r="CD36" s="346">
        <v>1.5999999999999996</v>
      </c>
      <c r="CE36" s="346"/>
      <c r="CF36" s="347" t="s">
        <v>350</v>
      </c>
      <c r="CG36" s="346"/>
      <c r="CH36" s="474"/>
      <c r="CI36" s="43">
        <v>60.297586525518973</v>
      </c>
      <c r="CK36" s="309">
        <v>56.201785140459023</v>
      </c>
      <c r="CL36" s="309">
        <v>2.612976771230926</v>
      </c>
      <c r="CM36" s="309">
        <v>51.07837841589501</v>
      </c>
      <c r="CN36" s="309">
        <v>61.325191865023044</v>
      </c>
      <c r="CO36" s="309">
        <v>4.6492771798984611</v>
      </c>
      <c r="CQ36" s="346">
        <v>0.89706609008787841</v>
      </c>
      <c r="CS36" s="347" t="s">
        <v>350</v>
      </c>
      <c r="CU36" s="309">
        <v>54.132053805989933</v>
      </c>
      <c r="CV36" s="309">
        <v>2.5950732510210108</v>
      </c>
      <c r="CW36" s="309">
        <v>49.043750810124138</v>
      </c>
      <c r="CX36" s="309">
        <v>59.220356801855722</v>
      </c>
      <c r="CY36" s="309">
        <v>4.7939678407950135</v>
      </c>
      <c r="DA36" s="346">
        <v>0.98571705319826908</v>
      </c>
      <c r="DB36" s="28" t="s">
        <v>350</v>
      </c>
      <c r="DC36" s="347"/>
      <c r="DD36" s="347"/>
      <c r="DF36" s="309">
        <v>51.523454127714722</v>
      </c>
      <c r="DG36" s="309">
        <v>2.5351842736500991</v>
      </c>
      <c r="DH36" s="309">
        <v>46.552574726331237</v>
      </c>
      <c r="DI36" s="309">
        <v>56.494333529098206</v>
      </c>
      <c r="DJ36" s="309">
        <v>4.920447040227474</v>
      </c>
      <c r="DL36" s="346">
        <f t="shared" si="3"/>
        <v>-4.6783310127443016</v>
      </c>
      <c r="DN36" s="347"/>
      <c r="DO36" s="347"/>
      <c r="DP36" s="309">
        <v>49.890390747063485</v>
      </c>
      <c r="DQ36" s="309">
        <v>2.9967159347020607</v>
      </c>
      <c r="DR36" s="309">
        <v>44.014556101025669</v>
      </c>
      <c r="DS36" s="309">
        <v>55.766225393101301</v>
      </c>
      <c r="DT36" s="309">
        <v>6.006599446965537</v>
      </c>
      <c r="DV36" s="346">
        <v>-1.6000000000000014</v>
      </c>
      <c r="DW36" s="346"/>
      <c r="DX36" s="347" t="s">
        <v>350</v>
      </c>
      <c r="DY36" s="347"/>
      <c r="DZ36" s="337">
        <v>1303.3822070000001</v>
      </c>
      <c r="EA36" s="337">
        <v>1274</v>
      </c>
      <c r="EB36" s="347"/>
    </row>
    <row r="37" spans="1:132" s="28" customFormat="1" ht="13.5" customHeight="1">
      <c r="A37" s="175" t="s">
        <v>251</v>
      </c>
      <c r="B37" s="43">
        <v>68.743340242850721</v>
      </c>
      <c r="D37" s="309">
        <v>68.800676064772162</v>
      </c>
      <c r="E37" s="309">
        <v>1.0706119903911193</v>
      </c>
      <c r="F37" s="309">
        <v>66.701468474654646</v>
      </c>
      <c r="G37" s="309">
        <v>70.899883654889678</v>
      </c>
      <c r="H37" s="309">
        <v>1.5561067879379491</v>
      </c>
      <c r="J37" s="346">
        <v>0.96907915988060211</v>
      </c>
      <c r="L37" s="346" t="s">
        <v>350</v>
      </c>
      <c r="N37" s="309">
        <v>70.204305968638252</v>
      </c>
      <c r="O37" s="309">
        <v>1.0772700485420215</v>
      </c>
      <c r="P37" s="309">
        <v>68.09204327501439</v>
      </c>
      <c r="Q37" s="309">
        <v>72.3165686622621</v>
      </c>
      <c r="R37" s="309">
        <v>1.5344785959756668</v>
      </c>
      <c r="T37" s="346">
        <v>0.99468775731737158</v>
      </c>
      <c r="U37" s="28" t="s">
        <v>350</v>
      </c>
      <c r="V37" s="346"/>
      <c r="X37" s="309">
        <v>69.360039376689514</v>
      </c>
      <c r="Y37" s="309">
        <v>1.2077352889786948</v>
      </c>
      <c r="Z37" s="309">
        <v>66.991964387937543</v>
      </c>
      <c r="AA37" s="309">
        <v>71.728114365441471</v>
      </c>
      <c r="AB37" s="309">
        <v>1.741255195112519</v>
      </c>
      <c r="AD37" s="346">
        <v>-0.84426659194873821</v>
      </c>
      <c r="AF37" s="347" t="s">
        <v>350</v>
      </c>
      <c r="AH37" s="309">
        <v>69.258753139843847</v>
      </c>
      <c r="AI37" s="309">
        <v>1.2067369308025699</v>
      </c>
      <c r="AJ37" s="309">
        <v>66.892634087799635</v>
      </c>
      <c r="AK37" s="309">
        <v>71.624872191888073</v>
      </c>
      <c r="AL37" s="309">
        <v>1.7423601726788041</v>
      </c>
      <c r="AN37" s="346">
        <v>-0.10000000000000853</v>
      </c>
      <c r="AP37" s="347"/>
      <c r="AQ37" s="346"/>
      <c r="AR37" s="346">
        <v>12.367909389687478</v>
      </c>
      <c r="AS37" s="346"/>
      <c r="AT37" s="346">
        <v>13.078168593085845</v>
      </c>
      <c r="AU37" s="346">
        <v>0.74681044910400651</v>
      </c>
      <c r="AV37" s="346">
        <v>11.613856426578648</v>
      </c>
      <c r="AW37" s="346">
        <v>14.542480759593044</v>
      </c>
      <c r="AX37" s="346">
        <v>5.7103595491101835</v>
      </c>
      <c r="AY37" s="346"/>
      <c r="AZ37" s="346">
        <v>0.71025920339836723</v>
      </c>
      <c r="BA37" s="346"/>
      <c r="BB37" s="346"/>
      <c r="BC37" s="346"/>
      <c r="BD37" s="346">
        <v>13.600481413235107</v>
      </c>
      <c r="BE37" s="346">
        <v>0.84942292369468186</v>
      </c>
      <c r="BF37" s="346">
        <v>11.934971121495856</v>
      </c>
      <c r="BG37" s="346">
        <v>15.265991704974358</v>
      </c>
      <c r="BH37" s="346">
        <v>6.2455357121997057</v>
      </c>
      <c r="BI37" s="346"/>
      <c r="BJ37" s="346">
        <v>0.52231282014926173</v>
      </c>
      <c r="BK37" s="346"/>
      <c r="BL37" s="346"/>
      <c r="BM37" s="346"/>
      <c r="BN37" s="346">
        <v>13.05350056757646</v>
      </c>
      <c r="BO37" s="346">
        <v>0.84183735936541171</v>
      </c>
      <c r="BP37" s="346">
        <v>11.402862374337907</v>
      </c>
      <c r="BQ37" s="346">
        <v>14.704138760815011</v>
      </c>
      <c r="BR37" s="346">
        <v>6.4491310588092237</v>
      </c>
      <c r="BS37" s="346"/>
      <c r="BT37" s="346">
        <v>-0.54698084565864669</v>
      </c>
      <c r="BU37" s="346"/>
      <c r="BV37" s="347" t="s">
        <v>350</v>
      </c>
      <c r="BW37" s="346"/>
      <c r="BX37" s="346">
        <v>14.687912004220106</v>
      </c>
      <c r="BY37" s="346">
        <v>0.89079433584792778</v>
      </c>
      <c r="BZ37" s="346">
        <v>12.94127991258347</v>
      </c>
      <c r="CA37" s="346">
        <v>16.43454409585674</v>
      </c>
      <c r="CB37" s="346">
        <v>6.0648125859685589</v>
      </c>
      <c r="CC37" s="346"/>
      <c r="CD37" s="346">
        <v>1.5999999999999996</v>
      </c>
      <c r="CE37" s="346"/>
      <c r="CF37" s="347" t="s">
        <v>350</v>
      </c>
      <c r="CG37" s="346"/>
      <c r="CH37" s="474"/>
      <c r="CI37" s="43">
        <v>56.375430853163301</v>
      </c>
      <c r="CK37" s="309">
        <v>55.722507471686278</v>
      </c>
      <c r="CL37" s="309">
        <v>1.1301026342346481</v>
      </c>
      <c r="CM37" s="309">
        <v>53.506653316596427</v>
      </c>
      <c r="CN37" s="309">
        <v>57.938361626776128</v>
      </c>
      <c r="CO37" s="309">
        <v>2.0280900582388113</v>
      </c>
      <c r="CQ37" s="346">
        <v>0.98281946309206336</v>
      </c>
      <c r="CS37" s="347" t="s">
        <v>350</v>
      </c>
      <c r="CU37" s="309">
        <v>56.603824555403023</v>
      </c>
      <c r="CV37" s="309">
        <v>1.1934426621733814</v>
      </c>
      <c r="CW37" s="309">
        <v>54.263775822311707</v>
      </c>
      <c r="CX37" s="309">
        <v>58.943873288494345</v>
      </c>
      <c r="CY37" s="309">
        <v>2.1084134712580358</v>
      </c>
      <c r="DA37" s="346">
        <v>0.94949650339959824</v>
      </c>
      <c r="DB37" s="28" t="s">
        <v>350</v>
      </c>
      <c r="DC37" s="347"/>
      <c r="DD37" s="347"/>
      <c r="DF37" s="309">
        <v>56.30653880911315</v>
      </c>
      <c r="DG37" s="309">
        <v>1.2103879748562796</v>
      </c>
      <c r="DH37" s="309">
        <v>53.933262548909525</v>
      </c>
      <c r="DI37" s="309">
        <v>58.679815069316774</v>
      </c>
      <c r="DJ37" s="309">
        <v>2.1496401669434166</v>
      </c>
      <c r="DL37" s="346">
        <f t="shared" si="3"/>
        <v>0.58403133742687174</v>
      </c>
      <c r="DN37" s="347"/>
      <c r="DO37" s="347"/>
      <c r="DP37" s="309">
        <v>54.570841135624178</v>
      </c>
      <c r="DQ37" s="309">
        <v>1.3081016285401934</v>
      </c>
      <c r="DR37" s="309">
        <v>52.005970444842767</v>
      </c>
      <c r="DS37" s="309">
        <v>57.135711826405597</v>
      </c>
      <c r="DT37" s="309">
        <v>2.39707067239295</v>
      </c>
      <c r="DV37" s="346">
        <v>-1.6999999999999957</v>
      </c>
      <c r="DW37" s="346"/>
      <c r="DX37" s="347" t="s">
        <v>350</v>
      </c>
      <c r="DY37" s="347"/>
      <c r="DZ37" s="337">
        <v>6637.2310149999603</v>
      </c>
      <c r="EA37" s="337">
        <v>7979</v>
      </c>
      <c r="EB37" s="347"/>
    </row>
    <row r="38" spans="1:132" s="28" customFormat="1" ht="13.5" customHeight="1">
      <c r="A38" s="175" t="s">
        <v>253</v>
      </c>
      <c r="B38" s="43">
        <v>58.756096279986636</v>
      </c>
      <c r="D38" s="309">
        <v>64.065766533143133</v>
      </c>
      <c r="E38" s="309">
        <v>2.8059351742692096</v>
      </c>
      <c r="F38" s="309">
        <v>58.564015695239846</v>
      </c>
      <c r="G38" s="309">
        <v>69.567517371046421</v>
      </c>
      <c r="H38" s="309">
        <v>4.3797730459021595</v>
      </c>
      <c r="J38" s="346">
        <v>0.87737741441003447</v>
      </c>
      <c r="L38" s="346" t="s">
        <v>350</v>
      </c>
      <c r="N38" s="309">
        <v>67.517001252091575</v>
      </c>
      <c r="O38" s="309">
        <v>2.7466819287983899</v>
      </c>
      <c r="P38" s="309">
        <v>62.131430774843381</v>
      </c>
      <c r="Q38" s="309">
        <v>72.902571729339783</v>
      </c>
      <c r="R38" s="309">
        <v>4.0681337705490908</v>
      </c>
      <c r="T38" s="346">
        <v>0.95275560446349428</v>
      </c>
      <c r="U38" s="28" t="s">
        <v>350</v>
      </c>
      <c r="V38" s="346"/>
      <c r="X38" s="309">
        <v>64.432417004230899</v>
      </c>
      <c r="Y38" s="309">
        <v>2.8901585405522163</v>
      </c>
      <c r="Z38" s="309">
        <v>58.765519451541834</v>
      </c>
      <c r="AA38" s="309">
        <v>70.099314556919964</v>
      </c>
      <c r="AB38" s="309">
        <v>4.4855659230701166</v>
      </c>
      <c r="AD38" s="346">
        <v>-3.0845842478606755</v>
      </c>
      <c r="AF38" s="347" t="s">
        <v>350</v>
      </c>
      <c r="AH38" s="309">
        <v>68.471619441286279</v>
      </c>
      <c r="AI38" s="309">
        <v>2.9315713747897059</v>
      </c>
      <c r="AJ38" s="309">
        <v>62.723517510151908</v>
      </c>
      <c r="AK38" s="309">
        <v>74.219721372420651</v>
      </c>
      <c r="AL38" s="309">
        <v>4.2814401042515122</v>
      </c>
      <c r="AN38" s="346">
        <v>4.0999999999999943</v>
      </c>
      <c r="AP38" s="347"/>
      <c r="AQ38" s="346"/>
      <c r="AR38" s="595">
        <v>9.8540099239030781</v>
      </c>
      <c r="AS38" s="346"/>
      <c r="AT38" s="346">
        <v>9.2517023924816844</v>
      </c>
      <c r="AU38" s="346">
        <v>1.2515711227176591</v>
      </c>
      <c r="AV38" s="346">
        <v>6.7976783165688088</v>
      </c>
      <c r="AW38" s="346">
        <v>11.705726468394563</v>
      </c>
      <c r="AX38" s="346">
        <v>13.528008896338232</v>
      </c>
      <c r="AY38" s="346"/>
      <c r="AZ38" s="346">
        <v>-0.6023075314213937</v>
      </c>
      <c r="BA38" s="346"/>
      <c r="BB38" s="346"/>
      <c r="BC38" s="346"/>
      <c r="BD38" s="595">
        <v>11.20428860368385</v>
      </c>
      <c r="BE38" s="346">
        <v>1.7511674354255307</v>
      </c>
      <c r="BF38" s="346">
        <v>7.7706782019610499</v>
      </c>
      <c r="BG38" s="346">
        <v>14.637899005406652</v>
      </c>
      <c r="BH38" s="346">
        <v>15.629438845851986</v>
      </c>
      <c r="BI38" s="346"/>
      <c r="BJ38" s="346">
        <v>1.9525862112021652</v>
      </c>
      <c r="BK38" s="346"/>
      <c r="BL38" s="346"/>
      <c r="BM38" s="346"/>
      <c r="BN38" s="346">
        <v>11.051791004072003</v>
      </c>
      <c r="BO38" s="346">
        <v>1.4968649339287055</v>
      </c>
      <c r="BP38" s="346">
        <v>8.1168031437984549</v>
      </c>
      <c r="BQ38" s="346">
        <v>13.986778864345551</v>
      </c>
      <c r="BR38" s="346">
        <v>13.544093743513516</v>
      </c>
      <c r="BS38" s="346"/>
      <c r="BT38" s="346">
        <v>-0.15249759961184672</v>
      </c>
      <c r="BU38" s="346"/>
      <c r="BV38" s="347" t="s">
        <v>350</v>
      </c>
      <c r="BW38" s="346"/>
      <c r="BX38" s="595">
        <v>16.543545973585257</v>
      </c>
      <c r="BY38" s="346">
        <v>2.581183471323877</v>
      </c>
      <c r="BZ38" s="346">
        <v>11.482469915973251</v>
      </c>
      <c r="CA38" s="346">
        <v>21.604622031197266</v>
      </c>
      <c r="CB38" s="346">
        <v>15.602359224831241</v>
      </c>
      <c r="CC38" s="346"/>
      <c r="CD38" s="346">
        <v>5.4</v>
      </c>
      <c r="CE38" s="346"/>
      <c r="CF38" s="347" t="s">
        <v>261</v>
      </c>
      <c r="CG38" s="346"/>
      <c r="CH38" s="474"/>
      <c r="CI38" s="43">
        <v>48.902086356083494</v>
      </c>
      <c r="CK38" s="309">
        <v>54.814064140661458</v>
      </c>
      <c r="CL38" s="309">
        <v>2.7636622673324425</v>
      </c>
      <c r="CM38" s="309">
        <v>49.395200107589844</v>
      </c>
      <c r="CN38" s="309">
        <v>60.232928173733072</v>
      </c>
      <c r="CO38" s="309">
        <v>5.0418853457763193</v>
      </c>
      <c r="CQ38" s="346">
        <v>0.95902032193440234</v>
      </c>
      <c r="CS38" s="347" t="s">
        <v>350</v>
      </c>
      <c r="CU38" s="309">
        <v>56.312712648407711</v>
      </c>
      <c r="CV38" s="309">
        <v>2.9804160741067709</v>
      </c>
      <c r="CW38" s="309">
        <v>50.468846764145134</v>
      </c>
      <c r="CX38" s="309">
        <v>62.156578532670295</v>
      </c>
      <c r="CY38" s="309">
        <v>5.2926167714832051</v>
      </c>
      <c r="DA38" s="346">
        <v>0.8284196476269321</v>
      </c>
      <c r="DB38" s="28" t="s">
        <v>350</v>
      </c>
      <c r="DC38" s="347"/>
      <c r="DD38" s="347"/>
      <c r="DF38" s="309">
        <v>53.380626000158863</v>
      </c>
      <c r="DG38" s="309">
        <v>2.7436601399638274</v>
      </c>
      <c r="DH38" s="309">
        <v>48.000976159357798</v>
      </c>
      <c r="DI38" s="309">
        <v>58.76027584095992</v>
      </c>
      <c r="DJ38" s="309">
        <v>5.1398051044880253</v>
      </c>
      <c r="DL38" s="346">
        <f>DF38-CK38</f>
        <v>-1.4334381405025951</v>
      </c>
      <c r="DN38" s="347"/>
      <c r="DO38" s="347"/>
      <c r="DP38" s="309">
        <v>51.92807346770104</v>
      </c>
      <c r="DQ38" s="309">
        <v>3.1515557423064173</v>
      </c>
      <c r="DR38" s="309">
        <v>45.748635435178763</v>
      </c>
      <c r="DS38" s="309">
        <v>58.107511500223318</v>
      </c>
      <c r="DT38" s="309">
        <v>6.0690788851750197</v>
      </c>
      <c r="DV38" s="346">
        <v>-1.5</v>
      </c>
      <c r="DW38" s="346"/>
      <c r="DX38" s="347" t="s">
        <v>350</v>
      </c>
      <c r="DY38" s="347"/>
      <c r="DZ38" s="337">
        <v>1173.680716999999</v>
      </c>
      <c r="EA38" s="337">
        <v>1131</v>
      </c>
      <c r="EB38" s="347"/>
    </row>
    <row r="39" spans="1:132" s="28" customFormat="1" ht="13.5" customHeight="1">
      <c r="A39" s="150"/>
      <c r="B39" s="43"/>
      <c r="D39" s="309"/>
      <c r="E39" s="309"/>
      <c r="F39" s="309"/>
      <c r="G39" s="309"/>
      <c r="H39" s="309"/>
      <c r="J39" s="346"/>
      <c r="L39" s="346"/>
      <c r="N39" s="309"/>
      <c r="O39" s="309"/>
      <c r="P39" s="309"/>
      <c r="Q39" s="309"/>
      <c r="R39" s="309"/>
      <c r="T39" s="346"/>
      <c r="V39" s="346"/>
      <c r="X39" s="309"/>
      <c r="Y39" s="309"/>
      <c r="Z39" s="309"/>
      <c r="AA39" s="309"/>
      <c r="AB39" s="309"/>
      <c r="AD39" s="346"/>
      <c r="AF39" s="347"/>
      <c r="AH39" s="309"/>
      <c r="AI39" s="309"/>
      <c r="AJ39" s="309"/>
      <c r="AK39" s="309"/>
      <c r="AL39" s="309"/>
      <c r="AN39" s="346"/>
      <c r="AP39" s="347"/>
      <c r="AQ39" s="346"/>
      <c r="AR39" s="346"/>
      <c r="AS39" s="346"/>
      <c r="AT39" s="346"/>
      <c r="AU39" s="346"/>
      <c r="AV39" s="346"/>
      <c r="AW39" s="346"/>
      <c r="AX39" s="346"/>
      <c r="AY39" s="346"/>
      <c r="AZ39" s="346"/>
      <c r="BA39" s="346"/>
      <c r="BB39" s="346"/>
      <c r="BC39" s="346"/>
      <c r="BD39" s="346"/>
      <c r="BE39" s="346"/>
      <c r="BF39" s="346"/>
      <c r="BG39" s="346"/>
      <c r="BH39" s="346"/>
      <c r="BI39" s="346"/>
      <c r="BJ39" s="346"/>
      <c r="BK39" s="346"/>
      <c r="BL39" s="346"/>
      <c r="BM39" s="346"/>
      <c r="BN39" s="346"/>
      <c r="BO39" s="346"/>
      <c r="BP39" s="346"/>
      <c r="BQ39" s="346"/>
      <c r="BR39" s="346"/>
      <c r="BS39" s="346"/>
      <c r="BT39" s="346"/>
      <c r="BU39" s="346"/>
      <c r="BV39" s="347"/>
      <c r="BW39" s="346"/>
      <c r="BX39" s="346"/>
      <c r="BY39" s="346"/>
      <c r="BZ39" s="346"/>
      <c r="CA39" s="346"/>
      <c r="CB39" s="346"/>
      <c r="CC39" s="346"/>
      <c r="CD39" s="346"/>
      <c r="CE39" s="346"/>
      <c r="CF39" s="347"/>
      <c r="CG39" s="346"/>
      <c r="CH39" s="474"/>
      <c r="CI39" s="43"/>
      <c r="CK39" s="309"/>
      <c r="CL39" s="309"/>
      <c r="CM39" s="309"/>
      <c r="CN39" s="309"/>
      <c r="CO39" s="309"/>
      <c r="CQ39" s="346"/>
      <c r="CS39" s="347"/>
      <c r="CU39" s="309"/>
      <c r="CV39" s="309"/>
      <c r="CW39" s="309"/>
      <c r="CX39" s="309"/>
      <c r="CY39" s="309"/>
      <c r="DA39" s="346"/>
      <c r="DC39" s="347"/>
      <c r="DD39" s="347"/>
      <c r="DF39" s="309"/>
      <c r="DG39" s="309"/>
      <c r="DH39" s="309"/>
      <c r="DI39" s="309"/>
      <c r="DJ39" s="309"/>
      <c r="DL39" s="346"/>
      <c r="DN39" s="347"/>
      <c r="DO39" s="347"/>
      <c r="DP39" s="309"/>
      <c r="DQ39" s="309"/>
      <c r="DR39" s="309"/>
      <c r="DS39" s="309"/>
      <c r="DT39" s="309"/>
      <c r="DV39" s="346"/>
      <c r="DW39" s="346"/>
      <c r="DX39" s="347"/>
      <c r="DY39" s="347"/>
      <c r="DZ39" s="337"/>
      <c r="EA39" s="337"/>
      <c r="EB39" s="347"/>
    </row>
    <row r="40" spans="1:132" s="28" customFormat="1" ht="13.5" customHeight="1">
      <c r="A40" s="149" t="s">
        <v>248</v>
      </c>
      <c r="B40" s="43"/>
      <c r="D40" s="309"/>
      <c r="E40" s="309"/>
      <c r="F40" s="309"/>
      <c r="G40" s="309"/>
      <c r="H40" s="309"/>
      <c r="J40" s="346"/>
      <c r="L40" s="346"/>
      <c r="N40" s="309"/>
      <c r="O40" s="309"/>
      <c r="P40" s="309"/>
      <c r="Q40" s="309"/>
      <c r="R40" s="309"/>
      <c r="T40" s="346"/>
      <c r="V40" s="346"/>
      <c r="X40" s="309"/>
      <c r="Y40" s="309"/>
      <c r="Z40" s="309"/>
      <c r="AA40" s="309"/>
      <c r="AB40" s="309"/>
      <c r="AD40" s="346"/>
      <c r="AF40" s="347"/>
      <c r="AH40" s="309"/>
      <c r="AI40" s="309"/>
      <c r="AJ40" s="309"/>
      <c r="AK40" s="309"/>
      <c r="AL40" s="309"/>
      <c r="AN40" s="346"/>
      <c r="AP40" s="347"/>
      <c r="AQ40" s="346"/>
      <c r="AR40" s="346"/>
      <c r="AS40" s="346"/>
      <c r="AT40" s="346"/>
      <c r="AU40" s="346"/>
      <c r="AV40" s="346"/>
      <c r="AW40" s="346"/>
      <c r="AX40" s="346"/>
      <c r="AY40" s="346"/>
      <c r="AZ40" s="346"/>
      <c r="BA40" s="346"/>
      <c r="BB40" s="346"/>
      <c r="BC40" s="346"/>
      <c r="BI40" s="346"/>
      <c r="BJ40" s="346"/>
      <c r="BK40" s="346"/>
      <c r="BL40" s="346"/>
      <c r="BM40" s="346"/>
      <c r="BS40" s="346"/>
      <c r="BT40" s="346"/>
      <c r="BU40" s="346"/>
      <c r="BV40" s="347"/>
      <c r="BW40" s="346"/>
      <c r="CC40" s="346"/>
      <c r="CD40" s="346"/>
      <c r="CE40" s="346"/>
      <c r="CF40" s="347"/>
      <c r="CG40" s="346"/>
      <c r="CH40" s="474"/>
      <c r="CI40" s="43"/>
      <c r="CK40" s="309"/>
      <c r="CL40" s="309"/>
      <c r="CM40" s="309"/>
      <c r="CN40" s="309"/>
      <c r="CO40" s="309"/>
      <c r="CQ40" s="346"/>
      <c r="CS40" s="347"/>
      <c r="CU40" s="309"/>
      <c r="CV40" s="309"/>
      <c r="CW40" s="309"/>
      <c r="CX40" s="309"/>
      <c r="CY40" s="309"/>
      <c r="DA40" s="346"/>
      <c r="DC40" s="347"/>
      <c r="DD40" s="347"/>
      <c r="DF40" s="309"/>
      <c r="DG40" s="309"/>
      <c r="DH40" s="309"/>
      <c r="DI40" s="309"/>
      <c r="DJ40" s="309"/>
      <c r="DL40" s="346"/>
      <c r="DN40" s="347"/>
      <c r="DO40" s="347"/>
      <c r="DP40" s="309"/>
      <c r="DQ40" s="309"/>
      <c r="DR40" s="309"/>
      <c r="DS40" s="309"/>
      <c r="DT40" s="309"/>
      <c r="DV40" s="346"/>
      <c r="DW40" s="346"/>
      <c r="DX40" s="347"/>
      <c r="DY40" s="347"/>
      <c r="DZ40" s="337"/>
      <c r="EA40" s="337"/>
      <c r="EB40" s="347"/>
    </row>
    <row r="41" spans="1:132" s="28" customFormat="1" ht="13.5" customHeight="1">
      <c r="A41" s="175" t="s">
        <v>257</v>
      </c>
      <c r="B41" s="43">
        <v>69.368605472614377</v>
      </c>
      <c r="D41" s="309">
        <v>68.752668917596566</v>
      </c>
      <c r="E41" s="309">
        <v>0.75755999978313349</v>
      </c>
      <c r="F41" s="309">
        <v>67.267279518087591</v>
      </c>
      <c r="G41" s="309">
        <v>70.238058317105555</v>
      </c>
      <c r="H41" s="309">
        <v>1.101862679238105</v>
      </c>
      <c r="J41" s="346">
        <v>0.98448909224516201</v>
      </c>
      <c r="L41" s="346" t="s">
        <v>350</v>
      </c>
      <c r="N41" s="309">
        <v>69.748516586135594</v>
      </c>
      <c r="O41" s="309">
        <v>0.75550539900949298</v>
      </c>
      <c r="P41" s="309">
        <v>68.267155555705997</v>
      </c>
      <c r="Q41" s="309">
        <v>71.229877616565204</v>
      </c>
      <c r="R41" s="309">
        <v>1.0831848991031732</v>
      </c>
      <c r="T41" s="346">
        <v>0.99836067993051825</v>
      </c>
      <c r="U41" s="28" t="s">
        <v>350</v>
      </c>
      <c r="V41" s="346"/>
      <c r="X41" s="309">
        <v>69.044163073555751</v>
      </c>
      <c r="Y41" s="309">
        <v>0.83151010880488252</v>
      </c>
      <c r="Z41" s="309">
        <v>67.413774105439742</v>
      </c>
      <c r="AA41" s="309">
        <v>70.674552041671774</v>
      </c>
      <c r="AB41" s="309">
        <v>1.204316298133759</v>
      </c>
      <c r="AD41" s="346">
        <v>-0.7043535125798428</v>
      </c>
      <c r="AF41" s="347" t="s">
        <v>350</v>
      </c>
      <c r="AH41" s="309">
        <v>69.227745389520919</v>
      </c>
      <c r="AI41" s="309">
        <v>0.88438694125073103</v>
      </c>
      <c r="AJ41" s="309">
        <v>67.493676647893224</v>
      </c>
      <c r="AK41" s="309">
        <v>70.961814131148614</v>
      </c>
      <c r="AL41" s="309">
        <v>1.277503602456771</v>
      </c>
      <c r="AN41" s="346">
        <v>0.20000000000000284</v>
      </c>
      <c r="AP41" s="347"/>
      <c r="AQ41" s="346"/>
      <c r="AR41" s="346">
        <v>11.608251203800126</v>
      </c>
      <c r="AS41" s="346"/>
      <c r="AT41" s="346">
        <v>12.428619039284687</v>
      </c>
      <c r="AU41" s="346">
        <v>0.51188974220371375</v>
      </c>
      <c r="AV41" s="346">
        <v>11.424928774481307</v>
      </c>
      <c r="AW41" s="346">
        <v>13.432309304088067</v>
      </c>
      <c r="AX41" s="346">
        <v>4.1186373207330593</v>
      </c>
      <c r="AY41" s="346"/>
      <c r="AZ41" s="346">
        <v>0.82036783548456071</v>
      </c>
      <c r="BA41" s="346"/>
      <c r="BB41" s="346"/>
      <c r="BC41" s="346"/>
      <c r="BD41" s="346">
        <v>12.608866717483668</v>
      </c>
      <c r="BE41" s="346">
        <v>0.56559550810485859</v>
      </c>
      <c r="BF41" s="346">
        <v>11.499872465700644</v>
      </c>
      <c r="BG41" s="346">
        <v>13.717860969266694</v>
      </c>
      <c r="BH41" s="346">
        <v>4.4856966195113657</v>
      </c>
      <c r="BI41" s="346"/>
      <c r="BJ41" s="346">
        <v>0.18024767819898102</v>
      </c>
      <c r="BK41" s="346"/>
      <c r="BL41" s="346"/>
      <c r="BM41" s="346"/>
      <c r="BN41" s="346">
        <v>12.318661119326684</v>
      </c>
      <c r="BO41" s="346">
        <v>0.57575144215561369</v>
      </c>
      <c r="BP41" s="346">
        <v>11.189752655403648</v>
      </c>
      <c r="BQ41" s="346">
        <v>13.447569583249722</v>
      </c>
      <c r="BR41" s="346">
        <v>4.6738150889817094</v>
      </c>
      <c r="BS41" s="346"/>
      <c r="BT41" s="346">
        <v>-0.29020559815698377</v>
      </c>
      <c r="BU41" s="346"/>
      <c r="BV41" s="347" t="s">
        <v>350</v>
      </c>
      <c r="BW41" s="346"/>
      <c r="BX41" s="346">
        <v>13.9773291376533</v>
      </c>
      <c r="BY41" s="346">
        <v>0.65378763016598096</v>
      </c>
      <c r="BZ41" s="346">
        <v>12.69540983259172</v>
      </c>
      <c r="CA41" s="346">
        <v>15.259248442714879</v>
      </c>
      <c r="CB41" s="346">
        <v>4.6774861186086909</v>
      </c>
      <c r="CC41" s="346"/>
      <c r="CD41" s="346">
        <v>1.6999999999999993</v>
      </c>
      <c r="CE41" s="346"/>
      <c r="CF41" s="347" t="s">
        <v>261</v>
      </c>
      <c r="CG41" s="346"/>
      <c r="CH41" s="474"/>
      <c r="CI41" s="43">
        <v>57.76035426881387</v>
      </c>
      <c r="CK41" s="309">
        <v>56.324049878311619</v>
      </c>
      <c r="CL41" s="309">
        <v>0.79267849123305822</v>
      </c>
      <c r="CM41" s="309">
        <v>54.769801728417988</v>
      </c>
      <c r="CN41" s="309">
        <v>57.878298028205258</v>
      </c>
      <c r="CO41" s="309">
        <v>1.4073535069755172</v>
      </c>
      <c r="CQ41" s="346">
        <v>0.99152205931297477</v>
      </c>
      <c r="CS41" s="347" t="s">
        <v>350</v>
      </c>
      <c r="CU41" s="309">
        <v>57.139649868651688</v>
      </c>
      <c r="CV41" s="309">
        <v>0.79654469880225831</v>
      </c>
      <c r="CW41" s="309">
        <v>55.577820823686622</v>
      </c>
      <c r="CX41" s="309">
        <v>58.701478913616754</v>
      </c>
      <c r="CY41" s="309">
        <v>1.3940314661243025</v>
      </c>
      <c r="DA41" s="346">
        <v>0.99691524484385574</v>
      </c>
      <c r="DB41" s="28" t="s">
        <v>350</v>
      </c>
      <c r="DC41" s="347"/>
      <c r="DD41" s="347"/>
      <c r="DF41" s="309">
        <v>56.725501954229408</v>
      </c>
      <c r="DG41" s="309">
        <v>0.85128527735641657</v>
      </c>
      <c r="DH41" s="309">
        <v>55.056338693043891</v>
      </c>
      <c r="DI41" s="309">
        <v>58.394665215414918</v>
      </c>
      <c r="DJ41" s="309">
        <v>1.5007099946745299</v>
      </c>
      <c r="DL41" s="346">
        <f>DF41-CK41</f>
        <v>0.40145207591778842</v>
      </c>
      <c r="DN41" s="347"/>
      <c r="DO41" s="347"/>
      <c r="DP41" s="309">
        <v>55.250416251867648</v>
      </c>
      <c r="DQ41" s="309">
        <v>1.0043671517036863</v>
      </c>
      <c r="DR41" s="309">
        <v>53.281095356622508</v>
      </c>
      <c r="DS41" s="309">
        <v>57.219737147112795</v>
      </c>
      <c r="DT41" s="309">
        <v>1.8178454025126647</v>
      </c>
      <c r="DV41" s="346">
        <v>-1.4000000000000057</v>
      </c>
      <c r="DW41" s="346"/>
      <c r="DX41" s="347" t="s">
        <v>350</v>
      </c>
      <c r="DY41" s="347"/>
      <c r="DZ41" s="337">
        <v>12349.60283899997</v>
      </c>
      <c r="EA41" s="337">
        <v>14331</v>
      </c>
      <c r="EB41" s="347"/>
    </row>
    <row r="42" spans="1:132" s="28" customFormat="1" ht="13.5" customHeight="1">
      <c r="A42" s="175" t="s">
        <v>473</v>
      </c>
      <c r="B42" s="43">
        <v>65.869785850818587</v>
      </c>
      <c r="D42" s="309">
        <v>63.612712652210909</v>
      </c>
      <c r="E42" s="309">
        <v>1.3338862832735012</v>
      </c>
      <c r="F42" s="309">
        <v>60.997288730815789</v>
      </c>
      <c r="G42" s="309">
        <v>66.228136573606037</v>
      </c>
      <c r="H42" s="309">
        <v>2.0968863418327137</v>
      </c>
      <c r="J42" s="346">
        <v>0.94378514751508025</v>
      </c>
      <c r="L42" s="346" t="s">
        <v>350</v>
      </c>
      <c r="N42" s="309">
        <v>62.455072647558119</v>
      </c>
      <c r="O42" s="309">
        <v>1.4044371331814904</v>
      </c>
      <c r="P42" s="309">
        <v>59.701315438793031</v>
      </c>
      <c r="Q42" s="309">
        <v>65.208829856323206</v>
      </c>
      <c r="R42" s="309">
        <v>2.2487158747006943</v>
      </c>
      <c r="T42" s="346">
        <v>0.94375663061678949</v>
      </c>
      <c r="U42" s="28" t="s">
        <v>350</v>
      </c>
      <c r="V42" s="346"/>
      <c r="X42" s="309">
        <v>63.425830282928516</v>
      </c>
      <c r="Y42" s="309">
        <v>1.5285207998355019</v>
      </c>
      <c r="Z42" s="309">
        <v>60.4287729733433</v>
      </c>
      <c r="AA42" s="309">
        <v>66.422887592513732</v>
      </c>
      <c r="AB42" s="309">
        <v>2.4099342381756936</v>
      </c>
      <c r="AD42" s="346">
        <v>0.97075763537039705</v>
      </c>
      <c r="AF42" s="347" t="s">
        <v>350</v>
      </c>
      <c r="AH42" s="309">
        <v>63.504104557767093</v>
      </c>
      <c r="AI42" s="309">
        <v>1.5030589155126006</v>
      </c>
      <c r="AJ42" s="309">
        <v>60.556969813184423</v>
      </c>
      <c r="AK42" s="309">
        <v>66.451239302349762</v>
      </c>
      <c r="AL42" s="309">
        <v>2.3668689228510091</v>
      </c>
      <c r="AN42" s="346">
        <v>0.10000000000000142</v>
      </c>
      <c r="AP42" s="347"/>
      <c r="AQ42" s="346"/>
      <c r="AR42" s="346">
        <v>5.2928370530116862</v>
      </c>
      <c r="AS42" s="346"/>
      <c r="AT42" s="346">
        <v>6.5746205384897642</v>
      </c>
      <c r="AU42" s="346">
        <v>0.85654428292677509</v>
      </c>
      <c r="AV42" s="346">
        <v>4.8951472315125297</v>
      </c>
      <c r="AW42" s="346">
        <v>8.2540938454669988</v>
      </c>
      <c r="AX42" s="346">
        <v>13.028041358620055</v>
      </c>
      <c r="AY42" s="346"/>
      <c r="AZ42" s="346">
        <v>1.2817834854780781</v>
      </c>
      <c r="BA42" s="346"/>
      <c r="BB42" s="346"/>
      <c r="BC42" s="346"/>
      <c r="BD42" s="346">
        <v>6.5526567824876922</v>
      </c>
      <c r="BE42" s="346">
        <v>0.83152842607046407</v>
      </c>
      <c r="BF42" s="346">
        <v>4.9222332174275421</v>
      </c>
      <c r="BG42" s="346">
        <v>8.1830803475478433</v>
      </c>
      <c r="BH42" s="346">
        <v>12.68994323482295</v>
      </c>
      <c r="BI42" s="346"/>
      <c r="BJ42" s="346">
        <v>-2.196375600207201E-2</v>
      </c>
      <c r="BK42" s="346"/>
      <c r="BL42" s="346"/>
      <c r="BM42" s="346"/>
      <c r="BN42" s="346">
        <v>8.0088006724218683</v>
      </c>
      <c r="BO42" s="346">
        <v>1.0111123372819888</v>
      </c>
      <c r="BP42" s="346">
        <v>6.0262554420338388</v>
      </c>
      <c r="BQ42" s="346">
        <v>9.9913459028098988</v>
      </c>
      <c r="BR42" s="346">
        <v>12.625015637656361</v>
      </c>
      <c r="BS42" s="346"/>
      <c r="BT42" s="346">
        <v>1.4561438899341761</v>
      </c>
      <c r="BU42" s="346"/>
      <c r="BV42" s="347" t="s">
        <v>350</v>
      </c>
      <c r="BW42" s="346"/>
      <c r="BX42" s="595">
        <v>6.5810615637464798</v>
      </c>
      <c r="BY42" s="346">
        <v>1.0109558184442604</v>
      </c>
      <c r="BZ42" s="346">
        <v>4.5988218876929414</v>
      </c>
      <c r="CA42" s="346">
        <v>8.5633012398000261</v>
      </c>
      <c r="CB42" s="346">
        <v>15.361591874681398</v>
      </c>
      <c r="CC42" s="346"/>
      <c r="CD42" s="346">
        <v>-1.4000000000000004</v>
      </c>
      <c r="CE42" s="346"/>
      <c r="CF42" s="347" t="s">
        <v>350</v>
      </c>
      <c r="CG42" s="346"/>
      <c r="CH42" s="474"/>
      <c r="CI42" s="43">
        <v>60.576948797807042</v>
      </c>
      <c r="CK42" s="309">
        <v>57.038092113721142</v>
      </c>
      <c r="CL42" s="309">
        <v>1.3302100866618951</v>
      </c>
      <c r="CM42" s="309">
        <v>54.429876312447135</v>
      </c>
      <c r="CN42" s="309">
        <v>59.646307914995148</v>
      </c>
      <c r="CO42" s="309">
        <v>2.3321433753600225</v>
      </c>
      <c r="CQ42" s="346">
        <v>0.97813250483219738</v>
      </c>
      <c r="CS42" s="347" t="s">
        <v>350</v>
      </c>
      <c r="CU42" s="309">
        <v>55.902415865070374</v>
      </c>
      <c r="CV42" s="309">
        <v>1.4195955519785937</v>
      </c>
      <c r="CW42" s="309">
        <v>53.118936710018218</v>
      </c>
      <c r="CX42" s="309">
        <v>58.685895020122537</v>
      </c>
      <c r="CY42" s="309">
        <v>2.5394171790446762</v>
      </c>
      <c r="DA42" s="346">
        <v>0.92877735270815276</v>
      </c>
      <c r="DB42" s="28" t="s">
        <v>350</v>
      </c>
      <c r="DC42" s="347"/>
      <c r="DD42" s="347"/>
      <c r="DF42" s="309">
        <v>55.417029610506908</v>
      </c>
      <c r="DG42" s="309">
        <v>1.52507992399791</v>
      </c>
      <c r="DH42" s="309">
        <v>52.42671902107201</v>
      </c>
      <c r="DI42" s="309">
        <v>58.407340199941807</v>
      </c>
      <c r="DJ42" s="309">
        <v>2.7520058991194278</v>
      </c>
      <c r="DL42" s="346">
        <f t="shared" ref="DL42:DL43" si="4">DF42-CK42</f>
        <v>-1.6210625032142332</v>
      </c>
      <c r="DN42" s="347"/>
      <c r="DO42" s="347"/>
      <c r="DP42" s="309">
        <v>56.923042994020932</v>
      </c>
      <c r="DQ42" s="309">
        <v>1.6027316514394152</v>
      </c>
      <c r="DR42" s="309">
        <v>53.78047413830275</v>
      </c>
      <c r="DS42" s="309">
        <v>60.06561184973912</v>
      </c>
      <c r="DT42" s="309">
        <v>2.8156113361820139</v>
      </c>
      <c r="DV42" s="346">
        <v>1.5</v>
      </c>
      <c r="DW42" s="346"/>
      <c r="DX42" s="347" t="s">
        <v>350</v>
      </c>
      <c r="DY42" s="347"/>
      <c r="DZ42" s="337">
        <v>2564.808706999996</v>
      </c>
      <c r="EA42" s="337">
        <v>4303</v>
      </c>
      <c r="EB42" s="347"/>
    </row>
    <row r="43" spans="1:132" s="28" customFormat="1" ht="13.5" customHeight="1">
      <c r="A43" s="175" t="s">
        <v>249</v>
      </c>
      <c r="B43" s="43">
        <v>95.518978949411022</v>
      </c>
      <c r="C43" s="43"/>
      <c r="D43" s="338">
        <v>80.285592532105298</v>
      </c>
      <c r="E43" s="338">
        <v>10.400494054674365</v>
      </c>
      <c r="F43" s="338">
        <v>59.892773979262017</v>
      </c>
      <c r="G43" s="338">
        <v>100.67841108494866</v>
      </c>
      <c r="H43" s="338">
        <v>12.954371670751911</v>
      </c>
      <c r="I43" s="338"/>
      <c r="J43" s="338">
        <v>4.6501061589132824E-10</v>
      </c>
      <c r="K43" s="338"/>
      <c r="L43" s="338" t="s">
        <v>349</v>
      </c>
      <c r="M43" s="338"/>
      <c r="N43" s="338">
        <v>80.701518673179322</v>
      </c>
      <c r="O43" s="43">
        <v>11.555604527074843</v>
      </c>
      <c r="P43" s="43">
        <v>58.043808679435791</v>
      </c>
      <c r="Q43" s="43">
        <v>103.35922866692285</v>
      </c>
      <c r="R43" s="43">
        <v>14.318943084419653</v>
      </c>
      <c r="S43" s="43"/>
      <c r="T43" s="43">
        <v>0.25376319857686624</v>
      </c>
      <c r="U43" s="43" t="s">
        <v>350</v>
      </c>
      <c r="V43" s="43"/>
      <c r="W43" s="43"/>
      <c r="X43" s="596">
        <v>77.359727421878844</v>
      </c>
      <c r="Y43" s="338">
        <v>16.842711384997315</v>
      </c>
      <c r="Z43" s="338">
        <v>44.335269216879141</v>
      </c>
      <c r="AA43" s="338">
        <v>100</v>
      </c>
      <c r="AB43" s="338">
        <v>21.771937345572738</v>
      </c>
      <c r="AC43" s="43"/>
      <c r="AD43" s="43">
        <v>-3.3417912513004779</v>
      </c>
      <c r="AE43" s="43"/>
      <c r="AF43" s="338" t="s">
        <v>350</v>
      </c>
      <c r="AG43" s="43"/>
      <c r="AH43" s="694">
        <v>44.086235266112197</v>
      </c>
      <c r="AI43" s="694">
        <v>27.645405088553538</v>
      </c>
      <c r="AJ43" s="694">
        <v>0</v>
      </c>
      <c r="AK43" s="694">
        <v>98.292183565053364</v>
      </c>
      <c r="AL43" s="694">
        <v>62.707566027539102</v>
      </c>
      <c r="AM43" s="650"/>
      <c r="AN43" s="646">
        <v>-33.300000000000004</v>
      </c>
      <c r="AO43" s="43"/>
      <c r="AP43" s="338"/>
      <c r="AQ43" s="43"/>
      <c r="AR43" s="43">
        <v>14.110087369407051</v>
      </c>
      <c r="AS43" s="43"/>
      <c r="AT43" s="43">
        <v>4.6574879744406683</v>
      </c>
      <c r="AU43" s="43">
        <v>2.3932380632316281</v>
      </c>
      <c r="AV43" s="43">
        <v>-3.5065025510912229E-2</v>
      </c>
      <c r="AW43" s="43">
        <v>9.3500409743922486</v>
      </c>
      <c r="AX43" s="43">
        <v>51.3847395069021</v>
      </c>
      <c r="AY43" s="43"/>
      <c r="AZ43" s="43">
        <v>-9.4525993949663825</v>
      </c>
      <c r="BA43" s="43"/>
      <c r="BB43" s="43"/>
      <c r="BC43" s="43"/>
      <c r="BD43" s="650">
        <v>8.1407587138831605</v>
      </c>
      <c r="BE43" s="650">
        <v>5.6467861476707428</v>
      </c>
      <c r="BF43" s="650">
        <v>-2.9312057714745876</v>
      </c>
      <c r="BG43" s="650">
        <v>19.212723199240909</v>
      </c>
      <c r="BH43" s="650">
        <v>69.364371874095426</v>
      </c>
      <c r="BI43" s="650"/>
      <c r="BJ43" s="650">
        <v>3.4832707394424922</v>
      </c>
      <c r="BK43" s="43"/>
      <c r="BL43" s="43"/>
      <c r="BM43" s="43"/>
      <c r="BN43" s="646">
        <v>24.3667826582234</v>
      </c>
      <c r="BO43" s="646">
        <v>19.930125364255964</v>
      </c>
      <c r="BP43" s="646">
        <v>0</v>
      </c>
      <c r="BQ43" s="646">
        <v>63.444908327380901</v>
      </c>
      <c r="BR43" s="646">
        <v>81.792190802546912</v>
      </c>
      <c r="BS43" s="646"/>
      <c r="BT43" s="646">
        <v>16.226023944340199</v>
      </c>
      <c r="BU43" s="43"/>
      <c r="BV43" s="338" t="s">
        <v>350</v>
      </c>
      <c r="BW43" s="43"/>
      <c r="BX43" s="646">
        <v>34.480728814430591</v>
      </c>
      <c r="BY43" s="646">
        <v>26.790089508135779</v>
      </c>
      <c r="BZ43" s="646">
        <v>0</v>
      </c>
      <c r="CA43" s="646">
        <v>87.009610274130495</v>
      </c>
      <c r="CB43" s="646">
        <v>77.695833090754803</v>
      </c>
      <c r="CC43" s="646"/>
      <c r="CD43" s="646">
        <v>10.100000000000001</v>
      </c>
      <c r="CE43" s="43"/>
      <c r="CF43" s="338" t="s">
        <v>350</v>
      </c>
      <c r="CG43" s="43"/>
      <c r="CH43" s="43"/>
      <c r="CI43" s="43">
        <v>81.408891580003967</v>
      </c>
      <c r="CJ43" s="43"/>
      <c r="CK43" s="338">
        <v>75.62810455766467</v>
      </c>
      <c r="CL43" s="338">
        <v>11.683999359012322</v>
      </c>
      <c r="CM43" s="338">
        <v>52.718646829280246</v>
      </c>
      <c r="CN43" s="338">
        <v>98.537562286049109</v>
      </c>
      <c r="CO43" s="338">
        <v>15.449282283814931</v>
      </c>
      <c r="CP43" s="338"/>
      <c r="CQ43" s="338">
        <v>1.4728888239229559E-2</v>
      </c>
      <c r="CR43" s="338"/>
      <c r="CS43" s="338" t="s">
        <v>349</v>
      </c>
      <c r="CT43" s="338"/>
      <c r="CU43" s="338">
        <v>72.560759959296107</v>
      </c>
      <c r="CV43" s="338">
        <v>13.442516617445522</v>
      </c>
      <c r="CW43" s="338">
        <v>46.203277545413421</v>
      </c>
      <c r="CX43" s="338">
        <v>98.918242373178884</v>
      </c>
      <c r="CY43" s="338">
        <v>18.5258762793916</v>
      </c>
      <c r="CZ43" s="338"/>
      <c r="DA43" s="43">
        <v>8.5033903050655904E-2</v>
      </c>
      <c r="DB43" s="338"/>
      <c r="DC43" s="338"/>
      <c r="DD43" s="338"/>
      <c r="DE43" s="338"/>
      <c r="DF43" s="596">
        <v>52.99294476365548</v>
      </c>
      <c r="DG43" s="338">
        <v>19.843239546728022</v>
      </c>
      <c r="DH43" s="338">
        <v>14.085181038247368</v>
      </c>
      <c r="DI43" s="338">
        <v>91.900708489063604</v>
      </c>
      <c r="DJ43" s="338">
        <v>37.445059215386813</v>
      </c>
      <c r="DK43" s="43"/>
      <c r="DL43" s="43">
        <f t="shared" si="4"/>
        <v>-22.635159794009191</v>
      </c>
      <c r="DN43" s="347"/>
      <c r="DO43" s="347"/>
      <c r="DP43" s="694">
        <v>9.6055064516816397</v>
      </c>
      <c r="DQ43" s="694">
        <v>8.6473942327835971</v>
      </c>
      <c r="DR43" s="694">
        <v>0</v>
      </c>
      <c r="DS43" s="694">
        <v>26.560953593851007</v>
      </c>
      <c r="DT43" s="694">
        <v>90.025385712688703</v>
      </c>
      <c r="DU43" s="650"/>
      <c r="DV43" s="646">
        <v>-43.4</v>
      </c>
      <c r="DW43" s="43"/>
      <c r="DX43" s="347" t="s">
        <v>261</v>
      </c>
      <c r="DY43" s="347"/>
      <c r="DZ43" s="337">
        <v>35.619163</v>
      </c>
      <c r="EA43" s="337">
        <v>16</v>
      </c>
      <c r="EB43" s="347"/>
    </row>
    <row r="44" spans="1:132" ht="5.15" customHeight="1">
      <c r="A44" s="261"/>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c r="BA44" s="262"/>
      <c r="BB44" s="262"/>
      <c r="BC44" s="262"/>
      <c r="BD44" s="262"/>
      <c r="BE44" s="262"/>
      <c r="BF44" s="262"/>
      <c r="BG44" s="262"/>
      <c r="BH44" s="262"/>
      <c r="BI44" s="262"/>
      <c r="BJ44" s="262"/>
      <c r="BK44" s="262"/>
      <c r="BL44" s="262"/>
      <c r="BM44" s="262"/>
      <c r="BN44" s="262"/>
      <c r="BO44" s="262"/>
      <c r="BP44" s="262"/>
      <c r="BQ44" s="262"/>
      <c r="BR44" s="262"/>
      <c r="BS44" s="262"/>
      <c r="BT44" s="262"/>
      <c r="BU44" s="262"/>
      <c r="BV44" s="262"/>
      <c r="BW44" s="262"/>
      <c r="BX44" s="262"/>
      <c r="BY44" s="262"/>
      <c r="BZ44" s="262"/>
      <c r="CA44" s="262"/>
      <c r="CB44" s="262"/>
      <c r="CC44" s="262"/>
      <c r="CD44" s="262"/>
      <c r="CE44" s="262"/>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c r="DJ44" s="262"/>
      <c r="DK44" s="262"/>
      <c r="DL44" s="262"/>
      <c r="DM44" s="262"/>
      <c r="DN44" s="262"/>
      <c r="DO44" s="262"/>
      <c r="DP44" s="262"/>
      <c r="DQ44" s="262"/>
      <c r="DR44" s="262"/>
      <c r="DS44" s="262"/>
      <c r="DT44" s="262"/>
      <c r="DU44" s="262"/>
      <c r="DV44" s="262"/>
      <c r="DW44" s="262"/>
      <c r="DX44" s="262"/>
      <c r="DY44" s="262"/>
      <c r="DZ44" s="262"/>
      <c r="EA44" s="262"/>
      <c r="EB44" s="262"/>
    </row>
    <row r="45" spans="1:132" ht="5.15" customHeight="1"/>
    <row r="46" spans="1:132" ht="13.5" customHeight="1">
      <c r="A46" s="737" t="s">
        <v>263</v>
      </c>
      <c r="B46" s="737"/>
      <c r="C46" s="737"/>
      <c r="D46" s="737"/>
      <c r="E46" s="737"/>
      <c r="F46" s="737"/>
      <c r="G46" s="737"/>
      <c r="H46" s="737"/>
      <c r="I46" s="737"/>
      <c r="J46" s="737"/>
      <c r="K46" s="737"/>
      <c r="L46" s="737"/>
      <c r="M46" s="737"/>
      <c r="N46" s="737"/>
      <c r="O46" s="737"/>
      <c r="P46" s="737"/>
      <c r="Q46" s="737"/>
      <c r="R46" s="737"/>
      <c r="S46" s="737"/>
      <c r="T46" s="737"/>
      <c r="U46" s="737"/>
      <c r="V46" s="737"/>
      <c r="W46" s="737"/>
      <c r="X46" s="737"/>
      <c r="Y46" s="737"/>
      <c r="Z46" s="737"/>
      <c r="AA46" s="737"/>
      <c r="AB46" s="737"/>
      <c r="AC46" s="737"/>
      <c r="AD46" s="737"/>
      <c r="AE46" s="737"/>
      <c r="AF46" s="737"/>
      <c r="AG46" s="737"/>
      <c r="AH46" s="737"/>
      <c r="AI46" s="737"/>
      <c r="AJ46" s="737"/>
      <c r="AK46" s="737"/>
      <c r="AL46" s="737"/>
      <c r="AM46" s="737"/>
      <c r="AN46" s="737"/>
      <c r="AO46" s="737"/>
      <c r="AP46" s="737"/>
      <c r="AQ46" s="737"/>
      <c r="AR46" s="737"/>
      <c r="AS46" s="737"/>
      <c r="AT46" s="737"/>
      <c r="AU46" s="737"/>
      <c r="AV46" s="737"/>
      <c r="AW46" s="737"/>
      <c r="AX46" s="737"/>
      <c r="AY46" s="737"/>
      <c r="AZ46" s="737"/>
      <c r="BA46" s="737"/>
      <c r="BB46" s="737"/>
      <c r="BC46" s="737"/>
      <c r="BD46" s="737"/>
      <c r="BE46" s="737"/>
      <c r="BF46" s="737"/>
      <c r="BG46" s="737"/>
      <c r="BH46" s="737"/>
      <c r="BI46" s="737"/>
      <c r="BJ46" s="737"/>
      <c r="BK46" s="737"/>
      <c r="BL46" s="737"/>
      <c r="BM46" s="737"/>
      <c r="BN46" s="737"/>
      <c r="BO46" s="737"/>
      <c r="BP46" s="737"/>
      <c r="BQ46" s="737"/>
      <c r="BR46" s="737"/>
      <c r="BS46" s="737"/>
      <c r="BT46" s="737"/>
      <c r="BU46" s="737"/>
      <c r="BV46" s="737"/>
      <c r="BW46" s="737"/>
      <c r="BX46" s="737"/>
      <c r="BY46" s="737"/>
      <c r="BZ46" s="737"/>
      <c r="CA46" s="737"/>
      <c r="CB46" s="737"/>
      <c r="CC46" s="737"/>
      <c r="CD46" s="737"/>
      <c r="CE46" s="737"/>
      <c r="CF46" s="737"/>
      <c r="CG46" s="737"/>
      <c r="CH46" s="737"/>
      <c r="CI46" s="737"/>
      <c r="CJ46" s="737"/>
      <c r="CK46" s="737"/>
      <c r="CL46" s="737"/>
      <c r="CM46" s="737"/>
      <c r="CN46" s="737"/>
      <c r="CO46" s="737"/>
      <c r="CP46" s="737"/>
      <c r="CQ46" s="737"/>
      <c r="CR46" s="737"/>
      <c r="CS46" s="737"/>
      <c r="CT46" s="737"/>
      <c r="CU46" s="737"/>
      <c r="CV46" s="737"/>
      <c r="CW46" s="737"/>
      <c r="CX46" s="737"/>
      <c r="CY46" s="737"/>
      <c r="CZ46" s="737"/>
      <c r="DA46" s="737"/>
      <c r="DB46" s="737"/>
      <c r="DC46" s="737"/>
      <c r="DD46" s="737"/>
      <c r="DE46" s="737"/>
      <c r="DF46" s="737"/>
      <c r="DG46" s="737"/>
      <c r="DH46" s="737"/>
      <c r="DI46" s="737"/>
      <c r="DJ46" s="737"/>
      <c r="DK46" s="737"/>
      <c r="DL46" s="737"/>
      <c r="DM46" s="737"/>
      <c r="DN46" s="737"/>
      <c r="DO46" s="737"/>
      <c r="DP46" s="737"/>
      <c r="DQ46" s="737"/>
      <c r="DR46" s="737"/>
      <c r="DS46" s="737"/>
      <c r="DT46" s="737"/>
      <c r="DU46" s="737"/>
      <c r="DV46" s="737"/>
      <c r="DW46" s="737"/>
      <c r="DX46" s="737"/>
      <c r="DY46" s="737"/>
      <c r="DZ46" s="737"/>
      <c r="EA46" s="737"/>
      <c r="EB46" s="737"/>
    </row>
    <row r="47" spans="1:132" ht="12" customHeight="1">
      <c r="A47" s="730" t="s">
        <v>319</v>
      </c>
      <c r="B47" s="730"/>
      <c r="C47" s="730"/>
      <c r="D47" s="730"/>
      <c r="E47" s="730"/>
      <c r="F47" s="730"/>
      <c r="G47" s="730"/>
      <c r="H47" s="730"/>
      <c r="I47" s="730"/>
      <c r="J47" s="730"/>
      <c r="K47" s="730"/>
      <c r="L47" s="730"/>
      <c r="M47" s="730"/>
      <c r="N47" s="730"/>
      <c r="O47" s="730"/>
      <c r="P47" s="730"/>
      <c r="Q47" s="730"/>
      <c r="R47" s="730"/>
      <c r="S47" s="730"/>
      <c r="T47" s="730"/>
      <c r="U47" s="730"/>
      <c r="V47" s="730"/>
      <c r="W47" s="730"/>
      <c r="X47" s="730"/>
      <c r="Y47" s="730"/>
      <c r="Z47" s="730"/>
      <c r="AA47" s="730"/>
      <c r="AB47" s="730"/>
      <c r="AC47" s="730"/>
      <c r="AD47" s="730"/>
      <c r="AE47" s="730"/>
      <c r="AF47" s="730"/>
      <c r="AG47" s="730"/>
      <c r="AH47" s="730"/>
      <c r="AI47" s="730"/>
      <c r="AJ47" s="730"/>
      <c r="AK47" s="730"/>
      <c r="AL47" s="730"/>
      <c r="AM47" s="730"/>
      <c r="AN47" s="730"/>
      <c r="AO47" s="730"/>
      <c r="AP47" s="730"/>
      <c r="AQ47" s="730"/>
      <c r="AR47" s="730"/>
      <c r="AS47" s="730"/>
      <c r="AT47" s="730"/>
      <c r="AU47" s="730"/>
      <c r="AV47" s="730"/>
      <c r="AW47" s="730"/>
      <c r="AX47" s="730"/>
      <c r="AY47" s="730"/>
      <c r="AZ47" s="730"/>
      <c r="BA47" s="730"/>
      <c r="BB47" s="730"/>
      <c r="BC47" s="730"/>
      <c r="BD47" s="730"/>
      <c r="BE47" s="730"/>
      <c r="BF47" s="730"/>
      <c r="BG47" s="730"/>
      <c r="BH47" s="730"/>
      <c r="BI47" s="730"/>
      <c r="BJ47" s="730"/>
      <c r="BK47" s="730"/>
      <c r="BL47" s="730"/>
      <c r="BM47" s="730"/>
      <c r="BN47" s="730"/>
      <c r="BO47" s="730"/>
      <c r="BP47" s="730"/>
      <c r="BQ47" s="730"/>
      <c r="BR47" s="730"/>
      <c r="BS47" s="730"/>
      <c r="BT47" s="730"/>
      <c r="BU47" s="730"/>
      <c r="BV47" s="730"/>
      <c r="BW47" s="730"/>
      <c r="BX47" s="730"/>
      <c r="BY47" s="730"/>
      <c r="BZ47" s="730"/>
      <c r="CA47" s="730"/>
      <c r="CB47" s="730"/>
      <c r="CC47" s="730"/>
      <c r="CD47" s="730"/>
      <c r="CE47" s="730"/>
      <c r="CF47" s="730"/>
      <c r="CG47" s="730"/>
      <c r="CH47" s="730"/>
      <c r="CI47" s="730"/>
      <c r="CJ47" s="730"/>
      <c r="CK47" s="730"/>
      <c r="CL47" s="730"/>
      <c r="CM47" s="730"/>
      <c r="CN47" s="730"/>
      <c r="CO47" s="730"/>
      <c r="CP47" s="730"/>
      <c r="CQ47" s="730"/>
      <c r="CR47" s="730"/>
      <c r="CS47" s="730"/>
      <c r="CT47" s="730"/>
      <c r="CU47" s="730"/>
      <c r="CV47" s="730"/>
      <c r="CW47" s="730"/>
      <c r="CX47" s="730"/>
      <c r="CY47" s="730"/>
      <c r="CZ47" s="730"/>
      <c r="DA47" s="730"/>
      <c r="DB47" s="730"/>
      <c r="DC47" s="730"/>
      <c r="DD47" s="730"/>
      <c r="DE47" s="730"/>
      <c r="DF47" s="730"/>
      <c r="DG47" s="730"/>
      <c r="DH47" s="730"/>
      <c r="DI47" s="730"/>
      <c r="DJ47" s="730"/>
      <c r="DK47" s="730"/>
      <c r="DL47" s="730"/>
      <c r="DM47" s="730"/>
      <c r="DN47" s="730"/>
      <c r="DO47" s="730"/>
      <c r="DP47" s="730"/>
      <c r="DQ47" s="730"/>
      <c r="DR47" s="730"/>
      <c r="DS47" s="730"/>
      <c r="DT47" s="730"/>
      <c r="DU47" s="730"/>
      <c r="DV47" s="730"/>
      <c r="DW47" s="730"/>
      <c r="DX47" s="730"/>
      <c r="DY47" s="730"/>
      <c r="DZ47" s="730"/>
      <c r="EA47" s="730"/>
      <c r="EB47" s="730"/>
    </row>
    <row r="48" spans="1:132" ht="13.5" customHeight="1">
      <c r="A48" s="730" t="s">
        <v>275</v>
      </c>
      <c r="B48" s="730"/>
      <c r="C48" s="730"/>
      <c r="D48" s="730"/>
      <c r="E48" s="730"/>
      <c r="F48" s="730"/>
      <c r="G48" s="730"/>
      <c r="H48" s="730"/>
      <c r="I48" s="730"/>
      <c r="J48" s="730"/>
      <c r="K48" s="730"/>
      <c r="L48" s="730"/>
      <c r="M48" s="730"/>
      <c r="N48" s="730"/>
      <c r="O48" s="730"/>
      <c r="P48" s="730"/>
      <c r="Q48" s="730"/>
      <c r="R48" s="730"/>
      <c r="S48" s="730"/>
      <c r="T48" s="730"/>
      <c r="U48" s="730"/>
      <c r="V48" s="730"/>
      <c r="W48" s="730"/>
      <c r="X48" s="730"/>
      <c r="Y48" s="730"/>
      <c r="Z48" s="730"/>
      <c r="AA48" s="730"/>
      <c r="AB48" s="730"/>
      <c r="AC48" s="730"/>
      <c r="AD48" s="730"/>
      <c r="AE48" s="730"/>
      <c r="AF48" s="730"/>
      <c r="AG48" s="730"/>
      <c r="AH48" s="730"/>
      <c r="AI48" s="730"/>
      <c r="AJ48" s="730"/>
      <c r="AK48" s="730"/>
      <c r="AL48" s="730"/>
      <c r="AM48" s="730"/>
      <c r="AN48" s="730"/>
      <c r="AO48" s="730"/>
      <c r="AP48" s="730"/>
      <c r="AQ48" s="730"/>
      <c r="AR48" s="730"/>
      <c r="AS48" s="730"/>
      <c r="AT48" s="730"/>
      <c r="AU48" s="730"/>
      <c r="AV48" s="730"/>
      <c r="AW48" s="730"/>
      <c r="AX48" s="730"/>
      <c r="AY48" s="730"/>
      <c r="AZ48" s="730"/>
      <c r="BA48" s="730"/>
      <c r="BB48" s="730"/>
      <c r="BC48" s="730"/>
      <c r="BD48" s="730"/>
      <c r="BE48" s="730"/>
      <c r="BF48" s="730"/>
      <c r="BG48" s="730"/>
      <c r="BH48" s="730"/>
      <c r="BI48" s="730"/>
      <c r="BJ48" s="730"/>
      <c r="BK48" s="730"/>
      <c r="BL48" s="730"/>
      <c r="BM48" s="730"/>
      <c r="BN48" s="730"/>
      <c r="BO48" s="730"/>
      <c r="BP48" s="730"/>
      <c r="BQ48" s="730"/>
      <c r="BR48" s="730"/>
      <c r="BS48" s="730"/>
      <c r="BT48" s="730"/>
      <c r="BU48" s="730"/>
      <c r="BV48" s="730"/>
      <c r="BW48" s="730"/>
      <c r="BX48" s="730"/>
      <c r="BY48" s="730"/>
      <c r="BZ48" s="730"/>
      <c r="CA48" s="730"/>
      <c r="CB48" s="730"/>
      <c r="CC48" s="730"/>
      <c r="CD48" s="730"/>
      <c r="CE48" s="730"/>
      <c r="CF48" s="730"/>
      <c r="CG48" s="730"/>
      <c r="CH48" s="730"/>
      <c r="CI48" s="730"/>
      <c r="CJ48" s="730"/>
      <c r="CK48" s="730"/>
      <c r="CL48" s="730"/>
      <c r="CM48" s="730"/>
      <c r="CN48" s="730"/>
      <c r="CO48" s="730"/>
      <c r="CP48" s="730"/>
      <c r="CQ48" s="730"/>
      <c r="CR48" s="730"/>
      <c r="CS48" s="730"/>
      <c r="CT48" s="730"/>
      <c r="CU48" s="730"/>
      <c r="CV48" s="730"/>
      <c r="CW48" s="730"/>
      <c r="CX48" s="730"/>
      <c r="CY48" s="730"/>
      <c r="CZ48" s="730"/>
      <c r="DA48" s="730"/>
      <c r="DB48" s="730"/>
      <c r="DC48" s="730"/>
      <c r="DD48" s="730"/>
      <c r="DE48" s="730"/>
      <c r="DF48" s="730"/>
      <c r="DG48" s="730"/>
      <c r="DH48" s="730"/>
      <c r="DI48" s="730"/>
      <c r="DJ48" s="730"/>
      <c r="DK48" s="730"/>
      <c r="DL48" s="730"/>
      <c r="DM48" s="730"/>
      <c r="DN48" s="730"/>
      <c r="DO48" s="730"/>
      <c r="DP48" s="730"/>
      <c r="DQ48" s="730"/>
      <c r="DR48" s="730"/>
      <c r="DS48" s="730"/>
      <c r="DT48" s="730"/>
      <c r="DU48" s="730"/>
      <c r="DV48" s="730"/>
      <c r="DW48" s="730"/>
      <c r="DX48" s="730"/>
      <c r="DY48" s="730"/>
      <c r="DZ48" s="730"/>
      <c r="EA48" s="730"/>
      <c r="EB48" s="730"/>
    </row>
    <row r="49" spans="1:132" ht="13.5" customHeight="1">
      <c r="A49" s="730" t="s">
        <v>321</v>
      </c>
      <c r="B49" s="730"/>
      <c r="C49" s="730"/>
      <c r="D49" s="730"/>
      <c r="E49" s="730"/>
      <c r="F49" s="730"/>
      <c r="G49" s="730"/>
      <c r="H49" s="730"/>
      <c r="I49" s="730"/>
      <c r="J49" s="730"/>
      <c r="K49" s="730"/>
      <c r="L49" s="730"/>
      <c r="M49" s="730"/>
      <c r="N49" s="730"/>
      <c r="O49" s="730"/>
      <c r="P49" s="730"/>
      <c r="Q49" s="730"/>
      <c r="R49" s="730"/>
      <c r="S49" s="730"/>
      <c r="T49" s="730"/>
      <c r="U49" s="730"/>
      <c r="V49" s="730"/>
      <c r="W49" s="730"/>
      <c r="X49" s="730"/>
      <c r="Y49" s="730"/>
      <c r="Z49" s="730"/>
      <c r="AA49" s="730"/>
      <c r="AB49" s="730"/>
      <c r="AC49" s="730"/>
      <c r="AD49" s="730"/>
      <c r="AE49" s="730"/>
      <c r="AF49" s="730"/>
      <c r="AG49" s="730"/>
      <c r="AH49" s="730"/>
      <c r="AI49" s="730"/>
      <c r="AJ49" s="730"/>
      <c r="AK49" s="730"/>
      <c r="AL49" s="730"/>
      <c r="AM49" s="730"/>
      <c r="AN49" s="730"/>
      <c r="AO49" s="730"/>
      <c r="AP49" s="730"/>
      <c r="AQ49" s="730"/>
      <c r="AR49" s="730"/>
      <c r="AS49" s="730"/>
      <c r="AT49" s="730"/>
      <c r="AU49" s="730"/>
      <c r="AV49" s="730"/>
      <c r="AW49" s="730"/>
      <c r="AX49" s="730"/>
      <c r="AY49" s="730"/>
      <c r="AZ49" s="730"/>
      <c r="BA49" s="730"/>
      <c r="BB49" s="730"/>
      <c r="BC49" s="730"/>
      <c r="BD49" s="730"/>
      <c r="BE49" s="730"/>
      <c r="BF49" s="730"/>
      <c r="BG49" s="730"/>
      <c r="BH49" s="730"/>
      <c r="BI49" s="730"/>
      <c r="BJ49" s="730"/>
      <c r="BK49" s="730"/>
      <c r="BL49" s="730"/>
      <c r="BM49" s="730"/>
      <c r="BN49" s="730"/>
      <c r="BO49" s="730"/>
      <c r="BP49" s="730"/>
      <c r="BQ49" s="730"/>
      <c r="BR49" s="730"/>
      <c r="BS49" s="730"/>
      <c r="BT49" s="730"/>
      <c r="BU49" s="730"/>
      <c r="BV49" s="730"/>
      <c r="BW49" s="730"/>
      <c r="BX49" s="730"/>
      <c r="BY49" s="730"/>
      <c r="BZ49" s="730"/>
      <c r="CA49" s="730"/>
      <c r="CB49" s="730"/>
      <c r="CC49" s="730"/>
      <c r="CD49" s="730"/>
      <c r="CE49" s="730"/>
      <c r="CF49" s="730"/>
      <c r="CG49" s="730"/>
      <c r="CH49" s="730"/>
      <c r="CI49" s="730"/>
      <c r="CJ49" s="730"/>
      <c r="CK49" s="730"/>
      <c r="CL49" s="730"/>
      <c r="CM49" s="730"/>
      <c r="CN49" s="730"/>
      <c r="CO49" s="730"/>
      <c r="CP49" s="730"/>
      <c r="CQ49" s="730"/>
      <c r="CR49" s="730"/>
      <c r="CS49" s="730"/>
      <c r="CT49" s="730"/>
      <c r="CU49" s="730"/>
      <c r="CV49" s="730"/>
      <c r="CW49" s="730"/>
      <c r="CX49" s="730"/>
      <c r="CY49" s="730"/>
      <c r="CZ49" s="730"/>
      <c r="DA49" s="730"/>
      <c r="DB49" s="730"/>
      <c r="DC49" s="730"/>
      <c r="DD49" s="730"/>
      <c r="DE49" s="730"/>
      <c r="DF49" s="730"/>
      <c r="DG49" s="730"/>
      <c r="DH49" s="730"/>
      <c r="DI49" s="730"/>
      <c r="DJ49" s="730"/>
      <c r="DK49" s="730"/>
      <c r="DL49" s="730"/>
      <c r="DM49" s="730"/>
      <c r="DN49" s="730"/>
      <c r="DO49" s="730"/>
      <c r="DP49" s="730"/>
      <c r="DQ49" s="730"/>
      <c r="DR49" s="730"/>
      <c r="DS49" s="730"/>
      <c r="DT49" s="730"/>
      <c r="DU49" s="730"/>
      <c r="DV49" s="730"/>
      <c r="DW49" s="730"/>
      <c r="DX49" s="730"/>
      <c r="DY49" s="730"/>
      <c r="DZ49" s="730"/>
      <c r="EA49" s="730"/>
      <c r="EB49" s="730"/>
    </row>
    <row r="50" spans="1:132" ht="13.5" customHeight="1">
      <c r="A50" s="730" t="s">
        <v>270</v>
      </c>
      <c r="B50" s="730"/>
      <c r="C50" s="730"/>
      <c r="D50" s="730"/>
      <c r="E50" s="730"/>
      <c r="F50" s="730"/>
      <c r="G50" s="730"/>
      <c r="H50" s="730"/>
      <c r="I50" s="730"/>
      <c r="J50" s="730"/>
      <c r="K50" s="730"/>
      <c r="L50" s="730"/>
      <c r="M50" s="730"/>
      <c r="N50" s="730"/>
      <c r="O50" s="730"/>
      <c r="P50" s="730"/>
      <c r="Q50" s="730"/>
      <c r="R50" s="730"/>
      <c r="S50" s="730"/>
      <c r="T50" s="730"/>
      <c r="U50" s="730"/>
      <c r="V50" s="730"/>
      <c r="W50" s="730"/>
      <c r="X50" s="730"/>
      <c r="Y50" s="730"/>
      <c r="Z50" s="730"/>
      <c r="AA50" s="730"/>
      <c r="AB50" s="730"/>
      <c r="AC50" s="730"/>
      <c r="AD50" s="730"/>
      <c r="AE50" s="730"/>
      <c r="AF50" s="730"/>
      <c r="AG50" s="730"/>
      <c r="AH50" s="730"/>
      <c r="AI50" s="730"/>
      <c r="AJ50" s="730"/>
      <c r="AK50" s="730"/>
      <c r="AL50" s="730"/>
      <c r="AM50" s="730"/>
      <c r="AN50" s="730"/>
      <c r="AO50" s="730"/>
      <c r="AP50" s="730"/>
      <c r="AQ50" s="730"/>
      <c r="AR50" s="730"/>
      <c r="AS50" s="730"/>
      <c r="AT50" s="730"/>
      <c r="AU50" s="730"/>
      <c r="AV50" s="730"/>
      <c r="AW50" s="730"/>
      <c r="AX50" s="730"/>
      <c r="AY50" s="730"/>
      <c r="AZ50" s="730"/>
      <c r="BA50" s="730"/>
      <c r="BB50" s="730"/>
      <c r="BC50" s="730"/>
      <c r="BD50" s="730"/>
      <c r="BE50" s="730"/>
      <c r="BF50" s="730"/>
      <c r="BG50" s="730"/>
      <c r="BH50" s="730"/>
      <c r="BI50" s="730"/>
      <c r="BJ50" s="730"/>
      <c r="BK50" s="730"/>
      <c r="BL50" s="730"/>
      <c r="BM50" s="730"/>
      <c r="BN50" s="730"/>
      <c r="BO50" s="730"/>
      <c r="BP50" s="730"/>
      <c r="BQ50" s="730"/>
      <c r="BR50" s="730"/>
      <c r="BS50" s="730"/>
      <c r="BT50" s="730"/>
      <c r="BU50" s="730"/>
      <c r="BV50" s="730"/>
      <c r="BW50" s="730"/>
      <c r="BX50" s="730"/>
      <c r="BY50" s="730"/>
      <c r="BZ50" s="730"/>
      <c r="CA50" s="730"/>
      <c r="CB50" s="730"/>
      <c r="CC50" s="730"/>
      <c r="CD50" s="730"/>
      <c r="CE50" s="730"/>
      <c r="CF50" s="730"/>
      <c r="CG50" s="730"/>
      <c r="CH50" s="730"/>
      <c r="CI50" s="730"/>
      <c r="CJ50" s="730"/>
      <c r="CK50" s="730"/>
      <c r="CL50" s="730"/>
      <c r="CM50" s="730"/>
      <c r="CN50" s="730"/>
      <c r="CO50" s="730"/>
      <c r="CP50" s="730"/>
      <c r="CQ50" s="730"/>
      <c r="CR50" s="730"/>
      <c r="CS50" s="730"/>
      <c r="CT50" s="730"/>
      <c r="CU50" s="730"/>
      <c r="CV50" s="730"/>
      <c r="CW50" s="730"/>
      <c r="CX50" s="730"/>
      <c r="CY50" s="730"/>
      <c r="CZ50" s="730"/>
      <c r="DA50" s="730"/>
      <c r="DB50" s="730"/>
      <c r="DC50" s="730"/>
      <c r="DD50" s="730"/>
      <c r="DE50" s="730"/>
      <c r="DF50" s="730"/>
      <c r="DG50" s="730"/>
      <c r="DH50" s="730"/>
      <c r="DI50" s="730"/>
      <c r="DJ50" s="730"/>
      <c r="DK50" s="730"/>
      <c r="DL50" s="730"/>
      <c r="DM50" s="730"/>
      <c r="DN50" s="730"/>
      <c r="DO50" s="730"/>
      <c r="DP50" s="730"/>
      <c r="DQ50" s="730"/>
      <c r="DR50" s="730"/>
      <c r="DS50" s="730"/>
      <c r="DT50" s="730"/>
      <c r="DU50" s="730"/>
      <c r="DV50" s="730"/>
      <c r="DW50" s="730"/>
      <c r="DX50" s="730"/>
      <c r="DY50" s="730"/>
      <c r="DZ50" s="730"/>
      <c r="EA50" s="730"/>
      <c r="EB50" s="730"/>
    </row>
    <row r="51" spans="1:132" ht="13.5" customHeight="1">
      <c r="A51" s="730" t="s">
        <v>289</v>
      </c>
      <c r="B51" s="730"/>
      <c r="C51" s="730"/>
      <c r="D51" s="730"/>
      <c r="E51" s="730"/>
      <c r="F51" s="730"/>
      <c r="G51" s="730"/>
      <c r="H51" s="730"/>
      <c r="I51" s="730"/>
      <c r="J51" s="730"/>
      <c r="K51" s="730"/>
      <c r="L51" s="730"/>
      <c r="M51" s="730"/>
      <c r="N51" s="730"/>
      <c r="O51" s="730"/>
      <c r="P51" s="730"/>
      <c r="Q51" s="730"/>
      <c r="R51" s="730"/>
      <c r="S51" s="730"/>
      <c r="T51" s="730"/>
      <c r="U51" s="730"/>
      <c r="V51" s="730"/>
      <c r="W51" s="730"/>
      <c r="X51" s="730"/>
      <c r="Y51" s="730"/>
      <c r="Z51" s="730"/>
      <c r="AA51" s="730"/>
      <c r="AB51" s="730"/>
      <c r="AC51" s="730"/>
      <c r="AD51" s="730"/>
      <c r="AE51" s="730"/>
      <c r="AF51" s="730"/>
      <c r="AG51" s="730"/>
      <c r="AH51" s="730"/>
      <c r="AI51" s="730"/>
      <c r="AJ51" s="730"/>
      <c r="AK51" s="730"/>
      <c r="AL51" s="730"/>
      <c r="AM51" s="730"/>
      <c r="AN51" s="730"/>
      <c r="AO51" s="730"/>
      <c r="AP51" s="730"/>
      <c r="AQ51" s="730"/>
      <c r="AR51" s="730"/>
      <c r="AS51" s="730"/>
      <c r="AT51" s="730"/>
      <c r="AU51" s="730"/>
      <c r="AV51" s="730"/>
      <c r="AW51" s="730"/>
      <c r="AX51" s="730"/>
      <c r="AY51" s="730"/>
      <c r="AZ51" s="730"/>
      <c r="BA51" s="730"/>
      <c r="BB51" s="730"/>
      <c r="BC51" s="730"/>
      <c r="BD51" s="730"/>
      <c r="BE51" s="730"/>
      <c r="BF51" s="730"/>
      <c r="BG51" s="730"/>
      <c r="BH51" s="730"/>
      <c r="BI51" s="730"/>
      <c r="BJ51" s="730"/>
      <c r="BK51" s="730"/>
      <c r="BL51" s="730"/>
      <c r="BM51" s="730"/>
      <c r="BN51" s="730"/>
      <c r="BO51" s="730"/>
      <c r="BP51" s="730"/>
      <c r="BQ51" s="730"/>
      <c r="BR51" s="730"/>
      <c r="BS51" s="730"/>
      <c r="BT51" s="730"/>
      <c r="BU51" s="730"/>
      <c r="BV51" s="730"/>
      <c r="BW51" s="730"/>
      <c r="BX51" s="730"/>
      <c r="BY51" s="730"/>
      <c r="BZ51" s="730"/>
      <c r="CA51" s="730"/>
      <c r="CB51" s="730"/>
      <c r="CC51" s="730"/>
      <c r="CD51" s="730"/>
      <c r="CE51" s="730"/>
      <c r="CF51" s="730"/>
      <c r="CG51" s="730"/>
      <c r="CH51" s="730"/>
      <c r="CI51" s="730"/>
      <c r="CJ51" s="730"/>
      <c r="CK51" s="730"/>
      <c r="CL51" s="730"/>
      <c r="CM51" s="730"/>
      <c r="CN51" s="730"/>
      <c r="CO51" s="730"/>
      <c r="CP51" s="730"/>
      <c r="CQ51" s="730"/>
      <c r="CR51" s="730"/>
      <c r="CS51" s="730"/>
      <c r="CT51" s="730"/>
      <c r="CU51" s="730"/>
      <c r="CV51" s="730"/>
      <c r="CW51" s="730"/>
      <c r="CX51" s="730"/>
      <c r="CY51" s="730"/>
      <c r="CZ51" s="730"/>
      <c r="DA51" s="730"/>
      <c r="DB51" s="730"/>
      <c r="DC51" s="730"/>
      <c r="DD51" s="730"/>
      <c r="DE51" s="730"/>
      <c r="DF51" s="730"/>
      <c r="DG51" s="730"/>
      <c r="DH51" s="730"/>
      <c r="DI51" s="730"/>
      <c r="DJ51" s="730"/>
      <c r="DK51" s="730"/>
      <c r="DL51" s="730"/>
      <c r="DM51" s="730"/>
      <c r="DN51" s="730"/>
      <c r="DO51" s="730"/>
      <c r="DP51" s="730"/>
      <c r="DQ51" s="730"/>
      <c r="DR51" s="730"/>
      <c r="DS51" s="730"/>
      <c r="DT51" s="730"/>
      <c r="DU51" s="730"/>
      <c r="DV51" s="730"/>
      <c r="DW51" s="730"/>
      <c r="DX51" s="730"/>
      <c r="DY51" s="730"/>
      <c r="DZ51" s="730"/>
      <c r="EA51" s="730"/>
      <c r="EB51" s="730"/>
    </row>
    <row r="52" spans="1:132" ht="13.5" customHeight="1">
      <c r="A52" s="730" t="s">
        <v>528</v>
      </c>
      <c r="B52" s="730"/>
      <c r="C52" s="730"/>
      <c r="D52" s="730"/>
      <c r="E52" s="730"/>
      <c r="F52" s="730"/>
      <c r="G52" s="730"/>
      <c r="H52" s="730"/>
      <c r="I52" s="730"/>
      <c r="J52" s="730"/>
      <c r="K52" s="730"/>
      <c r="L52" s="730"/>
      <c r="M52" s="730"/>
      <c r="N52" s="730"/>
      <c r="O52" s="730"/>
      <c r="P52" s="730"/>
      <c r="Q52" s="730"/>
      <c r="R52" s="730"/>
      <c r="S52" s="730"/>
      <c r="T52" s="730"/>
      <c r="U52" s="730"/>
      <c r="V52" s="730"/>
      <c r="W52" s="730"/>
      <c r="X52" s="730"/>
      <c r="Y52" s="730"/>
      <c r="Z52" s="730"/>
      <c r="AA52" s="730"/>
      <c r="AB52" s="730"/>
      <c r="AC52" s="730"/>
      <c r="AD52" s="730"/>
      <c r="AE52" s="730"/>
      <c r="AF52" s="730"/>
      <c r="AG52" s="730"/>
      <c r="AH52" s="730"/>
      <c r="AI52" s="730"/>
      <c r="AJ52" s="730"/>
      <c r="AK52" s="730"/>
      <c r="AL52" s="730"/>
      <c r="AM52" s="730"/>
      <c r="AN52" s="730"/>
      <c r="AO52" s="730"/>
      <c r="AP52" s="730"/>
      <c r="AQ52" s="730"/>
      <c r="AR52" s="730"/>
      <c r="AS52" s="730"/>
      <c r="AT52" s="730"/>
      <c r="AU52" s="730"/>
      <c r="AV52" s="730"/>
      <c r="AW52" s="730"/>
      <c r="AX52" s="730"/>
      <c r="AY52" s="730"/>
      <c r="AZ52" s="730"/>
      <c r="BA52" s="730"/>
      <c r="BB52" s="730"/>
      <c r="BC52" s="730"/>
      <c r="BD52" s="730"/>
      <c r="BE52" s="730"/>
      <c r="BF52" s="730"/>
      <c r="BG52" s="730"/>
      <c r="BH52" s="730"/>
      <c r="BI52" s="730"/>
      <c r="BJ52" s="730"/>
      <c r="BK52" s="730"/>
      <c r="BL52" s="730"/>
      <c r="BM52" s="730"/>
      <c r="BN52" s="730"/>
      <c r="BO52" s="730"/>
      <c r="BP52" s="730"/>
      <c r="BQ52" s="730"/>
      <c r="BR52" s="730"/>
      <c r="BS52" s="730"/>
      <c r="BT52" s="730"/>
      <c r="BU52" s="730"/>
      <c r="BV52" s="730"/>
      <c r="BW52" s="730"/>
      <c r="BX52" s="730"/>
      <c r="BY52" s="730"/>
      <c r="BZ52" s="730"/>
      <c r="CA52" s="730"/>
      <c r="CB52" s="730"/>
      <c r="CC52" s="730"/>
      <c r="CD52" s="730"/>
      <c r="CE52" s="730"/>
      <c r="CF52" s="730"/>
      <c r="CG52" s="730"/>
      <c r="CH52" s="730"/>
      <c r="CI52" s="730"/>
      <c r="CJ52" s="730"/>
      <c r="CK52" s="730"/>
      <c r="CL52" s="730"/>
      <c r="CM52" s="730"/>
      <c r="CN52" s="730"/>
      <c r="CO52" s="730"/>
      <c r="CP52" s="730"/>
      <c r="CQ52" s="730"/>
      <c r="CR52" s="730"/>
      <c r="CS52" s="730"/>
      <c r="CT52" s="730"/>
      <c r="CU52" s="730"/>
      <c r="CV52" s="730"/>
      <c r="CW52" s="730"/>
      <c r="CX52" s="730"/>
      <c r="CY52" s="730"/>
      <c r="CZ52" s="730"/>
      <c r="DA52" s="730"/>
      <c r="DB52" s="730"/>
      <c r="DC52" s="730"/>
      <c r="DD52" s="730"/>
      <c r="DE52" s="730"/>
      <c r="DF52" s="730"/>
      <c r="DG52" s="730"/>
      <c r="DH52" s="730"/>
      <c r="DI52" s="730"/>
      <c r="DJ52" s="730"/>
      <c r="DK52" s="730"/>
      <c r="DL52" s="730"/>
      <c r="DM52" s="730"/>
      <c r="DN52" s="730"/>
      <c r="DO52" s="730"/>
      <c r="DP52" s="730"/>
      <c r="DQ52" s="730"/>
      <c r="DR52" s="730"/>
      <c r="DS52" s="730"/>
      <c r="DT52" s="730"/>
      <c r="DU52" s="730"/>
      <c r="DV52" s="730"/>
      <c r="DW52" s="730"/>
      <c r="DX52" s="730"/>
      <c r="DY52" s="730"/>
      <c r="DZ52" s="730"/>
      <c r="EA52" s="730"/>
      <c r="EB52" s="730"/>
    </row>
    <row r="53" spans="1:132" ht="13.5" customHeight="1">
      <c r="A53" s="730" t="s">
        <v>474</v>
      </c>
      <c r="B53" s="730"/>
      <c r="C53" s="730"/>
      <c r="D53" s="730"/>
      <c r="E53" s="730"/>
      <c r="F53" s="730"/>
      <c r="G53" s="730"/>
      <c r="H53" s="730"/>
      <c r="I53" s="730"/>
      <c r="J53" s="730"/>
      <c r="K53" s="730"/>
      <c r="L53" s="730"/>
      <c r="M53" s="730"/>
      <c r="N53" s="730"/>
      <c r="O53" s="730"/>
      <c r="P53" s="730"/>
      <c r="Q53" s="730"/>
      <c r="R53" s="730"/>
      <c r="S53" s="730"/>
      <c r="T53" s="730"/>
      <c r="U53" s="730"/>
      <c r="V53" s="730"/>
      <c r="W53" s="730"/>
      <c r="X53" s="730"/>
      <c r="Y53" s="730"/>
      <c r="Z53" s="730"/>
      <c r="AA53" s="730"/>
      <c r="AB53" s="730"/>
      <c r="AC53" s="730"/>
      <c r="AD53" s="730"/>
      <c r="AE53" s="730"/>
      <c r="AF53" s="730"/>
      <c r="AG53" s="730"/>
      <c r="AH53" s="730"/>
      <c r="AI53" s="730"/>
      <c r="AJ53" s="730"/>
      <c r="AK53" s="730"/>
      <c r="AL53" s="730"/>
      <c r="AM53" s="730"/>
      <c r="AN53" s="730"/>
      <c r="AO53" s="730"/>
      <c r="AP53" s="730"/>
      <c r="AQ53" s="730"/>
      <c r="AR53" s="730"/>
      <c r="AS53" s="730"/>
      <c r="AT53" s="730"/>
      <c r="AU53" s="730"/>
      <c r="AV53" s="730"/>
      <c r="AW53" s="730"/>
      <c r="AX53" s="730"/>
      <c r="AY53" s="730"/>
      <c r="AZ53" s="730"/>
      <c r="BA53" s="730"/>
      <c r="BB53" s="730"/>
      <c r="BC53" s="730"/>
      <c r="BD53" s="730"/>
      <c r="BE53" s="730"/>
      <c r="BF53" s="730"/>
      <c r="BG53" s="730"/>
      <c r="BH53" s="730"/>
      <c r="BI53" s="730"/>
      <c r="BJ53" s="730"/>
      <c r="BK53" s="730"/>
      <c r="BL53" s="730"/>
      <c r="BM53" s="730"/>
      <c r="BN53" s="730"/>
      <c r="BO53" s="730"/>
      <c r="BP53" s="730"/>
      <c r="BQ53" s="730"/>
      <c r="BR53" s="730"/>
      <c r="BS53" s="730"/>
      <c r="BT53" s="730"/>
      <c r="BU53" s="730"/>
      <c r="BV53" s="730"/>
      <c r="BW53" s="730"/>
      <c r="BX53" s="730"/>
      <c r="BY53" s="730"/>
      <c r="BZ53" s="730"/>
      <c r="CA53" s="730"/>
      <c r="CB53" s="730"/>
      <c r="CC53" s="730"/>
      <c r="CD53" s="730"/>
      <c r="CE53" s="730"/>
      <c r="CF53" s="730"/>
      <c r="CG53" s="730"/>
      <c r="CH53" s="730"/>
      <c r="CI53" s="730"/>
      <c r="CJ53" s="730"/>
      <c r="CK53" s="730"/>
      <c r="CL53" s="730"/>
      <c r="CM53" s="730"/>
      <c r="CN53" s="730"/>
      <c r="CO53" s="730"/>
      <c r="CP53" s="730"/>
      <c r="CQ53" s="730"/>
      <c r="CR53" s="730"/>
      <c r="CS53" s="730"/>
      <c r="CT53" s="730"/>
      <c r="CU53" s="730"/>
      <c r="CV53" s="730"/>
      <c r="CW53" s="730"/>
      <c r="CX53" s="730"/>
      <c r="CY53" s="730"/>
      <c r="CZ53" s="730"/>
      <c r="DA53" s="730"/>
      <c r="DB53" s="730"/>
      <c r="DC53" s="730"/>
      <c r="DD53" s="730"/>
      <c r="DE53" s="730"/>
      <c r="DF53" s="730"/>
      <c r="DG53" s="730"/>
      <c r="DH53" s="730"/>
      <c r="DI53" s="730"/>
      <c r="DJ53" s="730"/>
      <c r="DK53" s="730"/>
      <c r="DL53" s="730"/>
      <c r="DM53" s="730"/>
      <c r="DN53" s="730"/>
      <c r="DO53" s="730"/>
      <c r="DP53" s="730"/>
      <c r="DQ53" s="730"/>
      <c r="DR53" s="730"/>
      <c r="DS53" s="730"/>
      <c r="DT53" s="730"/>
      <c r="DU53" s="730"/>
      <c r="DV53" s="730"/>
      <c r="DW53" s="730"/>
      <c r="DX53" s="730"/>
      <c r="DY53" s="730"/>
      <c r="DZ53" s="730"/>
      <c r="EA53" s="730"/>
      <c r="EB53" s="730"/>
    </row>
    <row r="54" spans="1:132" ht="13.5" customHeight="1">
      <c r="A54" s="730" t="s">
        <v>475</v>
      </c>
      <c r="B54" s="730"/>
      <c r="C54" s="730"/>
      <c r="D54" s="730"/>
      <c r="E54" s="730"/>
      <c r="F54" s="730"/>
      <c r="G54" s="730"/>
      <c r="H54" s="730"/>
      <c r="I54" s="730"/>
      <c r="J54" s="730"/>
      <c r="K54" s="730"/>
      <c r="L54" s="730"/>
      <c r="M54" s="730"/>
      <c r="N54" s="730"/>
      <c r="O54" s="730"/>
      <c r="P54" s="730"/>
      <c r="Q54" s="730"/>
      <c r="R54" s="730"/>
      <c r="S54" s="730"/>
      <c r="T54" s="730"/>
      <c r="U54" s="730"/>
      <c r="V54" s="730"/>
      <c r="W54" s="730"/>
      <c r="X54" s="730"/>
      <c r="Y54" s="730"/>
      <c r="Z54" s="730"/>
      <c r="AA54" s="730"/>
      <c r="AB54" s="730"/>
      <c r="AC54" s="730"/>
      <c r="AD54" s="730"/>
      <c r="AE54" s="730"/>
      <c r="AF54" s="730"/>
      <c r="AG54" s="730"/>
      <c r="AH54" s="730"/>
      <c r="AI54" s="730"/>
      <c r="AJ54" s="730"/>
      <c r="AK54" s="730"/>
      <c r="AL54" s="730"/>
      <c r="AM54" s="730"/>
      <c r="AN54" s="730"/>
      <c r="AO54" s="730"/>
      <c r="AP54" s="730"/>
      <c r="AQ54" s="730"/>
      <c r="AR54" s="730"/>
      <c r="AS54" s="730"/>
      <c r="AT54" s="730"/>
      <c r="AU54" s="730"/>
      <c r="AV54" s="730"/>
      <c r="AW54" s="730"/>
      <c r="AX54" s="730"/>
      <c r="AY54" s="730"/>
      <c r="AZ54" s="730"/>
      <c r="BA54" s="730"/>
      <c r="BB54" s="730"/>
      <c r="BC54" s="730"/>
      <c r="BD54" s="730"/>
      <c r="BE54" s="730"/>
      <c r="BF54" s="730"/>
      <c r="BG54" s="730"/>
      <c r="BH54" s="730"/>
      <c r="BI54" s="730"/>
      <c r="BJ54" s="730"/>
      <c r="BK54" s="730"/>
      <c r="BL54" s="730"/>
      <c r="BM54" s="730"/>
      <c r="BN54" s="730"/>
      <c r="BO54" s="730"/>
      <c r="BP54" s="730"/>
      <c r="BQ54" s="730"/>
      <c r="BR54" s="730"/>
      <c r="BS54" s="730"/>
      <c r="BT54" s="730"/>
      <c r="BU54" s="730"/>
      <c r="BV54" s="730"/>
      <c r="BW54" s="730"/>
      <c r="BX54" s="730"/>
      <c r="BY54" s="730"/>
      <c r="BZ54" s="730"/>
      <c r="CA54" s="730"/>
      <c r="CB54" s="730"/>
      <c r="CC54" s="730"/>
      <c r="CD54" s="730"/>
      <c r="CE54" s="730"/>
      <c r="CF54" s="730"/>
      <c r="CG54" s="730"/>
      <c r="CH54" s="730"/>
      <c r="CI54" s="730"/>
      <c r="CJ54" s="730"/>
      <c r="CK54" s="730"/>
      <c r="CL54" s="730"/>
      <c r="CM54" s="730"/>
      <c r="CN54" s="730"/>
      <c r="CO54" s="730"/>
      <c r="CP54" s="730"/>
      <c r="CQ54" s="730"/>
      <c r="CR54" s="730"/>
      <c r="CS54" s="730"/>
      <c r="CT54" s="730"/>
      <c r="CU54" s="730"/>
      <c r="CV54" s="730"/>
      <c r="CW54" s="730"/>
      <c r="CX54" s="730"/>
      <c r="CY54" s="730"/>
      <c r="CZ54" s="730"/>
      <c r="DA54" s="730"/>
      <c r="DB54" s="730"/>
      <c r="DC54" s="730"/>
      <c r="DD54" s="730"/>
      <c r="DE54" s="730"/>
      <c r="DF54" s="730"/>
      <c r="DG54" s="730"/>
      <c r="DH54" s="730"/>
      <c r="DI54" s="730"/>
      <c r="DJ54" s="730"/>
      <c r="DK54" s="730"/>
      <c r="DL54" s="730"/>
      <c r="DM54" s="730"/>
      <c r="DN54" s="730"/>
      <c r="DO54" s="730"/>
      <c r="DP54" s="730"/>
      <c r="DQ54" s="730"/>
      <c r="DR54" s="730"/>
      <c r="DS54" s="730"/>
      <c r="DT54" s="730"/>
      <c r="DU54" s="730"/>
      <c r="DV54" s="730"/>
      <c r="DW54" s="730"/>
      <c r="DX54" s="730"/>
      <c r="DY54" s="730"/>
      <c r="DZ54" s="730"/>
      <c r="EA54" s="730"/>
      <c r="EB54" s="730"/>
    </row>
    <row r="55" spans="1:132" ht="13.5" customHeight="1">
      <c r="A55" s="730" t="s">
        <v>476</v>
      </c>
      <c r="B55" s="730"/>
      <c r="C55" s="730"/>
      <c r="D55" s="730"/>
      <c r="E55" s="730"/>
      <c r="F55" s="730"/>
      <c r="G55" s="730"/>
      <c r="H55" s="730"/>
      <c r="I55" s="730"/>
      <c r="J55" s="730"/>
      <c r="K55" s="730"/>
      <c r="L55" s="730"/>
      <c r="M55" s="730"/>
      <c r="N55" s="730"/>
      <c r="O55" s="730"/>
      <c r="P55" s="730"/>
      <c r="Q55" s="730"/>
      <c r="R55" s="730"/>
      <c r="S55" s="730"/>
      <c r="T55" s="730"/>
      <c r="U55" s="730"/>
      <c r="V55" s="730"/>
      <c r="W55" s="730"/>
      <c r="X55" s="730"/>
      <c r="Y55" s="730"/>
      <c r="Z55" s="730"/>
      <c r="AA55" s="730"/>
      <c r="AB55" s="730"/>
      <c r="AC55" s="730"/>
      <c r="AD55" s="730"/>
      <c r="AE55" s="730"/>
      <c r="AF55" s="730"/>
      <c r="AG55" s="730"/>
      <c r="AH55" s="730"/>
      <c r="AI55" s="730"/>
      <c r="AJ55" s="730"/>
      <c r="AK55" s="730"/>
      <c r="AL55" s="730"/>
      <c r="AM55" s="730"/>
      <c r="AN55" s="730"/>
      <c r="AO55" s="730"/>
      <c r="AP55" s="730"/>
      <c r="AQ55" s="730"/>
      <c r="AR55" s="730"/>
      <c r="AS55" s="730"/>
      <c r="AT55" s="730"/>
      <c r="AU55" s="730"/>
      <c r="AV55" s="730"/>
      <c r="AW55" s="730"/>
      <c r="AX55" s="730"/>
      <c r="AY55" s="730"/>
      <c r="AZ55" s="730"/>
      <c r="BA55" s="730"/>
      <c r="BB55" s="730"/>
      <c r="BC55" s="730"/>
      <c r="BD55" s="730"/>
      <c r="BE55" s="730"/>
      <c r="BF55" s="730"/>
      <c r="BG55" s="730"/>
      <c r="BH55" s="730"/>
      <c r="BI55" s="730"/>
      <c r="BJ55" s="730"/>
      <c r="BK55" s="730"/>
      <c r="BL55" s="730"/>
      <c r="BM55" s="730"/>
      <c r="BN55" s="730"/>
      <c r="BO55" s="730"/>
      <c r="BP55" s="730"/>
      <c r="BQ55" s="730"/>
      <c r="BR55" s="730"/>
      <c r="BS55" s="730"/>
      <c r="BT55" s="730"/>
      <c r="BU55" s="730"/>
      <c r="BV55" s="730"/>
      <c r="BW55" s="730"/>
      <c r="BX55" s="730"/>
      <c r="BY55" s="730"/>
      <c r="BZ55" s="730"/>
      <c r="CA55" s="730"/>
      <c r="CB55" s="730"/>
      <c r="CC55" s="730"/>
      <c r="CD55" s="730"/>
      <c r="CE55" s="730"/>
      <c r="CF55" s="730"/>
      <c r="CG55" s="730"/>
      <c r="CH55" s="730"/>
      <c r="CI55" s="730"/>
      <c r="CJ55" s="730"/>
      <c r="CK55" s="730"/>
      <c r="CL55" s="730"/>
      <c r="CM55" s="730"/>
      <c r="CN55" s="730"/>
      <c r="CO55" s="730"/>
      <c r="CP55" s="730"/>
      <c r="CQ55" s="730"/>
      <c r="CR55" s="730"/>
      <c r="CS55" s="730"/>
      <c r="CT55" s="730"/>
      <c r="CU55" s="730"/>
      <c r="CV55" s="730"/>
      <c r="CW55" s="730"/>
      <c r="CX55" s="730"/>
      <c r="CY55" s="730"/>
      <c r="CZ55" s="730"/>
      <c r="DA55" s="730"/>
      <c r="DB55" s="730"/>
      <c r="DC55" s="730"/>
      <c r="DD55" s="730"/>
      <c r="DE55" s="730"/>
      <c r="DF55" s="730"/>
      <c r="DG55" s="730"/>
      <c r="DH55" s="730"/>
      <c r="DI55" s="730"/>
      <c r="DJ55" s="730"/>
      <c r="DK55" s="730"/>
      <c r="DL55" s="730"/>
      <c r="DM55" s="730"/>
      <c r="DN55" s="730"/>
      <c r="DO55" s="730"/>
      <c r="DP55" s="730"/>
      <c r="DQ55" s="730"/>
      <c r="DR55" s="730"/>
      <c r="DS55" s="730"/>
      <c r="DT55" s="730"/>
      <c r="DU55" s="730"/>
      <c r="DV55" s="730"/>
      <c r="DW55" s="730"/>
      <c r="DX55" s="730"/>
      <c r="DY55" s="730"/>
      <c r="DZ55" s="730"/>
      <c r="EA55" s="730"/>
      <c r="EB55" s="730"/>
    </row>
    <row r="56" spans="1:132" ht="13.5" customHeight="1">
      <c r="A56" s="730" t="s">
        <v>477</v>
      </c>
      <c r="B56" s="730"/>
      <c r="C56" s="730"/>
      <c r="D56" s="730"/>
      <c r="E56" s="730"/>
      <c r="F56" s="730"/>
      <c r="G56" s="730"/>
      <c r="H56" s="730"/>
      <c r="I56" s="730"/>
      <c r="J56" s="730"/>
      <c r="K56" s="730"/>
      <c r="L56" s="730"/>
      <c r="M56" s="730"/>
      <c r="N56" s="730"/>
      <c r="O56" s="730"/>
      <c r="P56" s="730"/>
      <c r="Q56" s="730"/>
      <c r="R56" s="730"/>
      <c r="S56" s="730"/>
      <c r="T56" s="730"/>
      <c r="U56" s="730"/>
      <c r="V56" s="730"/>
      <c r="W56" s="730"/>
      <c r="X56" s="730"/>
      <c r="Y56" s="730"/>
      <c r="Z56" s="730"/>
      <c r="AA56" s="730"/>
      <c r="AB56" s="730"/>
      <c r="AC56" s="730"/>
      <c r="AD56" s="730"/>
      <c r="AE56" s="730"/>
      <c r="AF56" s="730"/>
      <c r="AG56" s="730"/>
      <c r="AH56" s="730"/>
      <c r="AI56" s="730"/>
      <c r="AJ56" s="730"/>
      <c r="AK56" s="730"/>
      <c r="AL56" s="730"/>
      <c r="AM56" s="730"/>
      <c r="AN56" s="730"/>
      <c r="AO56" s="730"/>
      <c r="AP56" s="730"/>
      <c r="AQ56" s="730"/>
      <c r="AR56" s="730"/>
      <c r="AS56" s="730"/>
      <c r="AT56" s="730"/>
      <c r="AU56" s="730"/>
      <c r="AV56" s="730"/>
      <c r="AW56" s="730"/>
      <c r="AX56" s="730"/>
      <c r="AY56" s="730"/>
      <c r="AZ56" s="730"/>
      <c r="BA56" s="730"/>
      <c r="BB56" s="730"/>
      <c r="BC56" s="730"/>
      <c r="BD56" s="730"/>
      <c r="BE56" s="730"/>
      <c r="BF56" s="730"/>
      <c r="BG56" s="730"/>
      <c r="BH56" s="730"/>
      <c r="BI56" s="730"/>
      <c r="BJ56" s="730"/>
      <c r="BK56" s="730"/>
      <c r="BL56" s="730"/>
      <c r="BM56" s="730"/>
      <c r="BN56" s="730"/>
      <c r="BO56" s="730"/>
      <c r="BP56" s="730"/>
      <c r="BQ56" s="730"/>
      <c r="BR56" s="730"/>
      <c r="BS56" s="730"/>
      <c r="BT56" s="730"/>
      <c r="BU56" s="730"/>
      <c r="BV56" s="730"/>
      <c r="BW56" s="730"/>
      <c r="BX56" s="730"/>
      <c r="BY56" s="730"/>
      <c r="BZ56" s="730"/>
      <c r="CA56" s="730"/>
      <c r="CB56" s="730"/>
      <c r="CC56" s="730"/>
      <c r="CD56" s="730"/>
      <c r="CE56" s="730"/>
      <c r="CF56" s="730"/>
      <c r="CG56" s="730"/>
      <c r="CH56" s="730"/>
      <c r="CI56" s="730"/>
      <c r="CJ56" s="730"/>
      <c r="CK56" s="730"/>
      <c r="CL56" s="730"/>
      <c r="CM56" s="730"/>
      <c r="CN56" s="730"/>
      <c r="CO56" s="730"/>
      <c r="CP56" s="730"/>
      <c r="CQ56" s="730"/>
      <c r="CR56" s="730"/>
      <c r="CS56" s="730"/>
      <c r="CT56" s="730"/>
      <c r="CU56" s="730"/>
      <c r="CV56" s="730"/>
      <c r="CW56" s="730"/>
      <c r="CX56" s="730"/>
      <c r="CY56" s="730"/>
      <c r="CZ56" s="730"/>
      <c r="DA56" s="730"/>
      <c r="DB56" s="730"/>
      <c r="DC56" s="730"/>
      <c r="DD56" s="730"/>
      <c r="DE56" s="730"/>
      <c r="DF56" s="730"/>
      <c r="DG56" s="730"/>
      <c r="DH56" s="730"/>
      <c r="DI56" s="730"/>
      <c r="DJ56" s="730"/>
      <c r="DK56" s="730"/>
      <c r="DL56" s="730"/>
      <c r="DM56" s="730"/>
      <c r="DN56" s="730"/>
      <c r="DO56" s="730"/>
      <c r="DP56" s="730"/>
      <c r="DQ56" s="730"/>
      <c r="DR56" s="730"/>
      <c r="DS56" s="730"/>
      <c r="DT56" s="730"/>
      <c r="DU56" s="730"/>
      <c r="DV56" s="730"/>
      <c r="DW56" s="730"/>
      <c r="DX56" s="730"/>
      <c r="DY56" s="730"/>
      <c r="DZ56" s="730"/>
      <c r="EA56" s="730"/>
      <c r="EB56" s="730"/>
    </row>
    <row r="57" spans="1:132" ht="13.5" customHeight="1">
      <c r="A57" s="737" t="s">
        <v>195</v>
      </c>
      <c r="B57" s="737"/>
      <c r="C57" s="737"/>
      <c r="D57" s="737"/>
      <c r="E57" s="737"/>
      <c r="F57" s="737"/>
      <c r="G57" s="737"/>
      <c r="H57" s="737"/>
      <c r="I57" s="737"/>
      <c r="J57" s="737"/>
      <c r="K57" s="737"/>
      <c r="L57" s="737"/>
      <c r="M57" s="737"/>
      <c r="N57" s="737"/>
      <c r="O57" s="737"/>
      <c r="P57" s="737"/>
      <c r="Q57" s="737"/>
      <c r="R57" s="737"/>
      <c r="S57" s="737"/>
      <c r="T57" s="737"/>
      <c r="U57" s="737"/>
      <c r="V57" s="737"/>
      <c r="W57" s="737"/>
      <c r="X57" s="737"/>
      <c r="Y57" s="737"/>
      <c r="Z57" s="737"/>
      <c r="AA57" s="737"/>
      <c r="AB57" s="737"/>
      <c r="AC57" s="737"/>
      <c r="AD57" s="737"/>
      <c r="AE57" s="737"/>
      <c r="AF57" s="737"/>
      <c r="AG57" s="737"/>
      <c r="AH57" s="737"/>
      <c r="AI57" s="737"/>
      <c r="AJ57" s="737"/>
      <c r="AK57" s="737"/>
      <c r="AL57" s="737"/>
      <c r="AM57" s="737"/>
      <c r="AN57" s="737"/>
      <c r="AO57" s="737"/>
      <c r="AP57" s="737"/>
      <c r="AQ57" s="737"/>
      <c r="AR57" s="737"/>
      <c r="AS57" s="737"/>
      <c r="AT57" s="737"/>
      <c r="AU57" s="737"/>
      <c r="AV57" s="737"/>
      <c r="AW57" s="737"/>
      <c r="AX57" s="737"/>
      <c r="AY57" s="737"/>
      <c r="AZ57" s="737"/>
      <c r="BA57" s="737"/>
      <c r="BB57" s="737"/>
      <c r="BC57" s="737"/>
      <c r="BD57" s="737"/>
      <c r="BE57" s="737"/>
      <c r="BF57" s="737"/>
      <c r="BG57" s="737"/>
      <c r="BH57" s="737"/>
      <c r="BI57" s="737"/>
      <c r="BJ57" s="737"/>
      <c r="BK57" s="737"/>
      <c r="BL57" s="737"/>
      <c r="BM57" s="737"/>
      <c r="BN57" s="737"/>
      <c r="BO57" s="737"/>
      <c r="BP57" s="737"/>
      <c r="BQ57" s="737"/>
      <c r="BR57" s="737"/>
      <c r="BS57" s="737"/>
      <c r="BT57" s="737"/>
      <c r="BU57" s="737"/>
      <c r="BV57" s="737"/>
      <c r="BW57" s="737"/>
      <c r="BX57" s="737"/>
      <c r="BY57" s="737"/>
      <c r="BZ57" s="737"/>
      <c r="CA57" s="737"/>
      <c r="CB57" s="737"/>
      <c r="CC57" s="737"/>
      <c r="CD57" s="737"/>
      <c r="CE57" s="737"/>
      <c r="CF57" s="737"/>
      <c r="CG57" s="737"/>
      <c r="CH57" s="737"/>
      <c r="CI57" s="737"/>
      <c r="CJ57" s="737"/>
      <c r="CK57" s="737"/>
      <c r="CL57" s="737"/>
      <c r="CM57" s="737"/>
      <c r="CN57" s="737"/>
      <c r="CO57" s="737"/>
      <c r="CP57" s="737"/>
      <c r="CQ57" s="737"/>
      <c r="CR57" s="737"/>
      <c r="CS57" s="737"/>
      <c r="CT57" s="737"/>
      <c r="CU57" s="737"/>
      <c r="CV57" s="737"/>
      <c r="CW57" s="737"/>
      <c r="CX57" s="737"/>
      <c r="CY57" s="737"/>
      <c r="CZ57" s="737"/>
      <c r="DA57" s="737"/>
      <c r="DB57" s="737"/>
      <c r="DC57" s="737"/>
      <c r="DD57" s="737"/>
      <c r="DE57" s="737"/>
      <c r="DF57" s="737"/>
      <c r="DG57" s="737"/>
      <c r="DH57" s="737"/>
      <c r="DI57" s="737"/>
      <c r="DJ57" s="737"/>
      <c r="DK57" s="737"/>
      <c r="DL57" s="737"/>
      <c r="DM57" s="737"/>
      <c r="DN57" s="737"/>
      <c r="DO57" s="737"/>
      <c r="DP57" s="737"/>
      <c r="DQ57" s="737"/>
      <c r="DR57" s="737"/>
      <c r="DS57" s="737"/>
      <c r="DT57" s="737"/>
      <c r="DU57" s="737"/>
      <c r="DV57" s="737"/>
      <c r="DW57" s="737"/>
      <c r="DX57" s="737"/>
      <c r="DY57" s="737"/>
      <c r="DZ57" s="737"/>
      <c r="EA57" s="737"/>
      <c r="EB57" s="737"/>
    </row>
    <row r="58" spans="1:132" ht="13" hidden="1" customHeight="1"/>
    <row r="59" spans="1:132"/>
  </sheetData>
  <mergeCells count="112">
    <mergeCell ref="A46:EB46"/>
    <mergeCell ref="A47:EB47"/>
    <mergeCell ref="A48:EB48"/>
    <mergeCell ref="A49:EB49"/>
    <mergeCell ref="A57:EB57"/>
    <mergeCell ref="A51:EB51"/>
    <mergeCell ref="A52:EB52"/>
    <mergeCell ref="A53:EB53"/>
    <mergeCell ref="A54:EB54"/>
    <mergeCell ref="A55:EB55"/>
    <mergeCell ref="A56:EB56"/>
    <mergeCell ref="A50:EB50"/>
    <mergeCell ref="DX8:DX9"/>
    <mergeCell ref="AZ8:AZ9"/>
    <mergeCell ref="BB8:BB9"/>
    <mergeCell ref="BX8:CB8"/>
    <mergeCell ref="CD8:CD9"/>
    <mergeCell ref="CF8:CF9"/>
    <mergeCell ref="CK8:CO8"/>
    <mergeCell ref="CB9:CB10"/>
    <mergeCell ref="CI9:CI10"/>
    <mergeCell ref="DT9:DT10"/>
    <mergeCell ref="BX9:BX10"/>
    <mergeCell ref="BY9:BY10"/>
    <mergeCell ref="BZ9:CA9"/>
    <mergeCell ref="CM9:CN9"/>
    <mergeCell ref="CO9:CO10"/>
    <mergeCell ref="DP9:DP10"/>
    <mergeCell ref="DQ9:DQ10"/>
    <mergeCell ref="DR9:DS9"/>
    <mergeCell ref="BL8:BL9"/>
    <mergeCell ref="BD9:BD10"/>
    <mergeCell ref="BE9:BE10"/>
    <mergeCell ref="BF9:BG9"/>
    <mergeCell ref="BH9:BH10"/>
    <mergeCell ref="DF8:DJ8"/>
    <mergeCell ref="B9:B10"/>
    <mergeCell ref="D9:D10"/>
    <mergeCell ref="E9:E10"/>
    <mergeCell ref="F9:G9"/>
    <mergeCell ref="H9:H10"/>
    <mergeCell ref="AH9:AH10"/>
    <mergeCell ref="AI9:AI10"/>
    <mergeCell ref="AJ9:AK9"/>
    <mergeCell ref="DV8:DV9"/>
    <mergeCell ref="AL9:AL10"/>
    <mergeCell ref="AH8:AL8"/>
    <mergeCell ref="AN8:AN9"/>
    <mergeCell ref="AU9:AU10"/>
    <mergeCell ref="AV9:AW9"/>
    <mergeCell ref="AX9:AX10"/>
    <mergeCell ref="DP8:DT8"/>
    <mergeCell ref="AR9:AR10"/>
    <mergeCell ref="AT9:AT10"/>
    <mergeCell ref="CQ8:CQ9"/>
    <mergeCell ref="CS8:CS9"/>
    <mergeCell ref="CK9:CK10"/>
    <mergeCell ref="CL9:CL10"/>
    <mergeCell ref="BD8:BH8"/>
    <mergeCell ref="BJ8:BJ9"/>
    <mergeCell ref="N8:R8"/>
    <mergeCell ref="T8:T9"/>
    <mergeCell ref="V8:V9"/>
    <mergeCell ref="N9:N10"/>
    <mergeCell ref="O9:O10"/>
    <mergeCell ref="P9:Q9"/>
    <mergeCell ref="R9:R10"/>
    <mergeCell ref="A1:EB1"/>
    <mergeCell ref="A2:EB2"/>
    <mergeCell ref="A3:EA3"/>
    <mergeCell ref="A4:EB4"/>
    <mergeCell ref="A6:A10"/>
    <mergeCell ref="B6:AP7"/>
    <mergeCell ref="AR6:CG6"/>
    <mergeCell ref="CI6:DY6"/>
    <mergeCell ref="DZ6:DZ10"/>
    <mergeCell ref="EA6:EA10"/>
    <mergeCell ref="AR7:CF7"/>
    <mergeCell ref="CI7:DX7"/>
    <mergeCell ref="C8:C10"/>
    <mergeCell ref="D8:H8"/>
    <mergeCell ref="J8:J9"/>
    <mergeCell ref="L8:L9"/>
    <mergeCell ref="AP8:AP9"/>
    <mergeCell ref="X8:AB8"/>
    <mergeCell ref="AD8:AD9"/>
    <mergeCell ref="AF8:AF9"/>
    <mergeCell ref="X9:X10"/>
    <mergeCell ref="Y9:Y10"/>
    <mergeCell ref="Z9:AA9"/>
    <mergeCell ref="AB9:AB10"/>
    <mergeCell ref="CU8:CY8"/>
    <mergeCell ref="DA8:DA9"/>
    <mergeCell ref="CU9:CU10"/>
    <mergeCell ref="CV9:CV10"/>
    <mergeCell ref="CW9:CX9"/>
    <mergeCell ref="CY9:CY10"/>
    <mergeCell ref="AT8:AX8"/>
    <mergeCell ref="DL8:DL9"/>
    <mergeCell ref="DN8:DN9"/>
    <mergeCell ref="DF9:DF10"/>
    <mergeCell ref="DG9:DG10"/>
    <mergeCell ref="DH9:DI9"/>
    <mergeCell ref="DJ9:DJ10"/>
    <mergeCell ref="BN8:BR8"/>
    <mergeCell ref="BT8:BT9"/>
    <mergeCell ref="BV8:BV9"/>
    <mergeCell ref="BN9:BN10"/>
    <mergeCell ref="BO9:BO10"/>
    <mergeCell ref="BP9:BQ9"/>
    <mergeCell ref="BR9:BR10"/>
    <mergeCell ref="DC8:DC9"/>
  </mergeCells>
  <printOptions horizontalCentered="1" verticalCentered="1"/>
  <pageMargins left="0.3543307086614173" right="0.3543307086614173" top="0.39370078740157483" bottom="0.39370078740157483" header="0" footer="0"/>
  <pageSetup scale="53" fitToWidth="0" fitToHeight="0" orientation="portrait" r:id="rId1"/>
  <headerFooter alignWithMargins="0"/>
  <colBreaks count="1" manualBreakCount="1">
    <brk id="84" max="56"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pageSetUpPr fitToPage="1"/>
  </sheetPr>
  <dimension ref="A1:AZ63"/>
  <sheetViews>
    <sheetView showGridLines="0" zoomScaleNormal="100" zoomScaleSheetLayoutView="100" workbookViewId="0">
      <selection activeCell="A2" sqref="A2:AY2"/>
    </sheetView>
  </sheetViews>
  <sheetFormatPr baseColWidth="10" defaultColWidth="0" defaultRowHeight="10.5" zeroHeight="1"/>
  <cols>
    <col min="1" max="1" width="26" style="17" customWidth="1"/>
    <col min="2" max="2" width="8.54296875" style="17" hidden="1" customWidth="1"/>
    <col min="3" max="3" width="1.7265625" style="17" hidden="1" customWidth="1"/>
    <col min="4" max="4" width="8.453125" style="17" customWidth="1"/>
    <col min="5" max="5" width="8.54296875" style="17" hidden="1" customWidth="1"/>
    <col min="6" max="7" width="7.7265625" style="17" hidden="1" customWidth="1"/>
    <col min="8" max="8" width="9.1796875" style="17" hidden="1" customWidth="1"/>
    <col min="9" max="9" width="1.7265625" style="17" hidden="1" customWidth="1"/>
    <col min="10" max="10" width="8.7265625" style="17" hidden="1" customWidth="1"/>
    <col min="11" max="11" width="1.7265625" style="17" hidden="1" customWidth="1"/>
    <col min="12" max="12" width="7.81640625" style="17" hidden="1" customWidth="1"/>
    <col min="13" max="13" width="1.7265625" style="17" customWidth="1"/>
    <col min="14" max="14" width="8.453125" style="17" customWidth="1"/>
    <col min="15" max="15" width="8.54296875" style="17" hidden="1" customWidth="1"/>
    <col min="16" max="16" width="5.81640625" style="17" hidden="1" customWidth="1"/>
    <col min="17" max="17" width="6.7265625" style="17" hidden="1" customWidth="1"/>
    <col min="18" max="18" width="7.26953125" style="17" hidden="1" customWidth="1"/>
    <col min="19" max="19" width="7.1796875" style="17" hidden="1" customWidth="1"/>
    <col min="20" max="21" width="6.1796875" style="17" hidden="1" customWidth="1"/>
    <col min="22" max="22" width="4" style="17" hidden="1" customWidth="1"/>
    <col min="23" max="23" width="3.81640625" style="17" hidden="1" customWidth="1"/>
    <col min="24" max="24" width="1.81640625" style="17" hidden="1" customWidth="1"/>
    <col min="25" max="25" width="3.81640625" style="17" hidden="1" customWidth="1"/>
    <col min="26" max="26" width="2.54296875" style="17" hidden="1" customWidth="1"/>
    <col min="27" max="27" width="1.7265625" style="17" customWidth="1"/>
    <col min="28" max="28" width="8.453125" style="17" customWidth="1"/>
    <col min="29" max="32" width="10.1796875" style="17" hidden="1" customWidth="1"/>
    <col min="33" max="33" width="1.7265625" style="17" hidden="1" customWidth="1"/>
    <col min="34" max="34" width="10.1796875" style="17" hidden="1" customWidth="1"/>
    <col min="35" max="35" width="1.1796875" style="17" hidden="1" customWidth="1"/>
    <col min="36" max="36" width="10.1796875" style="17" hidden="1" customWidth="1"/>
    <col min="37" max="37" width="2" style="17" customWidth="1"/>
    <col min="38" max="38" width="8.453125" style="17" customWidth="1"/>
    <col min="39" max="39" width="8.54296875" style="17" hidden="1" customWidth="1"/>
    <col min="40" max="40" width="4.7265625" style="17" bestFit="1" customWidth="1"/>
    <col min="41" max="41" width="5.54296875" style="17" bestFit="1" customWidth="1"/>
    <col min="42" max="42" width="9.1796875" style="17" customWidth="1"/>
    <col min="43" max="43" width="1.7265625" style="17" customWidth="1"/>
    <col min="44" max="44" width="8.7265625" style="17" customWidth="1"/>
    <col min="45" max="45" width="1.7265625" style="17" customWidth="1"/>
    <col min="46" max="46" width="7.81640625" style="17" customWidth="1"/>
    <col min="47" max="47" width="2.453125" style="17" customWidth="1"/>
    <col min="48" max="48" width="1.7265625" style="17" customWidth="1"/>
    <col min="49" max="50" width="9.54296875" style="17" customWidth="1"/>
    <col min="51" max="51" width="1.7265625" style="17" customWidth="1"/>
    <col min="52" max="52" width="1.54296875" style="17" customWidth="1"/>
    <col min="53" max="16384" width="3.26953125" style="17" hidden="1"/>
  </cols>
  <sheetData>
    <row r="1" spans="1:51" s="448" customFormat="1" ht="20.25" customHeight="1">
      <c r="A1" s="786" t="s">
        <v>478</v>
      </c>
      <c r="B1" s="786"/>
      <c r="C1" s="786"/>
      <c r="D1" s="786"/>
      <c r="E1" s="786"/>
      <c r="F1" s="786"/>
      <c r="G1" s="786"/>
      <c r="H1" s="786"/>
      <c r="I1" s="786"/>
      <c r="J1" s="786"/>
      <c r="K1" s="786"/>
      <c r="L1" s="786"/>
      <c r="M1" s="786"/>
      <c r="N1" s="786"/>
      <c r="O1" s="786"/>
      <c r="P1" s="786"/>
      <c r="Q1" s="786"/>
      <c r="R1" s="786"/>
      <c r="S1" s="786"/>
      <c r="T1" s="786"/>
      <c r="U1" s="786"/>
      <c r="V1" s="786"/>
      <c r="W1" s="786"/>
      <c r="X1" s="786"/>
      <c r="Y1" s="786"/>
      <c r="Z1" s="786"/>
      <c r="AA1" s="786"/>
      <c r="AB1" s="786"/>
      <c r="AC1" s="786"/>
      <c r="AD1" s="786"/>
      <c r="AE1" s="786"/>
      <c r="AF1" s="786"/>
      <c r="AG1" s="786"/>
      <c r="AH1" s="786"/>
      <c r="AI1" s="786"/>
      <c r="AJ1" s="786"/>
      <c r="AK1" s="786"/>
      <c r="AL1" s="786"/>
      <c r="AM1" s="786"/>
      <c r="AN1" s="786"/>
      <c r="AO1" s="786"/>
      <c r="AP1" s="786"/>
      <c r="AQ1" s="786"/>
      <c r="AR1" s="786"/>
      <c r="AS1" s="786"/>
      <c r="AT1" s="786"/>
      <c r="AU1" s="786"/>
      <c r="AV1" s="786"/>
      <c r="AW1" s="786"/>
      <c r="AX1" s="786"/>
      <c r="AY1" s="786"/>
    </row>
    <row r="2" spans="1:51" s="448" customFormat="1" ht="20.25" customHeight="1">
      <c r="A2" s="765" t="s">
        <v>557</v>
      </c>
      <c r="B2" s="765"/>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c r="AF2" s="765"/>
      <c r="AG2" s="765"/>
      <c r="AH2" s="765"/>
      <c r="AI2" s="765"/>
      <c r="AJ2" s="765"/>
      <c r="AK2" s="765"/>
      <c r="AL2" s="765"/>
      <c r="AM2" s="765"/>
      <c r="AN2" s="765"/>
      <c r="AO2" s="765"/>
      <c r="AP2" s="765"/>
      <c r="AQ2" s="765"/>
      <c r="AR2" s="765"/>
      <c r="AS2" s="765"/>
      <c r="AT2" s="765"/>
      <c r="AU2" s="765"/>
      <c r="AV2" s="765"/>
      <c r="AW2" s="765"/>
      <c r="AX2" s="765"/>
      <c r="AY2" s="765"/>
    </row>
    <row r="3" spans="1:51" s="463" customFormat="1" ht="13.5" customHeight="1">
      <c r="A3" s="765" t="s">
        <v>443</v>
      </c>
      <c r="B3" s="765"/>
      <c r="C3" s="765"/>
      <c r="D3" s="765"/>
      <c r="E3" s="765"/>
      <c r="F3" s="765"/>
      <c r="G3" s="765"/>
      <c r="H3" s="765"/>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I3" s="765"/>
      <c r="AJ3" s="765"/>
      <c r="AK3" s="765"/>
      <c r="AL3" s="765"/>
      <c r="AM3" s="765"/>
      <c r="AN3" s="765"/>
      <c r="AO3" s="765"/>
      <c r="AP3" s="765"/>
      <c r="AQ3" s="765"/>
      <c r="AR3" s="765"/>
      <c r="AS3" s="765"/>
      <c r="AT3" s="765"/>
      <c r="AU3" s="765"/>
      <c r="AV3" s="765"/>
      <c r="AW3" s="765"/>
      <c r="AX3" s="765"/>
    </row>
    <row r="4" spans="1:51" s="449" customFormat="1" ht="17.25" customHeight="1">
      <c r="A4" s="806" t="s">
        <v>233</v>
      </c>
      <c r="B4" s="806"/>
      <c r="C4" s="806"/>
      <c r="D4" s="806"/>
      <c r="E4" s="806"/>
      <c r="F4" s="806"/>
      <c r="G4" s="806"/>
      <c r="H4" s="806"/>
      <c r="I4" s="806"/>
      <c r="J4" s="806"/>
      <c r="K4" s="806"/>
      <c r="L4" s="806"/>
      <c r="M4" s="806"/>
      <c r="N4" s="806"/>
      <c r="O4" s="806"/>
      <c r="P4" s="806"/>
      <c r="Q4" s="806"/>
      <c r="R4" s="806"/>
      <c r="S4" s="806"/>
      <c r="T4" s="806"/>
      <c r="U4" s="806"/>
      <c r="V4" s="806"/>
      <c r="W4" s="806"/>
      <c r="X4" s="806"/>
      <c r="Y4" s="806"/>
      <c r="Z4" s="806"/>
      <c r="AA4" s="806"/>
      <c r="AB4" s="806"/>
      <c r="AC4" s="806"/>
      <c r="AD4" s="806"/>
      <c r="AE4" s="806"/>
      <c r="AF4" s="806"/>
      <c r="AG4" s="806"/>
      <c r="AH4" s="806"/>
      <c r="AI4" s="806"/>
      <c r="AJ4" s="806"/>
      <c r="AK4" s="806"/>
      <c r="AL4" s="806"/>
      <c r="AM4" s="806"/>
      <c r="AN4" s="806"/>
      <c r="AO4" s="806"/>
      <c r="AP4" s="806"/>
      <c r="AQ4" s="806"/>
      <c r="AR4" s="806"/>
      <c r="AS4" s="806"/>
      <c r="AT4" s="806"/>
      <c r="AU4" s="806"/>
      <c r="AV4" s="806"/>
      <c r="AW4" s="806"/>
      <c r="AX4" s="806"/>
      <c r="AY4" s="806"/>
    </row>
    <row r="5" spans="1:51" ht="3" customHeight="1">
      <c r="A5" s="247"/>
    </row>
    <row r="6" spans="1:51" ht="32.25" customHeight="1">
      <c r="A6" s="745" t="s">
        <v>85</v>
      </c>
      <c r="B6" s="748" t="s">
        <v>470</v>
      </c>
      <c r="C6" s="749"/>
      <c r="D6" s="749"/>
      <c r="E6" s="749"/>
      <c r="F6" s="749"/>
      <c r="G6" s="749"/>
      <c r="H6" s="749"/>
      <c r="I6" s="749"/>
      <c r="J6" s="749"/>
      <c r="K6" s="749"/>
      <c r="L6" s="749"/>
      <c r="M6" s="749"/>
      <c r="N6" s="749"/>
      <c r="O6" s="749"/>
      <c r="P6" s="749"/>
      <c r="Q6" s="749"/>
      <c r="R6" s="749"/>
      <c r="S6" s="749"/>
      <c r="T6" s="749"/>
      <c r="U6" s="749"/>
      <c r="V6" s="749"/>
      <c r="W6" s="749"/>
      <c r="X6" s="749"/>
      <c r="Y6" s="749"/>
      <c r="Z6" s="749"/>
      <c r="AA6" s="749"/>
      <c r="AB6" s="749"/>
      <c r="AC6" s="749"/>
      <c r="AD6" s="749"/>
      <c r="AE6" s="749"/>
      <c r="AF6" s="749"/>
      <c r="AG6" s="749"/>
      <c r="AH6" s="749"/>
      <c r="AI6" s="749"/>
      <c r="AJ6" s="749"/>
      <c r="AK6" s="749"/>
      <c r="AL6" s="749"/>
      <c r="AM6" s="749"/>
      <c r="AN6" s="749"/>
      <c r="AO6" s="749"/>
      <c r="AP6" s="749"/>
      <c r="AQ6" s="749"/>
      <c r="AR6" s="749"/>
      <c r="AS6" s="749"/>
      <c r="AT6" s="749"/>
      <c r="AU6" s="249"/>
      <c r="AV6" s="263"/>
      <c r="AW6" s="749" t="s">
        <v>225</v>
      </c>
      <c r="AX6" s="749" t="s">
        <v>322</v>
      </c>
      <c r="AY6" s="263"/>
    </row>
    <row r="7" spans="1:51" ht="32.25" customHeight="1">
      <c r="A7" s="746"/>
      <c r="B7" s="777"/>
      <c r="C7" s="752"/>
      <c r="D7" s="752"/>
      <c r="E7" s="752"/>
      <c r="F7" s="752"/>
      <c r="G7" s="752"/>
      <c r="H7" s="752"/>
      <c r="I7" s="752"/>
      <c r="J7" s="752"/>
      <c r="K7" s="752"/>
      <c r="L7" s="752"/>
      <c r="M7" s="752"/>
      <c r="N7" s="752"/>
      <c r="O7" s="752"/>
      <c r="P7" s="752"/>
      <c r="Q7" s="752"/>
      <c r="R7" s="752"/>
      <c r="S7" s="752"/>
      <c r="T7" s="752"/>
      <c r="U7" s="752"/>
      <c r="V7" s="752"/>
      <c r="W7" s="752"/>
      <c r="X7" s="752"/>
      <c r="Y7" s="752"/>
      <c r="Z7" s="752"/>
      <c r="AA7" s="752"/>
      <c r="AB7" s="752"/>
      <c r="AC7" s="752"/>
      <c r="AD7" s="752"/>
      <c r="AE7" s="752"/>
      <c r="AF7" s="752"/>
      <c r="AG7" s="752"/>
      <c r="AH7" s="752"/>
      <c r="AI7" s="752"/>
      <c r="AJ7" s="752"/>
      <c r="AK7" s="752"/>
      <c r="AL7" s="752"/>
      <c r="AM7" s="752"/>
      <c r="AN7" s="752"/>
      <c r="AO7" s="752"/>
      <c r="AP7" s="752"/>
      <c r="AQ7" s="752"/>
      <c r="AR7" s="752"/>
      <c r="AS7" s="752"/>
      <c r="AT7" s="752"/>
      <c r="AU7" s="250"/>
      <c r="AV7" s="250"/>
      <c r="AW7" s="751"/>
      <c r="AX7" s="751"/>
      <c r="AY7" s="250"/>
    </row>
    <row r="8" spans="1:51" ht="33" customHeight="1">
      <c r="A8" s="746"/>
      <c r="B8" s="250">
        <v>2021</v>
      </c>
      <c r="C8" s="740"/>
      <c r="D8" s="732">
        <v>2022</v>
      </c>
      <c r="E8" s="732"/>
      <c r="F8" s="732"/>
      <c r="G8" s="732"/>
      <c r="H8" s="732"/>
      <c r="I8" s="244"/>
      <c r="J8" s="734" t="s">
        <v>309</v>
      </c>
      <c r="K8" s="254"/>
      <c r="L8" s="739" t="s">
        <v>312</v>
      </c>
      <c r="M8" s="252"/>
      <c r="N8" s="732">
        <v>2023</v>
      </c>
      <c r="O8" s="732"/>
      <c r="P8" s="732"/>
      <c r="Q8" s="732"/>
      <c r="R8" s="732"/>
      <c r="S8" s="244"/>
      <c r="T8" s="734" t="s">
        <v>309</v>
      </c>
      <c r="U8" s="254"/>
      <c r="V8" s="739" t="s">
        <v>312</v>
      </c>
      <c r="W8" s="240"/>
      <c r="X8" s="252"/>
      <c r="Y8" s="240"/>
      <c r="Z8" s="240"/>
      <c r="AA8" s="252"/>
      <c r="AB8" s="735">
        <v>2024</v>
      </c>
      <c r="AC8" s="735"/>
      <c r="AD8" s="735"/>
      <c r="AE8" s="735"/>
      <c r="AF8" s="735"/>
      <c r="AG8" s="244"/>
      <c r="AH8" s="736" t="s">
        <v>309</v>
      </c>
      <c r="AI8" s="254"/>
      <c r="AJ8" s="731" t="s">
        <v>312</v>
      </c>
      <c r="AK8" s="252"/>
      <c r="AL8" s="732">
        <v>2025</v>
      </c>
      <c r="AM8" s="732"/>
      <c r="AN8" s="732"/>
      <c r="AO8" s="732"/>
      <c r="AP8" s="732"/>
      <c r="AQ8" s="244"/>
      <c r="AR8" s="734" t="s">
        <v>309</v>
      </c>
      <c r="AS8" s="254"/>
      <c r="AT8" s="739" t="s">
        <v>312</v>
      </c>
      <c r="AU8" s="240"/>
      <c r="AV8" s="252"/>
      <c r="AW8" s="751"/>
      <c r="AX8" s="751"/>
      <c r="AY8" s="252"/>
    </row>
    <row r="9" spans="1:51" ht="29.25" customHeight="1">
      <c r="A9" s="746"/>
      <c r="B9" s="731" t="s">
        <v>313</v>
      </c>
      <c r="C9" s="740"/>
      <c r="D9" s="731" t="s">
        <v>313</v>
      </c>
      <c r="E9" s="731" t="s">
        <v>314</v>
      </c>
      <c r="F9" s="733" t="s">
        <v>315</v>
      </c>
      <c r="G9" s="733"/>
      <c r="H9" s="734" t="s">
        <v>316</v>
      </c>
      <c r="I9" s="244"/>
      <c r="J9" s="733"/>
      <c r="K9" s="254"/>
      <c r="L9" s="732"/>
      <c r="M9" s="252"/>
      <c r="N9" s="731" t="s">
        <v>313</v>
      </c>
      <c r="O9" s="731" t="s">
        <v>314</v>
      </c>
      <c r="P9" s="733" t="s">
        <v>315</v>
      </c>
      <c r="Q9" s="733"/>
      <c r="R9" s="734" t="s">
        <v>316</v>
      </c>
      <c r="S9" s="244"/>
      <c r="T9" s="733"/>
      <c r="U9" s="254"/>
      <c r="V9" s="732"/>
      <c r="W9" s="240"/>
      <c r="X9" s="252"/>
      <c r="Y9" s="240"/>
      <c r="Z9" s="240"/>
      <c r="AA9" s="252"/>
      <c r="AB9" s="731" t="s">
        <v>313</v>
      </c>
      <c r="AC9" s="731" t="s">
        <v>314</v>
      </c>
      <c r="AD9" s="778" t="s">
        <v>315</v>
      </c>
      <c r="AE9" s="778"/>
      <c r="AF9" s="736" t="s">
        <v>316</v>
      </c>
      <c r="AG9" s="244"/>
      <c r="AH9" s="733"/>
      <c r="AI9" s="254"/>
      <c r="AJ9" s="732"/>
      <c r="AK9" s="252"/>
      <c r="AL9" s="731" t="s">
        <v>313</v>
      </c>
      <c r="AM9" s="731" t="s">
        <v>314</v>
      </c>
      <c r="AN9" s="733" t="s">
        <v>315</v>
      </c>
      <c r="AO9" s="733"/>
      <c r="AP9" s="734" t="s">
        <v>316</v>
      </c>
      <c r="AQ9" s="244"/>
      <c r="AR9" s="733"/>
      <c r="AS9" s="254"/>
      <c r="AT9" s="732"/>
      <c r="AU9" s="240"/>
      <c r="AV9" s="252"/>
      <c r="AW9" s="751"/>
      <c r="AX9" s="751"/>
      <c r="AY9" s="252"/>
    </row>
    <row r="10" spans="1:51" ht="26.25" customHeight="1">
      <c r="A10" s="747"/>
      <c r="B10" s="732"/>
      <c r="C10" s="741"/>
      <c r="D10" s="732"/>
      <c r="E10" s="732"/>
      <c r="F10" s="253" t="s">
        <v>317</v>
      </c>
      <c r="G10" s="253" t="s">
        <v>16</v>
      </c>
      <c r="H10" s="733"/>
      <c r="I10" s="243"/>
      <c r="J10" s="253" t="s">
        <v>318</v>
      </c>
      <c r="K10" s="253"/>
      <c r="L10" s="253" t="s">
        <v>318</v>
      </c>
      <c r="M10" s="255"/>
      <c r="N10" s="732"/>
      <c r="O10" s="732"/>
      <c r="P10" s="253" t="s">
        <v>317</v>
      </c>
      <c r="Q10" s="253" t="s">
        <v>16</v>
      </c>
      <c r="R10" s="733"/>
      <c r="S10" s="243"/>
      <c r="T10" s="253" t="s">
        <v>355</v>
      </c>
      <c r="U10" s="253"/>
      <c r="V10" s="253" t="s">
        <v>355</v>
      </c>
      <c r="W10" s="253"/>
      <c r="X10" s="255"/>
      <c r="Y10" s="253"/>
      <c r="Z10" s="253"/>
      <c r="AA10" s="255"/>
      <c r="AB10" s="732"/>
      <c r="AC10" s="732"/>
      <c r="AD10" s="253" t="s">
        <v>317</v>
      </c>
      <c r="AE10" s="253" t="s">
        <v>16</v>
      </c>
      <c r="AF10" s="733"/>
      <c r="AG10" s="243"/>
      <c r="AH10" s="253" t="s">
        <v>519</v>
      </c>
      <c r="AI10" s="253"/>
      <c r="AJ10" s="253" t="s">
        <v>519</v>
      </c>
      <c r="AK10" s="255"/>
      <c r="AL10" s="732"/>
      <c r="AM10" s="732"/>
      <c r="AN10" s="253" t="s">
        <v>317</v>
      </c>
      <c r="AO10" s="253" t="s">
        <v>16</v>
      </c>
      <c r="AP10" s="733"/>
      <c r="AQ10" s="243"/>
      <c r="AR10" s="253" t="s">
        <v>529</v>
      </c>
      <c r="AS10" s="253"/>
      <c r="AT10" s="253" t="s">
        <v>529</v>
      </c>
      <c r="AU10" s="253"/>
      <c r="AV10" s="255"/>
      <c r="AW10" s="752"/>
      <c r="AX10" s="752"/>
      <c r="AY10" s="255"/>
    </row>
    <row r="11" spans="1:51" ht="8.25" customHeight="1">
      <c r="A11" s="470"/>
      <c r="B11" s="471"/>
      <c r="C11" s="272"/>
      <c r="D11" s="471"/>
      <c r="E11" s="471"/>
      <c r="F11" s="472"/>
      <c r="G11" s="472"/>
      <c r="H11" s="472"/>
      <c r="I11" s="247"/>
      <c r="J11" s="472"/>
      <c r="K11" s="472"/>
      <c r="L11" s="472"/>
      <c r="M11" s="272"/>
      <c r="N11" s="471"/>
      <c r="O11" s="471"/>
      <c r="P11" s="472"/>
      <c r="Q11" s="472"/>
      <c r="R11" s="472"/>
      <c r="S11" s="247"/>
      <c r="T11" s="472"/>
      <c r="U11" s="472"/>
      <c r="V11" s="472"/>
      <c r="W11" s="472"/>
      <c r="X11" s="272"/>
      <c r="Y11" s="473"/>
      <c r="Z11" s="473"/>
      <c r="AA11" s="272"/>
      <c r="AB11" s="272"/>
      <c r="AC11" s="272"/>
      <c r="AD11" s="272"/>
      <c r="AE11" s="272"/>
      <c r="AF11" s="272"/>
      <c r="AG11" s="272"/>
      <c r="AH11" s="272"/>
      <c r="AI11" s="272"/>
      <c r="AJ11" s="272"/>
      <c r="AK11" s="272"/>
      <c r="AL11" s="471"/>
      <c r="AM11" s="471"/>
      <c r="AN11" s="472"/>
      <c r="AO11" s="472"/>
      <c r="AP11" s="472"/>
      <c r="AQ11" s="247"/>
      <c r="AR11" s="472"/>
      <c r="AS11" s="472"/>
      <c r="AT11" s="472"/>
      <c r="AU11" s="472"/>
      <c r="AV11" s="272"/>
      <c r="AW11" s="473"/>
      <c r="AX11" s="473"/>
      <c r="AY11" s="272"/>
    </row>
    <row r="12" spans="1:51" s="28" customFormat="1" ht="13.5" customHeight="1">
      <c r="A12" s="540" t="s">
        <v>1</v>
      </c>
      <c r="B12" s="329">
        <v>68.800846964172976</v>
      </c>
      <c r="C12" s="256"/>
      <c r="D12" s="295">
        <v>67.832487130059434</v>
      </c>
      <c r="E12" s="295">
        <v>0.65559385142694904</v>
      </c>
      <c r="F12" s="295">
        <v>66.547028344522147</v>
      </c>
      <c r="G12" s="295">
        <v>69.117945915596721</v>
      </c>
      <c r="H12" s="295">
        <v>0.9664894789570937</v>
      </c>
      <c r="I12" s="256"/>
      <c r="J12" s="302">
        <v>0.99888232000369004</v>
      </c>
      <c r="K12" s="256"/>
      <c r="L12" s="319"/>
      <c r="M12" s="256"/>
      <c r="N12" s="295">
        <v>68.441741207420236</v>
      </c>
      <c r="O12" s="295">
        <v>0.68446428793197411</v>
      </c>
      <c r="P12" s="295">
        <v>67.099674394671453</v>
      </c>
      <c r="Q12" s="295">
        <v>69.783808020169019</v>
      </c>
      <c r="R12" s="295">
        <v>1.0000684901595791</v>
      </c>
      <c r="S12" s="256"/>
      <c r="T12" s="302">
        <v>0.97696806249450963</v>
      </c>
      <c r="U12" s="256"/>
      <c r="V12" s="319"/>
      <c r="W12" s="319"/>
      <c r="X12" s="256"/>
      <c r="Y12" s="328">
        <v>16655.802421000091</v>
      </c>
      <c r="Z12" s="328">
        <v>20693</v>
      </c>
      <c r="AA12" s="256"/>
      <c r="AB12" s="295">
        <v>68.084478286800049</v>
      </c>
      <c r="AC12" s="295">
        <v>0.74035977845665557</v>
      </c>
      <c r="AD12" s="295">
        <v>66.632812934267591</v>
      </c>
      <c r="AE12" s="295">
        <v>69.536143639332522</v>
      </c>
      <c r="AF12" s="295">
        <v>1.0874134561741859</v>
      </c>
      <c r="AG12" s="256"/>
      <c r="AH12" s="302">
        <v>-0.35726292062018672</v>
      </c>
      <c r="AI12" s="256"/>
      <c r="AJ12" s="300" t="s">
        <v>350</v>
      </c>
      <c r="AK12" s="256"/>
      <c r="AL12" s="295">
        <v>68.185903824686875</v>
      </c>
      <c r="AM12" s="295">
        <v>0.78510469195413235</v>
      </c>
      <c r="AN12" s="295">
        <v>66.646503544423226</v>
      </c>
      <c r="AO12" s="295">
        <v>69.725304104950538</v>
      </c>
      <c r="AP12" s="295">
        <v>1.1514178853927333</v>
      </c>
      <c r="AQ12" s="256"/>
      <c r="AR12" s="302">
        <v>0.10000000000000853</v>
      </c>
      <c r="AS12" s="256"/>
      <c r="AT12" s="300" t="s">
        <v>350</v>
      </c>
      <c r="AU12" s="319"/>
      <c r="AV12" s="256"/>
      <c r="AW12" s="328">
        <v>14950.030709000072</v>
      </c>
      <c r="AX12" s="328">
        <v>18650</v>
      </c>
    </row>
    <row r="13" spans="1:51" s="28" customFormat="1" ht="9.75" customHeight="1">
      <c r="A13" s="589"/>
      <c r="B13" s="265"/>
      <c r="D13" s="452"/>
      <c r="E13" s="452"/>
      <c r="F13" s="452"/>
      <c r="G13" s="452"/>
      <c r="H13" s="452"/>
      <c r="J13" s="451"/>
      <c r="L13" s="346"/>
      <c r="N13" s="452"/>
      <c r="O13" s="452"/>
      <c r="P13" s="452"/>
      <c r="Q13" s="452"/>
      <c r="R13" s="452"/>
      <c r="T13" s="451"/>
      <c r="V13" s="346"/>
      <c r="W13" s="346"/>
      <c r="Y13" s="453"/>
      <c r="Z13" s="453"/>
      <c r="AB13" s="452"/>
      <c r="AC13" s="452"/>
      <c r="AD13" s="452"/>
      <c r="AE13" s="452"/>
      <c r="AF13" s="452"/>
      <c r="AH13" s="451"/>
      <c r="AJ13" s="347"/>
      <c r="AL13" s="452"/>
      <c r="AM13" s="452"/>
      <c r="AN13" s="452"/>
      <c r="AO13" s="452"/>
      <c r="AP13" s="452"/>
      <c r="AR13" s="451"/>
      <c r="AT13" s="347"/>
      <c r="AU13" s="346"/>
      <c r="AW13" s="453"/>
      <c r="AX13" s="453"/>
    </row>
    <row r="14" spans="1:51" s="28" customFormat="1" ht="13.5" customHeight="1">
      <c r="A14" s="152" t="s">
        <v>49</v>
      </c>
      <c r="B14" s="43"/>
      <c r="D14" s="309"/>
      <c r="E14" s="309"/>
      <c r="F14" s="309"/>
      <c r="G14" s="309"/>
      <c r="H14" s="309"/>
      <c r="J14" s="346"/>
      <c r="L14" s="346"/>
      <c r="N14" s="309"/>
      <c r="O14" s="309"/>
      <c r="P14" s="309"/>
      <c r="Q14" s="309"/>
      <c r="R14" s="309"/>
      <c r="T14" s="346"/>
      <c r="V14" s="346"/>
      <c r="W14" s="346"/>
      <c r="Y14" s="337"/>
      <c r="Z14" s="337"/>
      <c r="AB14" s="309"/>
      <c r="AC14" s="309"/>
      <c r="AD14" s="309"/>
      <c r="AE14" s="309"/>
      <c r="AF14" s="309"/>
      <c r="AH14" s="346"/>
      <c r="AJ14" s="347"/>
      <c r="AL14" s="309"/>
      <c r="AM14" s="309"/>
      <c r="AN14" s="309"/>
      <c r="AO14" s="309"/>
      <c r="AP14" s="309"/>
      <c r="AR14" s="346"/>
      <c r="AT14" s="347"/>
      <c r="AU14" s="346"/>
      <c r="AW14" s="337"/>
      <c r="AX14" s="337"/>
    </row>
    <row r="15" spans="1:51" s="28" customFormat="1" ht="13.5" customHeight="1">
      <c r="A15" s="110" t="s">
        <v>48</v>
      </c>
      <c r="B15" s="43">
        <v>69.088723587473766</v>
      </c>
      <c r="D15" s="309">
        <v>67.644912352010124</v>
      </c>
      <c r="E15" s="309">
        <v>0.81243129850247764</v>
      </c>
      <c r="F15" s="309">
        <v>66.051933790615166</v>
      </c>
      <c r="G15" s="309">
        <v>69.237890913405082</v>
      </c>
      <c r="H15" s="309">
        <v>1.2010235068008566</v>
      </c>
      <c r="J15" s="346">
        <v>0.99757141094297408</v>
      </c>
      <c r="L15" s="346"/>
      <c r="N15" s="309">
        <v>68.744153007383559</v>
      </c>
      <c r="O15" s="309">
        <v>0.85906926228617786</v>
      </c>
      <c r="P15" s="309">
        <v>67.059728608485699</v>
      </c>
      <c r="Q15" s="309">
        <v>70.428577406281406</v>
      </c>
      <c r="R15" s="309">
        <v>1.2496615707722929</v>
      </c>
      <c r="T15" s="346">
        <v>0.96280211396663273</v>
      </c>
      <c r="V15" s="346"/>
      <c r="W15" s="346"/>
      <c r="Y15" s="337">
        <v>12745.243349000108</v>
      </c>
      <c r="Z15" s="337">
        <v>13714</v>
      </c>
      <c r="AB15" s="309">
        <v>67.643112952933137</v>
      </c>
      <c r="AC15" s="309">
        <v>0.92221137629896821</v>
      </c>
      <c r="AD15" s="309">
        <v>65.834880872207179</v>
      </c>
      <c r="AE15" s="309">
        <v>69.451345033659095</v>
      </c>
      <c r="AF15" s="309">
        <v>1.3633485155253775</v>
      </c>
      <c r="AH15" s="346">
        <v>-1.1010400544504222</v>
      </c>
      <c r="AJ15" s="347" t="s">
        <v>350</v>
      </c>
      <c r="AL15" s="309">
        <v>68.089923504933068</v>
      </c>
      <c r="AM15" s="309">
        <v>0.98456825387159463</v>
      </c>
      <c r="AN15" s="309">
        <v>66.159423456364792</v>
      </c>
      <c r="AO15" s="309">
        <v>70.020423553501359</v>
      </c>
      <c r="AP15" s="309">
        <v>1.4459823174867619</v>
      </c>
      <c r="AR15" s="346">
        <v>0.5</v>
      </c>
      <c r="AT15" s="347" t="s">
        <v>350</v>
      </c>
      <c r="AU15" s="346"/>
      <c r="AW15" s="337">
        <v>11529.336770999898</v>
      </c>
      <c r="AX15" s="337">
        <v>12422</v>
      </c>
    </row>
    <row r="16" spans="1:51" s="28" customFormat="1" ht="13.5" customHeight="1">
      <c r="A16" s="110" t="s">
        <v>47</v>
      </c>
      <c r="B16" s="43">
        <v>67.81851150070699</v>
      </c>
      <c r="D16" s="309">
        <v>68.463953232427329</v>
      </c>
      <c r="E16" s="309">
        <v>0.84164944103608752</v>
      </c>
      <c r="F16" s="309">
        <v>66.813685058057587</v>
      </c>
      <c r="G16" s="309">
        <v>70.114221406797085</v>
      </c>
      <c r="H16" s="309">
        <v>1.2293322271046538</v>
      </c>
      <c r="J16" s="346">
        <v>0.99855142931638907</v>
      </c>
      <c r="L16" s="346"/>
      <c r="N16" s="309">
        <v>67.456124595782768</v>
      </c>
      <c r="O16" s="309">
        <v>0.8185136963451658</v>
      </c>
      <c r="P16" s="309">
        <v>65.851219727825111</v>
      </c>
      <c r="Q16" s="309">
        <v>69.061029463740411</v>
      </c>
      <c r="R16" s="309">
        <v>1.2134016017818163</v>
      </c>
      <c r="T16" s="346">
        <v>0.98154231829393768</v>
      </c>
      <c r="V16" s="346"/>
      <c r="W16" s="346"/>
      <c r="Y16" s="337">
        <v>3910.5590719999991</v>
      </c>
      <c r="Z16" s="337">
        <v>6979</v>
      </c>
      <c r="AB16" s="309">
        <v>69.636727138069077</v>
      </c>
      <c r="AC16" s="309">
        <v>0.81094315046810006</v>
      </c>
      <c r="AD16" s="309">
        <v>68.046664970102483</v>
      </c>
      <c r="AE16" s="309">
        <v>71.22678930603567</v>
      </c>
      <c r="AF16" s="309">
        <v>1.1645336933486823</v>
      </c>
      <c r="AH16" s="346">
        <v>2.1806025422863087</v>
      </c>
      <c r="AJ16" s="347" t="s">
        <v>261</v>
      </c>
      <c r="AL16" s="309">
        <v>68.509402345717845</v>
      </c>
      <c r="AM16" s="309">
        <v>0.87109949297065559</v>
      </c>
      <c r="AN16" s="309">
        <v>66.801387074176318</v>
      </c>
      <c r="AO16" s="309">
        <v>70.217417617259358</v>
      </c>
      <c r="AP16" s="309">
        <v>1.2715035646856776</v>
      </c>
      <c r="AR16" s="346">
        <v>-1.0999999999999943</v>
      </c>
      <c r="AT16" s="347" t="s">
        <v>350</v>
      </c>
      <c r="AU16" s="346"/>
      <c r="AW16" s="337">
        <v>3420.6939380000149</v>
      </c>
      <c r="AX16" s="337">
        <v>6228</v>
      </c>
    </row>
    <row r="17" spans="1:50" s="28" customFormat="1" ht="8.25" customHeight="1">
      <c r="A17" s="146"/>
      <c r="B17" s="43"/>
      <c r="D17" s="309"/>
      <c r="E17" s="309"/>
      <c r="F17" s="309"/>
      <c r="G17" s="309"/>
      <c r="H17" s="309"/>
      <c r="J17" s="346"/>
      <c r="L17" s="346"/>
      <c r="N17" s="309"/>
      <c r="O17" s="309"/>
      <c r="P17" s="309"/>
      <c r="Q17" s="309"/>
      <c r="R17" s="309"/>
      <c r="T17" s="346"/>
      <c r="V17" s="346"/>
      <c r="W17" s="346"/>
      <c r="Y17" s="337"/>
      <c r="Z17" s="337"/>
      <c r="AB17" s="309"/>
      <c r="AC17" s="309"/>
      <c r="AD17" s="309"/>
      <c r="AE17" s="309"/>
      <c r="AF17" s="309"/>
      <c r="AH17" s="346"/>
      <c r="AJ17" s="347"/>
      <c r="AL17" s="309"/>
      <c r="AM17" s="309"/>
      <c r="AN17" s="309"/>
      <c r="AO17" s="309"/>
      <c r="AP17" s="309"/>
      <c r="AR17" s="346"/>
      <c r="AT17" s="347"/>
      <c r="AU17" s="346"/>
      <c r="AW17" s="337"/>
      <c r="AX17" s="337"/>
    </row>
    <row r="18" spans="1:50" s="28" customFormat="1" ht="13.5" customHeight="1">
      <c r="A18" s="111" t="s">
        <v>23</v>
      </c>
      <c r="B18" s="43"/>
      <c r="D18" s="309"/>
      <c r="E18" s="309"/>
      <c r="F18" s="309"/>
      <c r="G18" s="309"/>
      <c r="H18" s="309"/>
      <c r="J18" s="346"/>
      <c r="L18" s="346"/>
      <c r="N18" s="309"/>
      <c r="O18" s="309"/>
      <c r="P18" s="309"/>
      <c r="Q18" s="309"/>
      <c r="R18" s="309"/>
      <c r="T18" s="346"/>
      <c r="V18" s="346"/>
      <c r="W18" s="346"/>
      <c r="Y18" s="337"/>
      <c r="Z18" s="337"/>
      <c r="AB18" s="309"/>
      <c r="AC18" s="309"/>
      <c r="AD18" s="309"/>
      <c r="AE18" s="309"/>
      <c r="AF18" s="309"/>
      <c r="AH18" s="346"/>
      <c r="AJ18" s="347"/>
      <c r="AL18" s="309"/>
      <c r="AM18" s="309"/>
      <c r="AN18" s="309"/>
      <c r="AO18" s="309"/>
      <c r="AP18" s="309"/>
      <c r="AR18" s="346"/>
      <c r="AT18" s="347"/>
      <c r="AU18" s="346"/>
      <c r="AW18" s="337"/>
      <c r="AX18" s="337"/>
    </row>
    <row r="19" spans="1:50" s="28" customFormat="1" ht="14.25" customHeight="1">
      <c r="A19" s="110" t="s">
        <v>297</v>
      </c>
      <c r="B19" s="43">
        <v>68.382860710430009</v>
      </c>
      <c r="D19" s="309">
        <v>67.980569149214716</v>
      </c>
      <c r="E19" s="309">
        <v>1.014360463868194</v>
      </c>
      <c r="F19" s="309">
        <v>65.991657009262568</v>
      </c>
      <c r="G19" s="309">
        <v>69.969481289166879</v>
      </c>
      <c r="H19" s="309">
        <v>1.4921329382249098</v>
      </c>
      <c r="J19" s="346">
        <v>0.986443950148023</v>
      </c>
      <c r="L19" s="346"/>
      <c r="N19" s="309">
        <v>68.352317983195775</v>
      </c>
      <c r="O19" s="309">
        <v>1.0833536338101832</v>
      </c>
      <c r="P19" s="309">
        <v>66.228126869002907</v>
      </c>
      <c r="Q19" s="309">
        <v>70.476509097388657</v>
      </c>
      <c r="R19" s="309">
        <v>1.5849552228448531</v>
      </c>
      <c r="T19" s="346">
        <v>0.94499588915471078</v>
      </c>
      <c r="V19" s="346"/>
      <c r="W19" s="346"/>
      <c r="Y19" s="337">
        <v>9490.3887950000535</v>
      </c>
      <c r="Z19" s="337">
        <v>8234</v>
      </c>
      <c r="AB19" s="309">
        <v>67.760092524419704</v>
      </c>
      <c r="AC19" s="309">
        <v>1.1587855379299969</v>
      </c>
      <c r="AD19" s="309">
        <v>65.487996085124607</v>
      </c>
      <c r="AE19" s="309">
        <v>70.032188963714788</v>
      </c>
      <c r="AF19" s="309">
        <v>1.7101298046669404</v>
      </c>
      <c r="AH19" s="346">
        <v>-0.59222545877607047</v>
      </c>
      <c r="AJ19" s="347" t="s">
        <v>350</v>
      </c>
      <c r="AL19" s="309">
        <v>68.110933187112934</v>
      </c>
      <c r="AM19" s="309">
        <v>1.222251888619585</v>
      </c>
      <c r="AN19" s="309">
        <v>65.714393057909746</v>
      </c>
      <c r="AO19" s="309">
        <v>70.507473316316123</v>
      </c>
      <c r="AP19" s="309">
        <v>1.794501750933055</v>
      </c>
      <c r="AR19" s="346">
        <v>0.29999999999999716</v>
      </c>
      <c r="AT19" s="347" t="s">
        <v>350</v>
      </c>
      <c r="AU19" s="346"/>
      <c r="AW19" s="337">
        <v>8736.6922849999319</v>
      </c>
      <c r="AX19" s="337">
        <v>7421</v>
      </c>
    </row>
    <row r="20" spans="1:50" s="28" customFormat="1" ht="14.25" customHeight="1">
      <c r="A20" s="154" t="s">
        <v>22</v>
      </c>
      <c r="B20" s="43">
        <v>69.7868824339144</v>
      </c>
      <c r="D20" s="309">
        <v>66.855263784835557</v>
      </c>
      <c r="E20" s="309">
        <v>0.92576445660847562</v>
      </c>
      <c r="F20" s="309">
        <v>65.040066690635641</v>
      </c>
      <c r="G20" s="309">
        <v>68.67046087903546</v>
      </c>
      <c r="H20" s="309">
        <v>1.3847293454527694</v>
      </c>
      <c r="J20" s="346">
        <v>0.99706120822190791</v>
      </c>
      <c r="L20" s="346"/>
      <c r="N20" s="309">
        <v>68.511493958664886</v>
      </c>
      <c r="O20" s="309">
        <v>0.92811688109613133</v>
      </c>
      <c r="P20" s="309">
        <v>66.691684092127588</v>
      </c>
      <c r="Q20" s="309">
        <v>70.331303825202198</v>
      </c>
      <c r="R20" s="309">
        <v>1.3546878450148716</v>
      </c>
      <c r="T20" s="346">
        <v>0.99812307190224159</v>
      </c>
      <c r="V20" s="346"/>
      <c r="W20" s="346"/>
      <c r="Y20" s="337">
        <v>4454.0064909999901</v>
      </c>
      <c r="Z20" s="337">
        <v>6952</v>
      </c>
      <c r="AB20" s="309">
        <v>68.728172072844572</v>
      </c>
      <c r="AC20" s="309">
        <v>0.96876078601336046</v>
      </c>
      <c r="AD20" s="309">
        <v>66.828667927874278</v>
      </c>
      <c r="AE20" s="309">
        <v>70.627676217814866</v>
      </c>
      <c r="AF20" s="309">
        <v>1.4095541272166772</v>
      </c>
      <c r="AH20" s="346">
        <v>0.21667811417968608</v>
      </c>
      <c r="AJ20" s="347" t="s">
        <v>350</v>
      </c>
      <c r="AL20" s="309">
        <v>68.659365005075841</v>
      </c>
      <c r="AM20" s="309">
        <v>1.0652422813586506</v>
      </c>
      <c r="AN20" s="309">
        <v>66.57068271432216</v>
      </c>
      <c r="AO20" s="309">
        <v>70.748047295829508</v>
      </c>
      <c r="AP20" s="309">
        <v>1.5514886880761274</v>
      </c>
      <c r="AR20" s="346">
        <v>0</v>
      </c>
      <c r="AT20" s="347" t="s">
        <v>350</v>
      </c>
      <c r="AU20" s="346"/>
      <c r="AW20" s="337">
        <v>3765.0442059999973</v>
      </c>
      <c r="AX20" s="337">
        <v>6020</v>
      </c>
    </row>
    <row r="21" spans="1:50" s="28" customFormat="1" ht="14.25" customHeight="1">
      <c r="A21" s="154" t="s">
        <v>21</v>
      </c>
      <c r="B21" s="43">
        <v>68.811827259246726</v>
      </c>
      <c r="D21" s="309">
        <v>68.916328893536047</v>
      </c>
      <c r="E21" s="309">
        <v>0.98289389270223759</v>
      </c>
      <c r="F21" s="309">
        <v>66.989114983773163</v>
      </c>
      <c r="G21" s="309">
        <v>70.843542803298931</v>
      </c>
      <c r="H21" s="309">
        <v>1.4262133640644741</v>
      </c>
      <c r="J21" s="346">
        <v>0.99510477567160149</v>
      </c>
      <c r="L21" s="346"/>
      <c r="N21" s="309">
        <v>68.640155510987185</v>
      </c>
      <c r="O21" s="309">
        <v>1.0040533540502135</v>
      </c>
      <c r="P21" s="309">
        <v>66.67145282122199</v>
      </c>
      <c r="Q21" s="309">
        <v>70.608858200752394</v>
      </c>
      <c r="R21" s="309">
        <v>1.4627783788885724</v>
      </c>
      <c r="T21" s="346">
        <v>0.98311883677973166</v>
      </c>
      <c r="V21" s="346"/>
      <c r="W21" s="346"/>
      <c r="Y21" s="337">
        <v>2711.4071350000049</v>
      </c>
      <c r="Z21" s="337">
        <v>5507</v>
      </c>
      <c r="AB21" s="309">
        <v>68.231046834411273</v>
      </c>
      <c r="AC21" s="309">
        <v>1.0714247904838736</v>
      </c>
      <c r="AD21" s="309">
        <v>66.130243560856826</v>
      </c>
      <c r="AE21" s="309">
        <v>70.331850107965735</v>
      </c>
      <c r="AF21" s="309">
        <v>1.5702892454282513</v>
      </c>
      <c r="AH21" s="346">
        <v>-0.40910867657591155</v>
      </c>
      <c r="AJ21" s="347" t="s">
        <v>350</v>
      </c>
      <c r="AL21" s="309">
        <v>67.72533545231002</v>
      </c>
      <c r="AM21" s="309">
        <v>1.129405080858398</v>
      </c>
      <c r="AN21" s="309">
        <v>65.510845441204353</v>
      </c>
      <c r="AO21" s="309">
        <v>69.939825463415701</v>
      </c>
      <c r="AP21" s="309">
        <v>1.6676256726017815</v>
      </c>
      <c r="AR21" s="346">
        <v>-0.5</v>
      </c>
      <c r="AT21" s="347" t="s">
        <v>350</v>
      </c>
      <c r="AU21" s="346"/>
      <c r="AW21" s="337">
        <v>2448.2942180000032</v>
      </c>
      <c r="AX21" s="337">
        <v>5209</v>
      </c>
    </row>
    <row r="22" spans="1:50" s="28" customFormat="1" ht="9.75" customHeight="1">
      <c r="A22" s="154"/>
      <c r="B22" s="43"/>
      <c r="D22" s="309"/>
      <c r="E22" s="309"/>
      <c r="F22" s="309"/>
      <c r="G22" s="309"/>
      <c r="H22" s="309"/>
      <c r="J22" s="346"/>
      <c r="L22" s="346"/>
      <c r="N22" s="309"/>
      <c r="O22" s="309"/>
      <c r="P22" s="309"/>
      <c r="Q22" s="309"/>
      <c r="R22" s="309"/>
      <c r="T22" s="346"/>
      <c r="V22" s="346"/>
      <c r="W22" s="346"/>
      <c r="Y22" s="337"/>
      <c r="Z22" s="337"/>
      <c r="AB22" s="309"/>
      <c r="AC22" s="309"/>
      <c r="AD22" s="309"/>
      <c r="AE22" s="309"/>
      <c r="AF22" s="309"/>
      <c r="AH22" s="346"/>
      <c r="AJ22" s="347"/>
      <c r="AL22" s="309"/>
      <c r="AM22" s="309"/>
      <c r="AN22" s="309"/>
      <c r="AO22" s="309"/>
      <c r="AP22" s="309"/>
      <c r="AR22" s="346"/>
      <c r="AT22" s="347"/>
      <c r="AU22" s="346"/>
      <c r="AW22" s="337"/>
      <c r="AX22" s="337"/>
    </row>
    <row r="23" spans="1:50" s="28" customFormat="1" ht="13.5" customHeight="1">
      <c r="A23" s="111" t="s">
        <v>247</v>
      </c>
      <c r="B23" s="43"/>
      <c r="D23" s="309"/>
      <c r="E23" s="309"/>
      <c r="F23" s="309"/>
      <c r="G23" s="309"/>
      <c r="H23" s="309"/>
      <c r="J23" s="346"/>
      <c r="L23" s="346"/>
      <c r="N23" s="309"/>
      <c r="O23" s="309"/>
      <c r="P23" s="309"/>
      <c r="Q23" s="309"/>
      <c r="R23" s="309"/>
      <c r="T23" s="346"/>
      <c r="V23" s="346"/>
      <c r="W23" s="346"/>
      <c r="Y23" s="337"/>
      <c r="Z23" s="337"/>
      <c r="AB23" s="309"/>
      <c r="AC23" s="309"/>
      <c r="AD23" s="309"/>
      <c r="AE23" s="309"/>
      <c r="AF23" s="309"/>
      <c r="AH23" s="346"/>
      <c r="AJ23" s="347"/>
      <c r="AL23" s="309"/>
      <c r="AM23" s="309"/>
      <c r="AN23" s="309"/>
      <c r="AO23" s="309"/>
      <c r="AP23" s="309"/>
      <c r="AR23" s="346"/>
      <c r="AT23" s="347"/>
      <c r="AU23" s="346"/>
      <c r="AW23" s="337"/>
      <c r="AX23" s="337"/>
    </row>
    <row r="24" spans="1:50" s="28" customFormat="1" ht="13.5" customHeight="1">
      <c r="A24" s="110" t="s">
        <v>46</v>
      </c>
      <c r="B24" s="43">
        <v>69.123420374117089</v>
      </c>
      <c r="D24" s="309">
        <v>70.293185210200548</v>
      </c>
      <c r="E24" s="309">
        <v>2.1798918657508723</v>
      </c>
      <c r="F24" s="309">
        <v>66.018951789231735</v>
      </c>
      <c r="G24" s="309">
        <v>74.56741863116936</v>
      </c>
      <c r="H24" s="309">
        <v>3.1011425349872161</v>
      </c>
      <c r="J24" s="346">
        <v>0.98277551721891165</v>
      </c>
      <c r="L24" s="346"/>
      <c r="N24" s="309">
        <v>70.500326930392347</v>
      </c>
      <c r="O24" s="309">
        <v>2.0676084511363912</v>
      </c>
      <c r="P24" s="309">
        <v>66.446253207403799</v>
      </c>
      <c r="Q24" s="309">
        <v>74.55440065338091</v>
      </c>
      <c r="R24" s="309">
        <v>2.932764344735336</v>
      </c>
      <c r="T24" s="346">
        <v>0.91061153262040295</v>
      </c>
      <c r="V24" s="346"/>
      <c r="W24" s="346"/>
      <c r="Y24" s="337">
        <v>265.33170999999965</v>
      </c>
      <c r="Z24" s="337">
        <v>874</v>
      </c>
      <c r="AB24" s="309">
        <v>70.356680097544967</v>
      </c>
      <c r="AC24" s="309">
        <v>2.0879382134095121</v>
      </c>
      <c r="AD24" s="309">
        <v>66.262741379056664</v>
      </c>
      <c r="AE24" s="309">
        <v>74.45061881603327</v>
      </c>
      <c r="AF24" s="309">
        <v>2.9676474366253802</v>
      </c>
      <c r="AH24" s="346">
        <v>-0.14364683284738078</v>
      </c>
      <c r="AJ24" s="347" t="s">
        <v>350</v>
      </c>
      <c r="AL24" s="309">
        <v>69.851173575608726</v>
      </c>
      <c r="AM24" s="309">
        <v>2.3404061316350653</v>
      </c>
      <c r="AN24" s="309">
        <v>65.262203605244181</v>
      </c>
      <c r="AO24" s="309">
        <v>74.440143545973271</v>
      </c>
      <c r="AP24" s="309">
        <v>3.350560930950929</v>
      </c>
      <c r="AR24" s="346">
        <v>-0.5</v>
      </c>
      <c r="AT24" s="347" t="s">
        <v>350</v>
      </c>
      <c r="AU24" s="346"/>
      <c r="AW24" s="337">
        <v>234.28856900000008</v>
      </c>
      <c r="AX24" s="337">
        <v>787</v>
      </c>
    </row>
    <row r="25" spans="1:50" s="28" customFormat="1" ht="13.5" customHeight="1">
      <c r="A25" s="110" t="s">
        <v>45</v>
      </c>
      <c r="B25" s="43">
        <v>63.233750962552989</v>
      </c>
      <c r="D25" s="309">
        <v>67.446824407502589</v>
      </c>
      <c r="E25" s="309">
        <v>2.2503804483013057</v>
      </c>
      <c r="F25" s="309">
        <v>63.034380160544025</v>
      </c>
      <c r="G25" s="309">
        <v>71.859268654461161</v>
      </c>
      <c r="H25" s="309">
        <v>3.3365254303225282</v>
      </c>
      <c r="J25" s="346">
        <v>0.83965369669890677</v>
      </c>
      <c r="L25" s="346"/>
      <c r="N25" s="309">
        <v>69.960942536202552</v>
      </c>
      <c r="O25" s="309">
        <v>2.2297466850420564</v>
      </c>
      <c r="P25" s="309">
        <v>65.588955451422777</v>
      </c>
      <c r="Q25" s="309">
        <v>74.332929620982327</v>
      </c>
      <c r="R25" s="309">
        <v>3.1871307106650737</v>
      </c>
      <c r="T25" s="346">
        <v>0.98354077267466522</v>
      </c>
      <c r="V25" s="346"/>
      <c r="W25" s="346"/>
      <c r="Y25" s="337">
        <v>582.85018499999978</v>
      </c>
      <c r="Z25" s="337">
        <v>677</v>
      </c>
      <c r="AB25" s="309">
        <v>71.780436168749631</v>
      </c>
      <c r="AC25" s="309">
        <v>2.8744256502282934</v>
      </c>
      <c r="AD25" s="309">
        <v>66.144386985249454</v>
      </c>
      <c r="AE25" s="309">
        <v>77.416485352249808</v>
      </c>
      <c r="AF25" s="309">
        <v>4.0044694677958859</v>
      </c>
      <c r="AH25" s="346">
        <v>1.8194936325470792</v>
      </c>
      <c r="AJ25" s="347" t="s">
        <v>350</v>
      </c>
      <c r="AL25" s="309">
        <v>67.398324431915086</v>
      </c>
      <c r="AM25" s="309">
        <v>2.6636498678457912</v>
      </c>
      <c r="AN25" s="309">
        <v>62.175551730251442</v>
      </c>
      <c r="AO25" s="309">
        <v>72.621097133578715</v>
      </c>
      <c r="AP25" s="309">
        <v>3.9521010207554581</v>
      </c>
      <c r="AR25" s="346">
        <v>-4.3999999999999915</v>
      </c>
      <c r="AT25" s="347" t="s">
        <v>350</v>
      </c>
      <c r="AU25" s="346"/>
      <c r="AW25" s="337">
        <v>564.81393300000127</v>
      </c>
      <c r="AX25" s="337">
        <v>591</v>
      </c>
    </row>
    <row r="26" spans="1:50" s="28" customFormat="1" ht="13.5" customHeight="1">
      <c r="A26" s="110" t="s">
        <v>44</v>
      </c>
      <c r="B26" s="43">
        <v>71.755934768538339</v>
      </c>
      <c r="D26" s="309">
        <v>67.768689239366282</v>
      </c>
      <c r="E26" s="309">
        <v>2.4644477306764294</v>
      </c>
      <c r="F26" s="309">
        <v>62.936511542763164</v>
      </c>
      <c r="G26" s="309">
        <v>72.600866935969407</v>
      </c>
      <c r="H26" s="309">
        <v>3.6365580599791967</v>
      </c>
      <c r="J26" s="346">
        <v>0.99903437387720162</v>
      </c>
      <c r="L26" s="346"/>
      <c r="N26" s="309">
        <v>72.054778139255532</v>
      </c>
      <c r="O26" s="309">
        <v>2.0941058300504691</v>
      </c>
      <c r="P26" s="309">
        <v>67.948749546608482</v>
      </c>
      <c r="Q26" s="309">
        <v>76.160806731902596</v>
      </c>
      <c r="R26" s="309">
        <v>2.9062692081340229</v>
      </c>
      <c r="T26" s="346">
        <v>0.71117980094248745</v>
      </c>
      <c r="V26" s="346"/>
      <c r="W26" s="346"/>
      <c r="Y26" s="337">
        <v>255.43671599999931</v>
      </c>
      <c r="Z26" s="337">
        <v>769</v>
      </c>
      <c r="AB26" s="309">
        <v>71.066173340029465</v>
      </c>
      <c r="AC26" s="309">
        <v>2.6067601895487575</v>
      </c>
      <c r="AD26" s="309">
        <v>65.954950986193253</v>
      </c>
      <c r="AE26" s="309">
        <v>76.177395693865691</v>
      </c>
      <c r="AF26" s="309">
        <v>3.6680745100432288</v>
      </c>
      <c r="AH26" s="346">
        <v>-0.98860479922606714</v>
      </c>
      <c r="AJ26" s="347" t="s">
        <v>350</v>
      </c>
      <c r="AL26" s="309">
        <v>71.432849218431514</v>
      </c>
      <c r="AM26" s="309">
        <v>2.6563691518186578</v>
      </c>
      <c r="AN26" s="309">
        <v>66.224352238728983</v>
      </c>
      <c r="AO26" s="309">
        <v>76.641346198134059</v>
      </c>
      <c r="AP26" s="309">
        <v>3.7186941034591214</v>
      </c>
      <c r="AR26" s="346">
        <v>0.30000000000001137</v>
      </c>
      <c r="AT26" s="347" t="s">
        <v>350</v>
      </c>
      <c r="AU26" s="346"/>
      <c r="AW26" s="337">
        <v>205.43318600000009</v>
      </c>
      <c r="AX26" s="337">
        <v>659</v>
      </c>
    </row>
    <row r="27" spans="1:50" s="28" customFormat="1" ht="13.5" customHeight="1">
      <c r="A27" s="110" t="s">
        <v>43</v>
      </c>
      <c r="B27" s="43">
        <v>74.902487430397784</v>
      </c>
      <c r="D27" s="309">
        <v>73.833738048567653</v>
      </c>
      <c r="E27" s="309">
        <v>2.339055291587389</v>
      </c>
      <c r="F27" s="309">
        <v>69.247424177740385</v>
      </c>
      <c r="G27" s="309">
        <v>78.420051919394922</v>
      </c>
      <c r="H27" s="309">
        <v>3.1680033456368739</v>
      </c>
      <c r="J27" s="346">
        <v>0.85669952545673</v>
      </c>
      <c r="L27" s="346"/>
      <c r="N27" s="309">
        <v>72.176349638927235</v>
      </c>
      <c r="O27" s="309">
        <v>2.4457162776988453</v>
      </c>
      <c r="P27" s="309">
        <v>67.380899083550219</v>
      </c>
      <c r="Q27" s="309">
        <v>76.971800194304265</v>
      </c>
      <c r="R27" s="309">
        <v>3.3885286384444475</v>
      </c>
      <c r="T27" s="346">
        <v>0.91507296891145629</v>
      </c>
      <c r="V27" s="346"/>
      <c r="W27" s="346"/>
      <c r="Y27" s="337">
        <v>694.94257399999969</v>
      </c>
      <c r="Z27" s="337">
        <v>720</v>
      </c>
      <c r="AB27" s="309">
        <v>69.477373262259619</v>
      </c>
      <c r="AC27" s="309">
        <v>2.7783250706003524</v>
      </c>
      <c r="AD27" s="309">
        <v>64.029753928494088</v>
      </c>
      <c r="AE27" s="309">
        <v>74.924992596025135</v>
      </c>
      <c r="AF27" s="309">
        <v>3.9988919271787577</v>
      </c>
      <c r="AH27" s="346">
        <v>-2.6989763766676163</v>
      </c>
      <c r="AJ27" s="347" t="s">
        <v>350</v>
      </c>
      <c r="AL27" s="309">
        <v>71.671092340007164</v>
      </c>
      <c r="AM27" s="309">
        <v>3.5084281185785464</v>
      </c>
      <c r="AN27" s="309">
        <v>64.791913952240932</v>
      </c>
      <c r="AO27" s="309">
        <v>78.55027072777338</v>
      </c>
      <c r="AP27" s="309">
        <v>4.8951788008679813</v>
      </c>
      <c r="AR27" s="346">
        <v>2.2000000000000028</v>
      </c>
      <c r="AT27" s="347" t="s">
        <v>350</v>
      </c>
      <c r="AU27" s="346"/>
      <c r="AW27" s="337">
        <v>608.16169499999717</v>
      </c>
      <c r="AX27" s="337">
        <v>595</v>
      </c>
    </row>
    <row r="28" spans="1:50" s="28" customFormat="1" ht="13.5" customHeight="1">
      <c r="A28" s="110" t="s">
        <v>42</v>
      </c>
      <c r="B28" s="43">
        <v>72.510096512891138</v>
      </c>
      <c r="D28" s="309">
        <v>68.6084265465811</v>
      </c>
      <c r="E28" s="309">
        <v>2.2262420348022141</v>
      </c>
      <c r="F28" s="309">
        <v>64.243311809552807</v>
      </c>
      <c r="G28" s="309">
        <v>72.973541283609393</v>
      </c>
      <c r="H28" s="309">
        <v>3.2448521950736269</v>
      </c>
      <c r="J28" s="346">
        <v>0.96147648899704463</v>
      </c>
      <c r="L28" s="346"/>
      <c r="N28" s="309">
        <v>69.66086500167485</v>
      </c>
      <c r="O28" s="309">
        <v>2.3560761477257137</v>
      </c>
      <c r="P28" s="309">
        <v>65.041176784302195</v>
      </c>
      <c r="Q28" s="309">
        <v>74.280553219047491</v>
      </c>
      <c r="R28" s="309">
        <v>3.3822091466551081</v>
      </c>
      <c r="T28" s="346">
        <v>0.8967127144767475</v>
      </c>
      <c r="V28" s="346"/>
      <c r="W28" s="346"/>
      <c r="Y28" s="337">
        <v>287.31493500000033</v>
      </c>
      <c r="Z28" s="337">
        <v>835</v>
      </c>
      <c r="AB28" s="309">
        <v>73.490208926890318</v>
      </c>
      <c r="AC28" s="309">
        <v>2.2391844049085439</v>
      </c>
      <c r="AD28" s="309">
        <v>69.099713233954645</v>
      </c>
      <c r="AE28" s="309">
        <v>77.880704619825991</v>
      </c>
      <c r="AF28" s="309">
        <v>3.046915279743093</v>
      </c>
      <c r="AH28" s="346">
        <v>3.8293439252154684</v>
      </c>
      <c r="AJ28" s="347" t="s">
        <v>350</v>
      </c>
      <c r="AL28" s="309">
        <v>66.885131662861639</v>
      </c>
      <c r="AM28" s="309">
        <v>2.672051035061656</v>
      </c>
      <c r="AN28" s="309">
        <v>61.645886305641142</v>
      </c>
      <c r="AO28" s="309">
        <v>72.124377020082136</v>
      </c>
      <c r="AP28" s="309">
        <v>3.994985086566448</v>
      </c>
      <c r="AR28" s="346">
        <v>-6.5999999999999943</v>
      </c>
      <c r="AT28" s="347" t="s">
        <v>261</v>
      </c>
      <c r="AU28" s="346"/>
      <c r="AW28" s="337">
        <v>249.20193599999942</v>
      </c>
      <c r="AX28" s="337">
        <v>774</v>
      </c>
    </row>
    <row r="29" spans="1:50" s="28" customFormat="1" ht="13.5" customHeight="1">
      <c r="A29" s="110" t="s">
        <v>41</v>
      </c>
      <c r="B29" s="43">
        <v>69.009643653676463</v>
      </c>
      <c r="D29" s="309">
        <v>70.639598139014339</v>
      </c>
      <c r="E29" s="309">
        <v>2.3718660403794121</v>
      </c>
      <c r="F29" s="309">
        <v>65.988950435276692</v>
      </c>
      <c r="G29" s="309">
        <v>75.290245842751986</v>
      </c>
      <c r="H29" s="309">
        <v>3.3577003590984864</v>
      </c>
      <c r="J29" s="346">
        <v>0.92399868415809971</v>
      </c>
      <c r="L29" s="346"/>
      <c r="N29" s="309">
        <v>71.265931073093839</v>
      </c>
      <c r="O29" s="309">
        <v>2.1906383817568731</v>
      </c>
      <c r="P29" s="309">
        <v>66.970625791685478</v>
      </c>
      <c r="Q29" s="309">
        <v>75.561236354502199</v>
      </c>
      <c r="R29" s="309">
        <v>3.0738928808914978</v>
      </c>
      <c r="T29" s="346">
        <v>0.85621211511605988</v>
      </c>
      <c r="V29" s="346"/>
      <c r="W29" s="346"/>
      <c r="Y29" s="337">
        <v>818.16067399999918</v>
      </c>
      <c r="Z29" s="337">
        <v>739</v>
      </c>
      <c r="AB29" s="309">
        <v>73.400132256278411</v>
      </c>
      <c r="AC29" s="309">
        <v>2.1100004610746717</v>
      </c>
      <c r="AD29" s="309">
        <v>69.262934839159485</v>
      </c>
      <c r="AE29" s="309">
        <v>77.537329673397352</v>
      </c>
      <c r="AF29" s="309">
        <v>2.8746548489961188</v>
      </c>
      <c r="AH29" s="346">
        <v>2.1342011831845724</v>
      </c>
      <c r="AJ29" s="347" t="s">
        <v>350</v>
      </c>
      <c r="AL29" s="309">
        <v>74.073786987073277</v>
      </c>
      <c r="AM29" s="309">
        <v>2.1156722670959258</v>
      </c>
      <c r="AN29" s="309">
        <v>69.925465732226158</v>
      </c>
      <c r="AO29" s="309">
        <v>78.222108241920395</v>
      </c>
      <c r="AP29" s="309">
        <v>2.8561686301594587</v>
      </c>
      <c r="AR29" s="346">
        <v>0.69999999999998863</v>
      </c>
      <c r="AT29" s="347" t="s">
        <v>350</v>
      </c>
      <c r="AU29" s="346"/>
      <c r="AW29" s="337">
        <v>675.25020300000028</v>
      </c>
      <c r="AX29" s="337">
        <v>633</v>
      </c>
    </row>
    <row r="30" spans="1:50" s="28" customFormat="1" ht="13.5" customHeight="1">
      <c r="A30" s="110" t="s">
        <v>209</v>
      </c>
      <c r="B30" s="43">
        <v>67.105979621455873</v>
      </c>
      <c r="D30" s="309">
        <v>67.661304715250751</v>
      </c>
      <c r="E30" s="309">
        <v>2.8786518787841402</v>
      </c>
      <c r="F30" s="309">
        <v>62.016974250539526</v>
      </c>
      <c r="G30" s="309">
        <v>73.305635179961968</v>
      </c>
      <c r="H30" s="309">
        <v>4.2545024676937642</v>
      </c>
      <c r="J30" s="346">
        <v>0.87051017501436689</v>
      </c>
      <c r="L30" s="346"/>
      <c r="N30" s="309">
        <v>68.132111103674092</v>
      </c>
      <c r="O30" s="309">
        <v>2.7439090758057452</v>
      </c>
      <c r="P30" s="309">
        <v>62.751977511948866</v>
      </c>
      <c r="Q30" s="309">
        <v>73.512244695399303</v>
      </c>
      <c r="R30" s="309">
        <v>4.027336055432718</v>
      </c>
      <c r="T30" s="346">
        <v>0.89283473743951258</v>
      </c>
      <c r="V30" s="346"/>
      <c r="W30" s="346"/>
      <c r="Y30" s="337">
        <v>534.7068189999984</v>
      </c>
      <c r="Z30" s="337">
        <v>683</v>
      </c>
      <c r="AB30" s="309">
        <v>73.465578345409412</v>
      </c>
      <c r="AC30" s="309">
        <v>2.8087546843696067</v>
      </c>
      <c r="AD30" s="309">
        <v>67.958293944354764</v>
      </c>
      <c r="AE30" s="309">
        <v>78.97286274646406</v>
      </c>
      <c r="AF30" s="309">
        <v>3.8232254446617522</v>
      </c>
      <c r="AH30" s="346">
        <v>5.3334672417353204</v>
      </c>
      <c r="AJ30" s="347" t="s">
        <v>350</v>
      </c>
      <c r="AL30" s="309">
        <v>70.152561853403355</v>
      </c>
      <c r="AM30" s="309">
        <v>3.2790121782377932</v>
      </c>
      <c r="AN30" s="309">
        <v>63.723212598588141</v>
      </c>
      <c r="AO30" s="309">
        <v>76.581911108218563</v>
      </c>
      <c r="AP30" s="309">
        <v>4.6741160858671007</v>
      </c>
      <c r="AR30" s="346">
        <v>-3.2999999999999972</v>
      </c>
      <c r="AT30" s="347" t="s">
        <v>350</v>
      </c>
      <c r="AU30" s="346"/>
      <c r="AW30" s="337">
        <v>460.10321999999968</v>
      </c>
      <c r="AX30" s="337">
        <v>592</v>
      </c>
    </row>
    <row r="31" spans="1:50" s="28" customFormat="1" ht="13.5" customHeight="1">
      <c r="A31" s="110" t="s">
        <v>40</v>
      </c>
      <c r="B31" s="43">
        <v>71.282073018552865</v>
      </c>
      <c r="D31" s="309">
        <v>62.862937689537326</v>
      </c>
      <c r="E31" s="309">
        <v>2.6302480677089171</v>
      </c>
      <c r="F31" s="309">
        <v>57.70566618764672</v>
      </c>
      <c r="G31" s="309">
        <v>68.020209191427924</v>
      </c>
      <c r="H31" s="309">
        <v>4.1840998279447028</v>
      </c>
      <c r="J31" s="346">
        <v>0.89257416879734219</v>
      </c>
      <c r="L31" s="346"/>
      <c r="N31" s="309">
        <v>63.198093289309234</v>
      </c>
      <c r="O31" s="309">
        <v>2.7314894784155355</v>
      </c>
      <c r="P31" s="309">
        <v>57.842311485951903</v>
      </c>
      <c r="Q31" s="309">
        <v>68.553875092666559</v>
      </c>
      <c r="R31" s="309">
        <v>4.3221074185122639</v>
      </c>
      <c r="T31" s="346">
        <v>0.91937392543404584</v>
      </c>
      <c r="V31" s="346"/>
      <c r="W31" s="346"/>
      <c r="Y31" s="337">
        <v>619.34136399999977</v>
      </c>
      <c r="Z31" s="337">
        <v>668</v>
      </c>
      <c r="AB31" s="309">
        <v>66.551573836914642</v>
      </c>
      <c r="AC31" s="309">
        <v>2.7054505627718899</v>
      </c>
      <c r="AD31" s="309">
        <v>61.246843678352505</v>
      </c>
      <c r="AE31" s="309">
        <v>71.856303995476793</v>
      </c>
      <c r="AF31" s="309">
        <v>4.0651939643104846</v>
      </c>
      <c r="AH31" s="346">
        <v>3.3534805476054075</v>
      </c>
      <c r="AJ31" s="347" t="s">
        <v>350</v>
      </c>
      <c r="AL31" s="309">
        <v>63.364605465317737</v>
      </c>
      <c r="AM31" s="309">
        <v>2.8122916594343979</v>
      </c>
      <c r="AN31" s="309">
        <v>57.850382186456727</v>
      </c>
      <c r="AO31" s="309">
        <v>68.878828744178747</v>
      </c>
      <c r="AP31" s="309">
        <v>4.4382690285567863</v>
      </c>
      <c r="AR31" s="346">
        <v>-3.1999999999999957</v>
      </c>
      <c r="AT31" s="347" t="s">
        <v>350</v>
      </c>
      <c r="AU31" s="346"/>
      <c r="AW31" s="337">
        <v>492.68392300000079</v>
      </c>
      <c r="AX31" s="337">
        <v>583</v>
      </c>
    </row>
    <row r="32" spans="1:50" s="28" customFormat="1" ht="13.5" customHeight="1">
      <c r="A32" s="110" t="s">
        <v>39</v>
      </c>
      <c r="B32" s="43">
        <v>64.349103217598454</v>
      </c>
      <c r="D32" s="309">
        <v>67.18512924251479</v>
      </c>
      <c r="E32" s="309">
        <v>2.428964225150732</v>
      </c>
      <c r="F32" s="309">
        <v>62.422525999394388</v>
      </c>
      <c r="G32" s="309">
        <v>71.947732485635186</v>
      </c>
      <c r="H32" s="309">
        <v>3.6153301370948054</v>
      </c>
      <c r="J32" s="346">
        <v>0.75884255261921374</v>
      </c>
      <c r="L32" s="346"/>
      <c r="N32" s="309">
        <v>67.501030108605264</v>
      </c>
      <c r="O32" s="309">
        <v>2.2687951604284358</v>
      </c>
      <c r="P32" s="309">
        <v>63.052478528309095</v>
      </c>
      <c r="Q32" s="309">
        <v>71.949581688901432</v>
      </c>
      <c r="R32" s="309">
        <v>3.3611267217375422</v>
      </c>
      <c r="T32" s="346">
        <v>0.87277061395865541</v>
      </c>
      <c r="V32" s="346"/>
      <c r="W32" s="346"/>
      <c r="Y32" s="337">
        <v>186.85893799999963</v>
      </c>
      <c r="Z32" s="337">
        <v>697</v>
      </c>
      <c r="AB32" s="309">
        <v>65.809338034762604</v>
      </c>
      <c r="AC32" s="309">
        <v>2.3888435810057387</v>
      </c>
      <c r="AD32" s="309">
        <v>61.125397118368497</v>
      </c>
      <c r="AE32" s="309">
        <v>70.493278951156725</v>
      </c>
      <c r="AF32" s="309">
        <v>3.6299462239596978</v>
      </c>
      <c r="AH32" s="346">
        <v>-1.6916920738426597</v>
      </c>
      <c r="AJ32" s="347" t="s">
        <v>350</v>
      </c>
      <c r="AL32" s="309">
        <v>66.179333634203402</v>
      </c>
      <c r="AM32" s="309">
        <v>2.6569719306007511</v>
      </c>
      <c r="AN32" s="309">
        <v>60.969654751201084</v>
      </c>
      <c r="AO32" s="309">
        <v>71.389012517205714</v>
      </c>
      <c r="AP32" s="309">
        <v>4.0148061104494879</v>
      </c>
      <c r="AR32" s="346">
        <v>0.40000000000000568</v>
      </c>
      <c r="AT32" s="347" t="s">
        <v>350</v>
      </c>
      <c r="AU32" s="346"/>
      <c r="AW32" s="337">
        <v>166.14709299999976</v>
      </c>
      <c r="AX32" s="337">
        <v>613</v>
      </c>
    </row>
    <row r="33" spans="1:50" s="28" customFormat="1" ht="13.5" customHeight="1">
      <c r="A33" s="110" t="s">
        <v>38</v>
      </c>
      <c r="B33" s="43">
        <v>74.889936634684034</v>
      </c>
      <c r="D33" s="309">
        <v>68.238172884398026</v>
      </c>
      <c r="E33" s="309">
        <v>2.1422379956986743</v>
      </c>
      <c r="F33" s="309">
        <v>64.037769469556821</v>
      </c>
      <c r="G33" s="309">
        <v>72.43857629923923</v>
      </c>
      <c r="H33" s="309">
        <v>3.1393542721723069</v>
      </c>
      <c r="J33" s="346">
        <v>0.66054619131141412</v>
      </c>
      <c r="L33" s="346"/>
      <c r="N33" s="309">
        <v>70.04953396032802</v>
      </c>
      <c r="O33" s="309">
        <v>1.9986796254038985</v>
      </c>
      <c r="P33" s="309">
        <v>66.130612780851749</v>
      </c>
      <c r="Q33" s="309">
        <v>73.968455139804277</v>
      </c>
      <c r="R33" s="309">
        <v>2.8532375769064138</v>
      </c>
      <c r="T33" s="346">
        <v>0.88586609097902047</v>
      </c>
      <c r="V33" s="346"/>
      <c r="W33" s="346"/>
      <c r="Y33" s="337">
        <v>414.0282720000007</v>
      </c>
      <c r="Z33" s="337">
        <v>869</v>
      </c>
      <c r="AB33" s="309">
        <v>73.354584077149255</v>
      </c>
      <c r="AC33" s="309">
        <v>2.3212464112698101</v>
      </c>
      <c r="AD33" s="309">
        <v>68.803184760245401</v>
      </c>
      <c r="AE33" s="309">
        <v>77.905983394053095</v>
      </c>
      <c r="AF33" s="309">
        <v>3.1644190209414647</v>
      </c>
      <c r="AH33" s="346">
        <v>3.305050116821235</v>
      </c>
      <c r="AJ33" s="347" t="s">
        <v>350</v>
      </c>
      <c r="AL33" s="309">
        <v>70.130870816612443</v>
      </c>
      <c r="AM33" s="309">
        <v>2.8442503509363584</v>
      </c>
      <c r="AN33" s="309">
        <v>64.553984278750249</v>
      </c>
      <c r="AO33" s="309">
        <v>75.707757354474651</v>
      </c>
      <c r="AP33" s="309">
        <v>4.0556324451950463</v>
      </c>
      <c r="AR33" s="346">
        <v>-3.3000000000000114</v>
      </c>
      <c r="AT33" s="347" t="s">
        <v>350</v>
      </c>
      <c r="AU33" s="346"/>
      <c r="AW33" s="337">
        <v>339.2735000000003</v>
      </c>
      <c r="AX33" s="337">
        <v>789</v>
      </c>
    </row>
    <row r="34" spans="1:50" s="28" customFormat="1" ht="13.5" customHeight="1">
      <c r="A34" s="110" t="s">
        <v>37</v>
      </c>
      <c r="B34" s="43">
        <v>66.706932928412144</v>
      </c>
      <c r="D34" s="309">
        <v>68.696326367393183</v>
      </c>
      <c r="E34" s="309">
        <v>2.7661217242596643</v>
      </c>
      <c r="F34" s="309">
        <v>63.272639942366759</v>
      </c>
      <c r="G34" s="309">
        <v>74.120012792419615</v>
      </c>
      <c r="H34" s="309">
        <v>4.0265933719166211</v>
      </c>
      <c r="J34" s="346">
        <v>0.51474640660187654</v>
      </c>
      <c r="L34" s="346"/>
      <c r="N34" s="309">
        <v>68.900295998790071</v>
      </c>
      <c r="O34" s="309">
        <v>2.4994571537074552</v>
      </c>
      <c r="P34" s="309">
        <v>63.999472749101827</v>
      </c>
      <c r="Q34" s="309">
        <v>73.801119248478315</v>
      </c>
      <c r="R34" s="309">
        <v>3.6276435644795297</v>
      </c>
      <c r="T34" s="346">
        <v>0.78976553558780638</v>
      </c>
      <c r="V34" s="346"/>
      <c r="W34" s="346"/>
      <c r="Y34" s="337">
        <v>458.95761900000116</v>
      </c>
      <c r="Z34" s="337">
        <v>723</v>
      </c>
      <c r="AB34" s="309">
        <v>62.560279609624359</v>
      </c>
      <c r="AC34" s="309">
        <v>2.6118390803769658</v>
      </c>
      <c r="AD34" s="309">
        <v>57.439098786866481</v>
      </c>
      <c r="AE34" s="309">
        <v>67.681460432382238</v>
      </c>
      <c r="AF34" s="309">
        <v>4.1749159317618476</v>
      </c>
      <c r="AH34" s="346">
        <v>-6.3400163891657115</v>
      </c>
      <c r="AJ34" s="347" t="s">
        <v>261</v>
      </c>
      <c r="AL34" s="309">
        <v>67.495272414155252</v>
      </c>
      <c r="AM34" s="309">
        <v>2.4505768787877269</v>
      </c>
      <c r="AN34" s="309">
        <v>62.690284273498619</v>
      </c>
      <c r="AO34" s="309">
        <v>72.300260554811885</v>
      </c>
      <c r="AP34" s="309">
        <v>3.6307385556588807</v>
      </c>
      <c r="AR34" s="346">
        <v>4.8999999999999986</v>
      </c>
      <c r="AT34" s="347" t="s">
        <v>350</v>
      </c>
      <c r="AU34" s="346"/>
      <c r="AW34" s="337">
        <v>421.30699799999979</v>
      </c>
      <c r="AX34" s="337">
        <v>728</v>
      </c>
    </row>
    <row r="35" spans="1:50" s="28" customFormat="1" ht="13.5" customHeight="1">
      <c r="A35" s="110" t="s">
        <v>36</v>
      </c>
      <c r="B35" s="43">
        <v>73.17270066427497</v>
      </c>
      <c r="D35" s="309">
        <v>75.050211082793894</v>
      </c>
      <c r="E35" s="309">
        <v>2.4613312795983369</v>
      </c>
      <c r="F35" s="309">
        <v>70.224143982574958</v>
      </c>
      <c r="G35" s="309">
        <v>79.876278183012829</v>
      </c>
      <c r="H35" s="309">
        <v>3.2795794230119428</v>
      </c>
      <c r="J35" s="346">
        <v>0.82108490345763963</v>
      </c>
      <c r="L35" s="346"/>
      <c r="N35" s="309">
        <v>70.310946442976402</v>
      </c>
      <c r="O35" s="309">
        <v>2.9404057841364519</v>
      </c>
      <c r="P35" s="309">
        <v>64.545530937037967</v>
      </c>
      <c r="Q35" s="309">
        <v>76.076361948914851</v>
      </c>
      <c r="R35" s="309">
        <v>4.1820028500415374</v>
      </c>
      <c r="T35" s="346">
        <v>0.63195949443934141</v>
      </c>
      <c r="V35" s="346"/>
      <c r="W35" s="346"/>
      <c r="Y35" s="337">
        <v>709.61850500000116</v>
      </c>
      <c r="Z35" s="337">
        <v>727</v>
      </c>
      <c r="AB35" s="309">
        <v>68.354089894297616</v>
      </c>
      <c r="AC35" s="309">
        <v>2.7598644315060703</v>
      </c>
      <c r="AD35" s="309">
        <v>62.942667381238152</v>
      </c>
      <c r="AE35" s="309">
        <v>73.765512407357093</v>
      </c>
      <c r="AF35" s="309">
        <v>4.0375995580862956</v>
      </c>
      <c r="AH35" s="346">
        <v>-1.9568565486787861</v>
      </c>
      <c r="AJ35" s="347" t="s">
        <v>350</v>
      </c>
      <c r="AL35" s="309">
        <v>65.77765583489284</v>
      </c>
      <c r="AM35" s="309">
        <v>3.2576847420952864</v>
      </c>
      <c r="AN35" s="309">
        <v>59.390124520425644</v>
      </c>
      <c r="AO35" s="309">
        <v>72.165187149360037</v>
      </c>
      <c r="AP35" s="309">
        <v>4.9525704446998446</v>
      </c>
      <c r="AR35" s="346">
        <v>-2.6000000000000085</v>
      </c>
      <c r="AT35" s="347" t="s">
        <v>350</v>
      </c>
      <c r="AU35" s="346"/>
      <c r="AW35" s="337">
        <v>608.16814299999999</v>
      </c>
      <c r="AX35" s="337">
        <v>652</v>
      </c>
    </row>
    <row r="36" spans="1:50" s="28" customFormat="1" ht="13.5" customHeight="1">
      <c r="A36" s="110" t="s">
        <v>35</v>
      </c>
      <c r="B36" s="43">
        <v>70.870972105558337</v>
      </c>
      <c r="D36" s="309">
        <v>70.815834809861656</v>
      </c>
      <c r="E36" s="309">
        <v>2.5277411577119624</v>
      </c>
      <c r="F36" s="309">
        <v>65.85955422292102</v>
      </c>
      <c r="G36" s="309">
        <v>75.772115396802292</v>
      </c>
      <c r="H36" s="309">
        <v>3.5694575436395968</v>
      </c>
      <c r="J36" s="346">
        <v>0.660543113756901</v>
      </c>
      <c r="L36" s="346"/>
      <c r="N36" s="309">
        <v>71.747991555037842</v>
      </c>
      <c r="O36" s="309">
        <v>2.4932275194149423</v>
      </c>
      <c r="P36" s="309">
        <v>66.859383092281433</v>
      </c>
      <c r="Q36" s="309">
        <v>76.636600017794237</v>
      </c>
      <c r="R36" s="309">
        <v>3.4749788326860536</v>
      </c>
      <c r="T36" s="346">
        <v>0.97247208672828878</v>
      </c>
      <c r="V36" s="346"/>
      <c r="W36" s="346"/>
      <c r="Y36" s="337">
        <v>1013.0029889999977</v>
      </c>
      <c r="Z36" s="337">
        <v>789</v>
      </c>
      <c r="AB36" s="309">
        <v>70.044387960859893</v>
      </c>
      <c r="AC36" s="309">
        <v>2.5685283409201416</v>
      </c>
      <c r="AD36" s="309">
        <v>65.008128958129987</v>
      </c>
      <c r="AE36" s="309">
        <v>75.080646963589814</v>
      </c>
      <c r="AF36" s="309">
        <v>3.6670009057048354</v>
      </c>
      <c r="AH36" s="346">
        <v>-1.7036035941779488</v>
      </c>
      <c r="AJ36" s="347" t="s">
        <v>350</v>
      </c>
      <c r="AL36" s="309">
        <v>69.488934459689716</v>
      </c>
      <c r="AM36" s="309">
        <v>2.7089604118696147</v>
      </c>
      <c r="AN36" s="309">
        <v>64.177318747808471</v>
      </c>
      <c r="AO36" s="309">
        <v>74.800550171570961</v>
      </c>
      <c r="AP36" s="309">
        <v>3.8984054553909915</v>
      </c>
      <c r="AR36" s="346">
        <v>-0.5</v>
      </c>
      <c r="AT36" s="347" t="s">
        <v>350</v>
      </c>
      <c r="AU36" s="346"/>
      <c r="AW36" s="337">
        <v>1042.0249419999989</v>
      </c>
      <c r="AX36" s="337">
        <v>743</v>
      </c>
    </row>
    <row r="37" spans="1:50" s="28" customFormat="1" ht="13.5" customHeight="1">
      <c r="A37" s="110" t="s">
        <v>34</v>
      </c>
      <c r="B37" s="43">
        <v>61.528418175256093</v>
      </c>
      <c r="D37" s="309">
        <v>61.636621997649335</v>
      </c>
      <c r="E37" s="309">
        <v>2.5140522292049283</v>
      </c>
      <c r="F37" s="309">
        <v>56.707182042870897</v>
      </c>
      <c r="G37" s="309">
        <v>66.566061952427773</v>
      </c>
      <c r="H37" s="309">
        <v>4.0788287023594636</v>
      </c>
      <c r="J37" s="346">
        <v>0.79997570371924864</v>
      </c>
      <c r="L37" s="346"/>
      <c r="N37" s="309">
        <v>64.262880985036475</v>
      </c>
      <c r="O37" s="309">
        <v>2.5849778592722581</v>
      </c>
      <c r="P37" s="309">
        <v>59.194372579577482</v>
      </c>
      <c r="Q37" s="309">
        <v>69.331389390495474</v>
      </c>
      <c r="R37" s="309">
        <v>4.022505402261948</v>
      </c>
      <c r="T37" s="346">
        <v>0.94346579202901837</v>
      </c>
      <c r="V37" s="346"/>
      <c r="W37" s="346"/>
      <c r="Y37" s="337">
        <v>727.54327199999909</v>
      </c>
      <c r="Z37" s="337">
        <v>823</v>
      </c>
      <c r="AB37" s="309">
        <v>65.500000648680725</v>
      </c>
      <c r="AC37" s="309">
        <v>2.9282231920366812</v>
      </c>
      <c r="AD37" s="309">
        <v>59.758467577796146</v>
      </c>
      <c r="AE37" s="309">
        <v>71.241533719565297</v>
      </c>
      <c r="AF37" s="309">
        <v>4.4705697145602397</v>
      </c>
      <c r="AH37" s="346">
        <v>1.2371196636442505</v>
      </c>
      <c r="AJ37" s="347" t="s">
        <v>350</v>
      </c>
      <c r="AL37" s="309">
        <v>64.255083225352365</v>
      </c>
      <c r="AM37" s="309">
        <v>3.0402250781786675</v>
      </c>
      <c r="AN37" s="309">
        <v>58.293937679573006</v>
      </c>
      <c r="AO37" s="309">
        <v>70.216228771131739</v>
      </c>
      <c r="AP37" s="309">
        <v>4.7314934874741894</v>
      </c>
      <c r="AR37" s="346">
        <v>-1.2000000000000028</v>
      </c>
      <c r="AT37" s="347" t="s">
        <v>350</v>
      </c>
      <c r="AU37" s="346"/>
      <c r="AW37" s="337">
        <v>548.16884100000095</v>
      </c>
      <c r="AX37" s="337">
        <v>694</v>
      </c>
    </row>
    <row r="38" spans="1:50" s="28" customFormat="1" ht="13.5" customHeight="1">
      <c r="A38" s="629" t="s">
        <v>479</v>
      </c>
      <c r="B38" s="73">
        <v>69.055534859886563</v>
      </c>
      <c r="C38" s="17"/>
      <c r="D38" s="296">
        <v>66.683805809863998</v>
      </c>
      <c r="E38" s="296">
        <v>1.7846884104495648</v>
      </c>
      <c r="F38" s="296">
        <v>63.184469457539159</v>
      </c>
      <c r="G38" s="296">
        <v>70.18314216218883</v>
      </c>
      <c r="H38" s="296">
        <v>2.6763445618839743</v>
      </c>
      <c r="I38" s="17"/>
      <c r="J38" s="450">
        <v>0.97599614359067588</v>
      </c>
      <c r="K38" s="17"/>
      <c r="L38" s="450"/>
      <c r="M38" s="17"/>
      <c r="N38" s="296">
        <v>67.746592217587533</v>
      </c>
      <c r="O38" s="296">
        <v>1.9917305411877666</v>
      </c>
      <c r="P38" s="296">
        <v>63.841296490117884</v>
      </c>
      <c r="Q38" s="296">
        <v>71.651887945057183</v>
      </c>
      <c r="R38" s="296">
        <v>2.9399715557511072</v>
      </c>
      <c r="S38" s="17"/>
      <c r="T38" s="450">
        <v>0.83598969885917362</v>
      </c>
      <c r="U38" s="17"/>
      <c r="V38" s="450"/>
      <c r="W38" s="450"/>
      <c r="X38" s="17"/>
      <c r="Y38" s="311">
        <v>4574.6747039999973</v>
      </c>
      <c r="Z38" s="311">
        <v>1581</v>
      </c>
      <c r="AA38" s="17"/>
      <c r="AB38" s="296">
        <v>65.81274121669874</v>
      </c>
      <c r="AC38" s="296">
        <v>2.0440119147214268</v>
      </c>
      <c r="AD38" s="296">
        <v>61.804931280089178</v>
      </c>
      <c r="AE38" s="296">
        <v>69.820551153308301</v>
      </c>
      <c r="AF38" s="296">
        <v>3.105799693088604</v>
      </c>
      <c r="AG38" s="17"/>
      <c r="AH38" s="346">
        <v>-1.9338510008887937</v>
      </c>
      <c r="AI38" s="17"/>
      <c r="AJ38" s="625" t="s">
        <v>350</v>
      </c>
      <c r="AK38" s="17"/>
      <c r="AL38" s="296">
        <v>66.486351045229569</v>
      </c>
      <c r="AM38" s="296">
        <v>2.1754110203272536</v>
      </c>
      <c r="AN38" s="296">
        <v>62.220896554000916</v>
      </c>
      <c r="AO38" s="296">
        <v>70.751805536458207</v>
      </c>
      <c r="AP38" s="296">
        <v>3.2719663301229414</v>
      </c>
      <c r="AQ38" s="17"/>
      <c r="AR38" s="346">
        <v>0.70000000000000284</v>
      </c>
      <c r="AS38" s="17"/>
      <c r="AT38" s="625" t="s">
        <v>350</v>
      </c>
      <c r="AU38" s="450"/>
      <c r="AV38" s="17"/>
      <c r="AW38" s="311">
        <v>4332.1463800000038</v>
      </c>
      <c r="AX38" s="311">
        <v>1450</v>
      </c>
    </row>
    <row r="39" spans="1:50" s="28" customFormat="1" ht="13.5" customHeight="1">
      <c r="A39" s="220" t="s">
        <v>480</v>
      </c>
      <c r="B39" s="73">
        <v>63.281226478524111</v>
      </c>
      <c r="C39" s="17"/>
      <c r="D39" s="296">
        <v>66.959968022837373</v>
      </c>
      <c r="E39" s="296">
        <v>2.4232838771381533</v>
      </c>
      <c r="F39" s="296">
        <v>62.208502549300661</v>
      </c>
      <c r="G39" s="296">
        <v>71.71143349637407</v>
      </c>
      <c r="H39" s="296">
        <v>3.6190039342785649</v>
      </c>
      <c r="I39" s="17"/>
      <c r="J39" s="450">
        <v>0.88841919446637185</v>
      </c>
      <c r="K39" s="17"/>
      <c r="L39" s="450"/>
      <c r="M39" s="17"/>
      <c r="N39" s="296">
        <v>67.102328986463547</v>
      </c>
      <c r="O39" s="296">
        <v>2.9212820407166831</v>
      </c>
      <c r="P39" s="296">
        <v>61.374410457112063</v>
      </c>
      <c r="Q39" s="296">
        <v>72.830247515815032</v>
      </c>
      <c r="R39" s="296">
        <v>4.3534733962899992</v>
      </c>
      <c r="S39" s="17"/>
      <c r="T39" s="450">
        <v>0.61855892712289973</v>
      </c>
      <c r="U39" s="17"/>
      <c r="V39" s="450"/>
      <c r="W39" s="450"/>
      <c r="X39" s="17"/>
      <c r="Y39" s="311">
        <v>514.99565100000052</v>
      </c>
      <c r="Z39" s="311">
        <v>751</v>
      </c>
      <c r="AA39" s="17"/>
      <c r="AB39" s="296">
        <v>72.845969525676864</v>
      </c>
      <c r="AC39" s="296">
        <v>2.5480369181115519</v>
      </c>
      <c r="AD39" s="296">
        <v>67.849889216307815</v>
      </c>
      <c r="AE39" s="296">
        <v>77.842049835045927</v>
      </c>
      <c r="AF39" s="296">
        <v>3.4978420010092881</v>
      </c>
      <c r="AG39" s="17"/>
      <c r="AH39" s="346">
        <v>5.7436405392133167</v>
      </c>
      <c r="AI39" s="17"/>
      <c r="AJ39" s="625" t="s">
        <v>350</v>
      </c>
      <c r="AK39" s="17"/>
      <c r="AL39" s="296">
        <v>72.378884296779404</v>
      </c>
      <c r="AM39" s="296">
        <v>3.0496740827511815</v>
      </c>
      <c r="AN39" s="296">
        <v>66.399211539997225</v>
      </c>
      <c r="AO39" s="296">
        <v>78.358557053561597</v>
      </c>
      <c r="AP39" s="296">
        <v>4.2134858976914078</v>
      </c>
      <c r="AQ39" s="17"/>
      <c r="AR39" s="346">
        <v>-0.39999999999999147</v>
      </c>
      <c r="AS39" s="17"/>
      <c r="AT39" s="625" t="s">
        <v>350</v>
      </c>
      <c r="AU39" s="450"/>
      <c r="AV39" s="17"/>
      <c r="AW39" s="311">
        <v>474.62284800000037</v>
      </c>
      <c r="AX39" s="311">
        <v>686</v>
      </c>
    </row>
    <row r="40" spans="1:50" s="28" customFormat="1" ht="13.5" customHeight="1">
      <c r="A40" s="110" t="s">
        <v>33</v>
      </c>
      <c r="B40" s="43">
        <v>61.217919219270826</v>
      </c>
      <c r="D40" s="309">
        <v>61.866511001702087</v>
      </c>
      <c r="E40" s="309">
        <v>1.9253770582607128</v>
      </c>
      <c r="F40" s="309">
        <v>58.091318709056019</v>
      </c>
      <c r="G40" s="309">
        <v>65.641703294348147</v>
      </c>
      <c r="H40" s="309">
        <v>3.1121474721723703</v>
      </c>
      <c r="J40" s="346">
        <v>0.96560577771100853</v>
      </c>
      <c r="L40" s="346"/>
      <c r="N40" s="309">
        <v>63.60712315251029</v>
      </c>
      <c r="O40" s="309">
        <v>2.4323115562495032</v>
      </c>
      <c r="P40" s="309">
        <v>58.837955972480231</v>
      </c>
      <c r="Q40" s="309">
        <v>68.37629033254035</v>
      </c>
      <c r="R40" s="309">
        <v>3.8239609586139736</v>
      </c>
      <c r="T40" s="346">
        <v>0.61226531044992805</v>
      </c>
      <c r="V40" s="346"/>
      <c r="W40" s="346"/>
      <c r="Y40" s="337">
        <v>603.93883099999971</v>
      </c>
      <c r="Z40" s="337">
        <v>829</v>
      </c>
      <c r="AB40" s="309">
        <v>59.55380576341733</v>
      </c>
      <c r="AC40" s="309">
        <v>2.5291540216629</v>
      </c>
      <c r="AD40" s="309">
        <v>54.594750218666235</v>
      </c>
      <c r="AE40" s="309">
        <v>64.512861308168439</v>
      </c>
      <c r="AF40" s="309">
        <v>4.2468386180224718</v>
      </c>
      <c r="AH40" s="346">
        <v>-4.0533173890929604</v>
      </c>
      <c r="AJ40" s="347" t="s">
        <v>350</v>
      </c>
      <c r="AL40" s="309">
        <v>61.009538644073501</v>
      </c>
      <c r="AM40" s="309">
        <v>2.2741068022231627</v>
      </c>
      <c r="AN40" s="309">
        <v>56.550565612109558</v>
      </c>
      <c r="AO40" s="309">
        <v>65.468511676037451</v>
      </c>
      <c r="AP40" s="309">
        <v>3.7274610704568416</v>
      </c>
      <c r="AR40" s="346">
        <v>1.3999999999999986</v>
      </c>
      <c r="AT40" s="347" t="s">
        <v>350</v>
      </c>
      <c r="AU40" s="346"/>
      <c r="AW40" s="337">
        <v>578.21645900000237</v>
      </c>
      <c r="AX40" s="337">
        <v>851</v>
      </c>
    </row>
    <row r="41" spans="1:50" s="28" customFormat="1" ht="13.5" customHeight="1">
      <c r="A41" s="110" t="s">
        <v>32</v>
      </c>
      <c r="B41" s="43">
        <v>66.795816275269488</v>
      </c>
      <c r="D41" s="309">
        <v>65.838060583173103</v>
      </c>
      <c r="E41" s="309">
        <v>2.4046584007729748</v>
      </c>
      <c r="F41" s="309">
        <v>61.123115101665491</v>
      </c>
      <c r="G41" s="309">
        <v>70.55300606468073</v>
      </c>
      <c r="H41" s="309">
        <v>3.6523834078240718</v>
      </c>
      <c r="J41" s="346">
        <v>0.90929562116204599</v>
      </c>
      <c r="L41" s="346"/>
      <c r="N41" s="309">
        <v>67.644077471875221</v>
      </c>
      <c r="O41" s="309">
        <v>2.2691316945984719</v>
      </c>
      <c r="P41" s="309">
        <v>63.194866030503874</v>
      </c>
      <c r="Q41" s="309">
        <v>72.093288913246568</v>
      </c>
      <c r="R41" s="309">
        <v>3.354516432782932</v>
      </c>
      <c r="T41" s="346">
        <v>0.8922132898598063</v>
      </c>
      <c r="V41" s="346"/>
      <c r="W41" s="346"/>
      <c r="Y41" s="337">
        <v>87.977268999999851</v>
      </c>
      <c r="Z41" s="337">
        <v>784</v>
      </c>
      <c r="AB41" s="309">
        <v>68.80625395782647</v>
      </c>
      <c r="AC41" s="309">
        <v>2.3398809351761458</v>
      </c>
      <c r="AD41" s="309">
        <v>64.218316874416516</v>
      </c>
      <c r="AE41" s="309">
        <v>73.394191041236425</v>
      </c>
      <c r="AF41" s="309">
        <v>3.4006806076237384</v>
      </c>
      <c r="AH41" s="346">
        <v>1.1621764859512496</v>
      </c>
      <c r="AJ41" s="347" t="s">
        <v>350</v>
      </c>
      <c r="AL41" s="309">
        <v>67.418957127172732</v>
      </c>
      <c r="AM41" s="309">
        <v>2.7109179932505794</v>
      </c>
      <c r="AN41" s="309">
        <v>62.103503072001253</v>
      </c>
      <c r="AO41" s="309">
        <v>72.734411182344203</v>
      </c>
      <c r="AP41" s="309">
        <v>4.0210025618417093</v>
      </c>
      <c r="AR41" s="346">
        <v>-1.3999999999999915</v>
      </c>
      <c r="AT41" s="347" t="s">
        <v>350</v>
      </c>
      <c r="AU41" s="346"/>
      <c r="AW41" s="337">
        <v>88.111356999999998</v>
      </c>
      <c r="AX41" s="337">
        <v>766</v>
      </c>
    </row>
    <row r="42" spans="1:50" s="28" customFormat="1" ht="13.5" customHeight="1">
      <c r="A42" s="110" t="s">
        <v>31</v>
      </c>
      <c r="B42" s="43">
        <v>69.66192287272321</v>
      </c>
      <c r="D42" s="309">
        <v>69.4863875314594</v>
      </c>
      <c r="E42" s="309">
        <v>3.3958874267168633</v>
      </c>
      <c r="F42" s="309">
        <v>62.827884987746607</v>
      </c>
      <c r="G42" s="309">
        <v>76.144890075172185</v>
      </c>
      <c r="H42" s="309">
        <v>4.8871261657967224</v>
      </c>
      <c r="J42" s="346">
        <v>0.53153151615377547</v>
      </c>
      <c r="L42" s="346"/>
      <c r="N42" s="309">
        <v>71.253804658688566</v>
      </c>
      <c r="O42" s="309">
        <v>3.0633116429372125</v>
      </c>
      <c r="P42" s="309">
        <v>65.247400868778058</v>
      </c>
      <c r="Q42" s="309">
        <v>77.260208448599073</v>
      </c>
      <c r="R42" s="309">
        <v>4.2991551926394953</v>
      </c>
      <c r="T42" s="346">
        <v>0.73950936845269188</v>
      </c>
      <c r="V42" s="346"/>
      <c r="W42" s="346"/>
      <c r="Y42" s="337">
        <v>95.956702000000263</v>
      </c>
      <c r="Z42" s="337">
        <v>638</v>
      </c>
      <c r="AB42" s="309">
        <v>67.804109453010582</v>
      </c>
      <c r="AC42" s="309">
        <v>3.5366246604230973</v>
      </c>
      <c r="AD42" s="309">
        <v>60.869649162433539</v>
      </c>
      <c r="AE42" s="309">
        <v>74.738569743587632</v>
      </c>
      <c r="AF42" s="309">
        <v>5.2159444153957057</v>
      </c>
      <c r="AH42" s="346">
        <v>-3.4496952056779833</v>
      </c>
      <c r="AJ42" s="347" t="s">
        <v>350</v>
      </c>
      <c r="AL42" s="309">
        <v>72.516734884744793</v>
      </c>
      <c r="AM42" s="309">
        <v>3.3112643515017957</v>
      </c>
      <c r="AN42" s="309">
        <v>66.024146924225079</v>
      </c>
      <c r="AO42" s="309">
        <v>79.009322845264506</v>
      </c>
      <c r="AP42" s="309">
        <v>4.5662071751638944</v>
      </c>
      <c r="AR42" s="346">
        <v>4.7000000000000028</v>
      </c>
      <c r="AT42" s="347" t="s">
        <v>350</v>
      </c>
      <c r="AU42" s="346"/>
      <c r="AW42" s="337">
        <v>78.798271999999926</v>
      </c>
      <c r="AX42" s="337">
        <v>550</v>
      </c>
    </row>
    <row r="43" spans="1:50" s="28" customFormat="1" ht="13.5" customHeight="1">
      <c r="A43" s="110" t="s">
        <v>30</v>
      </c>
      <c r="B43" s="43">
        <v>73.91182983221843</v>
      </c>
      <c r="D43" s="309">
        <v>70.404023655047681</v>
      </c>
      <c r="E43" s="309">
        <v>2.4868412341967647</v>
      </c>
      <c r="F43" s="309">
        <v>65.527937789116052</v>
      </c>
      <c r="G43" s="309">
        <v>75.280109520979295</v>
      </c>
      <c r="H43" s="309">
        <v>3.5322430524444446</v>
      </c>
      <c r="J43" s="346">
        <v>0.80642996422346536</v>
      </c>
      <c r="L43" s="346"/>
      <c r="N43" s="309">
        <v>76.297316149155535</v>
      </c>
      <c r="O43" s="309">
        <v>2.5282382439670683</v>
      </c>
      <c r="P43" s="309">
        <v>71.340060231243129</v>
      </c>
      <c r="Q43" s="309">
        <v>81.25457206706794</v>
      </c>
      <c r="R43" s="309">
        <v>3.3136660259773123</v>
      </c>
      <c r="T43" s="346">
        <v>0.96698537622680869</v>
      </c>
      <c r="V43" s="346"/>
      <c r="W43" s="346"/>
      <c r="Y43" s="337">
        <v>125.19089900000013</v>
      </c>
      <c r="Z43" s="337">
        <v>681</v>
      </c>
      <c r="AB43" s="309">
        <v>76.237430860025356</v>
      </c>
      <c r="AC43" s="309">
        <v>2.2775150426666531</v>
      </c>
      <c r="AD43" s="309">
        <v>71.771778114541647</v>
      </c>
      <c r="AE43" s="309">
        <v>80.703083605509065</v>
      </c>
      <c r="AF43" s="309">
        <v>2.9873974201048981</v>
      </c>
      <c r="AH43" s="346">
        <v>-5.9885289130178876E-2</v>
      </c>
      <c r="AJ43" s="347" t="s">
        <v>350</v>
      </c>
      <c r="AL43" s="309">
        <v>73.068482688760511</v>
      </c>
      <c r="AM43" s="309">
        <v>2.6793791603392103</v>
      </c>
      <c r="AN43" s="309">
        <v>67.814868651513393</v>
      </c>
      <c r="AO43" s="309">
        <v>78.322096726007615</v>
      </c>
      <c r="AP43" s="309">
        <v>3.666942383013732</v>
      </c>
      <c r="AR43" s="346">
        <v>-3.1000000000000085</v>
      </c>
      <c r="AT43" s="347" t="s">
        <v>350</v>
      </c>
      <c r="AU43" s="346"/>
      <c r="AW43" s="337">
        <v>107.48958800000005</v>
      </c>
      <c r="AX43" s="337">
        <v>584</v>
      </c>
    </row>
    <row r="44" spans="1:50" s="28" customFormat="1" ht="13.5" customHeight="1">
      <c r="A44" s="110" t="s">
        <v>29</v>
      </c>
      <c r="B44" s="43">
        <v>69.764889498445712</v>
      </c>
      <c r="D44" s="309">
        <v>69.664871219291356</v>
      </c>
      <c r="E44" s="309">
        <v>2.2556888179074468</v>
      </c>
      <c r="F44" s="309">
        <v>65.242018561191898</v>
      </c>
      <c r="G44" s="309">
        <v>74.087723877390815</v>
      </c>
      <c r="H44" s="309">
        <v>3.2379142865375874</v>
      </c>
      <c r="J44" s="346">
        <v>0.97666258348204316</v>
      </c>
      <c r="L44" s="346"/>
      <c r="N44" s="309">
        <v>69.35077679722859</v>
      </c>
      <c r="O44" s="309">
        <v>2.0635356894572001</v>
      </c>
      <c r="P44" s="309">
        <v>65.304688762291647</v>
      </c>
      <c r="Q44" s="309">
        <v>73.396864832165548</v>
      </c>
      <c r="R44" s="309">
        <v>2.9755047957006635</v>
      </c>
      <c r="T44" s="346">
        <v>0.84764569169062465</v>
      </c>
      <c r="V44" s="346"/>
      <c r="W44" s="346"/>
      <c r="Y44" s="337">
        <v>1181.7204879999974</v>
      </c>
      <c r="Z44" s="337">
        <v>854</v>
      </c>
      <c r="AB44" s="309">
        <v>69.887342834880045</v>
      </c>
      <c r="AC44" s="309">
        <v>3.0518556807876829</v>
      </c>
      <c r="AD44" s="309">
        <v>63.90339654060115</v>
      </c>
      <c r="AE44" s="309">
        <v>75.871289129158953</v>
      </c>
      <c r="AF44" s="309">
        <v>4.3668217405234264</v>
      </c>
      <c r="AH44" s="346">
        <v>0.53656603765145405</v>
      </c>
      <c r="AJ44" s="347" t="s">
        <v>350</v>
      </c>
      <c r="AL44" s="309">
        <v>73.00433217232964</v>
      </c>
      <c r="AM44" s="309">
        <v>2.7097969272021203</v>
      </c>
      <c r="AN44" s="309">
        <v>67.691076256345056</v>
      </c>
      <c r="AO44" s="309">
        <v>78.317588088314238</v>
      </c>
      <c r="AP44" s="309">
        <v>3.7118303072830474</v>
      </c>
      <c r="AR44" s="346">
        <v>3.0999999999999943</v>
      </c>
      <c r="AT44" s="347" t="s">
        <v>350</v>
      </c>
      <c r="AU44" s="346"/>
      <c r="AW44" s="337">
        <v>1065.7383059999991</v>
      </c>
      <c r="AX44" s="337">
        <v>810</v>
      </c>
    </row>
    <row r="45" spans="1:50" s="28" customFormat="1" ht="13.5" customHeight="1">
      <c r="A45" s="110" t="s">
        <v>28</v>
      </c>
      <c r="B45" s="43">
        <v>66.103180946558709</v>
      </c>
      <c r="D45" s="309">
        <v>61.405572701155144</v>
      </c>
      <c r="E45" s="309">
        <v>2.6844257373275142</v>
      </c>
      <c r="F45" s="309">
        <v>56.142072073961472</v>
      </c>
      <c r="G45" s="309">
        <v>66.669073328348816</v>
      </c>
      <c r="H45" s="309">
        <v>4.3716321161792786</v>
      </c>
      <c r="J45" s="346">
        <v>0.90774669369680605</v>
      </c>
      <c r="L45" s="346"/>
      <c r="N45" s="309">
        <v>63.680268047992925</v>
      </c>
      <c r="O45" s="309">
        <v>2.7188211590348561</v>
      </c>
      <c r="P45" s="309">
        <v>58.349325715903674</v>
      </c>
      <c r="Q45" s="309">
        <v>69.011210380082176</v>
      </c>
      <c r="R45" s="309">
        <v>4.2694876173979113</v>
      </c>
      <c r="T45" s="346">
        <v>0.97256703842925607</v>
      </c>
      <c r="V45" s="346"/>
      <c r="W45" s="346"/>
      <c r="Y45" s="337">
        <v>630.02448999999933</v>
      </c>
      <c r="Z45" s="337">
        <v>664</v>
      </c>
      <c r="AB45" s="309">
        <v>63.509895352366406</v>
      </c>
      <c r="AC45" s="309">
        <v>2.5159709162092008</v>
      </c>
      <c r="AD45" s="309">
        <v>58.576688669186119</v>
      </c>
      <c r="AE45" s="309">
        <v>68.443102035546701</v>
      </c>
      <c r="AF45" s="309">
        <v>3.9615415869449304</v>
      </c>
      <c r="AH45" s="346">
        <v>-0.17037269562651858</v>
      </c>
      <c r="AJ45" s="347" t="s">
        <v>350</v>
      </c>
      <c r="AL45" s="309">
        <v>67.677757364609135</v>
      </c>
      <c r="AM45" s="309">
        <v>3.2127059447807507</v>
      </c>
      <c r="AN45" s="309">
        <v>61.378418585356044</v>
      </c>
      <c r="AO45" s="309">
        <v>73.977096143862227</v>
      </c>
      <c r="AP45" s="309">
        <v>4.7470632448302394</v>
      </c>
      <c r="AR45" s="346">
        <v>4.2000000000000028</v>
      </c>
      <c r="AT45" s="347" t="s">
        <v>350</v>
      </c>
      <c r="AU45" s="346"/>
      <c r="AW45" s="337">
        <v>476.4832679999995</v>
      </c>
      <c r="AX45" s="337">
        <v>521</v>
      </c>
    </row>
    <row r="46" spans="1:50" s="28" customFormat="1" ht="13.5" customHeight="1">
      <c r="A46" s="110" t="s">
        <v>27</v>
      </c>
      <c r="B46" s="43">
        <v>75.185268589129677</v>
      </c>
      <c r="D46" s="309">
        <v>73.657789925573965</v>
      </c>
      <c r="E46" s="309">
        <v>2.283339310205077</v>
      </c>
      <c r="F46" s="309">
        <v>69.18072143221147</v>
      </c>
      <c r="G46" s="309">
        <v>78.134858418936474</v>
      </c>
      <c r="H46" s="309">
        <v>3.0999291622952998</v>
      </c>
      <c r="J46" s="346">
        <v>0.76269261848357239</v>
      </c>
      <c r="L46" s="346"/>
      <c r="N46" s="309">
        <v>71.567180346993169</v>
      </c>
      <c r="O46" s="309">
        <v>2.3384349580217023</v>
      </c>
      <c r="P46" s="309">
        <v>66.982082181514528</v>
      </c>
      <c r="Q46" s="309">
        <v>76.15227851247181</v>
      </c>
      <c r="R46" s="309">
        <v>3.2674683376986633</v>
      </c>
      <c r="T46" s="346">
        <v>0.95606850610305905</v>
      </c>
      <c r="V46" s="346"/>
      <c r="W46" s="346"/>
      <c r="Y46" s="337">
        <v>594.04649999999924</v>
      </c>
      <c r="Z46" s="337">
        <v>921</v>
      </c>
      <c r="AB46" s="309">
        <v>69.959594992111732</v>
      </c>
      <c r="AC46" s="309">
        <v>2.6740183356024763</v>
      </c>
      <c r="AD46" s="309">
        <v>64.71649578172169</v>
      </c>
      <c r="AE46" s="309">
        <v>75.202694202501775</v>
      </c>
      <c r="AF46" s="309">
        <v>3.8222324413169981</v>
      </c>
      <c r="AH46" s="346">
        <v>-1.6075853548814365</v>
      </c>
      <c r="AJ46" s="347" t="s">
        <v>350</v>
      </c>
      <c r="AL46" s="309">
        <v>71.056139040375896</v>
      </c>
      <c r="AM46" s="309">
        <v>2.6997299916964614</v>
      </c>
      <c r="AN46" s="309">
        <v>65.762621948394809</v>
      </c>
      <c r="AO46" s="309">
        <v>76.349656132356998</v>
      </c>
      <c r="AP46" s="309">
        <v>3.7994324320976776</v>
      </c>
      <c r="AR46" s="346">
        <v>1.0999999999999943</v>
      </c>
      <c r="AT46" s="347" t="s">
        <v>350</v>
      </c>
      <c r="AU46" s="346"/>
      <c r="AW46" s="337">
        <v>554.07744399999854</v>
      </c>
      <c r="AX46" s="337">
        <v>887</v>
      </c>
    </row>
    <row r="47" spans="1:50" s="28" customFormat="1" ht="13.5" customHeight="1">
      <c r="A47" s="110" t="s">
        <v>26</v>
      </c>
      <c r="B47" s="43">
        <v>64.473307956703962</v>
      </c>
      <c r="D47" s="309">
        <v>69.3734915114957</v>
      </c>
      <c r="E47" s="309">
        <v>2.8047471149487189</v>
      </c>
      <c r="F47" s="309">
        <v>63.874070166597782</v>
      </c>
      <c r="G47" s="309">
        <v>74.872912856393611</v>
      </c>
      <c r="H47" s="309">
        <v>4.0429666344297397</v>
      </c>
      <c r="J47" s="346">
        <v>0.79620690777290526</v>
      </c>
      <c r="L47" s="346"/>
      <c r="N47" s="309">
        <v>67.907117119387834</v>
      </c>
      <c r="O47" s="309">
        <v>2.6700820760208699</v>
      </c>
      <c r="P47" s="309">
        <v>62.671740190709933</v>
      </c>
      <c r="Q47" s="309">
        <v>73.142494048065743</v>
      </c>
      <c r="R47" s="309">
        <v>3.9319620524113628</v>
      </c>
      <c r="T47" s="346">
        <v>0.89289543148884754</v>
      </c>
      <c r="V47" s="346"/>
      <c r="W47" s="346"/>
      <c r="Y47" s="337">
        <v>177.60706700000077</v>
      </c>
      <c r="Z47" s="337">
        <v>710</v>
      </c>
      <c r="AB47" s="309">
        <v>68.972095496775637</v>
      </c>
      <c r="AC47" s="309">
        <v>2.7331266028080687</v>
      </c>
      <c r="AD47" s="309">
        <v>63.61309935890872</v>
      </c>
      <c r="AE47" s="309">
        <v>74.331091634642561</v>
      </c>
      <c r="AF47" s="309">
        <v>3.9626555973434776</v>
      </c>
      <c r="AH47" s="346">
        <v>1.0649783773878028</v>
      </c>
      <c r="AJ47" s="347" t="s">
        <v>350</v>
      </c>
      <c r="AL47" s="309">
        <v>69.648245630193614</v>
      </c>
      <c r="AM47" s="309">
        <v>3.0349314341125999</v>
      </c>
      <c r="AN47" s="309">
        <v>63.697479639195208</v>
      </c>
      <c r="AO47" s="309">
        <v>75.59901162119202</v>
      </c>
      <c r="AP47" s="309">
        <v>4.357513109844807</v>
      </c>
      <c r="AR47" s="346">
        <v>0.59999999999999432</v>
      </c>
      <c r="AT47" s="347" t="s">
        <v>350</v>
      </c>
      <c r="AU47" s="346"/>
      <c r="AW47" s="337">
        <v>151.83859700000031</v>
      </c>
      <c r="AX47" s="337">
        <v>521</v>
      </c>
    </row>
    <row r="48" spans="1:50" s="28" customFormat="1" ht="13.5" customHeight="1">
      <c r="A48" s="110" t="s">
        <v>25</v>
      </c>
      <c r="B48" s="43">
        <v>70.257542850195307</v>
      </c>
      <c r="D48" s="309">
        <v>74.051485455298334</v>
      </c>
      <c r="E48" s="309">
        <v>2.3816519759740769</v>
      </c>
      <c r="F48" s="309">
        <v>69.381649931453055</v>
      </c>
      <c r="G48" s="309">
        <v>78.721320979143627</v>
      </c>
      <c r="H48" s="309">
        <v>3.2162109393629601</v>
      </c>
      <c r="J48" s="346">
        <v>0.98514097705316761</v>
      </c>
      <c r="L48" s="346"/>
      <c r="N48" s="309">
        <v>68.681576699866568</v>
      </c>
      <c r="O48" s="309">
        <v>2.651537745855725</v>
      </c>
      <c r="P48" s="309">
        <v>63.482560660307499</v>
      </c>
      <c r="Q48" s="309">
        <v>73.880592739425637</v>
      </c>
      <c r="R48" s="309">
        <v>3.8606244545647956</v>
      </c>
      <c r="T48" s="346">
        <v>0.78728208969985025</v>
      </c>
      <c r="V48" s="346"/>
      <c r="W48" s="346"/>
      <c r="Y48" s="337">
        <v>153.95221700000002</v>
      </c>
      <c r="Z48" s="337">
        <v>794</v>
      </c>
      <c r="AB48" s="309">
        <v>73.68413762868326</v>
      </c>
      <c r="AC48" s="309">
        <v>2.555527419717778</v>
      </c>
      <c r="AD48" s="309">
        <v>68.673370268543394</v>
      </c>
      <c r="AE48" s="309">
        <v>78.694904988823112</v>
      </c>
      <c r="AF48" s="309">
        <v>3.4682192150987188</v>
      </c>
      <c r="AH48" s="346">
        <v>5.0025609288166919</v>
      </c>
      <c r="AJ48" s="347" t="s">
        <v>350</v>
      </c>
      <c r="AL48" s="309">
        <v>70.37567072793577</v>
      </c>
      <c r="AM48" s="309">
        <v>3.0402942095058272</v>
      </c>
      <c r="AN48" s="309">
        <v>64.414389632355849</v>
      </c>
      <c r="AO48" s="309">
        <v>76.33695182351569</v>
      </c>
      <c r="AP48" s="309">
        <v>4.3200926940494169</v>
      </c>
      <c r="AR48" s="346">
        <v>-3.2999999999999972</v>
      </c>
      <c r="AT48" s="347" t="s">
        <v>350</v>
      </c>
      <c r="AU48" s="346"/>
      <c r="AW48" s="337">
        <v>139.81376799999975</v>
      </c>
      <c r="AX48" s="337">
        <v>764</v>
      </c>
    </row>
    <row r="49" spans="1:51" s="28" customFormat="1" ht="13.5" customHeight="1">
      <c r="A49" s="110" t="s">
        <v>24</v>
      </c>
      <c r="B49" s="43">
        <v>66.799876683798814</v>
      </c>
      <c r="D49" s="309">
        <v>64.948051790929469</v>
      </c>
      <c r="E49" s="309">
        <v>2.2673172671550743</v>
      </c>
      <c r="F49" s="309">
        <v>60.502398595248685</v>
      </c>
      <c r="G49" s="309">
        <v>69.393704986610231</v>
      </c>
      <c r="H49" s="309">
        <v>3.4909704057847111</v>
      </c>
      <c r="J49" s="346">
        <v>0.76964762832538769</v>
      </c>
      <c r="L49" s="346"/>
      <c r="N49" s="309">
        <v>66.140974704291182</v>
      </c>
      <c r="O49" s="309">
        <v>2.200072482271779</v>
      </c>
      <c r="P49" s="309">
        <v>61.827171462605826</v>
      </c>
      <c r="Q49" s="309">
        <v>70.454777945976531</v>
      </c>
      <c r="R49" s="309">
        <v>3.3263381619458352</v>
      </c>
      <c r="T49" s="346">
        <v>0.94639444453142596</v>
      </c>
      <c r="V49" s="346"/>
      <c r="W49" s="346"/>
      <c r="Y49" s="337">
        <v>347.6230309999998</v>
      </c>
      <c r="Z49" s="337">
        <v>893</v>
      </c>
      <c r="AB49" s="309">
        <v>67.17912590560185</v>
      </c>
      <c r="AC49" s="309">
        <v>2.280957412958601</v>
      </c>
      <c r="AD49" s="309">
        <v>62.706723509706507</v>
      </c>
      <c r="AE49" s="309">
        <v>71.65152830149718</v>
      </c>
      <c r="AF49" s="309">
        <v>3.395336545705784</v>
      </c>
      <c r="AH49" s="346">
        <v>1.0381512013106686</v>
      </c>
      <c r="AJ49" s="347" t="s">
        <v>350</v>
      </c>
      <c r="AL49" s="309">
        <v>64.796724518493846</v>
      </c>
      <c r="AM49" s="309">
        <v>2.8871310844800382</v>
      </c>
      <c r="AN49" s="309">
        <v>59.135759240673103</v>
      </c>
      <c r="AO49" s="309">
        <v>70.457689796314611</v>
      </c>
      <c r="AP49" s="309">
        <v>4.4556744278887308</v>
      </c>
      <c r="AR49" s="346">
        <v>-2.4000000000000057</v>
      </c>
      <c r="AT49" s="347" t="s">
        <v>350</v>
      </c>
      <c r="AU49" s="346"/>
      <c r="AW49" s="337">
        <v>287.66824000000065</v>
      </c>
      <c r="AX49" s="337">
        <v>827</v>
      </c>
    </row>
    <row r="50" spans="1:51" ht="8.25" customHeight="1">
      <c r="A50" s="261"/>
      <c r="B50" s="262"/>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c r="AA50" s="262"/>
      <c r="AB50" s="262"/>
      <c r="AC50" s="262"/>
      <c r="AD50" s="262"/>
      <c r="AE50" s="262"/>
      <c r="AF50" s="262"/>
      <c r="AG50" s="262"/>
      <c r="AH50" s="262"/>
      <c r="AI50" s="262"/>
      <c r="AJ50" s="262"/>
      <c r="AK50" s="262"/>
      <c r="AL50" s="262"/>
      <c r="AM50" s="262"/>
      <c r="AN50" s="262"/>
      <c r="AO50" s="262"/>
      <c r="AP50" s="262"/>
      <c r="AQ50" s="262"/>
      <c r="AR50" s="262"/>
      <c r="AS50" s="262"/>
      <c r="AT50" s="262"/>
      <c r="AU50" s="262"/>
      <c r="AV50" s="262"/>
      <c r="AW50" s="262"/>
      <c r="AX50" s="262"/>
      <c r="AY50" s="262"/>
    </row>
    <row r="51" spans="1:51" ht="5.15" customHeight="1"/>
    <row r="52" spans="1:51" ht="12" customHeight="1">
      <c r="A52" s="737" t="s">
        <v>263</v>
      </c>
      <c r="B52" s="737"/>
      <c r="C52" s="737"/>
      <c r="D52" s="737"/>
      <c r="E52" s="737"/>
      <c r="F52" s="737"/>
      <c r="G52" s="737"/>
      <c r="H52" s="737"/>
      <c r="I52" s="737"/>
      <c r="J52" s="737"/>
      <c r="K52" s="737"/>
      <c r="L52" s="737"/>
      <c r="M52" s="737"/>
      <c r="N52" s="737"/>
      <c r="O52" s="737"/>
      <c r="P52" s="737"/>
      <c r="Q52" s="737"/>
      <c r="R52" s="737"/>
      <c r="S52" s="737"/>
      <c r="T52" s="737"/>
      <c r="U52" s="737"/>
      <c r="V52" s="737"/>
      <c r="W52" s="737"/>
      <c r="X52" s="737"/>
      <c r="Y52" s="737"/>
      <c r="Z52" s="737"/>
      <c r="AA52" s="737"/>
      <c r="AB52" s="737"/>
      <c r="AC52" s="737"/>
      <c r="AD52" s="737"/>
      <c r="AE52" s="737"/>
      <c r="AF52" s="737"/>
      <c r="AG52" s="737"/>
      <c r="AH52" s="737"/>
      <c r="AI52" s="737"/>
      <c r="AJ52" s="737"/>
      <c r="AK52" s="737"/>
      <c r="AL52" s="737"/>
      <c r="AM52" s="737"/>
      <c r="AN52" s="737"/>
      <c r="AO52" s="737"/>
      <c r="AP52" s="737"/>
      <c r="AQ52" s="737"/>
      <c r="AR52" s="737"/>
      <c r="AS52" s="737"/>
      <c r="AT52" s="737"/>
      <c r="AU52" s="737"/>
      <c r="AV52" s="737"/>
      <c r="AW52" s="737"/>
      <c r="AX52" s="737"/>
      <c r="AY52" s="737"/>
    </row>
    <row r="53" spans="1:51">
      <c r="A53" s="730" t="s">
        <v>319</v>
      </c>
      <c r="B53" s="730"/>
      <c r="C53" s="730"/>
      <c r="D53" s="730"/>
      <c r="E53" s="730"/>
      <c r="F53" s="730"/>
      <c r="G53" s="730"/>
      <c r="H53" s="730"/>
      <c r="I53" s="730"/>
      <c r="J53" s="730"/>
      <c r="K53" s="730"/>
      <c r="L53" s="730"/>
      <c r="M53" s="730"/>
      <c r="N53" s="730"/>
      <c r="O53" s="730"/>
      <c r="P53" s="730"/>
      <c r="Q53" s="730"/>
      <c r="R53" s="730"/>
      <c r="S53" s="730"/>
      <c r="T53" s="730"/>
      <c r="U53" s="730"/>
      <c r="V53" s="730"/>
      <c r="W53" s="730"/>
      <c r="X53" s="730"/>
      <c r="Y53" s="730"/>
      <c r="Z53" s="730"/>
      <c r="AA53" s="730"/>
      <c r="AB53" s="730"/>
      <c r="AC53" s="730"/>
      <c r="AD53" s="730"/>
      <c r="AE53" s="730"/>
      <c r="AF53" s="730"/>
      <c r="AG53" s="730"/>
      <c r="AH53" s="730"/>
      <c r="AI53" s="730"/>
      <c r="AJ53" s="730"/>
      <c r="AK53" s="730"/>
      <c r="AL53" s="730"/>
      <c r="AM53" s="730"/>
      <c r="AN53" s="730"/>
      <c r="AO53" s="730"/>
      <c r="AP53" s="730"/>
      <c r="AQ53" s="730"/>
      <c r="AR53" s="730"/>
      <c r="AS53" s="730"/>
      <c r="AT53" s="730"/>
      <c r="AU53" s="730"/>
      <c r="AV53" s="730"/>
      <c r="AW53" s="730"/>
      <c r="AX53" s="730"/>
      <c r="AY53" s="730"/>
    </row>
    <row r="54" spans="1:51">
      <c r="A54" s="730" t="s">
        <v>270</v>
      </c>
      <c r="B54" s="730"/>
      <c r="C54" s="730"/>
      <c r="D54" s="730"/>
      <c r="E54" s="730"/>
      <c r="F54" s="730"/>
      <c r="G54" s="730"/>
      <c r="H54" s="730"/>
      <c r="I54" s="730"/>
      <c r="J54" s="730"/>
      <c r="K54" s="730"/>
      <c r="L54" s="730"/>
      <c r="M54" s="730"/>
      <c r="N54" s="730"/>
      <c r="O54" s="730"/>
      <c r="P54" s="730"/>
      <c r="Q54" s="730"/>
      <c r="R54" s="730"/>
      <c r="S54" s="730"/>
      <c r="T54" s="730"/>
      <c r="U54" s="730"/>
      <c r="V54" s="730"/>
      <c r="W54" s="730"/>
      <c r="X54" s="730"/>
      <c r="Y54" s="730"/>
      <c r="Z54" s="730"/>
      <c r="AA54" s="730"/>
      <c r="AB54" s="730"/>
      <c r="AC54" s="730"/>
      <c r="AD54" s="730"/>
      <c r="AE54" s="730"/>
      <c r="AF54" s="730"/>
      <c r="AG54" s="730"/>
      <c r="AH54" s="730"/>
      <c r="AI54" s="730"/>
      <c r="AJ54" s="730"/>
      <c r="AK54" s="730"/>
      <c r="AL54" s="730"/>
      <c r="AM54" s="730"/>
      <c r="AN54" s="730"/>
      <c r="AO54" s="730"/>
      <c r="AP54" s="730"/>
      <c r="AQ54" s="730"/>
      <c r="AR54" s="730"/>
      <c r="AS54" s="730"/>
      <c r="AT54" s="730"/>
      <c r="AU54" s="730"/>
      <c r="AV54" s="730"/>
      <c r="AW54" s="730"/>
      <c r="AX54" s="730"/>
      <c r="AY54" s="730"/>
    </row>
    <row r="55" spans="1:51">
      <c r="A55" s="730" t="s">
        <v>289</v>
      </c>
      <c r="B55" s="730"/>
      <c r="C55" s="730"/>
      <c r="D55" s="730"/>
      <c r="E55" s="730"/>
      <c r="F55" s="730"/>
      <c r="G55" s="730"/>
      <c r="H55" s="730"/>
      <c r="I55" s="730"/>
      <c r="J55" s="730"/>
      <c r="K55" s="730"/>
      <c r="L55" s="730"/>
      <c r="M55" s="730"/>
      <c r="N55" s="730"/>
      <c r="O55" s="730"/>
      <c r="P55" s="730"/>
      <c r="Q55" s="730"/>
      <c r="R55" s="730"/>
      <c r="S55" s="730"/>
      <c r="T55" s="730"/>
      <c r="U55" s="730"/>
      <c r="V55" s="730"/>
      <c r="W55" s="730"/>
      <c r="X55" s="730"/>
      <c r="Y55" s="730"/>
      <c r="Z55" s="730"/>
      <c r="AA55" s="730"/>
      <c r="AB55" s="730"/>
      <c r="AC55" s="730"/>
      <c r="AD55" s="730"/>
      <c r="AE55" s="730"/>
      <c r="AF55" s="730"/>
      <c r="AG55" s="730"/>
      <c r="AH55" s="730"/>
      <c r="AI55" s="730"/>
      <c r="AJ55" s="730"/>
      <c r="AK55" s="730"/>
      <c r="AL55" s="730"/>
      <c r="AM55" s="730"/>
      <c r="AN55" s="730"/>
      <c r="AO55" s="730"/>
      <c r="AP55" s="730"/>
      <c r="AQ55" s="730"/>
      <c r="AR55" s="730"/>
      <c r="AS55" s="730"/>
      <c r="AT55" s="730"/>
      <c r="AU55" s="730"/>
      <c r="AV55" s="730"/>
      <c r="AW55" s="730"/>
      <c r="AX55" s="730"/>
      <c r="AY55" s="730"/>
    </row>
    <row r="56" spans="1:51">
      <c r="A56" s="730" t="s">
        <v>447</v>
      </c>
      <c r="B56" s="730"/>
      <c r="C56" s="730"/>
      <c r="D56" s="730"/>
      <c r="E56" s="730"/>
      <c r="F56" s="730"/>
      <c r="G56" s="730"/>
      <c r="H56" s="730"/>
      <c r="I56" s="730"/>
      <c r="J56" s="730"/>
      <c r="K56" s="730"/>
      <c r="L56" s="730"/>
      <c r="M56" s="730"/>
      <c r="N56" s="730"/>
      <c r="O56" s="730"/>
      <c r="P56" s="730"/>
      <c r="Q56" s="730"/>
      <c r="R56" s="730"/>
      <c r="S56" s="730"/>
      <c r="T56" s="730"/>
      <c r="U56" s="730"/>
      <c r="V56" s="730"/>
      <c r="W56" s="730"/>
      <c r="X56" s="730"/>
      <c r="Y56" s="730"/>
      <c r="Z56" s="730"/>
      <c r="AA56" s="730"/>
      <c r="AB56" s="730"/>
      <c r="AC56" s="730"/>
      <c r="AD56" s="730"/>
      <c r="AE56" s="730"/>
      <c r="AF56" s="730"/>
      <c r="AG56" s="730"/>
      <c r="AH56" s="730"/>
      <c r="AI56" s="730"/>
      <c r="AJ56" s="730"/>
      <c r="AK56" s="730"/>
      <c r="AL56" s="730"/>
      <c r="AM56" s="730"/>
      <c r="AN56" s="730"/>
      <c r="AO56" s="730"/>
      <c r="AP56" s="730"/>
      <c r="AQ56" s="730"/>
      <c r="AR56" s="730"/>
      <c r="AS56" s="730"/>
      <c r="AT56" s="730"/>
      <c r="AU56" s="730"/>
    </row>
    <row r="57" spans="1:51" ht="13.5" customHeight="1">
      <c r="A57" s="730" t="s">
        <v>448</v>
      </c>
      <c r="B57" s="730"/>
      <c r="C57" s="730"/>
      <c r="D57" s="730"/>
      <c r="E57" s="730"/>
      <c r="F57" s="730"/>
      <c r="G57" s="730"/>
      <c r="H57" s="730"/>
      <c r="I57" s="730"/>
      <c r="J57" s="730"/>
      <c r="K57" s="730"/>
      <c r="L57" s="730"/>
      <c r="M57" s="730"/>
      <c r="N57" s="730"/>
      <c r="O57" s="730"/>
      <c r="P57" s="730"/>
      <c r="Q57" s="730"/>
      <c r="R57" s="730"/>
      <c r="S57" s="730"/>
      <c r="T57" s="730"/>
      <c r="U57" s="730"/>
      <c r="V57" s="730"/>
      <c r="W57" s="730"/>
      <c r="X57" s="730"/>
      <c r="Y57" s="730"/>
      <c r="Z57" s="730"/>
      <c r="AA57" s="730"/>
      <c r="AB57" s="730"/>
      <c r="AC57" s="730"/>
      <c r="AD57" s="730"/>
      <c r="AE57" s="730"/>
      <c r="AF57" s="730"/>
      <c r="AG57" s="730"/>
      <c r="AH57" s="730"/>
      <c r="AI57" s="730"/>
      <c r="AJ57" s="730"/>
      <c r="AK57" s="730"/>
      <c r="AL57" s="730"/>
      <c r="AM57" s="730"/>
      <c r="AN57" s="730"/>
      <c r="AO57" s="730"/>
      <c r="AP57" s="730"/>
      <c r="AQ57" s="730"/>
      <c r="AR57" s="730"/>
      <c r="AS57" s="730"/>
      <c r="AT57" s="730"/>
      <c r="AU57" s="730"/>
    </row>
    <row r="58" spans="1:51">
      <c r="A58" s="730" t="s">
        <v>528</v>
      </c>
      <c r="B58" s="730"/>
      <c r="C58" s="730"/>
      <c r="D58" s="730"/>
      <c r="E58" s="730"/>
      <c r="F58" s="730"/>
      <c r="G58" s="730"/>
      <c r="H58" s="730"/>
      <c r="I58" s="730"/>
      <c r="J58" s="730"/>
      <c r="K58" s="730"/>
      <c r="L58" s="730"/>
      <c r="M58" s="730"/>
      <c r="N58" s="730"/>
      <c r="O58" s="730"/>
      <c r="P58" s="730"/>
      <c r="Q58" s="730"/>
      <c r="R58" s="730"/>
      <c r="S58" s="730"/>
      <c r="T58" s="730"/>
      <c r="U58" s="730"/>
      <c r="V58" s="730"/>
      <c r="W58" s="730"/>
      <c r="X58" s="730"/>
      <c r="Y58" s="730"/>
      <c r="Z58" s="730"/>
      <c r="AA58" s="730"/>
      <c r="AB58" s="730"/>
      <c r="AC58" s="730"/>
      <c r="AD58" s="730"/>
      <c r="AE58" s="730"/>
      <c r="AF58" s="730"/>
      <c r="AG58" s="730"/>
      <c r="AH58" s="730"/>
      <c r="AI58" s="730"/>
      <c r="AJ58" s="730"/>
      <c r="AK58" s="730"/>
      <c r="AL58" s="730"/>
      <c r="AM58" s="730"/>
      <c r="AN58" s="730"/>
      <c r="AO58" s="730"/>
      <c r="AP58" s="730"/>
      <c r="AQ58" s="730"/>
      <c r="AR58" s="730"/>
      <c r="AS58" s="730"/>
      <c r="AT58" s="730"/>
      <c r="AU58" s="730"/>
      <c r="AV58" s="730"/>
      <c r="AW58" s="730"/>
      <c r="AX58" s="730"/>
      <c r="AY58" s="730"/>
    </row>
    <row r="59" spans="1:51">
      <c r="A59" s="856" t="s">
        <v>474</v>
      </c>
      <c r="B59" s="856"/>
      <c r="C59" s="856"/>
      <c r="D59" s="856"/>
      <c r="E59" s="856"/>
      <c r="F59" s="856"/>
      <c r="G59" s="856"/>
      <c r="H59" s="856"/>
      <c r="I59" s="856"/>
      <c r="J59" s="856"/>
      <c r="K59" s="856"/>
      <c r="L59" s="856"/>
      <c r="M59" s="856"/>
      <c r="N59" s="856"/>
      <c r="O59" s="856"/>
      <c r="P59" s="856"/>
      <c r="Q59" s="856"/>
      <c r="R59" s="856"/>
      <c r="S59" s="856"/>
      <c r="T59" s="856"/>
      <c r="U59" s="856"/>
      <c r="V59" s="856"/>
      <c r="W59" s="856"/>
      <c r="X59" s="856"/>
      <c r="Y59" s="856"/>
      <c r="Z59" s="856"/>
      <c r="AA59" s="856"/>
      <c r="AB59" s="856"/>
      <c r="AC59" s="856"/>
      <c r="AD59" s="856"/>
      <c r="AE59" s="856"/>
      <c r="AF59" s="856"/>
      <c r="AG59" s="856"/>
      <c r="AH59" s="856"/>
      <c r="AI59" s="856"/>
      <c r="AJ59" s="856"/>
      <c r="AK59" s="856"/>
      <c r="AL59" s="856"/>
      <c r="AM59" s="856"/>
      <c r="AN59" s="856"/>
      <c r="AO59" s="856"/>
      <c r="AP59" s="856"/>
      <c r="AQ59" s="856"/>
      <c r="AR59" s="856"/>
      <c r="AS59" s="856"/>
      <c r="AT59" s="856"/>
      <c r="AU59" s="856"/>
      <c r="AV59" s="856"/>
      <c r="AW59" s="856"/>
      <c r="AX59" s="856"/>
      <c r="AY59" s="856"/>
    </row>
    <row r="60" spans="1:51">
      <c r="A60" s="730" t="s">
        <v>481</v>
      </c>
      <c r="B60" s="730"/>
      <c r="C60" s="730"/>
      <c r="D60" s="730"/>
      <c r="E60" s="730"/>
      <c r="F60" s="730"/>
      <c r="G60" s="730"/>
      <c r="H60" s="730"/>
      <c r="I60" s="730"/>
      <c r="J60" s="730"/>
      <c r="K60" s="730"/>
      <c r="L60" s="730"/>
      <c r="M60" s="730"/>
      <c r="N60" s="730"/>
      <c r="O60" s="730"/>
      <c r="P60" s="730"/>
      <c r="Q60" s="730"/>
      <c r="R60" s="730"/>
      <c r="S60" s="730"/>
      <c r="T60" s="730"/>
      <c r="U60" s="730"/>
      <c r="V60" s="730"/>
      <c r="W60" s="730"/>
      <c r="X60" s="730"/>
      <c r="Y60" s="730"/>
      <c r="Z60" s="730"/>
      <c r="AA60" s="730"/>
      <c r="AB60" s="730"/>
      <c r="AC60" s="730"/>
      <c r="AD60" s="730"/>
      <c r="AE60" s="730"/>
      <c r="AF60" s="730"/>
      <c r="AG60" s="730"/>
      <c r="AH60" s="730"/>
      <c r="AI60" s="730"/>
      <c r="AJ60" s="730"/>
      <c r="AK60" s="730"/>
      <c r="AL60" s="730"/>
      <c r="AM60" s="730"/>
      <c r="AN60" s="730"/>
      <c r="AO60" s="730"/>
      <c r="AP60" s="730"/>
      <c r="AQ60" s="730"/>
      <c r="AR60" s="730"/>
      <c r="AS60" s="730"/>
      <c r="AT60" s="730"/>
      <c r="AU60" s="730"/>
      <c r="AV60" s="730"/>
      <c r="AW60" s="730"/>
      <c r="AX60" s="730"/>
      <c r="AY60" s="730"/>
    </row>
    <row r="61" spans="1:51">
      <c r="A61" s="730" t="s">
        <v>482</v>
      </c>
      <c r="B61" s="730"/>
      <c r="C61" s="730"/>
      <c r="D61" s="730"/>
      <c r="E61" s="730"/>
      <c r="F61" s="730"/>
      <c r="G61" s="730"/>
      <c r="H61" s="730"/>
      <c r="I61" s="730"/>
      <c r="J61" s="730"/>
      <c r="K61" s="730"/>
      <c r="L61" s="730"/>
      <c r="M61" s="730"/>
      <c r="N61" s="730"/>
      <c r="O61" s="730"/>
      <c r="P61" s="730"/>
      <c r="Q61" s="730"/>
      <c r="R61" s="730"/>
      <c r="S61" s="730"/>
      <c r="T61" s="730"/>
      <c r="U61" s="730"/>
      <c r="V61" s="730"/>
      <c r="W61" s="730"/>
      <c r="X61" s="730"/>
      <c r="Y61" s="730"/>
      <c r="Z61" s="730"/>
      <c r="AA61" s="730"/>
      <c r="AB61" s="730"/>
      <c r="AC61" s="730"/>
      <c r="AD61" s="730"/>
      <c r="AE61" s="730"/>
      <c r="AF61" s="730"/>
      <c r="AG61" s="730"/>
      <c r="AH61" s="730"/>
      <c r="AI61" s="730"/>
      <c r="AJ61" s="730"/>
      <c r="AK61" s="730"/>
      <c r="AL61" s="730"/>
      <c r="AM61" s="730"/>
      <c r="AN61" s="730"/>
      <c r="AO61" s="730"/>
      <c r="AP61" s="730"/>
      <c r="AQ61" s="730"/>
      <c r="AR61" s="730"/>
      <c r="AS61" s="730"/>
      <c r="AT61" s="730"/>
      <c r="AU61" s="730"/>
      <c r="AV61" s="730"/>
      <c r="AW61" s="730"/>
      <c r="AX61" s="730"/>
      <c r="AY61" s="730"/>
    </row>
    <row r="62" spans="1:51" ht="13.5" customHeight="1">
      <c r="A62" s="737" t="s">
        <v>195</v>
      </c>
      <c r="B62" s="737"/>
      <c r="C62" s="737"/>
      <c r="D62" s="737"/>
      <c r="E62" s="737"/>
      <c r="F62" s="737"/>
      <c r="G62" s="737"/>
      <c r="H62" s="737"/>
      <c r="I62" s="737"/>
      <c r="J62" s="737"/>
      <c r="K62" s="737"/>
      <c r="L62" s="737"/>
      <c r="M62" s="737"/>
      <c r="N62" s="737"/>
      <c r="O62" s="737"/>
      <c r="P62" s="737"/>
      <c r="Q62" s="737"/>
      <c r="R62" s="737"/>
      <c r="S62" s="737"/>
      <c r="T62" s="737"/>
      <c r="U62" s="737"/>
      <c r="V62" s="737"/>
      <c r="W62" s="737"/>
      <c r="X62" s="737"/>
      <c r="Y62" s="737"/>
      <c r="Z62" s="737"/>
      <c r="AA62" s="737"/>
      <c r="AB62" s="737"/>
      <c r="AC62" s="737"/>
      <c r="AD62" s="737"/>
      <c r="AE62" s="737"/>
      <c r="AF62" s="737"/>
      <c r="AG62" s="737"/>
      <c r="AH62" s="737"/>
      <c r="AI62" s="737"/>
      <c r="AJ62" s="737"/>
      <c r="AK62" s="737"/>
      <c r="AL62" s="737"/>
      <c r="AM62" s="737"/>
      <c r="AN62" s="737"/>
      <c r="AO62" s="737"/>
      <c r="AP62" s="737"/>
      <c r="AQ62" s="737"/>
      <c r="AR62" s="737"/>
      <c r="AS62" s="737"/>
      <c r="AT62" s="737"/>
      <c r="AU62" s="737"/>
      <c r="AV62" s="737"/>
      <c r="AW62" s="737"/>
      <c r="AX62" s="737"/>
      <c r="AY62" s="737"/>
    </row>
    <row r="63" spans="1:51" ht="13" hidden="1" customHeight="1"/>
  </sheetData>
  <mergeCells count="49">
    <mergeCell ref="AB8:AF8"/>
    <mergeCell ref="AH8:AH9"/>
    <mergeCell ref="AJ8:AJ9"/>
    <mergeCell ref="AB9:AB10"/>
    <mergeCell ref="AC9:AC10"/>
    <mergeCell ref="AD9:AE9"/>
    <mergeCell ref="AF9:AF10"/>
    <mergeCell ref="A52:AY52"/>
    <mergeCell ref="A60:AY60"/>
    <mergeCell ref="A61:AY61"/>
    <mergeCell ref="A62:AY62"/>
    <mergeCell ref="A54:AY54"/>
    <mergeCell ref="A55:AY55"/>
    <mergeCell ref="A56:AU56"/>
    <mergeCell ref="A57:AU57"/>
    <mergeCell ref="A58:AY58"/>
    <mergeCell ref="A59:AY59"/>
    <mergeCell ref="P9:Q9"/>
    <mergeCell ref="A53:AY53"/>
    <mergeCell ref="J8:J9"/>
    <mergeCell ref="L8:L9"/>
    <mergeCell ref="AL8:AP8"/>
    <mergeCell ref="AR8:AR9"/>
    <mergeCell ref="AT8:AT9"/>
    <mergeCell ref="B9:B10"/>
    <mergeCell ref="D9:D10"/>
    <mergeCell ref="E9:E10"/>
    <mergeCell ref="F9:G9"/>
    <mergeCell ref="H9:H10"/>
    <mergeCell ref="AL9:AL10"/>
    <mergeCell ref="AM9:AM10"/>
    <mergeCell ref="AN9:AO9"/>
    <mergeCell ref="AP9:AP10"/>
    <mergeCell ref="R9:R10"/>
    <mergeCell ref="A3:AX3"/>
    <mergeCell ref="A1:AY1"/>
    <mergeCell ref="A2:AY2"/>
    <mergeCell ref="A4:AY4"/>
    <mergeCell ref="A6:A10"/>
    <mergeCell ref="B6:AT7"/>
    <mergeCell ref="AW6:AW10"/>
    <mergeCell ref="AX6:AX10"/>
    <mergeCell ref="C8:C10"/>
    <mergeCell ref="D8:H8"/>
    <mergeCell ref="N8:R8"/>
    <mergeCell ref="T8:T9"/>
    <mergeCell ref="V8:V9"/>
    <mergeCell ref="N9:N10"/>
    <mergeCell ref="O9:O10"/>
  </mergeCells>
  <printOptions horizontalCentered="1" verticalCentered="1"/>
  <pageMargins left="0.3543307086614173" right="0.3543307086614173" top="0.39370078740157483" bottom="0.39370078740157483" header="0" footer="0"/>
  <pageSetup scale="7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pageSetUpPr fitToPage="1"/>
  </sheetPr>
  <dimension ref="A1:AZ30"/>
  <sheetViews>
    <sheetView showGridLines="0" zoomScaleNormal="100" zoomScaleSheetLayoutView="130" workbookViewId="0">
      <selection activeCell="A2" sqref="A2:AY2"/>
    </sheetView>
  </sheetViews>
  <sheetFormatPr baseColWidth="10" defaultColWidth="0" defaultRowHeight="10.5" zeroHeight="1"/>
  <cols>
    <col min="1" max="1" width="26" style="17" customWidth="1"/>
    <col min="2" max="2" width="5.453125" style="17" hidden="1" customWidth="1"/>
    <col min="3" max="3" width="1.54296875" style="17" hidden="1" customWidth="1"/>
    <col min="4" max="4" width="7.81640625" style="17" customWidth="1"/>
    <col min="5" max="8" width="7.81640625" style="17" hidden="1" customWidth="1"/>
    <col min="9" max="9" width="2.26953125" style="17" hidden="1" customWidth="1"/>
    <col min="10" max="10" width="7.81640625" style="17" hidden="1" customWidth="1"/>
    <col min="11" max="11" width="1.7265625" style="17" hidden="1" customWidth="1"/>
    <col min="12" max="12" width="7.81640625" style="17" hidden="1" customWidth="1"/>
    <col min="13" max="13" width="1.7265625" style="17" customWidth="1"/>
    <col min="14" max="14" width="7.81640625" style="17" customWidth="1"/>
    <col min="15" max="15" width="7.81640625" style="17" hidden="1" customWidth="1"/>
    <col min="16" max="16" width="5.81640625" style="17" hidden="1" customWidth="1"/>
    <col min="17" max="17" width="6.7265625" style="17" hidden="1" customWidth="1"/>
    <col min="18" max="18" width="8.7265625" style="17" hidden="1" customWidth="1"/>
    <col min="19" max="19" width="1.81640625" style="17" hidden="1" customWidth="1"/>
    <col min="20" max="20" width="7.81640625" style="17" hidden="1" customWidth="1"/>
    <col min="21" max="21" width="1.81640625" style="17" hidden="1" customWidth="1"/>
    <col min="22" max="22" width="7.81640625" style="17" hidden="1" customWidth="1"/>
    <col min="23" max="23" width="1.54296875" style="17" hidden="1" customWidth="1"/>
    <col min="24" max="24" width="1.7265625" style="17" hidden="1" customWidth="1"/>
    <col min="25" max="26" width="9.54296875" style="17" hidden="1" customWidth="1"/>
    <col min="27" max="27" width="1.7265625" style="17" customWidth="1"/>
    <col min="28" max="28" width="7.54296875" style="17" customWidth="1"/>
    <col min="29" max="32" width="7.54296875" style="17" hidden="1" customWidth="1"/>
    <col min="33" max="33" width="1.7265625" style="17" hidden="1" customWidth="1"/>
    <col min="34" max="34" width="7.54296875" style="17" hidden="1" customWidth="1"/>
    <col min="35" max="35" width="1.81640625" style="17" hidden="1" customWidth="1"/>
    <col min="36" max="36" width="7.54296875" style="17" hidden="1" customWidth="1"/>
    <col min="37" max="37" width="1.54296875" style="17" customWidth="1"/>
    <col min="38" max="38" width="7.81640625" style="17" customWidth="1"/>
    <col min="39" max="39" width="7.81640625" style="17" hidden="1" customWidth="1"/>
    <col min="40" max="40" width="4.7265625" style="17" bestFit="1" customWidth="1"/>
    <col min="41" max="41" width="5.54296875" style="17" bestFit="1" customWidth="1"/>
    <col min="42" max="42" width="8.7265625" style="17" customWidth="1"/>
    <col min="43" max="43" width="1.81640625" style="17" customWidth="1"/>
    <col min="44" max="44" width="7.81640625" style="17" customWidth="1"/>
    <col min="45" max="45" width="1.81640625" style="17" customWidth="1"/>
    <col min="46" max="46" width="7.81640625" style="17" customWidth="1"/>
    <col min="47" max="47" width="1.54296875" style="17" customWidth="1"/>
    <col min="48" max="48" width="1.7265625" style="17" customWidth="1"/>
    <col min="49" max="50" width="9.54296875" style="17" customWidth="1"/>
    <col min="51" max="51" width="1.7265625" style="17" customWidth="1"/>
    <col min="52" max="52" width="3.26953125" style="17" customWidth="1"/>
    <col min="53" max="16384" width="3.26953125" style="17" hidden="1"/>
  </cols>
  <sheetData>
    <row r="1" spans="1:51" s="448" customFormat="1" ht="20.25" customHeight="1">
      <c r="A1" s="786" t="s">
        <v>483</v>
      </c>
      <c r="B1" s="786"/>
      <c r="C1" s="786"/>
      <c r="D1" s="786"/>
      <c r="E1" s="786"/>
      <c r="F1" s="786"/>
      <c r="G1" s="786"/>
      <c r="H1" s="786"/>
      <c r="I1" s="786"/>
      <c r="J1" s="786"/>
      <c r="K1" s="786"/>
      <c r="L1" s="786"/>
      <c r="M1" s="786"/>
      <c r="N1" s="786"/>
      <c r="O1" s="786"/>
      <c r="P1" s="786"/>
      <c r="Q1" s="786"/>
      <c r="R1" s="786"/>
      <c r="S1" s="786"/>
      <c r="T1" s="786"/>
      <c r="U1" s="786"/>
      <c r="V1" s="786"/>
      <c r="W1" s="786"/>
      <c r="X1" s="786"/>
      <c r="Y1" s="786"/>
      <c r="Z1" s="786"/>
      <c r="AA1" s="786"/>
      <c r="AB1" s="786"/>
      <c r="AC1" s="786"/>
      <c r="AD1" s="786"/>
      <c r="AE1" s="786"/>
      <c r="AF1" s="786"/>
      <c r="AG1" s="786"/>
      <c r="AH1" s="786"/>
      <c r="AI1" s="786"/>
      <c r="AJ1" s="786"/>
      <c r="AK1" s="786"/>
      <c r="AL1" s="786"/>
      <c r="AM1" s="786"/>
      <c r="AN1" s="786"/>
      <c r="AO1" s="786"/>
      <c r="AP1" s="786"/>
      <c r="AQ1" s="786"/>
      <c r="AR1" s="786"/>
      <c r="AS1" s="786"/>
      <c r="AT1" s="786"/>
      <c r="AU1" s="786"/>
      <c r="AV1" s="786"/>
      <c r="AW1" s="786"/>
      <c r="AX1" s="786"/>
      <c r="AY1" s="786"/>
    </row>
    <row r="2" spans="1:51" s="448" customFormat="1" ht="29.25" customHeight="1">
      <c r="A2" s="743" t="s">
        <v>568</v>
      </c>
      <c r="B2" s="743"/>
      <c r="C2" s="743"/>
      <c r="D2" s="743"/>
      <c r="E2" s="743"/>
      <c r="F2" s="743"/>
      <c r="G2" s="743"/>
      <c r="H2" s="743"/>
      <c r="I2" s="743"/>
      <c r="J2" s="743"/>
      <c r="K2" s="743"/>
      <c r="L2" s="743"/>
      <c r="M2" s="743"/>
      <c r="N2" s="743"/>
      <c r="O2" s="743"/>
      <c r="P2" s="743"/>
      <c r="Q2" s="743"/>
      <c r="R2" s="743"/>
      <c r="S2" s="743"/>
      <c r="T2" s="743"/>
      <c r="U2" s="743"/>
      <c r="V2" s="743"/>
      <c r="W2" s="743"/>
      <c r="X2" s="743"/>
      <c r="Y2" s="743"/>
      <c r="Z2" s="743"/>
      <c r="AA2" s="743"/>
      <c r="AB2" s="743"/>
      <c r="AC2" s="743"/>
      <c r="AD2" s="743"/>
      <c r="AE2" s="743"/>
      <c r="AF2" s="743"/>
      <c r="AG2" s="743"/>
      <c r="AH2" s="743"/>
      <c r="AI2" s="743"/>
      <c r="AJ2" s="743"/>
      <c r="AK2" s="743"/>
      <c r="AL2" s="743"/>
      <c r="AM2" s="743"/>
      <c r="AN2" s="743"/>
      <c r="AO2" s="743"/>
      <c r="AP2" s="743"/>
      <c r="AQ2" s="743"/>
      <c r="AR2" s="743"/>
      <c r="AS2" s="743"/>
      <c r="AT2" s="743"/>
      <c r="AU2" s="743"/>
      <c r="AV2" s="743"/>
      <c r="AW2" s="743"/>
      <c r="AX2" s="743"/>
      <c r="AY2" s="743"/>
    </row>
    <row r="3" spans="1:51" s="448" customFormat="1" ht="11.5">
      <c r="A3" s="743" t="s">
        <v>443</v>
      </c>
      <c r="B3" s="743"/>
      <c r="C3" s="743"/>
      <c r="D3" s="743"/>
      <c r="E3" s="743"/>
      <c r="F3" s="743"/>
      <c r="G3" s="743"/>
      <c r="H3" s="743"/>
      <c r="I3" s="743"/>
      <c r="J3" s="743"/>
      <c r="K3" s="743"/>
      <c r="L3" s="743"/>
      <c r="M3" s="743"/>
      <c r="N3" s="743"/>
      <c r="O3" s="743"/>
      <c r="P3" s="743"/>
      <c r="Q3" s="743"/>
      <c r="R3" s="743"/>
      <c r="S3" s="743"/>
      <c r="T3" s="743"/>
      <c r="U3" s="743"/>
      <c r="V3" s="743"/>
      <c r="W3" s="743"/>
      <c r="X3" s="743"/>
      <c r="Y3" s="743"/>
      <c r="Z3" s="743"/>
      <c r="AA3" s="743"/>
      <c r="AB3" s="743"/>
      <c r="AC3" s="743"/>
      <c r="AD3" s="743"/>
      <c r="AE3" s="743"/>
      <c r="AF3" s="743"/>
      <c r="AG3" s="743"/>
      <c r="AH3" s="743"/>
      <c r="AI3" s="743"/>
      <c r="AJ3" s="743"/>
      <c r="AK3" s="743"/>
      <c r="AL3" s="743"/>
      <c r="AM3" s="743"/>
      <c r="AN3" s="743"/>
      <c r="AO3" s="743"/>
      <c r="AP3" s="743"/>
      <c r="AQ3" s="743"/>
      <c r="AR3" s="743"/>
      <c r="AS3" s="743"/>
      <c r="AT3" s="743"/>
      <c r="AU3" s="743"/>
      <c r="AV3" s="743"/>
      <c r="AW3" s="743"/>
      <c r="AX3" s="743"/>
      <c r="AY3" s="417"/>
    </row>
    <row r="4" spans="1:51" s="449" customFormat="1" ht="17.25" customHeight="1">
      <c r="A4" s="806" t="s">
        <v>233</v>
      </c>
      <c r="B4" s="806"/>
      <c r="C4" s="806"/>
      <c r="D4" s="806"/>
      <c r="E4" s="806"/>
      <c r="F4" s="806"/>
      <c r="G4" s="806"/>
      <c r="H4" s="806"/>
      <c r="I4" s="806"/>
      <c r="J4" s="806"/>
      <c r="K4" s="806"/>
      <c r="L4" s="806"/>
      <c r="M4" s="806"/>
      <c r="N4" s="806"/>
      <c r="O4" s="806"/>
      <c r="P4" s="806"/>
      <c r="Q4" s="806"/>
      <c r="R4" s="806"/>
      <c r="S4" s="806"/>
      <c r="T4" s="806"/>
      <c r="U4" s="806"/>
      <c r="V4" s="806"/>
      <c r="W4" s="806"/>
      <c r="X4" s="806"/>
      <c r="Y4" s="806"/>
      <c r="Z4" s="806"/>
      <c r="AA4" s="806"/>
      <c r="AB4" s="806"/>
      <c r="AC4" s="806"/>
      <c r="AD4" s="806"/>
      <c r="AE4" s="806"/>
      <c r="AF4" s="806"/>
      <c r="AG4" s="806"/>
      <c r="AH4" s="806"/>
      <c r="AI4" s="806"/>
      <c r="AJ4" s="806"/>
      <c r="AK4" s="806"/>
      <c r="AL4" s="806"/>
      <c r="AM4" s="806"/>
      <c r="AN4" s="806"/>
      <c r="AO4" s="806"/>
      <c r="AP4" s="806"/>
      <c r="AQ4" s="806"/>
      <c r="AR4" s="806"/>
      <c r="AS4" s="806"/>
      <c r="AT4" s="806"/>
      <c r="AU4" s="806"/>
      <c r="AV4" s="806"/>
      <c r="AW4" s="806"/>
      <c r="AX4" s="806"/>
      <c r="AY4" s="806"/>
    </row>
    <row r="5" spans="1:51" ht="3" customHeight="1">
      <c r="A5" s="247"/>
    </row>
    <row r="6" spans="1:51" ht="32.25" customHeight="1">
      <c r="A6" s="745" t="s">
        <v>85</v>
      </c>
      <c r="B6" s="843" t="s">
        <v>451</v>
      </c>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3"/>
      <c r="AH6" s="843"/>
      <c r="AI6" s="843"/>
      <c r="AJ6" s="843"/>
      <c r="AK6" s="843"/>
      <c r="AL6" s="843"/>
      <c r="AM6" s="843"/>
      <c r="AN6" s="843"/>
      <c r="AO6" s="843"/>
      <c r="AP6" s="843"/>
      <c r="AQ6" s="843"/>
      <c r="AR6" s="843"/>
      <c r="AS6" s="843"/>
      <c r="AT6" s="843"/>
      <c r="AU6" s="249"/>
      <c r="AV6" s="263"/>
      <c r="AW6" s="749" t="s">
        <v>225</v>
      </c>
      <c r="AX6" s="749" t="s">
        <v>322</v>
      </c>
      <c r="AY6" s="263"/>
    </row>
    <row r="7" spans="1:51" ht="32.25" customHeight="1">
      <c r="A7" s="746"/>
      <c r="B7" s="752" t="s">
        <v>1</v>
      </c>
      <c r="C7" s="752"/>
      <c r="D7" s="752"/>
      <c r="E7" s="752"/>
      <c r="F7" s="752"/>
      <c r="G7" s="752"/>
      <c r="H7" s="752"/>
      <c r="I7" s="752"/>
      <c r="J7" s="752"/>
      <c r="K7" s="752"/>
      <c r="L7" s="752"/>
      <c r="M7" s="752"/>
      <c r="N7" s="752"/>
      <c r="O7" s="752"/>
      <c r="P7" s="752"/>
      <c r="Q7" s="752"/>
      <c r="R7" s="752"/>
      <c r="S7" s="752"/>
      <c r="T7" s="752"/>
      <c r="U7" s="752"/>
      <c r="V7" s="752"/>
      <c r="W7" s="752"/>
      <c r="X7" s="752"/>
      <c r="Y7" s="752"/>
      <c r="Z7" s="752"/>
      <c r="AA7" s="752"/>
      <c r="AB7" s="752"/>
      <c r="AC7" s="752"/>
      <c r="AD7" s="752"/>
      <c r="AE7" s="752"/>
      <c r="AF7" s="752"/>
      <c r="AG7" s="752"/>
      <c r="AH7" s="752"/>
      <c r="AI7" s="752"/>
      <c r="AJ7" s="752"/>
      <c r="AK7" s="752"/>
      <c r="AL7" s="752"/>
      <c r="AM7" s="752"/>
      <c r="AN7" s="752"/>
      <c r="AO7" s="752"/>
      <c r="AP7" s="752"/>
      <c r="AQ7" s="752"/>
      <c r="AR7" s="752"/>
      <c r="AS7" s="752"/>
      <c r="AT7" s="752"/>
      <c r="AU7" s="264"/>
      <c r="AV7" s="250"/>
      <c r="AW7" s="751"/>
      <c r="AX7" s="751"/>
      <c r="AY7" s="250"/>
    </row>
    <row r="8" spans="1:51" ht="33" customHeight="1">
      <c r="A8" s="746"/>
      <c r="B8" s="249">
        <v>2021</v>
      </c>
      <c r="C8" s="335"/>
      <c r="D8" s="735">
        <v>2022</v>
      </c>
      <c r="E8" s="735"/>
      <c r="F8" s="735"/>
      <c r="G8" s="735"/>
      <c r="H8" s="735"/>
      <c r="I8" s="115"/>
      <c r="J8" s="736" t="s">
        <v>309</v>
      </c>
      <c r="K8" s="251"/>
      <c r="L8" s="731" t="s">
        <v>312</v>
      </c>
      <c r="M8" s="252"/>
      <c r="N8" s="735">
        <v>2023</v>
      </c>
      <c r="O8" s="735"/>
      <c r="P8" s="735"/>
      <c r="Q8" s="735"/>
      <c r="R8" s="735"/>
      <c r="S8" s="115"/>
      <c r="T8" s="736" t="s">
        <v>309</v>
      </c>
      <c r="U8" s="251"/>
      <c r="V8" s="731" t="s">
        <v>312</v>
      </c>
      <c r="W8" s="252"/>
      <c r="X8" s="252"/>
      <c r="Y8" s="240"/>
      <c r="Z8" s="240"/>
      <c r="AA8" s="252"/>
      <c r="AB8" s="735">
        <v>2024</v>
      </c>
      <c r="AC8" s="735"/>
      <c r="AD8" s="735"/>
      <c r="AE8" s="735"/>
      <c r="AF8" s="735"/>
      <c r="AG8" s="115"/>
      <c r="AH8" s="736" t="s">
        <v>309</v>
      </c>
      <c r="AI8" s="251"/>
      <c r="AJ8" s="731" t="s">
        <v>312</v>
      </c>
      <c r="AK8" s="252"/>
      <c r="AL8" s="735">
        <v>2025</v>
      </c>
      <c r="AM8" s="735"/>
      <c r="AN8" s="735"/>
      <c r="AO8" s="735"/>
      <c r="AP8" s="735"/>
      <c r="AQ8" s="115"/>
      <c r="AR8" s="736" t="s">
        <v>309</v>
      </c>
      <c r="AS8" s="251"/>
      <c r="AT8" s="731" t="s">
        <v>312</v>
      </c>
      <c r="AU8" s="252"/>
      <c r="AV8" s="252"/>
      <c r="AW8" s="751"/>
      <c r="AX8" s="751"/>
      <c r="AY8" s="252"/>
    </row>
    <row r="9" spans="1:51" ht="29.25" customHeight="1">
      <c r="A9" s="746"/>
      <c r="B9" s="731" t="s">
        <v>313</v>
      </c>
      <c r="C9" s="252"/>
      <c r="D9" s="731" t="s">
        <v>313</v>
      </c>
      <c r="E9" s="731" t="s">
        <v>314</v>
      </c>
      <c r="F9" s="778" t="s">
        <v>315</v>
      </c>
      <c r="G9" s="778"/>
      <c r="H9" s="736" t="s">
        <v>316</v>
      </c>
      <c r="I9" s="244"/>
      <c r="J9" s="733"/>
      <c r="K9" s="254"/>
      <c r="L9" s="732"/>
      <c r="M9" s="252"/>
      <c r="N9" s="731" t="s">
        <v>313</v>
      </c>
      <c r="O9" s="731" t="s">
        <v>314</v>
      </c>
      <c r="P9" s="778" t="s">
        <v>315</v>
      </c>
      <c r="Q9" s="778"/>
      <c r="R9" s="736" t="s">
        <v>316</v>
      </c>
      <c r="S9" s="244"/>
      <c r="T9" s="733"/>
      <c r="U9" s="254"/>
      <c r="V9" s="732"/>
      <c r="W9" s="264"/>
      <c r="X9" s="252"/>
      <c r="Y9" s="240"/>
      <c r="Z9" s="240"/>
      <c r="AA9" s="252"/>
      <c r="AB9" s="731" t="s">
        <v>313</v>
      </c>
      <c r="AC9" s="731" t="s">
        <v>314</v>
      </c>
      <c r="AD9" s="778" t="s">
        <v>315</v>
      </c>
      <c r="AE9" s="778"/>
      <c r="AF9" s="736" t="s">
        <v>316</v>
      </c>
      <c r="AG9" s="244"/>
      <c r="AH9" s="733"/>
      <c r="AI9" s="254"/>
      <c r="AJ9" s="732"/>
      <c r="AK9" s="252"/>
      <c r="AL9" s="731" t="s">
        <v>313</v>
      </c>
      <c r="AM9" s="731" t="s">
        <v>314</v>
      </c>
      <c r="AN9" s="778" t="s">
        <v>315</v>
      </c>
      <c r="AO9" s="778"/>
      <c r="AP9" s="736" t="s">
        <v>316</v>
      </c>
      <c r="AQ9" s="244"/>
      <c r="AR9" s="733"/>
      <c r="AS9" s="254"/>
      <c r="AT9" s="732"/>
      <c r="AU9" s="264"/>
      <c r="AV9" s="252"/>
      <c r="AW9" s="751"/>
      <c r="AX9" s="751"/>
      <c r="AY9" s="252"/>
    </row>
    <row r="10" spans="1:51" ht="26.25" customHeight="1">
      <c r="A10" s="747"/>
      <c r="B10" s="732"/>
      <c r="C10" s="255"/>
      <c r="D10" s="732"/>
      <c r="E10" s="732"/>
      <c r="F10" s="253" t="s">
        <v>317</v>
      </c>
      <c r="G10" s="253" t="s">
        <v>16</v>
      </c>
      <c r="H10" s="733"/>
      <c r="I10" s="243"/>
      <c r="J10" s="253" t="s">
        <v>318</v>
      </c>
      <c r="K10" s="253"/>
      <c r="L10" s="253" t="s">
        <v>318</v>
      </c>
      <c r="M10" s="255"/>
      <c r="N10" s="732"/>
      <c r="O10" s="732"/>
      <c r="P10" s="253" t="s">
        <v>317</v>
      </c>
      <c r="Q10" s="253" t="s">
        <v>16</v>
      </c>
      <c r="R10" s="733"/>
      <c r="S10" s="243"/>
      <c r="T10" s="253" t="s">
        <v>355</v>
      </c>
      <c r="U10" s="253"/>
      <c r="V10" s="253" t="s">
        <v>355</v>
      </c>
      <c r="W10" s="255"/>
      <c r="X10" s="255"/>
      <c r="Y10" s="253"/>
      <c r="Z10" s="253"/>
      <c r="AA10" s="255"/>
      <c r="AB10" s="732"/>
      <c r="AC10" s="732"/>
      <c r="AD10" s="253" t="s">
        <v>317</v>
      </c>
      <c r="AE10" s="253" t="s">
        <v>16</v>
      </c>
      <c r="AF10" s="733"/>
      <c r="AG10" s="243"/>
      <c r="AH10" s="253" t="s">
        <v>519</v>
      </c>
      <c r="AI10" s="253"/>
      <c r="AJ10" s="253" t="s">
        <v>519</v>
      </c>
      <c r="AK10" s="255"/>
      <c r="AL10" s="732"/>
      <c r="AM10" s="732"/>
      <c r="AN10" s="253" t="s">
        <v>317</v>
      </c>
      <c r="AO10" s="253" t="s">
        <v>16</v>
      </c>
      <c r="AP10" s="733"/>
      <c r="AQ10" s="243"/>
      <c r="AR10" s="253" t="s">
        <v>529</v>
      </c>
      <c r="AS10" s="253"/>
      <c r="AT10" s="253" t="s">
        <v>529</v>
      </c>
      <c r="AU10" s="255"/>
      <c r="AV10" s="255"/>
      <c r="AW10" s="752"/>
      <c r="AX10" s="752"/>
      <c r="AY10" s="255"/>
    </row>
    <row r="11" spans="1:51" ht="8.25" customHeight="1">
      <c r="A11" s="470"/>
      <c r="B11" s="471"/>
      <c r="C11" s="272"/>
      <c r="D11" s="471"/>
      <c r="E11" s="471"/>
      <c r="F11" s="472"/>
      <c r="G11" s="472"/>
      <c r="H11" s="472"/>
      <c r="I11" s="247"/>
      <c r="J11" s="472"/>
      <c r="K11" s="472"/>
      <c r="L11" s="472"/>
      <c r="M11" s="272"/>
      <c r="N11" s="471"/>
      <c r="O11" s="471"/>
      <c r="P11" s="472"/>
      <c r="Q11" s="472"/>
      <c r="R11" s="472"/>
      <c r="S11" s="247"/>
      <c r="T11" s="472"/>
      <c r="U11" s="472"/>
      <c r="V11" s="472"/>
      <c r="W11" s="272"/>
      <c r="X11" s="272"/>
      <c r="Y11" s="473"/>
      <c r="Z11" s="473"/>
      <c r="AA11" s="272"/>
      <c r="AB11" s="272"/>
      <c r="AC11" s="272"/>
      <c r="AD11" s="272"/>
      <c r="AE11" s="272"/>
      <c r="AF11" s="272"/>
      <c r="AG11" s="272"/>
      <c r="AH11" s="272"/>
      <c r="AI11" s="272"/>
      <c r="AJ11" s="272"/>
      <c r="AK11" s="272"/>
      <c r="AL11" s="471"/>
      <c r="AM11" s="471"/>
      <c r="AN11" s="472"/>
      <c r="AO11" s="472"/>
      <c r="AP11" s="472"/>
      <c r="AQ11" s="247"/>
      <c r="AR11" s="472"/>
      <c r="AS11" s="472"/>
      <c r="AT11" s="472"/>
      <c r="AU11" s="272"/>
      <c r="AV11" s="272"/>
      <c r="AW11" s="473"/>
      <c r="AX11" s="473"/>
      <c r="AY11" s="272"/>
    </row>
    <row r="12" spans="1:51" s="28" customFormat="1" ht="13.5" customHeight="1">
      <c r="A12" s="540" t="s">
        <v>1</v>
      </c>
      <c r="B12" s="322">
        <v>10.549701529056474</v>
      </c>
      <c r="C12" s="322"/>
      <c r="D12" s="322">
        <v>11.353324479643364</v>
      </c>
      <c r="E12" s="322">
        <v>0.44351770620822401</v>
      </c>
      <c r="F12" s="322">
        <v>10.483695012030466</v>
      </c>
      <c r="G12" s="322">
        <v>12.222953947256263</v>
      </c>
      <c r="H12" s="322">
        <v>3.9065007522990789</v>
      </c>
      <c r="I12" s="322"/>
      <c r="J12" s="322">
        <v>0.80362295058688993</v>
      </c>
      <c r="K12" s="322"/>
      <c r="L12" s="322"/>
      <c r="M12" s="322"/>
      <c r="N12" s="322">
        <v>11.516301097457596</v>
      </c>
      <c r="O12" s="322">
        <v>0.48399373240031573</v>
      </c>
      <c r="P12" s="322">
        <v>10.567307939910361</v>
      </c>
      <c r="Q12" s="322">
        <v>12.46529425500483</v>
      </c>
      <c r="R12" s="322">
        <v>4.2026839026218665</v>
      </c>
      <c r="S12" s="322"/>
      <c r="T12" s="322">
        <v>0.16297661781423223</v>
      </c>
      <c r="U12" s="322"/>
      <c r="V12" s="322"/>
      <c r="W12" s="587"/>
      <c r="X12" s="286"/>
      <c r="Y12" s="328">
        <v>16655.802421000091</v>
      </c>
      <c r="Z12" s="328">
        <v>20693</v>
      </c>
      <c r="AA12" s="322"/>
      <c r="AB12" s="322">
        <v>11.583344050719377</v>
      </c>
      <c r="AC12" s="322">
        <v>0.5066678496708269</v>
      </c>
      <c r="AD12" s="322">
        <v>10.589891699563154</v>
      </c>
      <c r="AE12" s="322">
        <v>12.576796401875603</v>
      </c>
      <c r="AF12" s="322">
        <v>4.3741068853027851</v>
      </c>
      <c r="AG12" s="322"/>
      <c r="AH12" s="322">
        <v>6.7042953261781335E-2</v>
      </c>
      <c r="AI12" s="322"/>
      <c r="AJ12" s="322"/>
      <c r="AK12" s="322"/>
      <c r="AL12" s="322">
        <v>12.757284985721359</v>
      </c>
      <c r="AM12" s="322">
        <v>0.56494899672366894</v>
      </c>
      <c r="AN12" s="322">
        <v>11.649556739025439</v>
      </c>
      <c r="AO12" s="322">
        <v>13.865013232417278</v>
      </c>
      <c r="AP12" s="322">
        <v>4.4284422379525923</v>
      </c>
      <c r="AQ12" s="322"/>
      <c r="AR12" s="322">
        <v>1.2</v>
      </c>
      <c r="AS12" s="322"/>
      <c r="AT12" s="325" t="s">
        <v>350</v>
      </c>
      <c r="AU12" s="587"/>
      <c r="AV12" s="286"/>
      <c r="AW12" s="328">
        <v>14950.030709000072</v>
      </c>
      <c r="AX12" s="328">
        <v>18650</v>
      </c>
    </row>
    <row r="13" spans="1:51" ht="8.25" customHeight="1">
      <c r="A13" s="470"/>
      <c r="B13" s="471"/>
      <c r="C13" s="272"/>
      <c r="D13" s="471"/>
      <c r="E13" s="471"/>
      <c r="F13" s="472"/>
      <c r="G13" s="472"/>
      <c r="H13" s="472"/>
      <c r="I13" s="247"/>
      <c r="J13" s="472"/>
      <c r="K13" s="472"/>
      <c r="L13" s="472"/>
      <c r="M13" s="272"/>
      <c r="N13" s="471"/>
      <c r="O13" s="471"/>
      <c r="P13" s="472"/>
      <c r="Q13" s="472"/>
      <c r="R13" s="472"/>
      <c r="S13" s="247"/>
      <c r="T13" s="472"/>
      <c r="U13" s="472"/>
      <c r="V13" s="472"/>
      <c r="W13" s="272"/>
      <c r="X13" s="272"/>
      <c r="Y13" s="473"/>
      <c r="Z13" s="473"/>
      <c r="AA13" s="272"/>
      <c r="AB13" s="471"/>
      <c r="AC13" s="471"/>
      <c r="AD13" s="472"/>
      <c r="AE13" s="472"/>
      <c r="AF13" s="472"/>
      <c r="AG13" s="247"/>
      <c r="AH13" s="472"/>
      <c r="AI13" s="472"/>
      <c r="AJ13" s="472"/>
      <c r="AK13" s="272"/>
      <c r="AL13" s="471"/>
      <c r="AM13" s="471"/>
      <c r="AN13" s="472"/>
      <c r="AO13" s="472"/>
      <c r="AP13" s="472"/>
      <c r="AQ13" s="247"/>
      <c r="AR13" s="472"/>
      <c r="AS13" s="472"/>
      <c r="AT13" s="472"/>
      <c r="AU13" s="272"/>
      <c r="AV13" s="272"/>
      <c r="AW13" s="473"/>
      <c r="AX13" s="473"/>
      <c r="AY13" s="272"/>
    </row>
    <row r="14" spans="1:51" s="28" customFormat="1" ht="13.5" customHeight="1">
      <c r="A14" s="152" t="s">
        <v>49</v>
      </c>
      <c r="B14" s="346"/>
      <c r="C14" s="346"/>
      <c r="D14" s="346"/>
      <c r="E14" s="346"/>
      <c r="F14" s="346"/>
      <c r="G14" s="346"/>
      <c r="H14" s="346"/>
      <c r="I14" s="346"/>
      <c r="J14" s="346"/>
      <c r="K14" s="346"/>
      <c r="L14" s="346"/>
      <c r="M14" s="346"/>
      <c r="N14" s="346"/>
      <c r="O14" s="346"/>
      <c r="P14" s="346"/>
      <c r="Q14" s="346"/>
      <c r="R14" s="346"/>
      <c r="S14" s="346"/>
      <c r="T14" s="346"/>
      <c r="U14" s="346"/>
      <c r="V14" s="346"/>
      <c r="W14" s="474"/>
      <c r="Y14" s="337"/>
      <c r="Z14" s="337"/>
      <c r="AA14" s="346"/>
      <c r="AB14" s="346"/>
      <c r="AC14" s="346"/>
      <c r="AD14" s="346"/>
      <c r="AE14" s="346"/>
      <c r="AF14" s="346"/>
      <c r="AG14" s="346"/>
      <c r="AH14" s="346"/>
      <c r="AI14" s="346"/>
      <c r="AJ14" s="346"/>
      <c r="AK14" s="346"/>
      <c r="AL14" s="346"/>
      <c r="AM14" s="346"/>
      <c r="AN14" s="346"/>
      <c r="AO14" s="346"/>
      <c r="AP14" s="346"/>
      <c r="AQ14" s="346"/>
      <c r="AR14" s="346"/>
      <c r="AS14" s="346"/>
      <c r="AT14" s="347"/>
      <c r="AU14" s="474"/>
      <c r="AW14" s="337"/>
      <c r="AX14" s="337"/>
    </row>
    <row r="15" spans="1:51" s="28" customFormat="1" ht="13.5" customHeight="1">
      <c r="A15" s="110" t="s">
        <v>48</v>
      </c>
      <c r="B15" s="346">
        <v>11.91894568697248</v>
      </c>
      <c r="C15" s="346"/>
      <c r="D15" s="346">
        <v>13.069321441904577</v>
      </c>
      <c r="E15" s="346">
        <v>0.56242905963200052</v>
      </c>
      <c r="F15" s="346">
        <v>11.966535968288843</v>
      </c>
      <c r="G15" s="346">
        <v>14.17210691552031</v>
      </c>
      <c r="H15" s="346">
        <v>4.303429693210135</v>
      </c>
      <c r="I15" s="346"/>
      <c r="J15" s="346">
        <v>1.1503757549320976</v>
      </c>
      <c r="K15" s="346"/>
      <c r="L15" s="346"/>
      <c r="M15" s="346"/>
      <c r="N15" s="346">
        <v>13.149578914328716</v>
      </c>
      <c r="O15" s="346">
        <v>0.61751189484922842</v>
      </c>
      <c r="P15" s="346">
        <v>11.938789344782707</v>
      </c>
      <c r="Q15" s="346">
        <v>14.360368483874725</v>
      </c>
      <c r="R15" s="346">
        <v>4.6960583215052125</v>
      </c>
      <c r="S15" s="346"/>
      <c r="T15" s="346">
        <v>8.0257472424138498E-2</v>
      </c>
      <c r="U15" s="346"/>
      <c r="V15" s="346"/>
      <c r="W15" s="474"/>
      <c r="Y15" s="337">
        <v>12745.243349000108</v>
      </c>
      <c r="Z15" s="337">
        <v>13714</v>
      </c>
      <c r="AA15" s="346"/>
      <c r="AB15" s="346">
        <v>12.966093585150443</v>
      </c>
      <c r="AC15" s="346">
        <v>0.63769436087523745</v>
      </c>
      <c r="AD15" s="346">
        <v>11.715730131968725</v>
      </c>
      <c r="AE15" s="346">
        <v>14.216457038332161</v>
      </c>
      <c r="AF15" s="346">
        <v>4.9181687351506058</v>
      </c>
      <c r="AG15" s="346"/>
      <c r="AH15" s="346">
        <v>-0.1834853291782732</v>
      </c>
      <c r="AI15" s="346"/>
      <c r="AJ15" s="346"/>
      <c r="AK15" s="346"/>
      <c r="AL15" s="346">
        <v>14.305886927934331</v>
      </c>
      <c r="AM15" s="346">
        <v>0.7121742804712341</v>
      </c>
      <c r="AN15" s="346">
        <v>12.90948553307674</v>
      </c>
      <c r="AO15" s="346">
        <v>15.702288322791921</v>
      </c>
      <c r="AP15" s="346">
        <v>4.9781903356205763</v>
      </c>
      <c r="AQ15" s="346"/>
      <c r="AR15" s="346">
        <v>1.3</v>
      </c>
      <c r="AS15" s="346"/>
      <c r="AT15" s="347" t="s">
        <v>350</v>
      </c>
      <c r="AU15" s="474"/>
      <c r="AW15" s="337">
        <v>11529.336770999898</v>
      </c>
      <c r="AX15" s="337">
        <v>12422</v>
      </c>
    </row>
    <row r="16" spans="1:51" s="28" customFormat="1" ht="13.5" customHeight="1">
      <c r="A16" s="110" t="s">
        <v>47</v>
      </c>
      <c r="B16" s="346">
        <v>5.8773628061805656</v>
      </c>
      <c r="C16" s="346"/>
      <c r="D16" s="346">
        <v>5.5764608484756613</v>
      </c>
      <c r="E16" s="346">
        <v>0.39195046525436084</v>
      </c>
      <c r="F16" s="346">
        <v>4.8079420956533019</v>
      </c>
      <c r="G16" s="346">
        <v>6.3449796012980206</v>
      </c>
      <c r="H16" s="346">
        <v>7.0286598598016061</v>
      </c>
      <c r="I16" s="346"/>
      <c r="J16" s="346">
        <v>-0.30090195770490435</v>
      </c>
      <c r="K16" s="346"/>
      <c r="L16" s="346"/>
      <c r="M16" s="346"/>
      <c r="N16" s="346">
        <v>6.1931432447621146</v>
      </c>
      <c r="O16" s="346">
        <v>0.40424046163324595</v>
      </c>
      <c r="P16" s="346">
        <v>5.4005267160497379</v>
      </c>
      <c r="Q16" s="346">
        <v>6.9857597734744914</v>
      </c>
      <c r="R16" s="346">
        <v>6.5272260895165735</v>
      </c>
      <c r="S16" s="346"/>
      <c r="T16" s="346">
        <v>0.61668239628645338</v>
      </c>
      <c r="U16" s="346"/>
      <c r="V16" s="346"/>
      <c r="W16" s="474"/>
      <c r="Y16" s="337">
        <v>3910.5590719999991</v>
      </c>
      <c r="Z16" s="337">
        <v>6979</v>
      </c>
      <c r="AA16" s="346"/>
      <c r="AB16" s="346">
        <v>6.7203174110578949</v>
      </c>
      <c r="AC16" s="346">
        <v>0.43343304443378866</v>
      </c>
      <c r="AD16" s="346">
        <v>5.8704606906417531</v>
      </c>
      <c r="AE16" s="346">
        <v>7.5701741314740376</v>
      </c>
      <c r="AF16" s="346">
        <v>6.4495918558935852</v>
      </c>
      <c r="AG16" s="346"/>
      <c r="AH16" s="346">
        <v>0.52717416629578029</v>
      </c>
      <c r="AI16" s="346"/>
      <c r="AJ16" s="346"/>
      <c r="AK16" s="346"/>
      <c r="AL16" s="346">
        <v>7.5377729102169919</v>
      </c>
      <c r="AM16" s="346">
        <v>0.54006696750561245</v>
      </c>
      <c r="AN16" s="346">
        <v>6.4788323005640596</v>
      </c>
      <c r="AO16" s="346">
        <v>8.5967135198699243</v>
      </c>
      <c r="AP16" s="346">
        <v>7.1648081460982285</v>
      </c>
      <c r="AQ16" s="346"/>
      <c r="AR16" s="346">
        <v>0.79999999999999982</v>
      </c>
      <c r="AS16" s="346"/>
      <c r="AT16" s="347" t="s">
        <v>350</v>
      </c>
      <c r="AU16" s="474"/>
      <c r="AW16" s="337">
        <v>3420.6939380000149</v>
      </c>
      <c r="AX16" s="337">
        <v>6228</v>
      </c>
    </row>
    <row r="17" spans="1:51" s="28" customFormat="1" ht="8.25" customHeight="1">
      <c r="A17" s="146"/>
      <c r="B17" s="346"/>
      <c r="C17" s="346"/>
      <c r="D17" s="346"/>
      <c r="E17" s="346"/>
      <c r="F17" s="346"/>
      <c r="G17" s="346"/>
      <c r="H17" s="346"/>
      <c r="I17" s="346"/>
      <c r="J17" s="346"/>
      <c r="K17" s="346"/>
      <c r="L17" s="346"/>
      <c r="M17" s="346"/>
      <c r="N17" s="346"/>
      <c r="O17" s="346"/>
      <c r="P17" s="346"/>
      <c r="Q17" s="346"/>
      <c r="R17" s="346"/>
      <c r="S17" s="346"/>
      <c r="T17" s="346"/>
      <c r="U17" s="346"/>
      <c r="V17" s="346"/>
      <c r="W17" s="474"/>
      <c r="Y17" s="337"/>
      <c r="Z17" s="337"/>
      <c r="AA17" s="346"/>
      <c r="AB17" s="346"/>
      <c r="AC17" s="346"/>
      <c r="AD17" s="346"/>
      <c r="AE17" s="346"/>
      <c r="AF17" s="346"/>
      <c r="AG17" s="346"/>
      <c r="AH17" s="346"/>
      <c r="AI17" s="346"/>
      <c r="AJ17" s="346"/>
      <c r="AK17" s="346"/>
      <c r="AL17" s="346"/>
      <c r="AM17" s="346"/>
      <c r="AN17" s="346"/>
      <c r="AO17" s="346"/>
      <c r="AP17" s="346"/>
      <c r="AQ17" s="346"/>
      <c r="AR17" s="346"/>
      <c r="AS17" s="346"/>
      <c r="AT17" s="347"/>
      <c r="AU17" s="474"/>
      <c r="AW17" s="337"/>
      <c r="AX17" s="337"/>
    </row>
    <row r="18" spans="1:51" s="28" customFormat="1" ht="13.5" customHeight="1">
      <c r="A18" s="111" t="s">
        <v>23</v>
      </c>
      <c r="B18" s="346"/>
      <c r="C18" s="346"/>
      <c r="D18" s="346"/>
      <c r="E18" s="346"/>
      <c r="F18" s="346"/>
      <c r="G18" s="346"/>
      <c r="H18" s="346"/>
      <c r="I18" s="346"/>
      <c r="J18" s="346"/>
      <c r="K18" s="346"/>
      <c r="L18" s="346"/>
      <c r="M18" s="346"/>
      <c r="N18" s="346"/>
      <c r="O18" s="346"/>
      <c r="P18" s="346"/>
      <c r="Q18" s="346"/>
      <c r="R18" s="346"/>
      <c r="S18" s="346"/>
      <c r="T18" s="346"/>
      <c r="U18" s="346"/>
      <c r="V18" s="346"/>
      <c r="W18" s="474"/>
      <c r="Y18" s="337"/>
      <c r="Z18" s="337"/>
      <c r="AA18" s="346"/>
      <c r="AB18" s="346"/>
      <c r="AC18" s="346"/>
      <c r="AD18" s="346"/>
      <c r="AE18" s="346"/>
      <c r="AF18" s="346"/>
      <c r="AG18" s="346"/>
      <c r="AH18" s="346"/>
      <c r="AI18" s="346"/>
      <c r="AJ18" s="346"/>
      <c r="AK18" s="346"/>
      <c r="AL18" s="346"/>
      <c r="AM18" s="346"/>
      <c r="AN18" s="346"/>
      <c r="AO18" s="346"/>
      <c r="AP18" s="346"/>
      <c r="AQ18" s="346"/>
      <c r="AR18" s="346"/>
      <c r="AS18" s="346"/>
      <c r="AT18" s="347"/>
      <c r="AU18" s="474"/>
      <c r="AW18" s="337"/>
      <c r="AX18" s="337"/>
    </row>
    <row r="19" spans="1:51" s="28" customFormat="1" ht="14.25" customHeight="1">
      <c r="A19" s="110" t="s">
        <v>297</v>
      </c>
      <c r="B19" s="346">
        <v>13.014914947940992</v>
      </c>
      <c r="C19" s="346"/>
      <c r="D19" s="346">
        <v>14.287186852828698</v>
      </c>
      <c r="E19" s="346">
        <v>0.7139334869369971</v>
      </c>
      <c r="F19" s="346">
        <v>12.887338347424137</v>
      </c>
      <c r="G19" s="346">
        <v>15.68703535823326</v>
      </c>
      <c r="H19" s="346">
        <v>4.9970193173168056</v>
      </c>
      <c r="I19" s="346"/>
      <c r="J19" s="346">
        <v>1.272271904887706</v>
      </c>
      <c r="K19" s="346"/>
      <c r="L19" s="346"/>
      <c r="M19" s="346"/>
      <c r="N19" s="346">
        <v>14.723569288712071</v>
      </c>
      <c r="O19" s="346">
        <v>0.79840462441658522</v>
      </c>
      <c r="P19" s="346">
        <v>13.158093385196191</v>
      </c>
      <c r="Q19" s="346">
        <v>16.289045192227952</v>
      </c>
      <c r="R19" s="346">
        <v>5.4226295863509657</v>
      </c>
      <c r="S19" s="346"/>
      <c r="T19" s="346">
        <v>0.43638243588337211</v>
      </c>
      <c r="U19" s="346"/>
      <c r="V19" s="346"/>
      <c r="W19" s="474"/>
      <c r="Y19" s="337">
        <v>9490.3887950000535</v>
      </c>
      <c r="Z19" s="337">
        <v>8234</v>
      </c>
      <c r="AA19" s="346"/>
      <c r="AB19" s="346">
        <v>14.134407443260505</v>
      </c>
      <c r="AC19" s="346">
        <v>0.8107629699721437</v>
      </c>
      <c r="AD19" s="346">
        <v>12.544698565397978</v>
      </c>
      <c r="AE19" s="346">
        <v>15.724116321123033</v>
      </c>
      <c r="AF19" s="346">
        <v>5.7360945142325548</v>
      </c>
      <c r="AG19" s="346"/>
      <c r="AH19" s="346">
        <v>-0.58916184545156547</v>
      </c>
      <c r="AI19" s="346"/>
      <c r="AJ19" s="346"/>
      <c r="AK19" s="346"/>
      <c r="AL19" s="346">
        <v>15.447424619923092</v>
      </c>
      <c r="AM19" s="346">
        <v>0.90542075212423323</v>
      </c>
      <c r="AN19" s="346">
        <v>13.672113666033123</v>
      </c>
      <c r="AO19" s="346">
        <v>17.222735573813061</v>
      </c>
      <c r="AP19" s="346">
        <v>5.8613055211577461</v>
      </c>
      <c r="AQ19" s="346"/>
      <c r="AR19" s="346">
        <v>1.3000000000000007</v>
      </c>
      <c r="AS19" s="346"/>
      <c r="AT19" s="347" t="s">
        <v>350</v>
      </c>
      <c r="AU19" s="474"/>
      <c r="AW19" s="337">
        <v>8736.6922849999319</v>
      </c>
      <c r="AX19" s="337">
        <v>7421</v>
      </c>
    </row>
    <row r="20" spans="1:51" s="28" customFormat="1" ht="14.25" customHeight="1">
      <c r="A20" s="154" t="s">
        <v>22</v>
      </c>
      <c r="B20" s="346">
        <v>6.1577234404297645</v>
      </c>
      <c r="C20" s="346"/>
      <c r="D20" s="346">
        <v>6.7150875952012985</v>
      </c>
      <c r="E20" s="346">
        <v>0.50806226317153658</v>
      </c>
      <c r="F20" s="346">
        <v>5.7189020782500588</v>
      </c>
      <c r="G20" s="346">
        <v>7.7112731121525373</v>
      </c>
      <c r="H20" s="346">
        <v>7.5659811725256638</v>
      </c>
      <c r="I20" s="346"/>
      <c r="J20" s="346">
        <v>0.557364154771534</v>
      </c>
      <c r="K20" s="346"/>
      <c r="L20" s="346"/>
      <c r="M20" s="346"/>
      <c r="N20" s="346">
        <v>6.7418264119454046</v>
      </c>
      <c r="O20" s="346">
        <v>0.49099344611746648</v>
      </c>
      <c r="P20" s="346">
        <v>5.7791085303414738</v>
      </c>
      <c r="Q20" s="346">
        <v>7.7045442935493371</v>
      </c>
      <c r="R20" s="346">
        <v>7.2827957309536631</v>
      </c>
      <c r="S20" s="346"/>
      <c r="T20" s="346">
        <v>2.6738816744106053E-2</v>
      </c>
      <c r="U20" s="346"/>
      <c r="V20" s="346"/>
      <c r="W20" s="474"/>
      <c r="Y20" s="337">
        <v>4454.0064909999901</v>
      </c>
      <c r="Z20" s="337">
        <v>6952</v>
      </c>
      <c r="AA20" s="346"/>
      <c r="AB20" s="346">
        <v>7.1656918875894648</v>
      </c>
      <c r="AC20" s="346">
        <v>0.5406899922447953</v>
      </c>
      <c r="AD20" s="346">
        <v>6.105530394431355</v>
      </c>
      <c r="AE20" s="346">
        <v>8.2258533807475747</v>
      </c>
      <c r="AF20" s="346">
        <v>7.5455378311930623</v>
      </c>
      <c r="AG20" s="346"/>
      <c r="AH20" s="346">
        <v>0.4238654756440603</v>
      </c>
      <c r="AI20" s="346"/>
      <c r="AJ20" s="346"/>
      <c r="AK20" s="346"/>
      <c r="AL20" s="346">
        <v>7.552281684949766</v>
      </c>
      <c r="AM20" s="346">
        <v>0.57845963898364794</v>
      </c>
      <c r="AN20" s="346">
        <v>6.418062338793229</v>
      </c>
      <c r="AO20" s="346">
        <v>8.6865010311063031</v>
      </c>
      <c r="AP20" s="346">
        <v>7.6594023252126027</v>
      </c>
      <c r="AQ20" s="346"/>
      <c r="AR20" s="346">
        <v>0.39999999999999947</v>
      </c>
      <c r="AS20" s="346"/>
      <c r="AT20" s="347" t="s">
        <v>350</v>
      </c>
      <c r="AU20" s="474"/>
      <c r="AW20" s="337">
        <v>3765.0442059999973</v>
      </c>
      <c r="AX20" s="337">
        <v>6020</v>
      </c>
    </row>
    <row r="21" spans="1:51" s="28" customFormat="1" ht="14.25" customHeight="1">
      <c r="A21" s="154" t="s">
        <v>21</v>
      </c>
      <c r="B21" s="346">
        <v>8.2163929042751427</v>
      </c>
      <c r="C21" s="346"/>
      <c r="D21" s="346">
        <v>8.2552913615631205</v>
      </c>
      <c r="E21" s="346">
        <v>0.51600839918028218</v>
      </c>
      <c r="F21" s="346">
        <v>7.2435254203579253</v>
      </c>
      <c r="G21" s="346">
        <v>9.2670573027683147</v>
      </c>
      <c r="H21" s="346">
        <v>6.2506382461899834</v>
      </c>
      <c r="I21" s="346"/>
      <c r="J21" s="346">
        <v>3.8898457287977806E-2</v>
      </c>
      <c r="K21" s="346"/>
      <c r="L21" s="346"/>
      <c r="M21" s="346"/>
      <c r="N21" s="346">
        <v>8.133304591307704</v>
      </c>
      <c r="O21" s="346">
        <v>0.49978412158695368</v>
      </c>
      <c r="P21" s="346">
        <v>7.1533503483372947</v>
      </c>
      <c r="Q21" s="346">
        <v>9.1132588342781116</v>
      </c>
      <c r="R21" s="346">
        <v>6.1449084560424225</v>
      </c>
      <c r="S21" s="346"/>
      <c r="T21" s="346">
        <v>-0.12198677025541649</v>
      </c>
      <c r="U21" s="346"/>
      <c r="V21" s="346"/>
      <c r="W21" s="474"/>
      <c r="Y21" s="337">
        <v>2711.4071350000049</v>
      </c>
      <c r="Z21" s="337">
        <v>5507</v>
      </c>
      <c r="AA21" s="346"/>
      <c r="AB21" s="346">
        <v>9.3751599223298818</v>
      </c>
      <c r="AC21" s="346">
        <v>0.65380359895154549</v>
      </c>
      <c r="AD21" s="346">
        <v>8.0932101736043656</v>
      </c>
      <c r="AE21" s="346">
        <v>10.657109671055398</v>
      </c>
      <c r="AF21" s="346">
        <v>6.9737860939769929</v>
      </c>
      <c r="AG21" s="346"/>
      <c r="AH21" s="346">
        <v>1.2418553310221778</v>
      </c>
      <c r="AI21" s="346"/>
      <c r="AJ21" s="346"/>
      <c r="AK21" s="346"/>
      <c r="AL21" s="346">
        <v>11.161947857036502</v>
      </c>
      <c r="AM21" s="346">
        <v>0.69099955593450268</v>
      </c>
      <c r="AN21" s="346">
        <v>9.8070649720291296</v>
      </c>
      <c r="AO21" s="346">
        <v>12.516830742043878</v>
      </c>
      <c r="AP21" s="346">
        <v>6.1906717786617858</v>
      </c>
      <c r="AQ21" s="346"/>
      <c r="AR21" s="346">
        <v>1.7999999999999989</v>
      </c>
      <c r="AS21" s="346"/>
      <c r="AT21" s="347" t="s">
        <v>261</v>
      </c>
      <c r="AU21" s="474"/>
      <c r="AW21" s="337">
        <v>2448.2942180000032</v>
      </c>
      <c r="AX21" s="337">
        <v>5209</v>
      </c>
    </row>
    <row r="22" spans="1:51" ht="5.15" customHeight="1">
      <c r="A22" s="261"/>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row>
    <row r="23" spans="1:51" ht="4.5" customHeight="1"/>
    <row r="24" spans="1:51" ht="12" customHeight="1">
      <c r="A24" s="737" t="s">
        <v>263</v>
      </c>
      <c r="B24" s="737"/>
      <c r="C24" s="737"/>
      <c r="D24" s="737"/>
      <c r="E24" s="737"/>
      <c r="F24" s="737"/>
      <c r="G24" s="737"/>
      <c r="H24" s="737"/>
      <c r="I24" s="737"/>
      <c r="J24" s="737"/>
      <c r="K24" s="737"/>
      <c r="L24" s="737"/>
      <c r="M24" s="737"/>
      <c r="N24" s="737"/>
      <c r="O24" s="737"/>
      <c r="P24" s="737"/>
      <c r="Q24" s="737"/>
      <c r="R24" s="737"/>
      <c r="S24" s="737"/>
      <c r="T24" s="737"/>
      <c r="U24" s="737"/>
      <c r="V24" s="737"/>
      <c r="W24" s="737"/>
      <c r="X24" s="737"/>
      <c r="Y24" s="737"/>
      <c r="Z24" s="737"/>
      <c r="AA24" s="737"/>
      <c r="AB24" s="737"/>
      <c r="AC24" s="737"/>
      <c r="AD24" s="737"/>
      <c r="AE24" s="737"/>
      <c r="AF24" s="737"/>
      <c r="AG24" s="737"/>
      <c r="AH24" s="737"/>
      <c r="AI24" s="737"/>
      <c r="AJ24" s="737"/>
      <c r="AK24" s="737"/>
      <c r="AL24" s="737"/>
      <c r="AM24" s="737"/>
      <c r="AN24" s="737"/>
      <c r="AO24" s="737"/>
      <c r="AP24" s="737"/>
      <c r="AQ24" s="737"/>
      <c r="AR24" s="737"/>
      <c r="AS24" s="737"/>
      <c r="AT24" s="737"/>
      <c r="AU24" s="737"/>
      <c r="AV24" s="737"/>
      <c r="AW24" s="737"/>
      <c r="AX24" s="737"/>
      <c r="AY24" s="737"/>
    </row>
    <row r="25" spans="1:51">
      <c r="A25" s="730" t="s">
        <v>528</v>
      </c>
      <c r="B25" s="730"/>
      <c r="C25" s="730"/>
      <c r="D25" s="730"/>
      <c r="E25" s="730"/>
      <c r="F25" s="730"/>
      <c r="G25" s="730"/>
      <c r="H25" s="730"/>
      <c r="I25" s="730"/>
      <c r="J25" s="730"/>
      <c r="K25" s="730"/>
      <c r="L25" s="730"/>
      <c r="M25" s="730"/>
      <c r="N25" s="730"/>
      <c r="O25" s="730"/>
      <c r="P25" s="730"/>
      <c r="Q25" s="730"/>
      <c r="R25" s="730"/>
      <c r="S25" s="730"/>
      <c r="T25" s="730"/>
      <c r="U25" s="730"/>
      <c r="V25" s="730"/>
      <c r="W25" s="730"/>
      <c r="X25" s="730"/>
      <c r="Y25" s="730"/>
      <c r="Z25" s="730"/>
      <c r="AA25" s="730"/>
      <c r="AB25" s="730"/>
      <c r="AC25" s="730"/>
      <c r="AD25" s="730"/>
      <c r="AE25" s="730"/>
      <c r="AF25" s="730"/>
      <c r="AG25" s="730"/>
      <c r="AH25" s="730"/>
      <c r="AI25" s="730"/>
      <c r="AJ25" s="730"/>
      <c r="AK25" s="730"/>
      <c r="AL25" s="730"/>
      <c r="AM25" s="730"/>
      <c r="AN25" s="730"/>
      <c r="AO25" s="730"/>
      <c r="AP25" s="730"/>
      <c r="AQ25" s="730"/>
      <c r="AR25" s="730"/>
      <c r="AS25" s="730"/>
      <c r="AT25" s="730"/>
      <c r="AU25" s="730"/>
      <c r="AV25" s="730"/>
      <c r="AW25" s="730"/>
      <c r="AX25" s="730"/>
      <c r="AY25" s="730"/>
    </row>
    <row r="26" spans="1:51" ht="15" customHeight="1">
      <c r="A26" s="730" t="s">
        <v>270</v>
      </c>
      <c r="B26" s="730"/>
      <c r="C26" s="730"/>
      <c r="D26" s="730"/>
      <c r="E26" s="730"/>
      <c r="F26" s="730"/>
      <c r="G26" s="730"/>
      <c r="H26" s="730"/>
      <c r="I26" s="730"/>
      <c r="J26" s="730"/>
      <c r="K26" s="730"/>
      <c r="L26" s="730"/>
      <c r="M26" s="730"/>
      <c r="N26" s="730"/>
      <c r="O26" s="730"/>
      <c r="P26" s="730"/>
      <c r="Q26" s="730"/>
      <c r="R26" s="730"/>
      <c r="S26" s="730"/>
      <c r="T26" s="730"/>
      <c r="U26" s="730"/>
      <c r="V26" s="730"/>
      <c r="W26" s="730"/>
      <c r="X26" s="730"/>
      <c r="Y26" s="730"/>
      <c r="Z26" s="730"/>
      <c r="AA26" s="730"/>
      <c r="AB26" s="730"/>
      <c r="AC26" s="730"/>
      <c r="AD26" s="730"/>
      <c r="AE26" s="730"/>
      <c r="AF26" s="730"/>
      <c r="AG26" s="730"/>
      <c r="AH26" s="730"/>
      <c r="AI26" s="730"/>
      <c r="AJ26" s="730"/>
      <c r="AK26" s="730"/>
      <c r="AL26" s="730"/>
      <c r="AM26" s="730"/>
      <c r="AN26" s="730"/>
      <c r="AO26" s="730"/>
      <c r="AP26" s="730"/>
      <c r="AQ26" s="730"/>
      <c r="AR26" s="730"/>
      <c r="AS26" s="730"/>
      <c r="AT26" s="730"/>
      <c r="AU26" s="730"/>
      <c r="AV26" s="730"/>
      <c r="AW26" s="730"/>
      <c r="AX26" s="730"/>
      <c r="AY26" s="730"/>
    </row>
    <row r="27" spans="1:51" ht="15" customHeight="1">
      <c r="A27" s="730" t="s">
        <v>289</v>
      </c>
      <c r="B27" s="730"/>
      <c r="C27" s="730"/>
      <c r="D27" s="730"/>
      <c r="E27" s="730"/>
      <c r="F27" s="730"/>
      <c r="G27" s="730"/>
      <c r="H27" s="730"/>
      <c r="I27" s="730"/>
      <c r="J27" s="730"/>
      <c r="K27" s="730"/>
      <c r="L27" s="730"/>
      <c r="M27" s="730"/>
      <c r="N27" s="730"/>
      <c r="O27" s="730"/>
      <c r="P27" s="730"/>
      <c r="Q27" s="730"/>
      <c r="R27" s="730"/>
      <c r="S27" s="730"/>
      <c r="T27" s="730"/>
      <c r="U27" s="730"/>
      <c r="V27" s="730"/>
      <c r="W27" s="730"/>
      <c r="X27" s="730"/>
      <c r="Y27" s="730"/>
      <c r="Z27" s="730"/>
      <c r="AA27" s="730"/>
      <c r="AB27" s="730"/>
      <c r="AC27" s="730"/>
      <c r="AD27" s="730"/>
      <c r="AE27" s="730"/>
      <c r="AF27" s="730"/>
      <c r="AG27" s="730"/>
      <c r="AH27" s="730"/>
      <c r="AI27" s="730"/>
      <c r="AJ27" s="730"/>
      <c r="AK27" s="730"/>
      <c r="AL27" s="730"/>
      <c r="AM27" s="730"/>
      <c r="AN27" s="730"/>
      <c r="AO27" s="730"/>
      <c r="AP27" s="730"/>
      <c r="AQ27" s="730"/>
      <c r="AR27" s="730"/>
      <c r="AS27" s="730"/>
      <c r="AT27" s="730"/>
      <c r="AU27" s="730"/>
      <c r="AV27" s="730"/>
      <c r="AW27" s="730"/>
      <c r="AX27" s="730"/>
      <c r="AY27" s="730"/>
    </row>
    <row r="28" spans="1:51" ht="13.5" customHeight="1">
      <c r="A28" s="730" t="s">
        <v>447</v>
      </c>
      <c r="B28" s="730"/>
      <c r="C28" s="730"/>
      <c r="D28" s="730"/>
    </row>
    <row r="29" spans="1:51" ht="13.5" customHeight="1">
      <c r="A29" s="737" t="s">
        <v>195</v>
      </c>
      <c r="B29" s="737"/>
      <c r="C29" s="737"/>
      <c r="D29" s="737"/>
      <c r="E29" s="737"/>
      <c r="F29" s="737"/>
      <c r="G29" s="737"/>
      <c r="H29" s="737"/>
      <c r="I29" s="737"/>
      <c r="J29" s="737"/>
      <c r="K29" s="737"/>
      <c r="L29" s="737"/>
      <c r="M29" s="737"/>
      <c r="N29" s="737"/>
      <c r="O29" s="737"/>
      <c r="P29" s="737"/>
      <c r="Q29" s="737"/>
      <c r="R29" s="737"/>
      <c r="S29" s="737"/>
      <c r="T29" s="737"/>
      <c r="U29" s="737"/>
      <c r="V29" s="737"/>
      <c r="W29" s="737"/>
      <c r="X29" s="737"/>
      <c r="Y29" s="737"/>
      <c r="Z29" s="737"/>
      <c r="AA29" s="737"/>
      <c r="AB29" s="737"/>
      <c r="AC29" s="737"/>
      <c r="AD29" s="737"/>
      <c r="AE29" s="737"/>
      <c r="AF29" s="737"/>
      <c r="AG29" s="737"/>
      <c r="AH29" s="737"/>
      <c r="AI29" s="737"/>
      <c r="AJ29" s="737"/>
      <c r="AK29" s="737"/>
      <c r="AL29" s="737"/>
      <c r="AM29" s="737"/>
      <c r="AN29" s="737"/>
      <c r="AO29" s="737"/>
      <c r="AP29" s="737"/>
      <c r="AQ29" s="737"/>
      <c r="AR29" s="737"/>
      <c r="AS29" s="737"/>
      <c r="AT29" s="737"/>
      <c r="AU29" s="737"/>
      <c r="AV29" s="737"/>
      <c r="AW29" s="737"/>
      <c r="AX29" s="737"/>
      <c r="AY29" s="737"/>
    </row>
    <row r="30" spans="1:51" ht="13" hidden="1" customHeight="1"/>
  </sheetData>
  <mergeCells count="44">
    <mergeCell ref="A28:D28"/>
    <mergeCell ref="A29:AY29"/>
    <mergeCell ref="AL9:AL10"/>
    <mergeCell ref="AM9:AM10"/>
    <mergeCell ref="AN9:AO9"/>
    <mergeCell ref="AP9:AP10"/>
    <mergeCell ref="A24:AY24"/>
    <mergeCell ref="A26:AY26"/>
    <mergeCell ref="J8:J9"/>
    <mergeCell ref="L8:L9"/>
    <mergeCell ref="AL8:AP8"/>
    <mergeCell ref="AR8:AR9"/>
    <mergeCell ref="AT8:AT9"/>
    <mergeCell ref="B9:B10"/>
    <mergeCell ref="D9:D10"/>
    <mergeCell ref="V8:V9"/>
    <mergeCell ref="A27:AY27"/>
    <mergeCell ref="R9:R10"/>
    <mergeCell ref="E9:E10"/>
    <mergeCell ref="F9:G9"/>
    <mergeCell ref="H9:H10"/>
    <mergeCell ref="A25:AY25"/>
    <mergeCell ref="AH8:AH9"/>
    <mergeCell ref="AJ8:AJ9"/>
    <mergeCell ref="AB9:AB10"/>
    <mergeCell ref="AC9:AC10"/>
    <mergeCell ref="AD9:AE9"/>
    <mergeCell ref="AF9:AF10"/>
    <mergeCell ref="A1:AY1"/>
    <mergeCell ref="A2:AY2"/>
    <mergeCell ref="A3:AX3"/>
    <mergeCell ref="A4:AY4"/>
    <mergeCell ref="A6:A10"/>
    <mergeCell ref="B6:AT6"/>
    <mergeCell ref="AW6:AW10"/>
    <mergeCell ref="AX6:AX10"/>
    <mergeCell ref="B7:AT7"/>
    <mergeCell ref="D8:H8"/>
    <mergeCell ref="N8:R8"/>
    <mergeCell ref="T8:T9"/>
    <mergeCell ref="N9:N10"/>
    <mergeCell ref="O9:O10"/>
    <mergeCell ref="P9:Q9"/>
    <mergeCell ref="AB8:AF8"/>
  </mergeCells>
  <printOptions horizontalCentered="1" verticalCentered="1"/>
  <pageMargins left="0.3543307086614173" right="0.3543307086614173" top="0.39370078740157483" bottom="0.39370078740157483" header="0" footer="0"/>
  <pageSetup scale="74"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pageSetUpPr fitToPage="1"/>
  </sheetPr>
  <dimension ref="A1:AX61"/>
  <sheetViews>
    <sheetView showGridLines="0" zoomScaleNormal="100" zoomScaleSheetLayoutView="100" workbookViewId="0">
      <selection activeCell="A2" sqref="A2:AW2"/>
    </sheetView>
  </sheetViews>
  <sheetFormatPr baseColWidth="10" defaultColWidth="0" defaultRowHeight="10.5" zeroHeight="1"/>
  <cols>
    <col min="1" max="1" width="26" style="17" customWidth="1"/>
    <col min="2" max="2" width="3.54296875" style="17" hidden="1" customWidth="1"/>
    <col min="3" max="3" width="1.7265625" style="17" hidden="1" customWidth="1"/>
    <col min="4" max="4" width="8.08984375" style="17" customWidth="1"/>
    <col min="5" max="5" width="8.54296875" style="17" hidden="1" customWidth="1"/>
    <col min="6" max="7" width="7.7265625" style="17" hidden="1" customWidth="1"/>
    <col min="8" max="8" width="9.1796875" style="17" hidden="1" customWidth="1"/>
    <col min="9" max="9" width="1.7265625" style="17" hidden="1" customWidth="1"/>
    <col min="10" max="10" width="8.7265625" style="17" hidden="1" customWidth="1"/>
    <col min="11" max="11" width="1.7265625" style="17" hidden="1" customWidth="1"/>
    <col min="12" max="12" width="7.81640625" style="17" hidden="1" customWidth="1"/>
    <col min="13" max="13" width="1.7265625" style="17" customWidth="1"/>
    <col min="14" max="14" width="8.08984375" style="17" customWidth="1"/>
    <col min="15" max="15" width="8.54296875" style="17" hidden="1" customWidth="1"/>
    <col min="16" max="16" width="5.81640625" style="17" hidden="1" customWidth="1"/>
    <col min="17" max="17" width="6.7265625" style="17" hidden="1" customWidth="1"/>
    <col min="18" max="18" width="9.1796875" style="17" hidden="1" customWidth="1"/>
    <col min="19" max="19" width="1.7265625" style="17" hidden="1" customWidth="1"/>
    <col min="20" max="20" width="8.7265625" style="17" hidden="1" customWidth="1"/>
    <col min="21" max="21" width="1.7265625" style="17" hidden="1" customWidth="1"/>
    <col min="22" max="22" width="7.81640625" style="17" hidden="1" customWidth="1"/>
    <col min="23" max="23" width="1.7265625" style="17" hidden="1" customWidth="1"/>
    <col min="24" max="25" width="9.54296875" style="17" hidden="1" customWidth="1"/>
    <col min="26" max="26" width="1.7265625" style="17" customWidth="1"/>
    <col min="27" max="27" width="8.08984375" style="17" customWidth="1"/>
    <col min="28" max="31" width="9.453125" style="17" hidden="1" customWidth="1"/>
    <col min="32" max="32" width="2" style="17" hidden="1" customWidth="1"/>
    <col min="33" max="33" width="7.7265625" style="17" hidden="1" customWidth="1"/>
    <col min="34" max="34" width="1.81640625" style="17" hidden="1" customWidth="1"/>
    <col min="35" max="35" width="8" style="17" hidden="1" customWidth="1"/>
    <col min="36" max="36" width="2.54296875" style="17" customWidth="1"/>
    <col min="37" max="37" width="8.08984375" style="17" customWidth="1"/>
    <col min="38" max="38" width="8.54296875" style="17" hidden="1" customWidth="1"/>
    <col min="39" max="39" width="4.7265625" style="17" bestFit="1" customWidth="1"/>
    <col min="40" max="40" width="5.54296875" style="17" bestFit="1" customWidth="1"/>
    <col min="41" max="41" width="9.1796875" style="17" customWidth="1"/>
    <col min="42" max="42" width="1.7265625" style="17" customWidth="1"/>
    <col min="43" max="43" width="8.7265625" style="17" customWidth="1"/>
    <col min="44" max="44" width="1.7265625" style="17" customWidth="1"/>
    <col min="45" max="45" width="11" style="17" customWidth="1"/>
    <col min="46" max="46" width="1.7265625" style="17" customWidth="1"/>
    <col min="47" max="48" width="9.54296875" style="17" customWidth="1"/>
    <col min="49" max="49" width="1.7265625" style="17" customWidth="1"/>
    <col min="50" max="50" width="1.81640625" style="17" customWidth="1"/>
    <col min="51" max="16384" width="3.26953125" style="17" hidden="1"/>
  </cols>
  <sheetData>
    <row r="1" spans="1:49" s="448" customFormat="1" ht="20.25" customHeight="1">
      <c r="A1" s="786" t="s">
        <v>484</v>
      </c>
      <c r="B1" s="786"/>
      <c r="C1" s="786"/>
      <c r="D1" s="786"/>
      <c r="E1" s="786"/>
      <c r="F1" s="786"/>
      <c r="G1" s="786"/>
      <c r="H1" s="786"/>
      <c r="I1" s="786"/>
      <c r="J1" s="786"/>
      <c r="K1" s="786"/>
      <c r="L1" s="786"/>
      <c r="M1" s="786"/>
      <c r="N1" s="786"/>
      <c r="O1" s="786"/>
      <c r="P1" s="786"/>
      <c r="Q1" s="786"/>
      <c r="R1" s="786"/>
      <c r="S1" s="786"/>
      <c r="T1" s="786"/>
      <c r="U1" s="786"/>
      <c r="V1" s="786"/>
      <c r="W1" s="786"/>
      <c r="X1" s="786"/>
      <c r="Y1" s="786"/>
      <c r="Z1" s="786"/>
      <c r="AA1" s="786"/>
      <c r="AB1" s="786"/>
      <c r="AC1" s="786"/>
      <c r="AD1" s="786"/>
      <c r="AE1" s="786"/>
      <c r="AF1" s="786"/>
      <c r="AG1" s="786"/>
      <c r="AH1" s="786"/>
      <c r="AI1" s="786"/>
      <c r="AJ1" s="786"/>
      <c r="AK1" s="786"/>
      <c r="AL1" s="786"/>
      <c r="AM1" s="786"/>
      <c r="AN1" s="786"/>
      <c r="AO1" s="786"/>
      <c r="AP1" s="786"/>
      <c r="AQ1" s="786"/>
      <c r="AR1" s="786"/>
      <c r="AS1" s="786"/>
      <c r="AT1" s="786"/>
      <c r="AU1" s="786"/>
      <c r="AV1" s="786"/>
      <c r="AW1" s="786"/>
    </row>
    <row r="2" spans="1:49" s="448" customFormat="1" ht="27.75" customHeight="1">
      <c r="A2" s="765" t="s">
        <v>540</v>
      </c>
      <c r="B2" s="765"/>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c r="AF2" s="765"/>
      <c r="AG2" s="765"/>
      <c r="AH2" s="765"/>
      <c r="AI2" s="765"/>
      <c r="AJ2" s="765"/>
      <c r="AK2" s="765"/>
      <c r="AL2" s="765"/>
      <c r="AM2" s="765"/>
      <c r="AN2" s="765"/>
      <c r="AO2" s="765"/>
      <c r="AP2" s="765"/>
      <c r="AQ2" s="765"/>
      <c r="AR2" s="765"/>
      <c r="AS2" s="765"/>
      <c r="AT2" s="765"/>
      <c r="AU2" s="765"/>
      <c r="AV2" s="765"/>
      <c r="AW2" s="765"/>
    </row>
    <row r="3" spans="1:49" s="448" customFormat="1" ht="11.5">
      <c r="A3" s="765" t="s">
        <v>443</v>
      </c>
      <c r="B3" s="765"/>
      <c r="C3" s="765"/>
      <c r="D3" s="765"/>
      <c r="E3" s="765"/>
      <c r="F3" s="765"/>
      <c r="G3" s="765"/>
      <c r="H3" s="765"/>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I3" s="765"/>
      <c r="AJ3" s="765"/>
      <c r="AK3" s="765"/>
      <c r="AL3" s="765"/>
      <c r="AM3" s="765"/>
      <c r="AN3" s="765"/>
      <c r="AO3" s="765"/>
      <c r="AP3" s="765"/>
      <c r="AQ3" s="765"/>
      <c r="AR3" s="765"/>
      <c r="AS3" s="765"/>
      <c r="AT3" s="765"/>
      <c r="AU3" s="765"/>
      <c r="AV3" s="765"/>
      <c r="AW3" s="765"/>
    </row>
    <row r="4" spans="1:49" s="449" customFormat="1" ht="17.25" customHeight="1">
      <c r="A4" s="806" t="s">
        <v>233</v>
      </c>
      <c r="B4" s="806"/>
      <c r="C4" s="806"/>
      <c r="D4" s="806"/>
      <c r="E4" s="806"/>
      <c r="F4" s="806"/>
      <c r="G4" s="806"/>
      <c r="H4" s="806"/>
      <c r="I4" s="806"/>
      <c r="J4" s="806"/>
      <c r="K4" s="806"/>
      <c r="L4" s="806"/>
      <c r="M4" s="806"/>
      <c r="N4" s="806"/>
      <c r="O4" s="806"/>
      <c r="P4" s="806"/>
      <c r="Q4" s="806"/>
      <c r="R4" s="806"/>
      <c r="S4" s="806"/>
      <c r="T4" s="806"/>
      <c r="U4" s="806"/>
      <c r="V4" s="806"/>
      <c r="W4" s="806"/>
      <c r="X4" s="806"/>
      <c r="Y4" s="806"/>
      <c r="Z4" s="806"/>
      <c r="AA4" s="806"/>
      <c r="AB4" s="806"/>
      <c r="AC4" s="806"/>
      <c r="AD4" s="806"/>
      <c r="AE4" s="806"/>
      <c r="AF4" s="806"/>
      <c r="AG4" s="806"/>
      <c r="AH4" s="806"/>
      <c r="AI4" s="806"/>
      <c r="AJ4" s="806"/>
      <c r="AK4" s="806"/>
      <c r="AL4" s="806"/>
      <c r="AM4" s="806"/>
      <c r="AN4" s="806"/>
      <c r="AO4" s="806"/>
      <c r="AP4" s="806"/>
      <c r="AQ4" s="806"/>
      <c r="AR4" s="806"/>
      <c r="AS4" s="806"/>
      <c r="AT4" s="806"/>
      <c r="AU4" s="806"/>
      <c r="AV4" s="806"/>
      <c r="AW4" s="806"/>
    </row>
    <row r="5" spans="1:49" ht="3" customHeight="1">
      <c r="A5" s="247"/>
    </row>
    <row r="6" spans="1:49" ht="32.25" customHeight="1">
      <c r="A6" s="745" t="s">
        <v>85</v>
      </c>
      <c r="B6" s="773" t="s">
        <v>452</v>
      </c>
      <c r="C6" s="773"/>
      <c r="D6" s="773"/>
      <c r="E6" s="773"/>
      <c r="F6" s="773"/>
      <c r="G6" s="773"/>
      <c r="H6" s="773"/>
      <c r="I6" s="773"/>
      <c r="J6" s="773"/>
      <c r="K6" s="773"/>
      <c r="L6" s="773"/>
      <c r="M6" s="773"/>
      <c r="N6" s="773"/>
      <c r="O6" s="773"/>
      <c r="P6" s="773"/>
      <c r="Q6" s="773"/>
      <c r="R6" s="773"/>
      <c r="S6" s="773"/>
      <c r="T6" s="773"/>
      <c r="U6" s="773"/>
      <c r="V6" s="773"/>
      <c r="W6" s="773"/>
      <c r="X6" s="773"/>
      <c r="Y6" s="773"/>
      <c r="Z6" s="773"/>
      <c r="AA6" s="773"/>
      <c r="AB6" s="773"/>
      <c r="AC6" s="773"/>
      <c r="AD6" s="773"/>
      <c r="AE6" s="773"/>
      <c r="AF6" s="773"/>
      <c r="AG6" s="773"/>
      <c r="AH6" s="773"/>
      <c r="AI6" s="773"/>
      <c r="AJ6" s="773"/>
      <c r="AK6" s="773"/>
      <c r="AL6" s="773"/>
      <c r="AM6" s="773"/>
      <c r="AN6" s="773"/>
      <c r="AO6" s="773"/>
      <c r="AP6" s="773"/>
      <c r="AQ6" s="773"/>
      <c r="AR6" s="773"/>
      <c r="AS6" s="773"/>
      <c r="AT6" s="263"/>
      <c r="AU6" s="749" t="s">
        <v>225</v>
      </c>
      <c r="AV6" s="749" t="s">
        <v>322</v>
      </c>
      <c r="AW6" s="263"/>
    </row>
    <row r="7" spans="1:49" ht="32.25" customHeight="1">
      <c r="A7" s="746"/>
      <c r="B7" s="843" t="s">
        <v>1</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c r="AL7" s="843"/>
      <c r="AM7" s="843"/>
      <c r="AN7" s="843"/>
      <c r="AO7" s="843"/>
      <c r="AP7" s="843"/>
      <c r="AQ7" s="843"/>
      <c r="AR7" s="843"/>
      <c r="AS7" s="843"/>
      <c r="AT7" s="250"/>
      <c r="AU7" s="751"/>
      <c r="AV7" s="751"/>
      <c r="AW7" s="250"/>
    </row>
    <row r="8" spans="1:49" ht="33" customHeight="1">
      <c r="A8" s="746"/>
      <c r="B8" s="249">
        <v>2021</v>
      </c>
      <c r="C8" s="335"/>
      <c r="D8" s="735">
        <v>2022</v>
      </c>
      <c r="E8" s="735"/>
      <c r="F8" s="735"/>
      <c r="G8" s="735"/>
      <c r="H8" s="735"/>
      <c r="I8" s="115"/>
      <c r="J8" s="736" t="s">
        <v>309</v>
      </c>
      <c r="K8" s="251"/>
      <c r="L8" s="731" t="s">
        <v>312</v>
      </c>
      <c r="M8" s="252"/>
      <c r="N8" s="735">
        <v>2023</v>
      </c>
      <c r="O8" s="735"/>
      <c r="P8" s="735"/>
      <c r="Q8" s="735"/>
      <c r="R8" s="735"/>
      <c r="S8" s="115"/>
      <c r="T8" s="736" t="s">
        <v>309</v>
      </c>
      <c r="U8" s="251"/>
      <c r="V8" s="731" t="s">
        <v>312</v>
      </c>
      <c r="W8" s="252"/>
      <c r="X8" s="240"/>
      <c r="Y8" s="240"/>
      <c r="Z8" s="252"/>
      <c r="AA8" s="735">
        <v>2024</v>
      </c>
      <c r="AB8" s="735"/>
      <c r="AC8" s="735"/>
      <c r="AD8" s="735"/>
      <c r="AE8" s="735"/>
      <c r="AF8" s="115"/>
      <c r="AG8" s="736" t="s">
        <v>309</v>
      </c>
      <c r="AH8" s="251"/>
      <c r="AI8" s="731" t="s">
        <v>312</v>
      </c>
      <c r="AJ8" s="252"/>
      <c r="AK8" s="735">
        <v>2025</v>
      </c>
      <c r="AL8" s="735"/>
      <c r="AM8" s="735"/>
      <c r="AN8" s="735"/>
      <c r="AO8" s="735"/>
      <c r="AP8" s="115"/>
      <c r="AQ8" s="736" t="s">
        <v>309</v>
      </c>
      <c r="AR8" s="251"/>
      <c r="AS8" s="731" t="s">
        <v>312</v>
      </c>
      <c r="AT8" s="252"/>
      <c r="AU8" s="751"/>
      <c r="AV8" s="751"/>
      <c r="AW8" s="252"/>
    </row>
    <row r="9" spans="1:49" ht="29.25" customHeight="1">
      <c r="A9" s="746"/>
      <c r="B9" s="731" t="s">
        <v>313</v>
      </c>
      <c r="C9" s="252"/>
      <c r="D9" s="731" t="s">
        <v>313</v>
      </c>
      <c r="E9" s="731" t="s">
        <v>314</v>
      </c>
      <c r="F9" s="778" t="s">
        <v>315</v>
      </c>
      <c r="G9" s="778"/>
      <c r="H9" s="736" t="s">
        <v>316</v>
      </c>
      <c r="I9" s="244"/>
      <c r="J9" s="733"/>
      <c r="K9" s="254"/>
      <c r="L9" s="732"/>
      <c r="M9" s="252"/>
      <c r="N9" s="731" t="s">
        <v>313</v>
      </c>
      <c r="O9" s="731" t="s">
        <v>314</v>
      </c>
      <c r="P9" s="778" t="s">
        <v>315</v>
      </c>
      <c r="Q9" s="778"/>
      <c r="R9" s="736" t="s">
        <v>316</v>
      </c>
      <c r="S9" s="244"/>
      <c r="T9" s="733"/>
      <c r="U9" s="254"/>
      <c r="V9" s="732"/>
      <c r="W9" s="252"/>
      <c r="X9" s="240"/>
      <c r="Y9" s="240"/>
      <c r="Z9" s="252"/>
      <c r="AA9" s="731" t="s">
        <v>313</v>
      </c>
      <c r="AB9" s="731" t="s">
        <v>314</v>
      </c>
      <c r="AC9" s="778" t="s">
        <v>315</v>
      </c>
      <c r="AD9" s="778"/>
      <c r="AE9" s="736" t="s">
        <v>316</v>
      </c>
      <c r="AF9" s="244"/>
      <c r="AG9" s="733"/>
      <c r="AH9" s="254"/>
      <c r="AI9" s="732"/>
      <c r="AJ9" s="252"/>
      <c r="AK9" s="731" t="s">
        <v>313</v>
      </c>
      <c r="AL9" s="731" t="s">
        <v>314</v>
      </c>
      <c r="AM9" s="778" t="s">
        <v>315</v>
      </c>
      <c r="AN9" s="778"/>
      <c r="AO9" s="736" t="s">
        <v>316</v>
      </c>
      <c r="AP9" s="244"/>
      <c r="AQ9" s="733"/>
      <c r="AR9" s="254"/>
      <c r="AS9" s="732"/>
      <c r="AT9" s="252"/>
      <c r="AU9" s="751"/>
      <c r="AV9" s="751"/>
      <c r="AW9" s="252"/>
    </row>
    <row r="10" spans="1:49" ht="26.25" customHeight="1">
      <c r="A10" s="747"/>
      <c r="B10" s="732"/>
      <c r="C10" s="255"/>
      <c r="D10" s="732"/>
      <c r="E10" s="732"/>
      <c r="F10" s="253" t="s">
        <v>317</v>
      </c>
      <c r="G10" s="253" t="s">
        <v>16</v>
      </c>
      <c r="H10" s="733"/>
      <c r="I10" s="243"/>
      <c r="J10" s="253" t="s">
        <v>318</v>
      </c>
      <c r="K10" s="253"/>
      <c r="L10" s="253" t="s">
        <v>318</v>
      </c>
      <c r="M10" s="255"/>
      <c r="N10" s="732"/>
      <c r="O10" s="732"/>
      <c r="P10" s="253" t="s">
        <v>317</v>
      </c>
      <c r="Q10" s="253" t="s">
        <v>16</v>
      </c>
      <c r="R10" s="733"/>
      <c r="S10" s="243"/>
      <c r="T10" s="253" t="s">
        <v>355</v>
      </c>
      <c r="U10" s="253"/>
      <c r="V10" s="253" t="s">
        <v>355</v>
      </c>
      <c r="W10" s="255"/>
      <c r="X10" s="253"/>
      <c r="Y10" s="253"/>
      <c r="Z10" s="255"/>
      <c r="AA10" s="732"/>
      <c r="AB10" s="732"/>
      <c r="AC10" s="253" t="s">
        <v>317</v>
      </c>
      <c r="AD10" s="253" t="s">
        <v>16</v>
      </c>
      <c r="AE10" s="733"/>
      <c r="AF10" s="243"/>
      <c r="AG10" s="253" t="s">
        <v>519</v>
      </c>
      <c r="AH10" s="253"/>
      <c r="AI10" s="253" t="s">
        <v>519</v>
      </c>
      <c r="AJ10" s="255"/>
      <c r="AK10" s="732"/>
      <c r="AL10" s="732"/>
      <c r="AM10" s="253" t="s">
        <v>317</v>
      </c>
      <c r="AN10" s="253" t="s">
        <v>16</v>
      </c>
      <c r="AO10" s="733"/>
      <c r="AP10" s="243"/>
      <c r="AQ10" s="253" t="s">
        <v>529</v>
      </c>
      <c r="AR10" s="253"/>
      <c r="AS10" s="253" t="s">
        <v>529</v>
      </c>
      <c r="AT10" s="255"/>
      <c r="AU10" s="752"/>
      <c r="AV10" s="752"/>
      <c r="AW10" s="255"/>
    </row>
    <row r="11" spans="1:49" ht="8.25" customHeight="1">
      <c r="A11" s="470"/>
      <c r="B11" s="471"/>
      <c r="C11" s="272"/>
      <c r="D11" s="471"/>
      <c r="E11" s="471"/>
      <c r="F11" s="472"/>
      <c r="G11" s="472"/>
      <c r="H11" s="472"/>
      <c r="I11" s="247"/>
      <c r="J11" s="472"/>
      <c r="K11" s="472"/>
      <c r="L11" s="472"/>
      <c r="M11" s="272"/>
      <c r="N11" s="471"/>
      <c r="O11" s="471"/>
      <c r="P11" s="472"/>
      <c r="Q11" s="472"/>
      <c r="R11" s="472"/>
      <c r="S11" s="247"/>
      <c r="T11" s="472"/>
      <c r="U11" s="472"/>
      <c r="V11" s="472"/>
      <c r="W11" s="272"/>
      <c r="X11" s="473"/>
      <c r="Y11" s="473"/>
      <c r="Z11" s="272"/>
      <c r="AA11" s="272"/>
      <c r="AB11" s="272"/>
      <c r="AC11" s="272"/>
      <c r="AD11" s="272"/>
      <c r="AE11" s="272"/>
      <c r="AF11" s="272"/>
      <c r="AG11" s="272"/>
      <c r="AH11" s="272"/>
      <c r="AI11" s="272"/>
      <c r="AJ11" s="272"/>
      <c r="AK11" s="471"/>
      <c r="AL11" s="471"/>
      <c r="AM11" s="472"/>
      <c r="AN11" s="472"/>
      <c r="AO11" s="472"/>
      <c r="AP11" s="247"/>
      <c r="AQ11" s="472"/>
      <c r="AR11" s="472"/>
      <c r="AS11" s="472"/>
      <c r="AT11" s="272"/>
      <c r="AU11" s="473"/>
      <c r="AV11" s="473"/>
      <c r="AW11" s="272"/>
    </row>
    <row r="12" spans="1:49" ht="13.5" customHeight="1">
      <c r="A12" s="540" t="s">
        <v>1</v>
      </c>
      <c r="B12" s="329">
        <v>58.251145435116548</v>
      </c>
      <c r="C12" s="256"/>
      <c r="D12" s="295">
        <v>56.479162650416029</v>
      </c>
      <c r="E12" s="295">
        <v>0.68495606314118662</v>
      </c>
      <c r="F12" s="295">
        <v>55.136131767567697</v>
      </c>
      <c r="G12" s="295">
        <v>57.822193533264354</v>
      </c>
      <c r="H12" s="295">
        <v>1.2127588848666142</v>
      </c>
      <c r="I12" s="256"/>
      <c r="J12" s="302">
        <v>0.98147937642705407</v>
      </c>
      <c r="K12" s="256"/>
      <c r="L12" s="300"/>
      <c r="M12" s="256"/>
      <c r="N12" s="295">
        <v>56.925440109962587</v>
      </c>
      <c r="O12" s="295">
        <v>0.70561641279255793</v>
      </c>
      <c r="P12" s="295">
        <v>55.541899161462638</v>
      </c>
      <c r="Q12" s="295">
        <v>58.308981058462535</v>
      </c>
      <c r="R12" s="295">
        <v>1.2395449405916268</v>
      </c>
      <c r="S12" s="256"/>
      <c r="T12" s="302">
        <v>0.98351669771809269</v>
      </c>
      <c r="U12" s="256"/>
      <c r="V12" s="300"/>
      <c r="W12" s="256"/>
      <c r="X12" s="328">
        <v>16655.802421000091</v>
      </c>
      <c r="Y12" s="328">
        <v>20693</v>
      </c>
      <c r="Z12" s="256"/>
      <c r="AA12" s="295">
        <v>56.50113423608073</v>
      </c>
      <c r="AB12" s="295">
        <v>0.75562077094035651</v>
      </c>
      <c r="AC12" s="295">
        <v>55.019545791183603</v>
      </c>
      <c r="AD12" s="295">
        <v>57.982722680977858</v>
      </c>
      <c r="AE12" s="295">
        <v>1.3373550481006611</v>
      </c>
      <c r="AF12" s="256"/>
      <c r="AG12" s="302">
        <v>-0.42430587388185614</v>
      </c>
      <c r="AH12" s="256"/>
      <c r="AI12" s="300" t="s">
        <v>350</v>
      </c>
      <c r="AJ12" s="256"/>
      <c r="AK12" s="295">
        <v>55.428618838965427</v>
      </c>
      <c r="AL12" s="295">
        <v>0.88932562151203454</v>
      </c>
      <c r="AM12" s="295">
        <v>53.684866540665233</v>
      </c>
      <c r="AN12" s="295">
        <v>57.172371137265621</v>
      </c>
      <c r="AO12" s="295">
        <v>1.6044520685167298</v>
      </c>
      <c r="AP12" s="256"/>
      <c r="AQ12" s="302">
        <v>-1.1000000000000014</v>
      </c>
      <c r="AR12" s="256"/>
      <c r="AS12" s="300" t="s">
        <v>350</v>
      </c>
      <c r="AT12" s="256"/>
      <c r="AU12" s="328">
        <v>14950.030709000072</v>
      </c>
      <c r="AV12" s="328">
        <v>18650</v>
      </c>
    </row>
    <row r="13" spans="1:49" ht="8.25" customHeight="1">
      <c r="A13" s="470"/>
      <c r="B13" s="471"/>
      <c r="C13" s="272"/>
      <c r="D13" s="471"/>
      <c r="E13" s="471"/>
      <c r="F13" s="472"/>
      <c r="G13" s="472"/>
      <c r="H13" s="472"/>
      <c r="I13" s="247"/>
      <c r="J13" s="472"/>
      <c r="K13" s="472"/>
      <c r="L13" s="472"/>
      <c r="M13" s="272"/>
      <c r="N13" s="471"/>
      <c r="O13" s="471"/>
      <c r="P13" s="472"/>
      <c r="Q13" s="472"/>
      <c r="R13" s="472"/>
      <c r="S13" s="247"/>
      <c r="T13" s="472"/>
      <c r="U13" s="472"/>
      <c r="V13" s="472"/>
      <c r="W13" s="272"/>
      <c r="X13" s="473"/>
      <c r="Y13" s="473"/>
      <c r="Z13" s="272"/>
      <c r="AA13" s="471"/>
      <c r="AB13" s="471"/>
      <c r="AC13" s="472"/>
      <c r="AD13" s="472"/>
      <c r="AE13" s="472"/>
      <c r="AF13" s="247"/>
      <c r="AG13" s="472"/>
      <c r="AH13" s="472"/>
      <c r="AI13" s="472"/>
      <c r="AJ13" s="272"/>
      <c r="AK13" s="471"/>
      <c r="AL13" s="471"/>
      <c r="AM13" s="472"/>
      <c r="AN13" s="472"/>
      <c r="AO13" s="472"/>
      <c r="AP13" s="247"/>
      <c r="AQ13" s="472"/>
      <c r="AR13" s="472"/>
      <c r="AS13" s="472"/>
      <c r="AT13" s="272"/>
      <c r="AU13" s="473"/>
      <c r="AV13" s="473"/>
      <c r="AW13" s="272"/>
    </row>
    <row r="14" spans="1:49" s="28" customFormat="1" ht="13.5" customHeight="1">
      <c r="A14" s="152" t="s">
        <v>49</v>
      </c>
      <c r="B14" s="43"/>
      <c r="D14" s="309"/>
      <c r="E14" s="309"/>
      <c r="F14" s="309"/>
      <c r="G14" s="309"/>
      <c r="H14" s="309"/>
      <c r="J14" s="346"/>
      <c r="L14" s="347" t="s">
        <v>350</v>
      </c>
      <c r="N14" s="309"/>
      <c r="O14" s="309"/>
      <c r="P14" s="309"/>
      <c r="Q14" s="309"/>
      <c r="R14" s="309"/>
      <c r="T14" s="346"/>
      <c r="V14" s="347"/>
      <c r="X14" s="337"/>
      <c r="Y14" s="337"/>
      <c r="AA14" s="309"/>
      <c r="AB14" s="309"/>
      <c r="AC14" s="309"/>
      <c r="AD14" s="309"/>
      <c r="AE14" s="309"/>
      <c r="AG14" s="346"/>
      <c r="AI14" s="347"/>
      <c r="AK14" s="309"/>
      <c r="AL14" s="309"/>
      <c r="AM14" s="309"/>
      <c r="AN14" s="309"/>
      <c r="AO14" s="309"/>
      <c r="AQ14" s="346"/>
      <c r="AS14" s="347"/>
      <c r="AU14" s="337"/>
      <c r="AV14" s="337"/>
    </row>
    <row r="15" spans="1:49" s="28" customFormat="1" ht="13.5" customHeight="1">
      <c r="A15" s="110" t="s">
        <v>48</v>
      </c>
      <c r="B15" s="43">
        <v>57.169777900500897</v>
      </c>
      <c r="D15" s="309">
        <v>54.575590910105532</v>
      </c>
      <c r="E15" s="309">
        <v>0.84736218988308698</v>
      </c>
      <c r="F15" s="309">
        <v>52.914121436060746</v>
      </c>
      <c r="G15" s="309">
        <v>56.237060384150318</v>
      </c>
      <c r="H15" s="309">
        <v>1.5526395147582075</v>
      </c>
      <c r="J15" s="346">
        <v>0.97707676135173838</v>
      </c>
      <c r="L15" s="347"/>
      <c r="N15" s="309">
        <v>55.594574093055002</v>
      </c>
      <c r="O15" s="309">
        <v>0.88037088720855539</v>
      </c>
      <c r="P15" s="309">
        <v>53.868382425404057</v>
      </c>
      <c r="Q15" s="309">
        <v>57.320765760705953</v>
      </c>
      <c r="R15" s="309">
        <v>1.5835554126828597</v>
      </c>
      <c r="T15" s="346">
        <v>0.97366789229484296</v>
      </c>
      <c r="V15" s="347"/>
      <c r="X15" s="337">
        <v>12745.243349000108</v>
      </c>
      <c r="Y15" s="337">
        <v>13714</v>
      </c>
      <c r="AA15" s="309">
        <v>54.677019367783295</v>
      </c>
      <c r="AB15" s="309">
        <v>0.93574205226561524</v>
      </c>
      <c r="AC15" s="309">
        <v>52.842256924294958</v>
      </c>
      <c r="AD15" s="309">
        <v>56.511781811271632</v>
      </c>
      <c r="AE15" s="309">
        <v>1.7113991638267168</v>
      </c>
      <c r="AG15" s="346">
        <v>-0.91755472527170667</v>
      </c>
      <c r="AI15" s="347" t="s">
        <v>350</v>
      </c>
      <c r="AK15" s="309">
        <v>53.78403657699883</v>
      </c>
      <c r="AL15" s="309">
        <v>1.1202255151945251</v>
      </c>
      <c r="AM15" s="309">
        <v>51.587545472409033</v>
      </c>
      <c r="AN15" s="309">
        <v>55.980527681588619</v>
      </c>
      <c r="AO15" s="309">
        <v>2.082821570282805</v>
      </c>
      <c r="AQ15" s="346">
        <v>-0.90000000000000568</v>
      </c>
      <c r="AS15" s="347" t="s">
        <v>350</v>
      </c>
      <c r="AU15" s="337">
        <v>11529.336770999898</v>
      </c>
      <c r="AV15" s="337">
        <v>12422</v>
      </c>
    </row>
    <row r="16" spans="1:49" s="28" customFormat="1" ht="13.5" customHeight="1">
      <c r="A16" s="110" t="s">
        <v>47</v>
      </c>
      <c r="B16" s="43">
        <v>61.941148694526582</v>
      </c>
      <c r="D16" s="309">
        <v>62.88749238395166</v>
      </c>
      <c r="E16" s="309">
        <v>0.85705024544814012</v>
      </c>
      <c r="F16" s="309">
        <v>61.207027008536286</v>
      </c>
      <c r="G16" s="309">
        <v>64.567957759367033</v>
      </c>
      <c r="H16" s="309">
        <v>1.3628310065466243</v>
      </c>
      <c r="J16" s="346">
        <v>0.98659472820583349</v>
      </c>
      <c r="L16" s="347"/>
      <c r="N16" s="309">
        <v>61.262981351020763</v>
      </c>
      <c r="O16" s="309">
        <v>0.85102981651445608</v>
      </c>
      <c r="P16" s="309">
        <v>59.594320336061777</v>
      </c>
      <c r="Q16" s="309">
        <v>62.931642365979748</v>
      </c>
      <c r="R16" s="309">
        <v>1.3891420197758237</v>
      </c>
      <c r="T16" s="346">
        <v>0.99519650630573997</v>
      </c>
      <c r="V16" s="347"/>
      <c r="X16" s="337">
        <v>3910.5590719999991</v>
      </c>
      <c r="Y16" s="337">
        <v>6979</v>
      </c>
      <c r="AA16" s="309">
        <v>62.916409727011278</v>
      </c>
      <c r="AB16" s="309">
        <v>0.87529420887394238</v>
      </c>
      <c r="AC16" s="309">
        <v>61.200170793903162</v>
      </c>
      <c r="AD16" s="309">
        <v>64.632648660119401</v>
      </c>
      <c r="AE16" s="309">
        <v>1.3912017749769356</v>
      </c>
      <c r="AG16" s="346">
        <v>1.6534283759905151</v>
      </c>
      <c r="AI16" s="347" t="s">
        <v>350</v>
      </c>
      <c r="AK16" s="309">
        <v>60.971629435500638</v>
      </c>
      <c r="AL16" s="309">
        <v>0.87149048002737406</v>
      </c>
      <c r="AM16" s="309">
        <v>59.262847532972373</v>
      </c>
      <c r="AN16" s="309">
        <v>62.680411338028904</v>
      </c>
      <c r="AO16" s="309">
        <v>1.4293376904897837</v>
      </c>
      <c r="AQ16" s="346">
        <v>-1.8999999999999986</v>
      </c>
      <c r="AS16" s="347" t="s">
        <v>350</v>
      </c>
      <c r="AU16" s="337">
        <v>3420.6939380000149</v>
      </c>
      <c r="AV16" s="337">
        <v>6228</v>
      </c>
    </row>
    <row r="17" spans="1:48" s="28" customFormat="1" ht="8.25" customHeight="1">
      <c r="A17" s="146"/>
      <c r="B17" s="43"/>
      <c r="D17" s="309"/>
      <c r="E17" s="309"/>
      <c r="F17" s="309"/>
      <c r="G17" s="309"/>
      <c r="H17" s="309"/>
      <c r="J17" s="346"/>
      <c r="L17" s="347"/>
      <c r="N17" s="309"/>
      <c r="O17" s="309"/>
      <c r="P17" s="309"/>
      <c r="Q17" s="309"/>
      <c r="R17" s="309"/>
      <c r="T17" s="346"/>
      <c r="V17" s="347"/>
      <c r="X17" s="337"/>
      <c r="Y17" s="337"/>
      <c r="AA17" s="309"/>
      <c r="AB17" s="309"/>
      <c r="AC17" s="309"/>
      <c r="AD17" s="309"/>
      <c r="AE17" s="309"/>
      <c r="AG17" s="346"/>
      <c r="AI17" s="347"/>
      <c r="AK17" s="309"/>
      <c r="AL17" s="309"/>
      <c r="AM17" s="309"/>
      <c r="AN17" s="309"/>
      <c r="AO17" s="309"/>
      <c r="AQ17" s="346"/>
      <c r="AS17" s="347"/>
      <c r="AU17" s="337"/>
      <c r="AV17" s="337"/>
    </row>
    <row r="18" spans="1:48" s="28" customFormat="1" ht="13.5" customHeight="1">
      <c r="A18" s="111" t="s">
        <v>23</v>
      </c>
      <c r="B18" s="43"/>
      <c r="D18" s="309"/>
      <c r="E18" s="309"/>
      <c r="F18" s="309"/>
      <c r="G18" s="309"/>
      <c r="H18" s="309"/>
      <c r="J18" s="346"/>
      <c r="L18" s="347"/>
      <c r="N18" s="309"/>
      <c r="O18" s="309"/>
      <c r="P18" s="309"/>
      <c r="Q18" s="309"/>
      <c r="R18" s="309"/>
      <c r="T18" s="346"/>
      <c r="V18" s="347"/>
      <c r="X18" s="337"/>
      <c r="Y18" s="337"/>
      <c r="AA18" s="309"/>
      <c r="AB18" s="309"/>
      <c r="AC18" s="309"/>
      <c r="AD18" s="309"/>
      <c r="AE18" s="309"/>
      <c r="AG18" s="346"/>
      <c r="AI18" s="347"/>
      <c r="AK18" s="309"/>
      <c r="AL18" s="309"/>
      <c r="AM18" s="309"/>
      <c r="AN18" s="309"/>
      <c r="AO18" s="309"/>
      <c r="AQ18" s="346"/>
      <c r="AS18" s="347"/>
      <c r="AU18" s="337"/>
      <c r="AV18" s="337"/>
    </row>
    <row r="19" spans="1:48" s="28" customFormat="1" ht="14.25" customHeight="1">
      <c r="A19" s="110" t="s">
        <v>297</v>
      </c>
      <c r="B19" s="43">
        <v>55.367945762488915</v>
      </c>
      <c r="D19" s="309">
        <v>53.693382296385614</v>
      </c>
      <c r="E19" s="309">
        <v>1.0650333794435127</v>
      </c>
      <c r="F19" s="309">
        <v>51.605112994414156</v>
      </c>
      <c r="G19" s="309">
        <v>55.781651598357072</v>
      </c>
      <c r="H19" s="309">
        <v>1.9835468243825007</v>
      </c>
      <c r="J19" s="346">
        <v>0.98750642618947537</v>
      </c>
      <c r="L19" s="347"/>
      <c r="N19" s="309">
        <v>53.628748694483427</v>
      </c>
      <c r="O19" s="309">
        <v>1.1009992977491192</v>
      </c>
      <c r="P19" s="309">
        <v>51.469958755517808</v>
      </c>
      <c r="Q19" s="309">
        <v>55.787538633449053</v>
      </c>
      <c r="R19" s="309">
        <v>2.0530020269937315</v>
      </c>
      <c r="T19" s="346">
        <v>0.97130996811344494</v>
      </c>
      <c r="V19" s="347"/>
      <c r="X19" s="337">
        <v>9490.3887950000535</v>
      </c>
      <c r="Y19" s="337">
        <v>8234</v>
      </c>
      <c r="AA19" s="309">
        <v>53.625685081158956</v>
      </c>
      <c r="AB19" s="309">
        <v>1.1773656239109966</v>
      </c>
      <c r="AC19" s="309">
        <v>51.317157614881395</v>
      </c>
      <c r="AD19" s="309">
        <v>55.934212547436523</v>
      </c>
      <c r="AE19" s="309">
        <v>2.1955255622918961</v>
      </c>
      <c r="AG19" s="346">
        <v>-3.0636133244712482E-3</v>
      </c>
      <c r="AI19" s="347" t="s">
        <v>350</v>
      </c>
      <c r="AK19" s="309">
        <v>52.663508567190334</v>
      </c>
      <c r="AL19" s="309">
        <v>1.4051841278772765</v>
      </c>
      <c r="AM19" s="309">
        <v>49.908282592305056</v>
      </c>
      <c r="AN19" s="309">
        <v>55.418734542075612</v>
      </c>
      <c r="AO19" s="309">
        <v>2.6682311264629912</v>
      </c>
      <c r="AQ19" s="346">
        <v>-0.89999999999999858</v>
      </c>
      <c r="AS19" s="347" t="s">
        <v>350</v>
      </c>
      <c r="AU19" s="337">
        <v>8736.6922849999319</v>
      </c>
      <c r="AV19" s="337">
        <v>7421</v>
      </c>
    </row>
    <row r="20" spans="1:48" s="28" customFormat="1" ht="14.25" customHeight="1">
      <c r="A20" s="154" t="s">
        <v>22</v>
      </c>
      <c r="B20" s="43">
        <v>63.629158993484438</v>
      </c>
      <c r="D20" s="309">
        <v>60.140176189634367</v>
      </c>
      <c r="E20" s="309">
        <v>0.90881807582759222</v>
      </c>
      <c r="F20" s="309">
        <v>58.358206792751076</v>
      </c>
      <c r="G20" s="309">
        <v>61.922145586517651</v>
      </c>
      <c r="H20" s="309">
        <v>1.5111663008134557</v>
      </c>
      <c r="J20" s="346">
        <v>0.97291139344937627</v>
      </c>
      <c r="L20" s="347"/>
      <c r="N20" s="309">
        <v>61.769667546719596</v>
      </c>
      <c r="O20" s="309">
        <v>0.97635753191001573</v>
      </c>
      <c r="P20" s="309">
        <v>59.855269580227031</v>
      </c>
      <c r="Q20" s="309">
        <v>63.684065513212161</v>
      </c>
      <c r="R20" s="309">
        <v>1.580642361676216</v>
      </c>
      <c r="T20" s="346">
        <v>0.94615321198517899</v>
      </c>
      <c r="V20" s="347"/>
      <c r="X20" s="337">
        <v>4454.0064909999901</v>
      </c>
      <c r="Y20" s="337">
        <v>6952</v>
      </c>
      <c r="AA20" s="309">
        <v>61.562480185255296</v>
      </c>
      <c r="AB20" s="309">
        <v>1.0264915387012912</v>
      </c>
      <c r="AC20" s="309">
        <v>59.549780083547056</v>
      </c>
      <c r="AD20" s="309">
        <v>63.575180286963537</v>
      </c>
      <c r="AE20" s="309">
        <v>1.6673979599462989</v>
      </c>
      <c r="AG20" s="346">
        <v>-0.20718736146429961</v>
      </c>
      <c r="AI20" s="347" t="s">
        <v>350</v>
      </c>
      <c r="AK20" s="309">
        <v>61.107083320125966</v>
      </c>
      <c r="AL20" s="309">
        <v>1.09142516697817</v>
      </c>
      <c r="AM20" s="309">
        <v>58.967062727775243</v>
      </c>
      <c r="AN20" s="309">
        <v>63.247103912476689</v>
      </c>
      <c r="AO20" s="309">
        <v>1.7860861747572607</v>
      </c>
      <c r="AQ20" s="346">
        <v>-0.5</v>
      </c>
      <c r="AS20" s="347" t="s">
        <v>350</v>
      </c>
      <c r="AU20" s="337">
        <v>3765.0442059999973</v>
      </c>
      <c r="AV20" s="337">
        <v>6020</v>
      </c>
    </row>
    <row r="21" spans="1:48" s="28" customFormat="1" ht="14.25" customHeight="1">
      <c r="A21" s="154" t="s">
        <v>21</v>
      </c>
      <c r="B21" s="43">
        <v>60.595434354971609</v>
      </c>
      <c r="D21" s="309">
        <v>60.66103753197288</v>
      </c>
      <c r="E21" s="309">
        <v>1.0641645630670555</v>
      </c>
      <c r="F21" s="309">
        <v>58.574471765874605</v>
      </c>
      <c r="G21" s="309">
        <v>62.747603298071162</v>
      </c>
      <c r="H21" s="309">
        <v>1.7542801876841647</v>
      </c>
      <c r="J21" s="346">
        <v>0.97521113343096344</v>
      </c>
      <c r="L21" s="347"/>
      <c r="N21" s="309">
        <v>60.506850919679245</v>
      </c>
      <c r="O21" s="309">
        <v>1.0350473824879483</v>
      </c>
      <c r="P21" s="309">
        <v>58.477376531970016</v>
      </c>
      <c r="Q21" s="309">
        <v>62.536325307388474</v>
      </c>
      <c r="R21" s="309">
        <v>1.7106284110900729</v>
      </c>
      <c r="T21" s="346">
        <v>0.97677166281435723</v>
      </c>
      <c r="V21" s="347"/>
      <c r="X21" s="337">
        <v>2711.4071350000049</v>
      </c>
      <c r="Y21" s="337">
        <v>5507</v>
      </c>
      <c r="AA21" s="309">
        <v>58.855886912081154</v>
      </c>
      <c r="AB21" s="309">
        <v>1.0661746604798505</v>
      </c>
      <c r="AC21" s="309">
        <v>56.765377865799579</v>
      </c>
      <c r="AD21" s="309">
        <v>60.946395958362729</v>
      </c>
      <c r="AE21" s="309">
        <v>1.8115004571632756</v>
      </c>
      <c r="AG21" s="346">
        <v>-1.6509640075980911</v>
      </c>
      <c r="AI21" s="347" t="s">
        <v>350</v>
      </c>
      <c r="AK21" s="309">
        <v>56.563387595273305</v>
      </c>
      <c r="AL21" s="309">
        <v>1.1017893898368032</v>
      </c>
      <c r="AM21" s="309">
        <v>54.403045270373028</v>
      </c>
      <c r="AN21" s="309">
        <v>58.723729920173582</v>
      </c>
      <c r="AO21" s="309">
        <v>1.9478843765872216</v>
      </c>
      <c r="AQ21" s="346">
        <v>-2.2999999999999972</v>
      </c>
      <c r="AS21" s="347" t="s">
        <v>350</v>
      </c>
      <c r="AU21" s="337">
        <v>2448.2942180000032</v>
      </c>
      <c r="AV21" s="337">
        <v>5209</v>
      </c>
    </row>
    <row r="22" spans="1:48" s="28" customFormat="1" ht="9.75" customHeight="1">
      <c r="A22" s="154"/>
      <c r="B22" s="43"/>
      <c r="D22" s="309"/>
      <c r="E22" s="309"/>
      <c r="F22" s="309"/>
      <c r="G22" s="309"/>
      <c r="H22" s="309"/>
      <c r="J22" s="346"/>
      <c r="L22" s="347"/>
      <c r="N22" s="309"/>
      <c r="O22" s="309"/>
      <c r="P22" s="309"/>
      <c r="Q22" s="309"/>
      <c r="R22" s="309"/>
      <c r="T22" s="346"/>
      <c r="V22" s="347"/>
      <c r="X22" s="337"/>
      <c r="Y22" s="337"/>
      <c r="AA22" s="309"/>
      <c r="AB22" s="309"/>
      <c r="AC22" s="309"/>
      <c r="AD22" s="309"/>
      <c r="AE22" s="309"/>
      <c r="AG22" s="346"/>
      <c r="AI22" s="347"/>
      <c r="AK22" s="309"/>
      <c r="AL22" s="309"/>
      <c r="AM22" s="309"/>
      <c r="AN22" s="309"/>
      <c r="AO22" s="309"/>
      <c r="AQ22" s="346"/>
      <c r="AS22" s="347"/>
      <c r="AU22" s="337"/>
      <c r="AV22" s="337"/>
    </row>
    <row r="23" spans="1:48" s="28" customFormat="1" ht="13.5" customHeight="1">
      <c r="A23" s="111" t="s">
        <v>247</v>
      </c>
      <c r="B23" s="43"/>
      <c r="D23" s="309"/>
      <c r="E23" s="309"/>
      <c r="F23" s="309"/>
      <c r="G23" s="309"/>
      <c r="H23" s="309"/>
      <c r="J23" s="346"/>
      <c r="L23" s="347"/>
      <c r="N23" s="309"/>
      <c r="O23" s="309"/>
      <c r="P23" s="309"/>
      <c r="Q23" s="309"/>
      <c r="R23" s="309"/>
      <c r="T23" s="346"/>
      <c r="V23" s="347"/>
      <c r="X23" s="337"/>
      <c r="Y23" s="337"/>
      <c r="AA23" s="309"/>
      <c r="AB23" s="309"/>
      <c r="AC23" s="309"/>
      <c r="AD23" s="309"/>
      <c r="AE23" s="309"/>
      <c r="AG23" s="346"/>
      <c r="AI23" s="347"/>
      <c r="AK23" s="309"/>
      <c r="AL23" s="309"/>
      <c r="AM23" s="309"/>
      <c r="AN23" s="309"/>
      <c r="AO23" s="309"/>
      <c r="AQ23" s="346"/>
      <c r="AS23" s="347"/>
      <c r="AU23" s="337"/>
      <c r="AV23" s="337"/>
    </row>
    <row r="24" spans="1:48" s="28" customFormat="1" ht="13.5" customHeight="1">
      <c r="A24" s="110" t="s">
        <v>46</v>
      </c>
      <c r="B24" s="43">
        <v>60.16937672233054</v>
      </c>
      <c r="D24" s="309">
        <v>60.042241115766139</v>
      </c>
      <c r="E24" s="309">
        <v>2.2965002226273605</v>
      </c>
      <c r="F24" s="309">
        <v>55.53936730030965</v>
      </c>
      <c r="G24" s="309">
        <v>64.545114931222628</v>
      </c>
      <c r="H24" s="309">
        <v>3.824807635343805</v>
      </c>
      <c r="J24" s="346">
        <v>0.95755737701424992</v>
      </c>
      <c r="L24" s="347"/>
      <c r="N24" s="309">
        <v>61.254477272995587</v>
      </c>
      <c r="O24" s="309">
        <v>2.1215049653119449</v>
      </c>
      <c r="P24" s="309">
        <v>57.094725687373192</v>
      </c>
      <c r="Q24" s="309">
        <v>65.414228858617989</v>
      </c>
      <c r="R24" s="309">
        <v>3.4634284051710011</v>
      </c>
      <c r="T24" s="346">
        <v>0.86110354608313544</v>
      </c>
      <c r="V24" s="347"/>
      <c r="X24" s="337">
        <v>265.33170999999965</v>
      </c>
      <c r="Y24" s="337">
        <v>874</v>
      </c>
      <c r="AA24" s="309">
        <v>62.970119775368019</v>
      </c>
      <c r="AB24" s="309">
        <v>2.0852995698660877</v>
      </c>
      <c r="AC24" s="309">
        <v>58.881354794731408</v>
      </c>
      <c r="AD24" s="309">
        <v>67.058884756004616</v>
      </c>
      <c r="AE24" s="309">
        <v>3.3115699593790406</v>
      </c>
      <c r="AG24" s="346">
        <v>1.7156425023724324</v>
      </c>
      <c r="AI24" s="347" t="s">
        <v>350</v>
      </c>
      <c r="AK24" s="309">
        <v>58.512370699570795</v>
      </c>
      <c r="AL24" s="309">
        <v>2.5403403288197444</v>
      </c>
      <c r="AM24" s="309">
        <v>53.531378159051535</v>
      </c>
      <c r="AN24" s="309">
        <v>63.493363240090048</v>
      </c>
      <c r="AO24" s="309">
        <v>4.3415440161585845</v>
      </c>
      <c r="AQ24" s="346">
        <v>-4.5</v>
      </c>
      <c r="AS24" s="347" t="s">
        <v>350</v>
      </c>
      <c r="AU24" s="337">
        <v>234.28856900000008</v>
      </c>
      <c r="AV24" s="337">
        <v>787</v>
      </c>
    </row>
    <row r="25" spans="1:48" s="28" customFormat="1" ht="13.5" customHeight="1">
      <c r="A25" s="110" t="s">
        <v>45</v>
      </c>
      <c r="B25" s="43">
        <v>54.471867485792814</v>
      </c>
      <c r="D25" s="309">
        <v>57.050905030900623</v>
      </c>
      <c r="E25" s="309">
        <v>2.5409015311311394</v>
      </c>
      <c r="F25" s="309">
        <v>52.068820178718909</v>
      </c>
      <c r="G25" s="309">
        <v>62.032989883082337</v>
      </c>
      <c r="H25" s="309">
        <v>4.4537444756659061</v>
      </c>
      <c r="J25" s="346">
        <v>0.76601850619407386</v>
      </c>
      <c r="L25" s="347"/>
      <c r="N25" s="309">
        <v>61.192324576511893</v>
      </c>
      <c r="O25" s="309">
        <v>2.1963733608781184</v>
      </c>
      <c r="P25" s="309">
        <v>56.885774405799403</v>
      </c>
      <c r="Q25" s="309">
        <v>65.498874747224377</v>
      </c>
      <c r="R25" s="309">
        <v>3.5892955139036764</v>
      </c>
      <c r="T25" s="346">
        <v>0.73050130728174034</v>
      </c>
      <c r="V25" s="347"/>
      <c r="X25" s="337">
        <v>582.85018499999978</v>
      </c>
      <c r="Y25" s="337">
        <v>677</v>
      </c>
      <c r="AA25" s="309">
        <v>63.915630884263329</v>
      </c>
      <c r="AB25" s="309">
        <v>3.0486830201463184</v>
      </c>
      <c r="AC25" s="309">
        <v>57.937905405407456</v>
      </c>
      <c r="AD25" s="309">
        <v>69.89335636311921</v>
      </c>
      <c r="AE25" s="309">
        <v>4.7698551637028972</v>
      </c>
      <c r="AG25" s="346">
        <v>2.7233063077514359</v>
      </c>
      <c r="AI25" s="347" t="s">
        <v>350</v>
      </c>
      <c r="AK25" s="309">
        <v>61.163369176305224</v>
      </c>
      <c r="AL25" s="309">
        <v>2.8668773822809643</v>
      </c>
      <c r="AM25" s="309">
        <v>55.542116506447655</v>
      </c>
      <c r="AN25" s="309">
        <v>66.784621846162793</v>
      </c>
      <c r="AO25" s="309">
        <v>4.6872456846141111</v>
      </c>
      <c r="AQ25" s="346">
        <v>-2.6999999999999957</v>
      </c>
      <c r="AS25" s="347" t="s">
        <v>350</v>
      </c>
      <c r="AU25" s="337">
        <v>564.81393300000127</v>
      </c>
      <c r="AV25" s="337">
        <v>591</v>
      </c>
    </row>
    <row r="26" spans="1:48" s="28" customFormat="1" ht="13.5" customHeight="1">
      <c r="A26" s="110" t="s">
        <v>44</v>
      </c>
      <c r="B26" s="43">
        <v>62.798496215633982</v>
      </c>
      <c r="D26" s="309">
        <v>61.568364189190504</v>
      </c>
      <c r="E26" s="309">
        <v>2.5559854731812015</v>
      </c>
      <c r="F26" s="309">
        <v>56.556703425357725</v>
      </c>
      <c r="G26" s="309">
        <v>66.580024953023283</v>
      </c>
      <c r="H26" s="309">
        <v>4.1514591248957577</v>
      </c>
      <c r="J26" s="346">
        <v>0.8558795899102507</v>
      </c>
      <c r="L26" s="347"/>
      <c r="N26" s="309">
        <v>61.894456472733715</v>
      </c>
      <c r="O26" s="309">
        <v>2.4933756340677027</v>
      </c>
      <c r="P26" s="309">
        <v>57.005557593423141</v>
      </c>
      <c r="Q26" s="309">
        <v>66.783355352044296</v>
      </c>
      <c r="R26" s="309">
        <v>4.0284312621213596</v>
      </c>
      <c r="T26" s="346">
        <v>0.95008549704618739</v>
      </c>
      <c r="V26" s="347"/>
      <c r="X26" s="337">
        <v>255.43671599999931</v>
      </c>
      <c r="Y26" s="337">
        <v>769</v>
      </c>
      <c r="AA26" s="309">
        <v>66.227410930201955</v>
      </c>
      <c r="AB26" s="309">
        <v>2.5817570961456555</v>
      </c>
      <c r="AC26" s="309">
        <v>61.165213557807974</v>
      </c>
      <c r="AD26" s="309">
        <v>71.289608302595937</v>
      </c>
      <c r="AE26" s="309">
        <v>3.8983210424254802</v>
      </c>
      <c r="AG26" s="346">
        <v>4.3329544574682402</v>
      </c>
      <c r="AI26" s="347" t="s">
        <v>350</v>
      </c>
      <c r="AK26" s="309">
        <v>62.936311078775752</v>
      </c>
      <c r="AL26" s="309">
        <v>2.7911103347316195</v>
      </c>
      <c r="AM26" s="309">
        <v>57.463619251093135</v>
      </c>
      <c r="AN26" s="309">
        <v>68.409002906458369</v>
      </c>
      <c r="AO26" s="309">
        <v>4.4348171776989904</v>
      </c>
      <c r="AQ26" s="346">
        <v>-3.3000000000000043</v>
      </c>
      <c r="AS26" s="347" t="s">
        <v>350</v>
      </c>
      <c r="AU26" s="337">
        <v>205.43318600000009</v>
      </c>
      <c r="AV26" s="337">
        <v>659</v>
      </c>
    </row>
    <row r="27" spans="1:48" s="28" customFormat="1" ht="13.5" customHeight="1">
      <c r="A27" s="110" t="s">
        <v>43</v>
      </c>
      <c r="B27" s="43">
        <v>63.869606777239682</v>
      </c>
      <c r="D27" s="309">
        <v>57.376279066407555</v>
      </c>
      <c r="E27" s="309">
        <v>2.5714746758852507</v>
      </c>
      <c r="F27" s="309">
        <v>52.334247774154541</v>
      </c>
      <c r="G27" s="309">
        <v>62.41831035866057</v>
      </c>
      <c r="H27" s="309">
        <v>4.4817731608371023</v>
      </c>
      <c r="J27" s="346">
        <v>0.75302362355036401</v>
      </c>
      <c r="L27" s="347"/>
      <c r="N27" s="309">
        <v>58.025587017784389</v>
      </c>
      <c r="O27" s="309">
        <v>2.7000006412038577</v>
      </c>
      <c r="P27" s="309">
        <v>52.731547111176013</v>
      </c>
      <c r="Q27" s="309">
        <v>63.319626924392757</v>
      </c>
      <c r="R27" s="309">
        <v>4.6531207695948495</v>
      </c>
      <c r="T27" s="346">
        <v>0.89775091294570952</v>
      </c>
      <c r="V27" s="347"/>
      <c r="X27" s="337">
        <v>694.94257399999969</v>
      </c>
      <c r="Y27" s="337">
        <v>720</v>
      </c>
      <c r="AA27" s="309">
        <v>56.175871477683906</v>
      </c>
      <c r="AB27" s="309">
        <v>3.04736023018279</v>
      </c>
      <c r="AC27" s="309">
        <v>50.200739668034011</v>
      </c>
      <c r="AD27" s="309">
        <v>62.151003287333793</v>
      </c>
      <c r="AE27" s="309">
        <v>5.4246781581187689</v>
      </c>
      <c r="AG27" s="346">
        <v>-1.8497155401004832</v>
      </c>
      <c r="AI27" s="347" t="s">
        <v>350</v>
      </c>
      <c r="AK27" s="309">
        <v>59.244573928649437</v>
      </c>
      <c r="AL27" s="309">
        <v>3.438258507592852</v>
      </c>
      <c r="AM27" s="309">
        <v>52.502981164717035</v>
      </c>
      <c r="AN27" s="309">
        <v>65.986166692581833</v>
      </c>
      <c r="AO27" s="309">
        <v>5.8034994255063452</v>
      </c>
      <c r="AQ27" s="346">
        <v>3</v>
      </c>
      <c r="AS27" s="347" t="s">
        <v>350</v>
      </c>
      <c r="AU27" s="337">
        <v>608.16169499999717</v>
      </c>
      <c r="AV27" s="337">
        <v>595</v>
      </c>
    </row>
    <row r="28" spans="1:48" s="28" customFormat="1" ht="13.5" customHeight="1">
      <c r="A28" s="110" t="s">
        <v>42</v>
      </c>
      <c r="B28" s="43">
        <v>68.29027572276388</v>
      </c>
      <c r="D28" s="309">
        <v>65.100127819376524</v>
      </c>
      <c r="E28" s="309">
        <v>2.2124455962279406</v>
      </c>
      <c r="F28" s="309">
        <v>60.762064515389923</v>
      </c>
      <c r="G28" s="309">
        <v>69.438191123363112</v>
      </c>
      <c r="H28" s="309">
        <v>3.3985272692036474</v>
      </c>
      <c r="J28" s="346">
        <v>0.9776188750434367</v>
      </c>
      <c r="L28" s="347"/>
      <c r="N28" s="309">
        <v>65.452730119998776</v>
      </c>
      <c r="O28" s="309">
        <v>2.5534508297742087</v>
      </c>
      <c r="P28" s="309">
        <v>60.446038497007329</v>
      </c>
      <c r="Q28" s="309">
        <v>70.45942174299023</v>
      </c>
      <c r="R28" s="309">
        <v>3.9012136317198678</v>
      </c>
      <c r="T28" s="346">
        <v>0.73314090676616606</v>
      </c>
      <c r="V28" s="347"/>
      <c r="X28" s="337">
        <v>287.31493500000033</v>
      </c>
      <c r="Y28" s="337">
        <v>835</v>
      </c>
      <c r="AA28" s="309">
        <v>68.10812121430186</v>
      </c>
      <c r="AB28" s="309">
        <v>2.2128913283220286</v>
      </c>
      <c r="AC28" s="309">
        <v>63.769179845902414</v>
      </c>
      <c r="AD28" s="309">
        <v>72.447062582701292</v>
      </c>
      <c r="AE28" s="309">
        <v>3.2490858488948442</v>
      </c>
      <c r="AG28" s="346">
        <v>2.6553910943030843</v>
      </c>
      <c r="AI28" s="347" t="s">
        <v>350</v>
      </c>
      <c r="AK28" s="309">
        <v>62.153070913542329</v>
      </c>
      <c r="AL28" s="309">
        <v>2.7018022936399921</v>
      </c>
      <c r="AM28" s="309">
        <v>56.855490539013886</v>
      </c>
      <c r="AN28" s="309">
        <v>67.450651288070773</v>
      </c>
      <c r="AO28" s="309">
        <v>4.3470133557814368</v>
      </c>
      <c r="AQ28" s="346">
        <v>-5.8999999999999915</v>
      </c>
      <c r="AS28" s="347" t="s">
        <v>261</v>
      </c>
      <c r="AU28" s="337">
        <v>249.20193599999942</v>
      </c>
      <c r="AV28" s="337">
        <v>774</v>
      </c>
    </row>
    <row r="29" spans="1:48" s="28" customFormat="1" ht="13.5" customHeight="1">
      <c r="A29" s="110" t="s">
        <v>41</v>
      </c>
      <c r="B29" s="43">
        <v>61.807948136669324</v>
      </c>
      <c r="D29" s="309">
        <v>65.25858357371888</v>
      </c>
      <c r="E29" s="309">
        <v>2.4402592146109723</v>
      </c>
      <c r="F29" s="309">
        <v>60.4738336258931</v>
      </c>
      <c r="G29" s="309">
        <v>70.043333521544668</v>
      </c>
      <c r="H29" s="309">
        <v>3.7393689549733349</v>
      </c>
      <c r="J29" s="346">
        <v>0.96879065885166071</v>
      </c>
      <c r="L29" s="347"/>
      <c r="N29" s="309">
        <v>64.066511830413532</v>
      </c>
      <c r="O29" s="309">
        <v>2.3307052642351263</v>
      </c>
      <c r="P29" s="309">
        <v>59.496569701102999</v>
      </c>
      <c r="Q29" s="309">
        <v>68.636453959724065</v>
      </c>
      <c r="R29" s="309">
        <v>3.6379462493675176</v>
      </c>
      <c r="T29" s="346">
        <v>0.91277703628374318</v>
      </c>
      <c r="V29" s="347"/>
      <c r="X29" s="337">
        <v>818.16067399999918</v>
      </c>
      <c r="Y29" s="337">
        <v>739</v>
      </c>
      <c r="AA29" s="309">
        <v>66.611387351791024</v>
      </c>
      <c r="AB29" s="309">
        <v>2.5003726549056098</v>
      </c>
      <c r="AC29" s="309">
        <v>61.708765063053896</v>
      </c>
      <c r="AD29" s="309">
        <v>71.514009640528158</v>
      </c>
      <c r="AE29" s="309">
        <v>3.7536714881804372</v>
      </c>
      <c r="AG29" s="346">
        <v>2.5448755213774916</v>
      </c>
      <c r="AI29" s="347" t="s">
        <v>350</v>
      </c>
      <c r="AK29" s="309">
        <v>66.074933856776681</v>
      </c>
      <c r="AL29" s="309">
        <v>2.2529189446312383</v>
      </c>
      <c r="AM29" s="309">
        <v>61.657505085405553</v>
      </c>
      <c r="AN29" s="309">
        <v>70.492362628147802</v>
      </c>
      <c r="AO29" s="309">
        <v>3.4096423759040628</v>
      </c>
      <c r="AQ29" s="346">
        <v>-0.5</v>
      </c>
      <c r="AS29" s="347" t="s">
        <v>350</v>
      </c>
      <c r="AU29" s="337">
        <v>675.25020300000028</v>
      </c>
      <c r="AV29" s="337">
        <v>633</v>
      </c>
    </row>
    <row r="30" spans="1:48" s="28" customFormat="1" ht="13.5" customHeight="1">
      <c r="A30" s="110" t="s">
        <v>209</v>
      </c>
      <c r="B30" s="43">
        <v>53.18005340183737</v>
      </c>
      <c r="D30" s="309">
        <v>54.911754809173964</v>
      </c>
      <c r="E30" s="309">
        <v>3.1957359730849157</v>
      </c>
      <c r="F30" s="309">
        <v>48.645700187218281</v>
      </c>
      <c r="G30" s="309">
        <v>61.177809431129646</v>
      </c>
      <c r="H30" s="309">
        <v>5.8197666131605983</v>
      </c>
      <c r="J30" s="346">
        <v>0.79664345409863246</v>
      </c>
      <c r="L30" s="347"/>
      <c r="N30" s="309">
        <v>55.792972971231414</v>
      </c>
      <c r="O30" s="309">
        <v>2.9069011364122663</v>
      </c>
      <c r="P30" s="309">
        <v>50.093251872694886</v>
      </c>
      <c r="Q30" s="309">
        <v>61.492694069767936</v>
      </c>
      <c r="R30" s="309">
        <v>5.2101563720419675</v>
      </c>
      <c r="T30" s="346">
        <v>0.772750840106463</v>
      </c>
      <c r="V30" s="347"/>
      <c r="X30" s="337">
        <v>534.7068189999984</v>
      </c>
      <c r="Y30" s="337">
        <v>683</v>
      </c>
      <c r="AA30" s="309">
        <v>61.965556070250969</v>
      </c>
      <c r="AB30" s="309">
        <v>3.2451788822950882</v>
      </c>
      <c r="AC30" s="309">
        <v>55.602550024706311</v>
      </c>
      <c r="AD30" s="309">
        <v>68.328562115795634</v>
      </c>
      <c r="AE30" s="309">
        <v>5.2370689268341213</v>
      </c>
      <c r="AG30" s="346">
        <v>6.1725830990195547</v>
      </c>
      <c r="AI30" s="347" t="s">
        <v>350</v>
      </c>
      <c r="AK30" s="309">
        <v>53.523397206392211</v>
      </c>
      <c r="AL30" s="309">
        <v>3.4100335527857348</v>
      </c>
      <c r="AM30" s="309">
        <v>46.837146747487125</v>
      </c>
      <c r="AN30" s="309">
        <v>60.209647665297297</v>
      </c>
      <c r="AO30" s="309">
        <v>6.3711082083154471</v>
      </c>
      <c r="AQ30" s="346">
        <v>-8.5</v>
      </c>
      <c r="AS30" s="347" t="s">
        <v>261</v>
      </c>
      <c r="AU30" s="337">
        <v>460.10321999999968</v>
      </c>
      <c r="AV30" s="337">
        <v>592</v>
      </c>
    </row>
    <row r="31" spans="1:48" s="28" customFormat="1" ht="13.5" customHeight="1">
      <c r="A31" s="110" t="s">
        <v>40</v>
      </c>
      <c r="B31" s="43">
        <v>64.532513171960233</v>
      </c>
      <c r="D31" s="309">
        <v>56.495023574314338</v>
      </c>
      <c r="E31" s="309">
        <v>2.5352316087956419</v>
      </c>
      <c r="F31" s="309">
        <v>51.524056049520027</v>
      </c>
      <c r="G31" s="309">
        <v>61.465991099108649</v>
      </c>
      <c r="H31" s="309">
        <v>4.4875308450146285</v>
      </c>
      <c r="J31" s="346">
        <v>0.66148552559954221</v>
      </c>
      <c r="L31" s="347"/>
      <c r="N31" s="309">
        <v>56.263324921407985</v>
      </c>
      <c r="O31" s="309">
        <v>2.8596266421475622</v>
      </c>
      <c r="P31" s="309">
        <v>50.656297526488693</v>
      </c>
      <c r="Q31" s="309">
        <v>61.870352316327285</v>
      </c>
      <c r="R31" s="309">
        <v>5.0825766983057994</v>
      </c>
      <c r="T31" s="346">
        <v>0.74568945878253079</v>
      </c>
      <c r="V31" s="347"/>
      <c r="X31" s="337">
        <v>619.34136399999977</v>
      </c>
      <c r="Y31" s="337">
        <v>668</v>
      </c>
      <c r="AA31" s="309">
        <v>57.996759226033511</v>
      </c>
      <c r="AB31" s="309">
        <v>2.8431094138042354</v>
      </c>
      <c r="AC31" s="309">
        <v>52.42211356108114</v>
      </c>
      <c r="AD31" s="309">
        <v>63.571404890985882</v>
      </c>
      <c r="AE31" s="309">
        <v>4.9021866941282886</v>
      </c>
      <c r="AG31" s="346">
        <v>1.7334343046255256</v>
      </c>
      <c r="AI31" s="347" t="s">
        <v>350</v>
      </c>
      <c r="AK31" s="309">
        <v>53.416756405911826</v>
      </c>
      <c r="AL31" s="309">
        <v>2.6988582600241711</v>
      </c>
      <c r="AM31" s="309">
        <v>48.124948568752913</v>
      </c>
      <c r="AN31" s="309">
        <v>58.70856424307074</v>
      </c>
      <c r="AO31" s="309">
        <v>5.0524562733005611</v>
      </c>
      <c r="AQ31" s="346">
        <v>-4.6000000000000014</v>
      </c>
      <c r="AS31" s="347" t="s">
        <v>350</v>
      </c>
      <c r="AU31" s="337">
        <v>492.68392300000079</v>
      </c>
      <c r="AV31" s="337">
        <v>583</v>
      </c>
    </row>
    <row r="32" spans="1:48" s="28" customFormat="1" ht="13.5" customHeight="1">
      <c r="A32" s="110" t="s">
        <v>39</v>
      </c>
      <c r="B32" s="43">
        <v>59.140403974169644</v>
      </c>
      <c r="D32" s="309">
        <v>63.133421753065058</v>
      </c>
      <c r="E32" s="309">
        <v>2.486304834932477</v>
      </c>
      <c r="F32" s="309">
        <v>58.258387634561103</v>
      </c>
      <c r="G32" s="309">
        <v>68.008455871569012</v>
      </c>
      <c r="H32" s="309">
        <v>3.9381753212382624</v>
      </c>
      <c r="J32" s="346">
        <v>0.94679210396672087</v>
      </c>
      <c r="L32" s="347"/>
      <c r="N32" s="309">
        <v>63.408703521583789</v>
      </c>
      <c r="O32" s="309">
        <v>2.1673304975025087</v>
      </c>
      <c r="P32" s="309">
        <v>59.159099292055991</v>
      </c>
      <c r="Q32" s="309">
        <v>67.658307751111579</v>
      </c>
      <c r="R32" s="309">
        <v>3.4180331360422276</v>
      </c>
      <c r="T32" s="346">
        <v>0.74979275413128976</v>
      </c>
      <c r="V32" s="347"/>
      <c r="X32" s="337">
        <v>186.85893799999963</v>
      </c>
      <c r="Y32" s="337">
        <v>697</v>
      </c>
      <c r="AA32" s="309">
        <v>60.286059915051005</v>
      </c>
      <c r="AB32" s="309">
        <v>2.5951670785119911</v>
      </c>
      <c r="AC32" s="309">
        <v>55.197568830673013</v>
      </c>
      <c r="AD32" s="309">
        <v>65.37455099942899</v>
      </c>
      <c r="AE32" s="309">
        <v>4.3047548341504438</v>
      </c>
      <c r="AG32" s="346">
        <v>-3.1226436065327832</v>
      </c>
      <c r="AI32" s="347" t="s">
        <v>350</v>
      </c>
      <c r="AK32" s="309">
        <v>60.676994210184723</v>
      </c>
      <c r="AL32" s="309">
        <v>2.9623887506804487</v>
      </c>
      <c r="AM32" s="309">
        <v>54.868466863727562</v>
      </c>
      <c r="AN32" s="309">
        <v>66.485521556641885</v>
      </c>
      <c r="AO32" s="309">
        <v>4.8822272580259218</v>
      </c>
      <c r="AQ32" s="346">
        <v>0.40000000000000568</v>
      </c>
      <c r="AS32" s="347" t="s">
        <v>350</v>
      </c>
      <c r="AU32" s="337">
        <v>166.14709299999976</v>
      </c>
      <c r="AV32" s="337">
        <v>613</v>
      </c>
    </row>
    <row r="33" spans="1:48" s="28" customFormat="1" ht="13.5" customHeight="1">
      <c r="A33" s="110" t="s">
        <v>38</v>
      </c>
      <c r="B33" s="43">
        <v>71.409847252448486</v>
      </c>
      <c r="D33" s="309">
        <v>63.164591596634089</v>
      </c>
      <c r="E33" s="309">
        <v>2.4078848096306626</v>
      </c>
      <c r="F33" s="309">
        <v>58.443319918499071</v>
      </c>
      <c r="G33" s="309">
        <v>67.885863274769108</v>
      </c>
      <c r="H33" s="309">
        <v>3.8120800732905775</v>
      </c>
      <c r="J33" s="346">
        <v>0.87312107683885043</v>
      </c>
      <c r="L33" s="347"/>
      <c r="N33" s="309">
        <v>65.694328961187225</v>
      </c>
      <c r="O33" s="309">
        <v>2.0508359273501768</v>
      </c>
      <c r="P33" s="309">
        <v>61.673142049002969</v>
      </c>
      <c r="Q33" s="309">
        <v>69.715515873371473</v>
      </c>
      <c r="R33" s="309">
        <v>3.121785334867837</v>
      </c>
      <c r="T33" s="346">
        <v>0.72109916460195123</v>
      </c>
      <c r="V33" s="347"/>
      <c r="X33" s="337">
        <v>414.0282720000007</v>
      </c>
      <c r="Y33" s="337">
        <v>869</v>
      </c>
      <c r="AA33" s="309">
        <v>67.604454107154382</v>
      </c>
      <c r="AB33" s="309">
        <v>2.5583287994062043</v>
      </c>
      <c r="AC33" s="309">
        <v>62.588193923185756</v>
      </c>
      <c r="AD33" s="309">
        <v>72.620714291123022</v>
      </c>
      <c r="AE33" s="309">
        <v>3.7842607165368172</v>
      </c>
      <c r="AG33" s="346">
        <v>1.9101251459671573</v>
      </c>
      <c r="AI33" s="347" t="s">
        <v>350</v>
      </c>
      <c r="AK33" s="309">
        <v>62.432670102439459</v>
      </c>
      <c r="AL33" s="309">
        <v>2.8558730407743584</v>
      </c>
      <c r="AM33" s="309">
        <v>56.832994282870764</v>
      </c>
      <c r="AN33" s="309">
        <v>68.032345922008147</v>
      </c>
      <c r="AO33" s="309">
        <v>4.5743246862395042</v>
      </c>
      <c r="AQ33" s="346">
        <v>-5.1999999999999957</v>
      </c>
      <c r="AS33" s="347" t="s">
        <v>350</v>
      </c>
      <c r="AU33" s="337">
        <v>339.2735000000003</v>
      </c>
      <c r="AV33" s="337">
        <v>789</v>
      </c>
    </row>
    <row r="34" spans="1:48" s="28" customFormat="1" ht="13.5" customHeight="1">
      <c r="A34" s="110" t="s">
        <v>37</v>
      </c>
      <c r="B34" s="43">
        <v>54.898675111427423</v>
      </c>
      <c r="D34" s="309">
        <v>55.096262224310223</v>
      </c>
      <c r="E34" s="309">
        <v>2.9222409680269523</v>
      </c>
      <c r="F34" s="309">
        <v>49.366464244004113</v>
      </c>
      <c r="G34" s="309">
        <v>60.826060204616326</v>
      </c>
      <c r="H34" s="309">
        <v>5.3038824233299202</v>
      </c>
      <c r="J34" s="346">
        <v>0.5202784452119078</v>
      </c>
      <c r="L34" s="347"/>
      <c r="N34" s="309">
        <v>55.88168741131615</v>
      </c>
      <c r="O34" s="309">
        <v>2.6133259009446062</v>
      </c>
      <c r="P34" s="309">
        <v>50.757595439839676</v>
      </c>
      <c r="Q34" s="309">
        <v>61.005779382792625</v>
      </c>
      <c r="R34" s="309">
        <v>4.6765336230977921</v>
      </c>
      <c r="T34" s="346">
        <v>0.75743072890999108</v>
      </c>
      <c r="V34" s="347"/>
      <c r="X34" s="337">
        <v>458.95761900000116</v>
      </c>
      <c r="Y34" s="337">
        <v>723</v>
      </c>
      <c r="AA34" s="309">
        <v>50.002835112141888</v>
      </c>
      <c r="AB34" s="309">
        <v>2.6620147904529459</v>
      </c>
      <c r="AC34" s="309">
        <v>44.783271932622476</v>
      </c>
      <c r="AD34" s="309">
        <v>55.222398291661293</v>
      </c>
      <c r="AE34" s="309">
        <v>5.3237277136042733</v>
      </c>
      <c r="AG34" s="346">
        <v>-5.8788522991742624</v>
      </c>
      <c r="AI34" s="347" t="s">
        <v>350</v>
      </c>
      <c r="AK34" s="309">
        <v>53.133604013859717</v>
      </c>
      <c r="AL34" s="309">
        <v>2.6494517515626779</v>
      </c>
      <c r="AM34" s="309">
        <v>47.938670381825176</v>
      </c>
      <c r="AN34" s="309">
        <v>58.328537645894251</v>
      </c>
      <c r="AO34" s="309">
        <v>4.9863957108416317</v>
      </c>
      <c r="AQ34" s="346">
        <v>3.1000000000000014</v>
      </c>
      <c r="AS34" s="347" t="s">
        <v>350</v>
      </c>
      <c r="AU34" s="337">
        <v>421.30699799999979</v>
      </c>
      <c r="AV34" s="337">
        <v>728</v>
      </c>
    </row>
    <row r="35" spans="1:48" s="28" customFormat="1" ht="13.5" customHeight="1">
      <c r="A35" s="110" t="s">
        <v>36</v>
      </c>
      <c r="B35" s="43">
        <v>66.954560241198308</v>
      </c>
      <c r="D35" s="309">
        <v>66.397729668460087</v>
      </c>
      <c r="E35" s="309">
        <v>2.5824520038631333</v>
      </c>
      <c r="F35" s="309">
        <v>61.334174527775346</v>
      </c>
      <c r="G35" s="309">
        <v>71.461284809144843</v>
      </c>
      <c r="H35" s="309">
        <v>3.8893679298342581</v>
      </c>
      <c r="J35" s="346">
        <v>0.94679676485860775</v>
      </c>
      <c r="L35" s="347"/>
      <c r="N35" s="309">
        <v>64.295536092311991</v>
      </c>
      <c r="O35" s="309">
        <v>3.0470484629574153</v>
      </c>
      <c r="P35" s="309">
        <v>58.321020414762451</v>
      </c>
      <c r="Q35" s="309">
        <v>70.270051769861524</v>
      </c>
      <c r="R35" s="309">
        <v>4.7391291031194314</v>
      </c>
      <c r="T35" s="346">
        <v>0.64229179360057498</v>
      </c>
      <c r="V35" s="347"/>
      <c r="X35" s="337">
        <v>709.61850500000116</v>
      </c>
      <c r="Y35" s="337">
        <v>727</v>
      </c>
      <c r="AA35" s="309">
        <v>60.012648105919908</v>
      </c>
      <c r="AB35" s="309">
        <v>2.8426647302440755</v>
      </c>
      <c r="AC35" s="309">
        <v>54.43887435721139</v>
      </c>
      <c r="AD35" s="309">
        <v>65.586421854628426</v>
      </c>
      <c r="AE35" s="309">
        <v>4.7367760296577597</v>
      </c>
      <c r="AG35" s="346">
        <v>-4.2828879863920832</v>
      </c>
      <c r="AI35" s="347" t="s">
        <v>350</v>
      </c>
      <c r="AK35" s="309">
        <v>58.894023490473934</v>
      </c>
      <c r="AL35" s="309">
        <v>3.3226734746033113</v>
      </c>
      <c r="AM35" s="309">
        <v>52.379065000927923</v>
      </c>
      <c r="AN35" s="309">
        <v>65.408981980019945</v>
      </c>
      <c r="AO35" s="309">
        <v>5.6417837968580145</v>
      </c>
      <c r="AQ35" s="346">
        <v>-1.1000000000000014</v>
      </c>
      <c r="AS35" s="347" t="s">
        <v>350</v>
      </c>
      <c r="AU35" s="337">
        <v>608.16814299999999</v>
      </c>
      <c r="AV35" s="337">
        <v>652</v>
      </c>
    </row>
    <row r="36" spans="1:48" s="28" customFormat="1" ht="13.5" customHeight="1">
      <c r="A36" s="110" t="s">
        <v>35</v>
      </c>
      <c r="B36" s="43">
        <v>58.967766246699441</v>
      </c>
      <c r="D36" s="309">
        <v>56.47955285717029</v>
      </c>
      <c r="E36" s="309">
        <v>2.5110700422955281</v>
      </c>
      <c r="F36" s="309">
        <v>51.555960239663946</v>
      </c>
      <c r="G36" s="309">
        <v>61.403145474676634</v>
      </c>
      <c r="H36" s="309">
        <v>4.4459807404030087</v>
      </c>
      <c r="J36" s="346">
        <v>0.88542602115996805</v>
      </c>
      <c r="L36" s="347"/>
      <c r="N36" s="309">
        <v>57.882633947489751</v>
      </c>
      <c r="O36" s="309">
        <v>2.702208515198099</v>
      </c>
      <c r="P36" s="309">
        <v>52.584264940785651</v>
      </c>
      <c r="Q36" s="309">
        <v>63.181002954193843</v>
      </c>
      <c r="R36" s="309">
        <v>4.6684270063617044</v>
      </c>
      <c r="T36" s="346">
        <v>0.84844256615297287</v>
      </c>
      <c r="V36" s="347"/>
      <c r="X36" s="337">
        <v>1013.0029889999977</v>
      </c>
      <c r="Y36" s="337">
        <v>789</v>
      </c>
      <c r="AA36" s="309">
        <v>53.720673879105107</v>
      </c>
      <c r="AB36" s="309">
        <v>2.749473499179186</v>
      </c>
      <c r="AC36" s="309">
        <v>48.32962545561449</v>
      </c>
      <c r="AD36" s="309">
        <v>59.111722302595723</v>
      </c>
      <c r="AE36" s="309">
        <v>5.118091975850299</v>
      </c>
      <c r="AG36" s="346">
        <v>-4.1619600683846443</v>
      </c>
      <c r="AI36" s="347" t="s">
        <v>350</v>
      </c>
      <c r="AK36" s="309">
        <v>51.458487065658041</v>
      </c>
      <c r="AL36" s="309">
        <v>2.7892526413021486</v>
      </c>
      <c r="AM36" s="309">
        <v>45.989437725168884</v>
      </c>
      <c r="AN36" s="309">
        <v>56.927536406147198</v>
      </c>
      <c r="AO36" s="309">
        <v>5.4203937977096457</v>
      </c>
      <c r="AQ36" s="346">
        <v>-2.2000000000000028</v>
      </c>
      <c r="AS36" s="347" t="s">
        <v>350</v>
      </c>
      <c r="AU36" s="337">
        <v>1042.0249419999989</v>
      </c>
      <c r="AV36" s="337">
        <v>743</v>
      </c>
    </row>
    <row r="37" spans="1:48" s="28" customFormat="1" ht="13.5" customHeight="1">
      <c r="A37" s="110" t="s">
        <v>34</v>
      </c>
      <c r="B37" s="43">
        <v>47.928479997947051</v>
      </c>
      <c r="D37" s="309">
        <v>48.4648600866214</v>
      </c>
      <c r="E37" s="309">
        <v>2.5753953501331686</v>
      </c>
      <c r="F37" s="309">
        <v>43.415141313550436</v>
      </c>
      <c r="G37" s="309">
        <v>53.514578859692378</v>
      </c>
      <c r="H37" s="309">
        <v>5.3139436398457685</v>
      </c>
      <c r="J37" s="346">
        <v>0.76246517876417008</v>
      </c>
      <c r="L37" s="347"/>
      <c r="N37" s="309">
        <v>45.573869178739393</v>
      </c>
      <c r="O37" s="309">
        <v>2.5828549159434355</v>
      </c>
      <c r="P37" s="309">
        <v>40.509523345144558</v>
      </c>
      <c r="Q37" s="309">
        <v>50.638215012334243</v>
      </c>
      <c r="R37" s="309">
        <v>5.6674031906607567</v>
      </c>
      <c r="T37" s="346">
        <v>0.99404911100100446</v>
      </c>
      <c r="V37" s="347"/>
      <c r="X37" s="337">
        <v>727.54327199999909</v>
      </c>
      <c r="Y37" s="337">
        <v>823</v>
      </c>
      <c r="AA37" s="309">
        <v>45.873741342401054</v>
      </c>
      <c r="AB37" s="309">
        <v>2.7995186429426346</v>
      </c>
      <c r="AC37" s="309">
        <v>40.384566570913314</v>
      </c>
      <c r="AD37" s="309">
        <v>51.362916113888787</v>
      </c>
      <c r="AE37" s="309">
        <v>6.1026603913708746</v>
      </c>
      <c r="AG37" s="346">
        <v>0.29987216366166081</v>
      </c>
      <c r="AI37" s="347" t="s">
        <v>350</v>
      </c>
      <c r="AK37" s="309">
        <v>45.953943047995921</v>
      </c>
      <c r="AL37" s="309">
        <v>2.6917895306339581</v>
      </c>
      <c r="AM37" s="309">
        <v>40.675995278310708</v>
      </c>
      <c r="AN37" s="309">
        <v>51.231890817681133</v>
      </c>
      <c r="AO37" s="309">
        <v>5.8575812043431359</v>
      </c>
      <c r="AQ37" s="346">
        <v>0.10000000000000142</v>
      </c>
      <c r="AS37" s="347" t="s">
        <v>350</v>
      </c>
      <c r="AU37" s="337">
        <v>548.16884100000095</v>
      </c>
      <c r="AV37" s="337">
        <v>694</v>
      </c>
    </row>
    <row r="38" spans="1:48" s="28" customFormat="1" ht="13.5" customHeight="1">
      <c r="A38" s="629" t="s">
        <v>298</v>
      </c>
      <c r="B38" s="73">
        <v>56.888259541404054</v>
      </c>
      <c r="C38" s="17"/>
      <c r="D38" s="296">
        <v>53.436165501604336</v>
      </c>
      <c r="E38" s="296">
        <v>1.881227208284477</v>
      </c>
      <c r="F38" s="296">
        <v>49.747540238848153</v>
      </c>
      <c r="G38" s="296">
        <v>57.124790764360526</v>
      </c>
      <c r="H38" s="296">
        <v>3.5205131031117798</v>
      </c>
      <c r="I38" s="17"/>
      <c r="J38" s="450">
        <v>0.9316520227690811</v>
      </c>
      <c r="K38" s="17"/>
      <c r="L38" s="625"/>
      <c r="M38" s="17"/>
      <c r="N38" s="296">
        <v>52.969584173519877</v>
      </c>
      <c r="O38" s="309">
        <v>2.0043078087225741</v>
      </c>
      <c r="P38" s="309">
        <v>49.039627505149248</v>
      </c>
      <c r="Q38" s="309">
        <v>56.899540841890506</v>
      </c>
      <c r="R38" s="309">
        <v>3.7838843555138788</v>
      </c>
      <c r="T38" s="346">
        <v>0.90205075008177638</v>
      </c>
      <c r="V38" s="347"/>
      <c r="X38" s="337">
        <v>4574.6747039999973</v>
      </c>
      <c r="Y38" s="337">
        <v>1581</v>
      </c>
      <c r="AA38" s="309">
        <v>53.192550688588447</v>
      </c>
      <c r="AB38" s="309">
        <v>2.0913686883364804</v>
      </c>
      <c r="AC38" s="309">
        <v>49.091885643604414</v>
      </c>
      <c r="AD38" s="309">
        <v>57.293215733572481</v>
      </c>
      <c r="AE38" s="309">
        <v>3.9316946851829528</v>
      </c>
      <c r="AG38" s="346">
        <v>0.22296651506857046</v>
      </c>
      <c r="AI38" s="347" t="s">
        <v>350</v>
      </c>
      <c r="AK38" s="309">
        <v>52.280088744369898</v>
      </c>
      <c r="AL38" s="309">
        <v>2.5607013465040782</v>
      </c>
      <c r="AM38" s="309">
        <v>47.259173176194679</v>
      </c>
      <c r="AN38" s="309">
        <v>57.301004312545125</v>
      </c>
      <c r="AO38" s="309">
        <v>4.8980432283214945</v>
      </c>
      <c r="AQ38" s="346">
        <v>-0.90000000000000568</v>
      </c>
      <c r="AS38" s="347" t="s">
        <v>350</v>
      </c>
      <c r="AU38" s="337">
        <v>4332.1463800000038</v>
      </c>
      <c r="AV38" s="337">
        <v>1450</v>
      </c>
    </row>
    <row r="39" spans="1:48" s="28" customFormat="1" ht="13.5" customHeight="1">
      <c r="A39" s="220" t="s">
        <v>299</v>
      </c>
      <c r="B39" s="73">
        <v>52.083919327105995</v>
      </c>
      <c r="C39" s="17"/>
      <c r="D39" s="296">
        <v>52.849377022274844</v>
      </c>
      <c r="E39" s="296">
        <v>2.6727338077480547</v>
      </c>
      <c r="F39" s="296">
        <v>47.608801402027289</v>
      </c>
      <c r="G39" s="296">
        <v>58.089952642522405</v>
      </c>
      <c r="H39" s="296">
        <v>5.0572664397189699</v>
      </c>
      <c r="I39" s="17"/>
      <c r="J39" s="450">
        <v>0.91837139620132602</v>
      </c>
      <c r="K39" s="17"/>
      <c r="L39" s="625"/>
      <c r="M39" s="17"/>
      <c r="N39" s="296">
        <v>54.671223233300573</v>
      </c>
      <c r="O39" s="309">
        <v>2.8565308580374813</v>
      </c>
      <c r="P39" s="309">
        <v>49.070265912725297</v>
      </c>
      <c r="Q39" s="309">
        <v>60.272180553875842</v>
      </c>
      <c r="R39" s="309">
        <v>5.2249258185566827</v>
      </c>
      <c r="T39" s="346">
        <v>0.85419771238687847</v>
      </c>
      <c r="V39" s="347"/>
      <c r="X39" s="337">
        <v>514.99565100000052</v>
      </c>
      <c r="Y39" s="337">
        <v>751</v>
      </c>
      <c r="AA39" s="309">
        <v>59.131018824782942</v>
      </c>
      <c r="AB39" s="309">
        <v>2.7130830701166144</v>
      </c>
      <c r="AC39" s="309">
        <v>53.811323176755145</v>
      </c>
      <c r="AD39" s="309">
        <v>64.450714472810745</v>
      </c>
      <c r="AE39" s="309">
        <v>4.5882569318753381</v>
      </c>
      <c r="AG39" s="346">
        <v>4.4597955914823686</v>
      </c>
      <c r="AI39" s="347" t="s">
        <v>350</v>
      </c>
      <c r="AK39" s="309">
        <v>57.455828169485777</v>
      </c>
      <c r="AL39" s="309">
        <v>3.1896389748034188</v>
      </c>
      <c r="AM39" s="309">
        <v>51.201718135407489</v>
      </c>
      <c r="AN39" s="309">
        <v>63.709938203564064</v>
      </c>
      <c r="AO39" s="309">
        <v>5.5514628827461658</v>
      </c>
      <c r="AQ39" s="346">
        <v>-1.6000000000000014</v>
      </c>
      <c r="AS39" s="347" t="s">
        <v>350</v>
      </c>
      <c r="AU39" s="337">
        <v>474.62284800000037</v>
      </c>
      <c r="AV39" s="337">
        <v>686</v>
      </c>
    </row>
    <row r="40" spans="1:48" s="28" customFormat="1" ht="13.5" customHeight="1">
      <c r="A40" s="110" t="s">
        <v>33</v>
      </c>
      <c r="B40" s="43">
        <v>51.904391456308829</v>
      </c>
      <c r="D40" s="309">
        <v>51.996295164657383</v>
      </c>
      <c r="E40" s="309">
        <v>2.0213395035980048</v>
      </c>
      <c r="F40" s="309">
        <v>48.032944047501331</v>
      </c>
      <c r="G40" s="309">
        <v>55.959646281813434</v>
      </c>
      <c r="H40" s="309">
        <v>3.8874683228814688</v>
      </c>
      <c r="J40" s="346">
        <v>0.91834579445516984</v>
      </c>
      <c r="L40" s="347"/>
      <c r="N40" s="309">
        <v>56.339687487324476</v>
      </c>
      <c r="O40" s="309">
        <v>2.435872112112099</v>
      </c>
      <c r="P40" s="309">
        <v>51.563538929387079</v>
      </c>
      <c r="Q40" s="309">
        <v>61.115836045261872</v>
      </c>
      <c r="R40" s="309">
        <v>4.3235456580410236</v>
      </c>
      <c r="T40" s="346">
        <v>0.67853542547641443</v>
      </c>
      <c r="V40" s="347"/>
      <c r="X40" s="337">
        <v>603.93883099999971</v>
      </c>
      <c r="Y40" s="337">
        <v>829</v>
      </c>
      <c r="AA40" s="309">
        <v>48.03129627957167</v>
      </c>
      <c r="AB40" s="309">
        <v>2.4062135311830195</v>
      </c>
      <c r="AC40" s="309">
        <v>43.313297118009054</v>
      </c>
      <c r="AD40" s="309">
        <v>52.749295441134279</v>
      </c>
      <c r="AE40" s="309">
        <v>5.0096785170597471</v>
      </c>
      <c r="AG40" s="346">
        <v>-8.3083912077528055</v>
      </c>
      <c r="AI40" s="347" t="s">
        <v>351</v>
      </c>
      <c r="AK40" s="309">
        <v>48.359827474229434</v>
      </c>
      <c r="AL40" s="309">
        <v>2.1882751840775327</v>
      </c>
      <c r="AM40" s="309">
        <v>44.069149471429043</v>
      </c>
      <c r="AN40" s="309">
        <v>52.650505477029817</v>
      </c>
      <c r="AO40" s="309">
        <v>4.5249855062937252</v>
      </c>
      <c r="AQ40" s="346">
        <v>0.39999999999999858</v>
      </c>
      <c r="AS40" s="347" t="s">
        <v>350</v>
      </c>
      <c r="AU40" s="337">
        <v>578.21645900000237</v>
      </c>
      <c r="AV40" s="337">
        <v>851</v>
      </c>
    </row>
    <row r="41" spans="1:48" s="28" customFormat="1" ht="13.5" customHeight="1">
      <c r="A41" s="110" t="s">
        <v>32</v>
      </c>
      <c r="B41" s="43">
        <v>54.85288970118193</v>
      </c>
      <c r="D41" s="309">
        <v>55.719825821779125</v>
      </c>
      <c r="E41" s="309">
        <v>2.3463325571578273</v>
      </c>
      <c r="F41" s="309">
        <v>51.119243017614771</v>
      </c>
      <c r="G41" s="309">
        <v>60.320408625943479</v>
      </c>
      <c r="H41" s="309">
        <v>4.2109474007736756</v>
      </c>
      <c r="J41" s="346">
        <v>0.84137667023928076</v>
      </c>
      <c r="L41" s="347"/>
      <c r="N41" s="309">
        <v>55.514108991039514</v>
      </c>
      <c r="O41" s="309">
        <v>2.3858842272575003</v>
      </c>
      <c r="P41" s="309">
        <v>50.835974431035524</v>
      </c>
      <c r="Q41" s="309">
        <v>60.192243551043504</v>
      </c>
      <c r="R41" s="309">
        <v>4.2977979303290335</v>
      </c>
      <c r="T41" s="346">
        <v>0.96845572239712596</v>
      </c>
      <c r="V41" s="347"/>
      <c r="X41" s="337">
        <v>87.977268999999851</v>
      </c>
      <c r="Y41" s="337">
        <v>784</v>
      </c>
      <c r="AA41" s="309">
        <v>59.213500713886859</v>
      </c>
      <c r="AB41" s="309">
        <v>2.6329268426831498</v>
      </c>
      <c r="AC41" s="309">
        <v>54.050971921137773</v>
      </c>
      <c r="AD41" s="309">
        <v>64.376029506635945</v>
      </c>
      <c r="AE41" s="309">
        <v>4.4464975232678166</v>
      </c>
      <c r="AG41" s="346">
        <v>3.699391722847345</v>
      </c>
      <c r="AI41" s="347" t="s">
        <v>350</v>
      </c>
      <c r="AK41" s="309">
        <v>56.864604865863136</v>
      </c>
      <c r="AL41" s="309">
        <v>2.7654562370295022</v>
      </c>
      <c r="AM41" s="309">
        <v>51.442214514655269</v>
      </c>
      <c r="AN41" s="309">
        <v>62.286995217070995</v>
      </c>
      <c r="AO41" s="309">
        <v>4.863229496719244</v>
      </c>
      <c r="AQ41" s="346">
        <v>-2.3000000000000043</v>
      </c>
      <c r="AS41" s="347" t="s">
        <v>350</v>
      </c>
      <c r="AU41" s="337">
        <v>88.111356999999998</v>
      </c>
      <c r="AV41" s="337">
        <v>766</v>
      </c>
    </row>
    <row r="42" spans="1:48" s="28" customFormat="1" ht="13.5" customHeight="1">
      <c r="A42" s="110" t="s">
        <v>31</v>
      </c>
      <c r="B42" s="43">
        <v>56.353833921410157</v>
      </c>
      <c r="D42" s="309">
        <v>56.943157966551581</v>
      </c>
      <c r="E42" s="309">
        <v>3.4459506016546202</v>
      </c>
      <c r="F42" s="309">
        <v>50.186493812696234</v>
      </c>
      <c r="G42" s="309">
        <v>63.699822120406935</v>
      </c>
      <c r="H42" s="309">
        <v>6.0515621625319271</v>
      </c>
      <c r="J42" s="346">
        <v>0.74623780616943414</v>
      </c>
      <c r="L42" s="347"/>
      <c r="N42" s="309">
        <v>55.915424229565367</v>
      </c>
      <c r="O42" s="309">
        <v>3.072134613270046</v>
      </c>
      <c r="P42" s="309">
        <v>49.891720755971811</v>
      </c>
      <c r="Q42" s="309">
        <v>61.939127703158924</v>
      </c>
      <c r="R42" s="309">
        <v>5.4942525351451241</v>
      </c>
      <c r="T42" s="346">
        <v>0.70860356908033484</v>
      </c>
      <c r="V42" s="347"/>
      <c r="X42" s="337">
        <v>95.956702000000263</v>
      </c>
      <c r="Y42" s="337">
        <v>638</v>
      </c>
      <c r="AA42" s="309">
        <v>51.967346168747653</v>
      </c>
      <c r="AB42" s="309">
        <v>3.4086029052611315</v>
      </c>
      <c r="AC42" s="309">
        <v>45.283905384830504</v>
      </c>
      <c r="AD42" s="309">
        <v>58.650786952664802</v>
      </c>
      <c r="AE42" s="309">
        <v>6.5591244436318972</v>
      </c>
      <c r="AG42" s="346">
        <v>-3.9480780608177142</v>
      </c>
      <c r="AI42" s="347" t="s">
        <v>350</v>
      </c>
      <c r="AK42" s="309">
        <v>56.929017428199543</v>
      </c>
      <c r="AL42" s="309">
        <v>3.5731317761177257</v>
      </c>
      <c r="AM42" s="309">
        <v>49.922970828371078</v>
      </c>
      <c r="AN42" s="309">
        <v>63.935064028028023</v>
      </c>
      <c r="AO42" s="309">
        <v>6.2764683768242779</v>
      </c>
      <c r="AQ42" s="346">
        <v>4.8999999999999986</v>
      </c>
      <c r="AS42" s="347" t="s">
        <v>350</v>
      </c>
      <c r="AU42" s="337">
        <v>78.798271999999926</v>
      </c>
      <c r="AV42" s="337">
        <v>550</v>
      </c>
    </row>
    <row r="43" spans="1:48" s="28" customFormat="1" ht="13.5" customHeight="1">
      <c r="A43" s="110" t="s">
        <v>30</v>
      </c>
      <c r="B43" s="43">
        <v>66.769744330963604</v>
      </c>
      <c r="D43" s="309">
        <v>62.860829301153153</v>
      </c>
      <c r="E43" s="309">
        <v>2.5075130053117323</v>
      </c>
      <c r="F43" s="309">
        <v>57.944211160956741</v>
      </c>
      <c r="G43" s="309">
        <v>67.777447441349565</v>
      </c>
      <c r="H43" s="309">
        <v>3.9889912894702029</v>
      </c>
      <c r="J43" s="346">
        <v>0.83960767050811658</v>
      </c>
      <c r="L43" s="347"/>
      <c r="N43" s="309">
        <v>68.60467309209109</v>
      </c>
      <c r="O43" s="309">
        <v>2.7710198959366403</v>
      </c>
      <c r="P43" s="309">
        <v>63.171381822740337</v>
      </c>
      <c r="Q43" s="309">
        <v>74.037964361441837</v>
      </c>
      <c r="R43" s="309">
        <v>4.0391124555275963</v>
      </c>
      <c r="T43" s="346">
        <v>0.79219919575939457</v>
      </c>
      <c r="V43" s="347"/>
      <c r="X43" s="337">
        <v>125.19089900000013</v>
      </c>
      <c r="Y43" s="337">
        <v>681</v>
      </c>
      <c r="AA43" s="309">
        <v>68.621256357463295</v>
      </c>
      <c r="AB43" s="309">
        <v>2.3999452365842715</v>
      </c>
      <c r="AC43" s="309">
        <v>63.915547796164574</v>
      </c>
      <c r="AD43" s="309">
        <v>73.32696491876203</v>
      </c>
      <c r="AE43" s="309">
        <v>3.497378748186168</v>
      </c>
      <c r="AG43" s="346">
        <v>1.6583265372204892E-2</v>
      </c>
      <c r="AI43" s="347" t="s">
        <v>350</v>
      </c>
      <c r="AK43" s="309">
        <v>64.955421542782332</v>
      </c>
      <c r="AL43" s="309">
        <v>2.5011881038106316</v>
      </c>
      <c r="AM43" s="309">
        <v>60.05119703940467</v>
      </c>
      <c r="AN43" s="309">
        <v>69.859646046159995</v>
      </c>
      <c r="AO43" s="309">
        <v>3.8506225414351989</v>
      </c>
      <c r="AQ43" s="346">
        <v>-3.5999999999999943</v>
      </c>
      <c r="AS43" s="347" t="s">
        <v>350</v>
      </c>
      <c r="AU43" s="337">
        <v>107.48958800000005</v>
      </c>
      <c r="AV43" s="337">
        <v>584</v>
      </c>
    </row>
    <row r="44" spans="1:48" s="28" customFormat="1" ht="13.5" customHeight="1">
      <c r="A44" s="110" t="s">
        <v>29</v>
      </c>
      <c r="B44" s="43">
        <v>54.272493228276474</v>
      </c>
      <c r="D44" s="309">
        <v>52.807158629718074</v>
      </c>
      <c r="E44" s="309">
        <v>2.1447108805414832</v>
      </c>
      <c r="F44" s="309">
        <v>48.601906494072225</v>
      </c>
      <c r="G44" s="309">
        <v>57.012410765363917</v>
      </c>
      <c r="H44" s="309">
        <v>4.0614017799747941</v>
      </c>
      <c r="J44" s="346">
        <v>0.75830811517717389</v>
      </c>
      <c r="L44" s="347"/>
      <c r="N44" s="309">
        <v>56.488772918693897</v>
      </c>
      <c r="O44" s="309">
        <v>2.1517201688596619</v>
      </c>
      <c r="P44" s="309">
        <v>52.269776719967773</v>
      </c>
      <c r="Q44" s="309">
        <v>60.707769117420021</v>
      </c>
      <c r="R44" s="309">
        <v>3.8091111873800152</v>
      </c>
      <c r="T44" s="346">
        <v>0.99440828255028668</v>
      </c>
      <c r="V44" s="347"/>
      <c r="X44" s="337">
        <v>1181.7204879999974</v>
      </c>
      <c r="Y44" s="337">
        <v>854</v>
      </c>
      <c r="AA44" s="309">
        <v>54.818172242576622</v>
      </c>
      <c r="AB44" s="309">
        <v>2.6258593590872659</v>
      </c>
      <c r="AC44" s="309">
        <v>49.669501065225177</v>
      </c>
      <c r="AD44" s="309">
        <v>59.966843419928075</v>
      </c>
      <c r="AE44" s="309">
        <v>4.7901257040594878</v>
      </c>
      <c r="AG44" s="346">
        <v>-1.6706006761172745</v>
      </c>
      <c r="AI44" s="347" t="s">
        <v>350</v>
      </c>
      <c r="AK44" s="309">
        <v>55.724415708484479</v>
      </c>
      <c r="AL44" s="309">
        <v>2.9979038886893776</v>
      </c>
      <c r="AM44" s="309">
        <v>49.846251772200716</v>
      </c>
      <c r="AN44" s="309">
        <v>61.602579644768241</v>
      </c>
      <c r="AO44" s="309">
        <v>5.3798749624806268</v>
      </c>
      <c r="AQ44" s="346">
        <v>0.90000000000000568</v>
      </c>
      <c r="AS44" s="347" t="s">
        <v>350</v>
      </c>
      <c r="AU44" s="337">
        <v>1065.7383059999991</v>
      </c>
      <c r="AV44" s="337">
        <v>810</v>
      </c>
    </row>
    <row r="45" spans="1:48" s="28" customFormat="1" ht="13.5" customHeight="1">
      <c r="A45" s="110" t="s">
        <v>28</v>
      </c>
      <c r="B45" s="43">
        <v>63.164439780157899</v>
      </c>
      <c r="D45" s="309">
        <v>58.512064548493761</v>
      </c>
      <c r="E45" s="309">
        <v>2.6216224918635094</v>
      </c>
      <c r="F45" s="309">
        <v>53.371705685772461</v>
      </c>
      <c r="G45" s="309">
        <v>63.652423411215054</v>
      </c>
      <c r="H45" s="309">
        <v>4.4804819520438484</v>
      </c>
      <c r="J45" s="346">
        <v>0.80418061406101871</v>
      </c>
      <c r="L45" s="347"/>
      <c r="N45" s="309">
        <v>61.571594780387073</v>
      </c>
      <c r="O45" s="309">
        <v>2.7315541602080016</v>
      </c>
      <c r="P45" s="309">
        <v>56.215686151878188</v>
      </c>
      <c r="Q45" s="309">
        <v>66.927503408895959</v>
      </c>
      <c r="R45" s="309">
        <v>4.4363868922851202</v>
      </c>
      <c r="T45" s="346">
        <v>0.91248028984921947</v>
      </c>
      <c r="V45" s="347"/>
      <c r="X45" s="337">
        <v>630.02448999999933</v>
      </c>
      <c r="Y45" s="337">
        <v>664</v>
      </c>
      <c r="AA45" s="309">
        <v>59.603163529852274</v>
      </c>
      <c r="AB45" s="309">
        <v>2.5299684408455638</v>
      </c>
      <c r="AC45" s="309">
        <v>54.642511107280001</v>
      </c>
      <c r="AD45" s="309">
        <v>64.563815952424548</v>
      </c>
      <c r="AE45" s="309">
        <v>4.2446881860195687</v>
      </c>
      <c r="AG45" s="346">
        <v>-1.9684312505347989</v>
      </c>
      <c r="AI45" s="347" t="s">
        <v>350</v>
      </c>
      <c r="AK45" s="309">
        <v>62.098517591597776</v>
      </c>
      <c r="AL45" s="309">
        <v>3.5852353482950843</v>
      </c>
      <c r="AM45" s="309">
        <v>55.068738816184371</v>
      </c>
      <c r="AN45" s="309">
        <v>69.128296367011188</v>
      </c>
      <c r="AO45" s="309">
        <v>5.7734636628108227</v>
      </c>
      <c r="AQ45" s="346">
        <v>2.5</v>
      </c>
      <c r="AS45" s="347" t="s">
        <v>350</v>
      </c>
      <c r="AU45" s="337">
        <v>476.4832679999995</v>
      </c>
      <c r="AV45" s="337">
        <v>521</v>
      </c>
    </row>
    <row r="46" spans="1:48" s="28" customFormat="1" ht="13.5" customHeight="1">
      <c r="A46" s="110" t="s">
        <v>27</v>
      </c>
      <c r="B46" s="43">
        <v>65.985096300947205</v>
      </c>
      <c r="D46" s="309">
        <v>65.608776245800357</v>
      </c>
      <c r="E46" s="309">
        <v>2.384418333987647</v>
      </c>
      <c r="F46" s="309">
        <v>60.933516572224647</v>
      </c>
      <c r="G46" s="309">
        <v>70.28403591937608</v>
      </c>
      <c r="H46" s="309">
        <v>3.6342978339582652</v>
      </c>
      <c r="J46" s="346">
        <v>0.92109804178274413</v>
      </c>
      <c r="L46" s="347"/>
      <c r="N46" s="309">
        <v>60.798903116170322</v>
      </c>
      <c r="O46" s="309">
        <v>2.3722760518320816</v>
      </c>
      <c r="P46" s="309">
        <v>56.147450854925417</v>
      </c>
      <c r="Q46" s="309">
        <v>65.450355377415221</v>
      </c>
      <c r="R46" s="309">
        <v>3.9018402146158806</v>
      </c>
      <c r="T46" s="346">
        <v>0.99031347240994627</v>
      </c>
      <c r="V46" s="347"/>
      <c r="X46" s="337">
        <v>594.04649999999924</v>
      </c>
      <c r="Y46" s="337">
        <v>921</v>
      </c>
      <c r="AA46" s="309">
        <v>59.852659541876641</v>
      </c>
      <c r="AB46" s="309">
        <v>2.5205300694520845</v>
      </c>
      <c r="AC46" s="309">
        <v>54.910513468696834</v>
      </c>
      <c r="AD46" s="309">
        <v>64.794805615056447</v>
      </c>
      <c r="AE46" s="309">
        <v>4.2112248457206229</v>
      </c>
      <c r="AG46" s="346">
        <v>-0.94624357429368189</v>
      </c>
      <c r="AI46" s="347" t="s">
        <v>350</v>
      </c>
      <c r="AK46" s="309">
        <v>58.502198656547591</v>
      </c>
      <c r="AL46" s="309">
        <v>2.5219760010636021</v>
      </c>
      <c r="AM46" s="309">
        <v>53.557214117998484</v>
      </c>
      <c r="AN46" s="309">
        <v>63.447183195096692</v>
      </c>
      <c r="AO46" s="309">
        <v>4.3109080666686044</v>
      </c>
      <c r="AQ46" s="346">
        <v>-1.3999999999999986</v>
      </c>
      <c r="AS46" s="347" t="s">
        <v>350</v>
      </c>
      <c r="AU46" s="337">
        <v>554.07744399999854</v>
      </c>
      <c r="AV46" s="337">
        <v>887</v>
      </c>
    </row>
    <row r="47" spans="1:48" s="28" customFormat="1" ht="13.5" customHeight="1">
      <c r="A47" s="110" t="s">
        <v>26</v>
      </c>
      <c r="B47" s="43">
        <v>58.088556060082972</v>
      </c>
      <c r="D47" s="309">
        <v>60.731714871007604</v>
      </c>
      <c r="E47" s="309">
        <v>3.0180012822407436</v>
      </c>
      <c r="F47" s="309">
        <v>54.814154395760454</v>
      </c>
      <c r="G47" s="309">
        <v>66.649275346254754</v>
      </c>
      <c r="H47" s="309">
        <v>4.9693990835774855</v>
      </c>
      <c r="J47" s="346">
        <v>0.661601754270847</v>
      </c>
      <c r="L47" s="347"/>
      <c r="N47" s="309">
        <v>58.489223855039285</v>
      </c>
      <c r="O47" s="309">
        <v>3.1795302204392764</v>
      </c>
      <c r="P47" s="309">
        <v>52.254943901769479</v>
      </c>
      <c r="Q47" s="309">
        <v>64.72350380830909</v>
      </c>
      <c r="R47" s="309">
        <v>5.4360957641008874</v>
      </c>
      <c r="T47" s="346">
        <v>0.87169935552270572</v>
      </c>
      <c r="V47" s="347"/>
      <c r="X47" s="337">
        <v>177.60706700000077</v>
      </c>
      <c r="Y47" s="337">
        <v>710</v>
      </c>
      <c r="AA47" s="309">
        <v>58.855057686331136</v>
      </c>
      <c r="AB47" s="309">
        <v>2.7193224232272852</v>
      </c>
      <c r="AC47" s="309">
        <v>53.523128185254407</v>
      </c>
      <c r="AD47" s="309">
        <v>64.186987187407865</v>
      </c>
      <c r="AE47" s="309">
        <v>4.6203716895835063</v>
      </c>
      <c r="AG47" s="346">
        <v>0.36583383129185165</v>
      </c>
      <c r="AI47" s="347" t="s">
        <v>350</v>
      </c>
      <c r="AK47" s="309">
        <v>62.569095656224881</v>
      </c>
      <c r="AL47" s="309">
        <v>3.1996047648364785</v>
      </c>
      <c r="AM47" s="309">
        <v>56.295445119934385</v>
      </c>
      <c r="AN47" s="309">
        <v>68.842746192515378</v>
      </c>
      <c r="AO47" s="309">
        <v>5.1137142566613969</v>
      </c>
      <c r="AQ47" s="346">
        <v>3.7000000000000028</v>
      </c>
      <c r="AS47" s="347" t="s">
        <v>350</v>
      </c>
      <c r="AU47" s="337">
        <v>151.83859700000031</v>
      </c>
      <c r="AV47" s="337">
        <v>521</v>
      </c>
    </row>
    <row r="48" spans="1:48" s="28" customFormat="1" ht="13.5" customHeight="1">
      <c r="A48" s="110" t="s">
        <v>25</v>
      </c>
      <c r="B48" s="43">
        <v>52.082658183822637</v>
      </c>
      <c r="D48" s="309">
        <v>57.200781844904604</v>
      </c>
      <c r="E48" s="309">
        <v>2.4628777839531546</v>
      </c>
      <c r="F48" s="309">
        <v>52.37168242886171</v>
      </c>
      <c r="G48" s="309">
        <v>62.029881260947498</v>
      </c>
      <c r="H48" s="309">
        <v>4.3056715389503823</v>
      </c>
      <c r="J48" s="346">
        <v>0.89202095539965731</v>
      </c>
      <c r="L48" s="347"/>
      <c r="N48" s="309">
        <v>49.228075098132507</v>
      </c>
      <c r="O48" s="309">
        <v>2.6484900447855986</v>
      </c>
      <c r="P48" s="309">
        <v>44.035034853853801</v>
      </c>
      <c r="Q48" s="309">
        <v>54.42111534241122</v>
      </c>
      <c r="R48" s="309">
        <v>5.3800398238322966</v>
      </c>
      <c r="T48" s="346">
        <v>0.85277179082771781</v>
      </c>
      <c r="V48" s="347"/>
      <c r="X48" s="337">
        <v>153.95221700000002</v>
      </c>
      <c r="Y48" s="337">
        <v>794</v>
      </c>
      <c r="AA48" s="309">
        <v>54.567471359145756</v>
      </c>
      <c r="AB48" s="309">
        <v>2.9254310331182705</v>
      </c>
      <c r="AC48" s="309">
        <v>48.831413032403923</v>
      </c>
      <c r="AD48" s="309">
        <v>60.303529685887604</v>
      </c>
      <c r="AE48" s="309">
        <v>5.3611262538885356</v>
      </c>
      <c r="AG48" s="346">
        <v>5.339396261013249</v>
      </c>
      <c r="AI48" s="347" t="s">
        <v>350</v>
      </c>
      <c r="AK48" s="309">
        <v>53.857104401907044</v>
      </c>
      <c r="AL48" s="309">
        <v>3.3699203268290012</v>
      </c>
      <c r="AM48" s="309">
        <v>47.24950627040861</v>
      </c>
      <c r="AN48" s="309">
        <v>60.464702533405479</v>
      </c>
      <c r="AO48" s="309">
        <v>6.2571509631878293</v>
      </c>
      <c r="AQ48" s="346">
        <v>-0.70000000000000284</v>
      </c>
      <c r="AS48" s="347" t="s">
        <v>350</v>
      </c>
      <c r="AU48" s="337">
        <v>139.81376799999975</v>
      </c>
      <c r="AV48" s="337">
        <v>764</v>
      </c>
    </row>
    <row r="49" spans="1:49" s="28" customFormat="1" ht="13.5" customHeight="1">
      <c r="A49" s="110" t="s">
        <v>24</v>
      </c>
      <c r="B49" s="43">
        <v>57.380134839251838</v>
      </c>
      <c r="D49" s="309">
        <v>55.090284942930268</v>
      </c>
      <c r="E49" s="309">
        <v>2.2339608399586441</v>
      </c>
      <c r="F49" s="309">
        <v>50.710035521705976</v>
      </c>
      <c r="G49" s="309">
        <v>59.47053436415456</v>
      </c>
      <c r="H49" s="309">
        <v>4.0550903707847459</v>
      </c>
      <c r="J49" s="346">
        <v>0.91923291658763018</v>
      </c>
      <c r="L49" s="347"/>
      <c r="N49" s="309">
        <v>54.95579635516156</v>
      </c>
      <c r="O49" s="309">
        <v>2.4393311704585576</v>
      </c>
      <c r="P49" s="309">
        <v>50.172865431084688</v>
      </c>
      <c r="Q49" s="309">
        <v>59.738727279238425</v>
      </c>
      <c r="R49" s="309">
        <v>4.4387149895780746</v>
      </c>
      <c r="T49" s="346">
        <v>0.83730646795165631</v>
      </c>
      <c r="V49" s="347"/>
      <c r="X49" s="337">
        <v>347.6230309999998</v>
      </c>
      <c r="Y49" s="337">
        <v>893</v>
      </c>
      <c r="AA49" s="309">
        <v>56.641543377442915</v>
      </c>
      <c r="AB49" s="309">
        <v>2.2818986423849341</v>
      </c>
      <c r="AC49" s="309">
        <v>52.167295459698948</v>
      </c>
      <c r="AD49" s="309">
        <v>61.115791295186881</v>
      </c>
      <c r="AE49" s="309">
        <v>4.0286660749673064</v>
      </c>
      <c r="AG49" s="346">
        <v>1.6857470222813546</v>
      </c>
      <c r="AI49" s="347" t="s">
        <v>350</v>
      </c>
      <c r="AK49" s="309">
        <v>53.884196948540399</v>
      </c>
      <c r="AL49" s="309">
        <v>2.7154888933235641</v>
      </c>
      <c r="AM49" s="309">
        <v>48.559780464631039</v>
      </c>
      <c r="AN49" s="309">
        <v>59.208613432449752</v>
      </c>
      <c r="AO49" s="309">
        <v>5.0394903275943141</v>
      </c>
      <c r="AQ49" s="346">
        <v>-2.7000000000000028</v>
      </c>
      <c r="AS49" s="347" t="s">
        <v>350</v>
      </c>
      <c r="AU49" s="337">
        <v>287.66824000000065</v>
      </c>
      <c r="AV49" s="337">
        <v>827</v>
      </c>
    </row>
    <row r="50" spans="1:49" ht="5.15" customHeight="1">
      <c r="A50" s="261"/>
      <c r="B50" s="262"/>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c r="AA50" s="262"/>
      <c r="AB50" s="262"/>
      <c r="AC50" s="262"/>
      <c r="AD50" s="262"/>
      <c r="AE50" s="262"/>
      <c r="AF50" s="262"/>
      <c r="AG50" s="262"/>
      <c r="AH50" s="262"/>
      <c r="AI50" s="262"/>
      <c r="AJ50" s="262"/>
      <c r="AK50" s="262"/>
      <c r="AL50" s="262"/>
      <c r="AM50" s="262"/>
      <c r="AN50" s="262"/>
      <c r="AO50" s="262"/>
      <c r="AP50" s="262"/>
      <c r="AQ50" s="262"/>
      <c r="AR50" s="262"/>
      <c r="AS50" s="262"/>
      <c r="AT50" s="262"/>
      <c r="AU50" s="262"/>
      <c r="AV50" s="262"/>
      <c r="AW50" s="262"/>
    </row>
    <row r="51" spans="1:49" ht="5.15" customHeight="1"/>
    <row r="52" spans="1:49" ht="12" customHeight="1">
      <c r="A52" s="737" t="s">
        <v>263</v>
      </c>
      <c r="B52" s="737"/>
      <c r="C52" s="737"/>
      <c r="D52" s="737"/>
      <c r="E52" s="737"/>
      <c r="F52" s="737"/>
      <c r="G52" s="737"/>
      <c r="H52" s="737"/>
      <c r="I52" s="737"/>
      <c r="J52" s="737"/>
      <c r="K52" s="737"/>
      <c r="L52" s="737"/>
      <c r="M52" s="737"/>
      <c r="N52" s="737"/>
      <c r="O52" s="737"/>
      <c r="P52" s="737"/>
      <c r="Q52" s="737"/>
      <c r="R52" s="737"/>
      <c r="S52" s="737"/>
      <c r="T52" s="737"/>
      <c r="U52" s="737"/>
      <c r="V52" s="737"/>
      <c r="W52" s="737"/>
      <c r="X52" s="737"/>
      <c r="Y52" s="737"/>
      <c r="Z52" s="737"/>
      <c r="AA52" s="737"/>
      <c r="AB52" s="737"/>
      <c r="AC52" s="737"/>
      <c r="AD52" s="737"/>
      <c r="AE52" s="737"/>
      <c r="AF52" s="737"/>
      <c r="AG52" s="737"/>
      <c r="AH52" s="737"/>
      <c r="AI52" s="737"/>
      <c r="AJ52" s="737"/>
      <c r="AK52" s="737"/>
      <c r="AL52" s="737"/>
      <c r="AM52" s="737"/>
      <c r="AN52" s="737"/>
      <c r="AO52" s="737"/>
      <c r="AP52" s="737"/>
      <c r="AQ52" s="737"/>
      <c r="AR52" s="737"/>
      <c r="AS52" s="737"/>
      <c r="AT52" s="737"/>
      <c r="AU52" s="737"/>
      <c r="AV52" s="737"/>
      <c r="AW52" s="737"/>
    </row>
    <row r="53" spans="1:49" ht="15" customHeight="1">
      <c r="A53" s="730" t="s">
        <v>270</v>
      </c>
      <c r="B53" s="730"/>
      <c r="C53" s="730"/>
      <c r="D53" s="730"/>
      <c r="E53" s="730"/>
      <c r="F53" s="730"/>
      <c r="G53" s="730"/>
      <c r="H53" s="730"/>
      <c r="I53" s="730"/>
      <c r="J53" s="730"/>
      <c r="K53" s="730"/>
      <c r="L53" s="730"/>
      <c r="M53" s="730"/>
      <c r="N53" s="730"/>
      <c r="O53" s="730"/>
      <c r="P53" s="730"/>
      <c r="Q53" s="730"/>
      <c r="R53" s="730"/>
      <c r="S53" s="730"/>
      <c r="T53" s="730"/>
      <c r="U53" s="730"/>
      <c r="V53" s="730"/>
      <c r="W53" s="730"/>
      <c r="X53" s="730"/>
      <c r="Y53" s="730"/>
      <c r="Z53" s="730"/>
      <c r="AA53" s="730"/>
      <c r="AB53" s="730"/>
      <c r="AC53" s="730"/>
      <c r="AD53" s="730"/>
      <c r="AE53" s="730"/>
      <c r="AF53" s="730"/>
      <c r="AG53" s="730"/>
      <c r="AH53" s="730"/>
      <c r="AI53" s="730"/>
      <c r="AJ53" s="730"/>
      <c r="AK53" s="730"/>
      <c r="AL53" s="730"/>
      <c r="AM53" s="730"/>
      <c r="AN53" s="730"/>
      <c r="AO53" s="730"/>
      <c r="AP53" s="730"/>
      <c r="AQ53" s="730"/>
      <c r="AR53" s="730"/>
      <c r="AS53" s="730"/>
      <c r="AT53" s="730"/>
      <c r="AU53" s="730"/>
      <c r="AV53" s="730"/>
      <c r="AW53" s="730"/>
    </row>
    <row r="54" spans="1:49" ht="15" customHeight="1">
      <c r="A54" s="730" t="s">
        <v>289</v>
      </c>
      <c r="B54" s="730"/>
      <c r="C54" s="730"/>
      <c r="D54" s="730"/>
      <c r="E54" s="730"/>
      <c r="F54" s="730"/>
      <c r="G54" s="730"/>
      <c r="H54" s="730"/>
      <c r="I54" s="730"/>
      <c r="J54" s="730"/>
      <c r="K54" s="730"/>
      <c r="L54" s="730"/>
      <c r="M54" s="730"/>
      <c r="N54" s="730"/>
      <c r="O54" s="730"/>
      <c r="P54" s="730"/>
      <c r="Q54" s="730"/>
      <c r="R54" s="730"/>
      <c r="S54" s="730"/>
      <c r="T54" s="730"/>
      <c r="U54" s="730"/>
      <c r="V54" s="730"/>
      <c r="W54" s="730"/>
      <c r="X54" s="730"/>
      <c r="Y54" s="730"/>
      <c r="Z54" s="730"/>
      <c r="AA54" s="730"/>
      <c r="AB54" s="730"/>
      <c r="AC54" s="730"/>
      <c r="AD54" s="730"/>
      <c r="AE54" s="730"/>
      <c r="AF54" s="730"/>
      <c r="AG54" s="730"/>
      <c r="AH54" s="730"/>
      <c r="AI54" s="730"/>
      <c r="AJ54" s="730"/>
      <c r="AK54" s="730"/>
      <c r="AL54" s="730"/>
      <c r="AM54" s="730"/>
      <c r="AN54" s="730"/>
      <c r="AO54" s="730"/>
      <c r="AP54" s="730"/>
      <c r="AQ54" s="730"/>
      <c r="AR54" s="730"/>
      <c r="AS54" s="730"/>
      <c r="AT54" s="730"/>
      <c r="AU54" s="730"/>
      <c r="AV54" s="730"/>
      <c r="AW54" s="730"/>
    </row>
    <row r="55" spans="1:49">
      <c r="A55" s="730" t="s">
        <v>447</v>
      </c>
      <c r="B55" s="730"/>
      <c r="C55" s="730"/>
      <c r="D55" s="730"/>
      <c r="E55" s="730"/>
      <c r="F55" s="730"/>
      <c r="G55" s="730"/>
      <c r="H55" s="730"/>
      <c r="I55" s="730"/>
      <c r="J55" s="730"/>
      <c r="K55" s="730"/>
      <c r="L55" s="730"/>
      <c r="M55" s="730"/>
      <c r="N55" s="730"/>
      <c r="O55" s="730"/>
      <c r="P55" s="730"/>
      <c r="Q55" s="730"/>
      <c r="R55" s="730"/>
      <c r="S55" s="730"/>
      <c r="T55" s="730"/>
      <c r="U55" s="730"/>
      <c r="V55" s="730"/>
      <c r="W55" s="730"/>
      <c r="X55" s="730"/>
      <c r="Y55" s="730"/>
      <c r="Z55" s="730"/>
      <c r="AA55" s="730"/>
      <c r="AB55" s="730"/>
      <c r="AC55" s="730"/>
      <c r="AD55" s="730"/>
      <c r="AE55" s="730"/>
      <c r="AF55" s="730"/>
      <c r="AG55" s="730"/>
      <c r="AH55" s="730"/>
      <c r="AI55" s="730"/>
      <c r="AJ55" s="730"/>
      <c r="AK55" s="730"/>
      <c r="AL55" s="730"/>
      <c r="AM55" s="730"/>
      <c r="AN55" s="730"/>
      <c r="AO55" s="730"/>
      <c r="AP55" s="730"/>
      <c r="AQ55" s="730"/>
      <c r="AR55" s="730"/>
      <c r="AS55" s="730"/>
      <c r="AT55" s="730"/>
      <c r="AU55" s="730"/>
      <c r="AV55" s="730"/>
      <c r="AW55" s="730"/>
    </row>
    <row r="56" spans="1:49" ht="13.5" customHeight="1">
      <c r="A56" s="730" t="s">
        <v>448</v>
      </c>
      <c r="B56" s="730"/>
      <c r="C56" s="730"/>
      <c r="D56" s="730"/>
      <c r="E56" s="730"/>
      <c r="F56" s="730"/>
      <c r="G56" s="730"/>
      <c r="H56" s="730"/>
      <c r="I56" s="730"/>
      <c r="J56" s="730"/>
      <c r="K56" s="730"/>
      <c r="L56" s="730"/>
      <c r="M56" s="730"/>
      <c r="N56" s="730"/>
      <c r="O56" s="730"/>
      <c r="P56" s="730"/>
      <c r="Q56" s="730"/>
      <c r="R56" s="730"/>
      <c r="S56" s="730"/>
      <c r="T56" s="730"/>
      <c r="U56" s="730"/>
      <c r="V56" s="730"/>
      <c r="W56" s="730"/>
      <c r="X56" s="730"/>
      <c r="Y56" s="730"/>
      <c r="Z56" s="730"/>
      <c r="AA56" s="730"/>
      <c r="AB56" s="730"/>
      <c r="AC56" s="730"/>
      <c r="AD56" s="730"/>
      <c r="AE56" s="730"/>
      <c r="AF56" s="730"/>
      <c r="AG56" s="730"/>
      <c r="AH56" s="730"/>
      <c r="AI56" s="730"/>
      <c r="AJ56" s="730"/>
      <c r="AK56" s="730"/>
      <c r="AL56" s="730"/>
      <c r="AM56" s="730"/>
      <c r="AN56" s="730"/>
      <c r="AO56" s="730"/>
      <c r="AP56" s="730"/>
      <c r="AQ56" s="730"/>
      <c r="AR56" s="730"/>
      <c r="AS56" s="730"/>
      <c r="AT56" s="730"/>
      <c r="AU56" s="730"/>
      <c r="AV56" s="730"/>
      <c r="AW56" s="730"/>
    </row>
    <row r="57" spans="1:49">
      <c r="A57" s="730" t="s">
        <v>528</v>
      </c>
      <c r="B57" s="730"/>
      <c r="C57" s="730"/>
      <c r="D57" s="730"/>
      <c r="E57" s="730"/>
      <c r="F57" s="730"/>
      <c r="G57" s="730"/>
      <c r="H57" s="730"/>
      <c r="I57" s="730"/>
      <c r="J57" s="730"/>
      <c r="K57" s="730"/>
      <c r="L57" s="730"/>
      <c r="M57" s="730"/>
      <c r="N57" s="730"/>
      <c r="O57" s="730"/>
      <c r="P57" s="730"/>
      <c r="Q57" s="730"/>
      <c r="R57" s="730"/>
      <c r="S57" s="730"/>
      <c r="T57" s="730"/>
      <c r="U57" s="730"/>
      <c r="V57" s="730"/>
      <c r="W57" s="730"/>
      <c r="X57" s="730"/>
      <c r="Y57" s="730"/>
      <c r="Z57" s="730"/>
      <c r="AA57" s="730"/>
      <c r="AB57" s="730"/>
      <c r="AC57" s="730"/>
      <c r="AD57" s="730"/>
      <c r="AE57" s="730"/>
      <c r="AF57" s="730"/>
      <c r="AG57" s="730"/>
      <c r="AH57" s="730"/>
      <c r="AI57" s="730"/>
      <c r="AJ57" s="730"/>
      <c r="AK57" s="730"/>
      <c r="AL57" s="730"/>
      <c r="AM57" s="730"/>
      <c r="AN57" s="730"/>
      <c r="AO57" s="730"/>
      <c r="AP57" s="730"/>
      <c r="AQ57" s="730"/>
      <c r="AR57" s="730"/>
      <c r="AS57" s="730"/>
      <c r="AT57" s="730"/>
      <c r="AU57" s="730"/>
      <c r="AV57" s="730"/>
      <c r="AW57" s="730"/>
    </row>
    <row r="58" spans="1:49" ht="15" customHeight="1">
      <c r="A58" s="730" t="s">
        <v>303</v>
      </c>
      <c r="B58" s="730"/>
      <c r="C58" s="730"/>
      <c r="D58" s="730"/>
      <c r="E58" s="730"/>
      <c r="F58" s="730"/>
      <c r="G58" s="730"/>
      <c r="H58" s="730"/>
      <c r="I58" s="730"/>
      <c r="J58" s="730"/>
      <c r="K58" s="730"/>
      <c r="L58" s="730"/>
      <c r="M58" s="730"/>
      <c r="N58" s="730"/>
      <c r="O58" s="730"/>
      <c r="P58" s="730"/>
      <c r="Q58" s="730"/>
      <c r="R58" s="730"/>
      <c r="S58" s="730"/>
      <c r="T58" s="730"/>
      <c r="U58" s="730"/>
      <c r="V58" s="730"/>
      <c r="W58" s="730"/>
      <c r="X58" s="730"/>
      <c r="Y58" s="730"/>
      <c r="Z58" s="730"/>
      <c r="AA58" s="730"/>
      <c r="AB58" s="730"/>
      <c r="AC58" s="730"/>
      <c r="AD58" s="730"/>
      <c r="AE58" s="730"/>
      <c r="AF58" s="730"/>
      <c r="AG58" s="730"/>
      <c r="AH58" s="730"/>
      <c r="AI58" s="730"/>
      <c r="AJ58" s="730"/>
      <c r="AK58" s="730"/>
      <c r="AL58" s="730"/>
      <c r="AM58" s="730"/>
      <c r="AN58" s="730"/>
      <c r="AO58" s="730"/>
      <c r="AP58" s="730"/>
      <c r="AQ58" s="730"/>
      <c r="AR58" s="730"/>
      <c r="AS58" s="730"/>
      <c r="AT58" s="730"/>
      <c r="AU58" s="730"/>
      <c r="AV58" s="730"/>
      <c r="AW58" s="730"/>
    </row>
    <row r="59" spans="1:49" ht="15" customHeight="1">
      <c r="A59" s="730" t="s">
        <v>304</v>
      </c>
      <c r="B59" s="730"/>
      <c r="C59" s="730"/>
      <c r="D59" s="730"/>
      <c r="E59" s="730"/>
      <c r="F59" s="730"/>
      <c r="G59" s="730"/>
      <c r="H59" s="730"/>
      <c r="I59" s="730"/>
      <c r="J59" s="730"/>
      <c r="K59" s="730"/>
      <c r="L59" s="730"/>
      <c r="M59" s="730"/>
      <c r="N59" s="730"/>
      <c r="O59" s="730"/>
      <c r="P59" s="730"/>
      <c r="Q59" s="730"/>
      <c r="R59" s="730"/>
      <c r="S59" s="730"/>
      <c r="T59" s="730"/>
      <c r="U59" s="730"/>
      <c r="V59" s="730"/>
      <c r="W59" s="730"/>
      <c r="X59" s="730"/>
      <c r="Y59" s="730"/>
      <c r="Z59" s="730"/>
      <c r="AA59" s="730"/>
      <c r="AB59" s="730"/>
      <c r="AC59" s="730"/>
      <c r="AD59" s="730"/>
      <c r="AE59" s="730"/>
      <c r="AF59" s="730"/>
      <c r="AG59" s="730"/>
      <c r="AH59" s="730"/>
      <c r="AI59" s="730"/>
      <c r="AJ59" s="730"/>
      <c r="AK59" s="730"/>
      <c r="AL59" s="730"/>
      <c r="AM59" s="730"/>
      <c r="AN59" s="730"/>
      <c r="AO59" s="730"/>
      <c r="AP59" s="730"/>
      <c r="AQ59" s="730"/>
      <c r="AR59" s="730"/>
      <c r="AS59" s="730"/>
      <c r="AT59" s="730"/>
      <c r="AU59" s="730"/>
      <c r="AV59" s="730"/>
      <c r="AW59" s="730"/>
    </row>
    <row r="60" spans="1:49" ht="13.5" customHeight="1">
      <c r="A60" s="737" t="s">
        <v>195</v>
      </c>
      <c r="B60" s="737"/>
      <c r="C60" s="737"/>
      <c r="D60" s="737"/>
      <c r="E60" s="737"/>
      <c r="F60" s="737"/>
      <c r="G60" s="737"/>
      <c r="H60" s="737"/>
      <c r="I60" s="737"/>
      <c r="J60" s="737"/>
      <c r="K60" s="737"/>
      <c r="L60" s="737"/>
      <c r="M60" s="737"/>
      <c r="N60" s="737"/>
      <c r="O60" s="737"/>
      <c r="P60" s="737"/>
      <c r="Q60" s="737"/>
      <c r="R60" s="737"/>
      <c r="S60" s="737"/>
      <c r="T60" s="737"/>
      <c r="U60" s="737"/>
      <c r="V60" s="737"/>
      <c r="W60" s="737"/>
      <c r="X60" s="737"/>
      <c r="Y60" s="737"/>
      <c r="Z60" s="737"/>
      <c r="AA60" s="737"/>
      <c r="AB60" s="737"/>
      <c r="AC60" s="737"/>
      <c r="AD60" s="737"/>
      <c r="AE60" s="737"/>
      <c r="AF60" s="737"/>
      <c r="AG60" s="737"/>
      <c r="AH60" s="737"/>
      <c r="AI60" s="737"/>
      <c r="AJ60" s="737"/>
      <c r="AK60" s="737"/>
      <c r="AL60" s="737"/>
      <c r="AM60" s="737"/>
      <c r="AN60" s="737"/>
      <c r="AO60" s="737"/>
      <c r="AP60" s="737"/>
      <c r="AQ60" s="737"/>
      <c r="AR60" s="737"/>
      <c r="AS60" s="737"/>
      <c r="AT60" s="737"/>
      <c r="AU60" s="737"/>
      <c r="AV60" s="737"/>
      <c r="AW60" s="737"/>
    </row>
    <row r="61" spans="1:49" ht="13" hidden="1" customHeight="1"/>
  </sheetData>
  <mergeCells count="47">
    <mergeCell ref="A58:AW58"/>
    <mergeCell ref="A59:AW59"/>
    <mergeCell ref="E9:E10"/>
    <mergeCell ref="F9:G9"/>
    <mergeCell ref="A54:AW54"/>
    <mergeCell ref="A55:AW55"/>
    <mergeCell ref="A57:AW57"/>
    <mergeCell ref="N9:N10"/>
    <mergeCell ref="O9:O10"/>
    <mergeCell ref="H9:H10"/>
    <mergeCell ref="A56:AW56"/>
    <mergeCell ref="AG8:AG9"/>
    <mergeCell ref="AI8:AI9"/>
    <mergeCell ref="AA9:AA10"/>
    <mergeCell ref="AB9:AB10"/>
    <mergeCell ref="AC9:AD9"/>
    <mergeCell ref="A60:AW60"/>
    <mergeCell ref="AK9:AK10"/>
    <mergeCell ref="AL9:AL10"/>
    <mergeCell ref="AM9:AN9"/>
    <mergeCell ref="AO9:AO10"/>
    <mergeCell ref="A52:AW52"/>
    <mergeCell ref="A53:AW53"/>
    <mergeCell ref="J8:J9"/>
    <mergeCell ref="L8:L9"/>
    <mergeCell ref="AK8:AO8"/>
    <mergeCell ref="AQ8:AQ9"/>
    <mergeCell ref="AS8:AS9"/>
    <mergeCell ref="B9:B10"/>
    <mergeCell ref="D9:D10"/>
    <mergeCell ref="P9:Q9"/>
    <mergeCell ref="R9:R10"/>
    <mergeCell ref="A1:AW1"/>
    <mergeCell ref="A2:AW2"/>
    <mergeCell ref="A3:AW3"/>
    <mergeCell ref="A4:AW4"/>
    <mergeCell ref="A6:A10"/>
    <mergeCell ref="B6:AS6"/>
    <mergeCell ref="AU6:AU10"/>
    <mergeCell ref="AV6:AV10"/>
    <mergeCell ref="B7:AS7"/>
    <mergeCell ref="D8:H8"/>
    <mergeCell ref="N8:R8"/>
    <mergeCell ref="T8:T9"/>
    <mergeCell ref="V8:V9"/>
    <mergeCell ref="AA8:AE8"/>
    <mergeCell ref="AE9:AE10"/>
  </mergeCells>
  <printOptions horizontalCentered="1" verticalCentered="1"/>
  <pageMargins left="0.3543307086614173" right="0.3543307086614173" top="0.39370078740157483" bottom="0.39370078740157483" header="0" footer="0"/>
  <pageSetup scale="74"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C47"/>
  <sheetViews>
    <sheetView showGridLines="0" zoomScaleNormal="100" zoomScaleSheetLayoutView="115" workbookViewId="0">
      <selection activeCell="A2" sqref="A2:AB2"/>
    </sheetView>
  </sheetViews>
  <sheetFormatPr baseColWidth="10" defaultColWidth="0" defaultRowHeight="12.5" zeroHeight="1"/>
  <cols>
    <col min="1" max="1" width="29.81640625" customWidth="1"/>
    <col min="2" max="2" width="8.81640625" customWidth="1"/>
    <col min="3" max="3" width="4.7265625" hidden="1" customWidth="1"/>
    <col min="4" max="4" width="5.7265625" hidden="1" customWidth="1"/>
    <col min="5" max="5" width="7.54296875" hidden="1" customWidth="1"/>
    <col min="6" max="6" width="5.453125" hidden="1" customWidth="1"/>
    <col min="7" max="7" width="4.1796875" hidden="1" customWidth="1"/>
    <col min="8" max="8" width="5.7265625" hidden="1" customWidth="1"/>
    <col min="9" max="9" width="5.81640625" hidden="1" customWidth="1"/>
    <col min="10" max="10" width="1.7265625" customWidth="1"/>
    <col min="11" max="11" width="8.81640625" customWidth="1"/>
    <col min="12" max="15" width="7.1796875" hidden="1" customWidth="1"/>
    <col min="16" max="16" width="3.1796875" hidden="1" customWidth="1"/>
    <col min="17" max="17" width="8" hidden="1" customWidth="1"/>
    <col min="18" max="18" width="7.1796875" hidden="1" customWidth="1"/>
    <col min="19" max="19" width="2" customWidth="1"/>
    <col min="20" max="20" width="8.81640625" customWidth="1"/>
    <col min="21" max="21" width="11.453125" hidden="1" customWidth="1"/>
    <col min="22" max="22" width="4.7265625" bestFit="1" customWidth="1"/>
    <col min="23" max="23" width="5.54296875" bestFit="1" customWidth="1"/>
    <col min="24" max="24" width="8.1796875" customWidth="1"/>
    <col min="25" max="25" width="1.81640625" customWidth="1"/>
    <col min="26" max="27" width="8.81640625" customWidth="1"/>
    <col min="28" max="28" width="1.6328125" customWidth="1"/>
    <col min="29" max="29" width="3.54296875" customWidth="1"/>
    <col min="30" max="16384" width="3.54296875" hidden="1"/>
  </cols>
  <sheetData>
    <row r="1" spans="1:28">
      <c r="A1" s="776" t="s">
        <v>485</v>
      </c>
      <c r="B1" s="776"/>
      <c r="C1" s="776"/>
      <c r="D1" s="776"/>
      <c r="E1" s="776"/>
      <c r="F1" s="776"/>
      <c r="G1" s="776"/>
      <c r="H1" s="776"/>
      <c r="I1" s="776"/>
      <c r="J1" s="776"/>
      <c r="K1" s="776"/>
      <c r="L1" s="776"/>
      <c r="M1" s="776"/>
      <c r="N1" s="776"/>
      <c r="O1" s="776"/>
      <c r="P1" s="776"/>
      <c r="Q1" s="776"/>
      <c r="R1" s="776"/>
      <c r="S1" s="776"/>
      <c r="T1" s="776"/>
      <c r="U1" s="776"/>
      <c r="V1" s="776"/>
      <c r="W1" s="776"/>
      <c r="X1" s="776"/>
      <c r="Y1" s="776"/>
      <c r="Z1" s="776"/>
      <c r="AA1" s="776"/>
      <c r="AB1" s="776"/>
    </row>
    <row r="2" spans="1:28" ht="33.75" customHeight="1">
      <c r="A2" s="743" t="s">
        <v>571</v>
      </c>
      <c r="B2" s="743"/>
      <c r="C2" s="743"/>
      <c r="D2" s="743"/>
      <c r="E2" s="743"/>
      <c r="F2" s="743"/>
      <c r="G2" s="743"/>
      <c r="H2" s="743"/>
      <c r="I2" s="743"/>
      <c r="J2" s="743"/>
      <c r="K2" s="743"/>
      <c r="L2" s="743"/>
      <c r="M2" s="743"/>
      <c r="N2" s="743"/>
      <c r="O2" s="743"/>
      <c r="P2" s="743"/>
      <c r="Q2" s="743"/>
      <c r="R2" s="743"/>
      <c r="S2" s="743"/>
      <c r="T2" s="743"/>
      <c r="U2" s="743"/>
      <c r="V2" s="743"/>
      <c r="W2" s="743"/>
      <c r="X2" s="743"/>
      <c r="Y2" s="743"/>
      <c r="Z2" s="743"/>
      <c r="AA2" s="743"/>
      <c r="AB2" s="743"/>
    </row>
    <row r="3" spans="1:28" s="597" customFormat="1" ht="13.5" customHeight="1">
      <c r="A3" s="872" t="s">
        <v>443</v>
      </c>
      <c r="B3" s="872"/>
      <c r="C3" s="872"/>
      <c r="D3" s="872"/>
      <c r="E3" s="872"/>
      <c r="F3" s="872"/>
      <c r="G3" s="872"/>
      <c r="H3" s="872"/>
      <c r="I3" s="872"/>
      <c r="J3" s="872"/>
      <c r="K3" s="872"/>
      <c r="L3" s="872"/>
      <c r="M3" s="872"/>
      <c r="N3" s="872"/>
      <c r="O3" s="872"/>
      <c r="P3" s="872"/>
      <c r="Q3" s="872"/>
      <c r="R3" s="872"/>
      <c r="S3" s="872"/>
      <c r="T3" s="872"/>
      <c r="U3" s="872"/>
      <c r="V3" s="872"/>
      <c r="W3" s="872"/>
      <c r="X3" s="872"/>
      <c r="Y3" s="872"/>
      <c r="Z3" s="872"/>
      <c r="AA3" s="872"/>
    </row>
    <row r="4" spans="1:28">
      <c r="A4" s="744" t="s">
        <v>233</v>
      </c>
      <c r="B4" s="744"/>
      <c r="C4" s="744"/>
      <c r="D4" s="744"/>
      <c r="E4" s="744"/>
      <c r="F4" s="744"/>
      <c r="G4" s="744"/>
      <c r="H4" s="744"/>
      <c r="I4" s="744"/>
      <c r="J4" s="744"/>
      <c r="K4" s="744"/>
      <c r="L4" s="744"/>
      <c r="M4" s="744"/>
      <c r="N4" s="744"/>
      <c r="O4" s="744"/>
      <c r="P4" s="744"/>
      <c r="Q4" s="744"/>
      <c r="R4" s="744"/>
      <c r="S4" s="744"/>
      <c r="T4" s="744"/>
      <c r="U4" s="744"/>
      <c r="V4" s="744"/>
      <c r="W4" s="744"/>
      <c r="X4" s="744"/>
      <c r="Y4" s="744"/>
      <c r="Z4" s="744"/>
      <c r="AA4" s="744"/>
      <c r="AB4" s="475"/>
    </row>
    <row r="5" spans="1:28"/>
    <row r="6" spans="1:28" ht="27.75" customHeight="1">
      <c r="A6" s="762" t="s">
        <v>185</v>
      </c>
      <c r="B6" s="790" t="s">
        <v>470</v>
      </c>
      <c r="C6" s="791"/>
      <c r="D6" s="791"/>
      <c r="E6" s="791"/>
      <c r="F6" s="791"/>
      <c r="G6" s="791"/>
      <c r="H6" s="791"/>
      <c r="I6" s="791"/>
      <c r="J6" s="791"/>
      <c r="K6" s="791"/>
      <c r="L6" s="791"/>
      <c r="M6" s="791"/>
      <c r="N6" s="791"/>
      <c r="O6" s="791"/>
      <c r="P6" s="791"/>
      <c r="Q6" s="791"/>
      <c r="R6" s="791"/>
      <c r="S6" s="791"/>
      <c r="T6" s="791"/>
      <c r="U6" s="791"/>
      <c r="V6" s="791"/>
      <c r="W6" s="791"/>
      <c r="X6" s="791"/>
      <c r="Y6" s="791"/>
      <c r="Z6" s="791"/>
      <c r="AA6" s="791"/>
      <c r="AB6" s="787"/>
    </row>
    <row r="7" spans="1:28" ht="27.75" customHeight="1">
      <c r="A7" s="763"/>
      <c r="B7" s="790">
        <v>2023</v>
      </c>
      <c r="C7" s="791"/>
      <c r="D7" s="791"/>
      <c r="E7" s="791"/>
      <c r="F7" s="791"/>
      <c r="G7" s="791"/>
      <c r="H7" s="791"/>
      <c r="I7" s="791"/>
      <c r="J7" s="244"/>
      <c r="K7" s="791">
        <v>2024</v>
      </c>
      <c r="L7" s="791"/>
      <c r="M7" s="791"/>
      <c r="N7" s="791"/>
      <c r="O7" s="791"/>
      <c r="P7" s="791"/>
      <c r="Q7" s="791"/>
      <c r="R7" s="791"/>
      <c r="S7" s="244"/>
      <c r="T7" s="791">
        <v>2025</v>
      </c>
      <c r="U7" s="791"/>
      <c r="V7" s="791"/>
      <c r="W7" s="791"/>
      <c r="X7" s="791"/>
      <c r="Y7" s="791"/>
      <c r="Z7" s="791"/>
      <c r="AA7" s="791"/>
      <c r="AB7" s="788"/>
    </row>
    <row r="8" spans="1:28" ht="33.75" customHeight="1">
      <c r="A8" s="763"/>
      <c r="B8" s="774" t="s">
        <v>313</v>
      </c>
      <c r="C8" s="739" t="s">
        <v>314</v>
      </c>
      <c r="D8" s="733" t="s">
        <v>315</v>
      </c>
      <c r="E8" s="733"/>
      <c r="F8" s="734" t="s">
        <v>316</v>
      </c>
      <c r="G8" s="244"/>
      <c r="H8" s="871" t="s">
        <v>225</v>
      </c>
      <c r="I8" s="871" t="s">
        <v>322</v>
      </c>
      <c r="J8" s="598"/>
      <c r="K8" s="785" t="s">
        <v>313</v>
      </c>
      <c r="L8" s="731" t="s">
        <v>314</v>
      </c>
      <c r="M8" s="778" t="s">
        <v>315</v>
      </c>
      <c r="N8" s="778"/>
      <c r="O8" s="736" t="s">
        <v>316</v>
      </c>
      <c r="P8" s="244"/>
      <c r="Q8" s="782" t="s">
        <v>225</v>
      </c>
      <c r="R8" s="782" t="s">
        <v>322</v>
      </c>
      <c r="S8" s="598"/>
      <c r="T8" s="774" t="s">
        <v>313</v>
      </c>
      <c r="U8" s="739" t="s">
        <v>314</v>
      </c>
      <c r="V8" s="733" t="s">
        <v>315</v>
      </c>
      <c r="W8" s="733"/>
      <c r="X8" s="734" t="s">
        <v>316</v>
      </c>
      <c r="Y8" s="244"/>
      <c r="Z8" s="871" t="s">
        <v>225</v>
      </c>
      <c r="AA8" s="871" t="s">
        <v>322</v>
      </c>
      <c r="AB8" s="788"/>
    </row>
    <row r="9" spans="1:28" ht="12.75" customHeight="1">
      <c r="A9" s="763"/>
      <c r="B9" s="774"/>
      <c r="C9" s="739"/>
      <c r="D9" s="736" t="s">
        <v>317</v>
      </c>
      <c r="E9" s="736" t="s">
        <v>16</v>
      </c>
      <c r="F9" s="734"/>
      <c r="G9" s="244"/>
      <c r="H9" s="871"/>
      <c r="I9" s="871"/>
      <c r="J9" s="598"/>
      <c r="K9" s="774"/>
      <c r="L9" s="739"/>
      <c r="M9" s="736" t="s">
        <v>317</v>
      </c>
      <c r="N9" s="736" t="s">
        <v>16</v>
      </c>
      <c r="O9" s="734"/>
      <c r="P9" s="244"/>
      <c r="Q9" s="871"/>
      <c r="R9" s="871"/>
      <c r="S9" s="598"/>
      <c r="T9" s="774"/>
      <c r="U9" s="739"/>
      <c r="V9" s="736" t="s">
        <v>317</v>
      </c>
      <c r="W9" s="736" t="s">
        <v>16</v>
      </c>
      <c r="X9" s="734"/>
      <c r="Y9" s="244"/>
      <c r="Z9" s="871"/>
      <c r="AA9" s="871"/>
      <c r="AB9" s="788"/>
    </row>
    <row r="10" spans="1:28">
      <c r="A10" s="764"/>
      <c r="B10" s="775"/>
      <c r="C10" s="732"/>
      <c r="D10" s="733"/>
      <c r="E10" s="733"/>
      <c r="F10" s="733"/>
      <c r="G10" s="243"/>
      <c r="H10" s="783"/>
      <c r="I10" s="783"/>
      <c r="J10" s="122"/>
      <c r="K10" s="775"/>
      <c r="L10" s="732"/>
      <c r="M10" s="733"/>
      <c r="N10" s="733"/>
      <c r="O10" s="733"/>
      <c r="P10" s="243"/>
      <c r="Q10" s="783"/>
      <c r="R10" s="783"/>
      <c r="S10" s="122"/>
      <c r="T10" s="775"/>
      <c r="U10" s="732"/>
      <c r="V10" s="733"/>
      <c r="W10" s="733"/>
      <c r="X10" s="733"/>
      <c r="Y10" s="243"/>
      <c r="Z10" s="783"/>
      <c r="AA10" s="783"/>
      <c r="AB10" s="789"/>
    </row>
    <row r="11" spans="1:28" ht="8.25" customHeight="1">
      <c r="A11" s="476"/>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row>
    <row r="12" spans="1:28" ht="16.5" customHeight="1">
      <c r="A12" s="542" t="s">
        <v>1</v>
      </c>
      <c r="B12" s="329">
        <v>68.441741207420236</v>
      </c>
      <c r="C12" s="329">
        <v>0.68446428793197411</v>
      </c>
      <c r="D12" s="329">
        <v>67.099674394671453</v>
      </c>
      <c r="E12" s="329">
        <v>69.783808020169019</v>
      </c>
      <c r="F12" s="329">
        <v>1.0000684901595791</v>
      </c>
      <c r="G12" s="329"/>
      <c r="H12" s="328">
        <v>16655.802421000091</v>
      </c>
      <c r="I12" s="328">
        <v>20693</v>
      </c>
      <c r="J12" s="286"/>
      <c r="K12" s="329">
        <v>68.084478286800049</v>
      </c>
      <c r="L12" s="329">
        <v>0.74035977845665546</v>
      </c>
      <c r="M12" s="329">
        <v>66.632812934267591</v>
      </c>
      <c r="N12" s="329">
        <v>69.536143639332522</v>
      </c>
      <c r="O12" s="329">
        <v>1.0874134561741857</v>
      </c>
      <c r="P12" s="329"/>
      <c r="Q12" s="328">
        <v>16114.377167999934</v>
      </c>
      <c r="R12" s="328">
        <v>19764</v>
      </c>
      <c r="S12" s="286"/>
      <c r="T12" s="329">
        <v>68.185903824686875</v>
      </c>
      <c r="U12" s="329">
        <v>0.78510469195413235</v>
      </c>
      <c r="V12" s="329">
        <v>66.646503544423226</v>
      </c>
      <c r="W12" s="329">
        <v>69.725304104950538</v>
      </c>
      <c r="X12" s="329">
        <v>1.1514178853927333</v>
      </c>
      <c r="Y12" s="329"/>
      <c r="Z12" s="328">
        <v>14950.030709000072</v>
      </c>
      <c r="AA12" s="328">
        <v>18650</v>
      </c>
      <c r="AB12" s="477"/>
    </row>
    <row r="13" spans="1:28" s="380" customFormat="1" ht="9.75" customHeight="1">
      <c r="A13" s="151"/>
      <c r="B13" s="265"/>
      <c r="C13" s="265"/>
      <c r="D13" s="265"/>
      <c r="E13" s="265"/>
      <c r="F13" s="265"/>
      <c r="G13" s="265"/>
      <c r="H13" s="453"/>
      <c r="I13" s="453"/>
      <c r="J13" s="354"/>
      <c r="K13" s="265"/>
      <c r="L13" s="265"/>
      <c r="M13" s="265"/>
      <c r="N13" s="265"/>
      <c r="O13" s="265"/>
      <c r="P13" s="265"/>
      <c r="Q13" s="453"/>
      <c r="R13" s="453"/>
      <c r="S13" s="354"/>
      <c r="T13" s="265"/>
      <c r="U13" s="265"/>
      <c r="V13" s="265"/>
      <c r="W13" s="265"/>
      <c r="X13" s="265"/>
      <c r="Y13" s="265"/>
      <c r="Z13" s="453"/>
      <c r="AA13" s="453"/>
      <c r="AB13" s="354"/>
    </row>
    <row r="14" spans="1:28" s="380" customFormat="1" ht="21">
      <c r="A14" s="544" t="s">
        <v>486</v>
      </c>
      <c r="B14" s="359"/>
      <c r="C14" s="359"/>
      <c r="D14" s="359"/>
      <c r="E14" s="359"/>
      <c r="F14" s="359"/>
      <c r="G14" s="359"/>
      <c r="H14" s="337"/>
      <c r="I14" s="337"/>
      <c r="J14" s="28"/>
      <c r="K14" s="359"/>
      <c r="L14" s="359"/>
      <c r="M14" s="359"/>
      <c r="N14" s="359"/>
      <c r="O14" s="359"/>
      <c r="P14" s="359"/>
      <c r="Q14" s="337"/>
      <c r="R14" s="337"/>
      <c r="S14" s="28"/>
      <c r="T14" s="359"/>
      <c r="U14" s="359"/>
      <c r="V14" s="359"/>
      <c r="W14" s="359"/>
      <c r="X14" s="359"/>
      <c r="Y14" s="359"/>
      <c r="Z14" s="337"/>
      <c r="AA14" s="337"/>
      <c r="AB14" s="28"/>
    </row>
    <row r="15" spans="1:28" s="380" customFormat="1">
      <c r="A15" s="167">
        <v>0</v>
      </c>
      <c r="B15" s="413">
        <v>58.09474375140141</v>
      </c>
      <c r="C15" s="43">
        <v>9.290492705351026</v>
      </c>
      <c r="D15" s="43">
        <v>39.878363212968516</v>
      </c>
      <c r="E15" s="43">
        <v>76.311124289834311</v>
      </c>
      <c r="F15" s="43">
        <v>15.99196778473941</v>
      </c>
      <c r="G15" s="43"/>
      <c r="H15" s="337">
        <v>42.345694999999999</v>
      </c>
      <c r="I15" s="337">
        <v>56</v>
      </c>
      <c r="J15" s="28"/>
      <c r="K15" s="413">
        <v>54.464564471965446</v>
      </c>
      <c r="L15" s="43">
        <v>10.618235838161546</v>
      </c>
      <c r="M15" s="43">
        <v>33.644788033799536</v>
      </c>
      <c r="N15" s="43">
        <v>75.284340910131363</v>
      </c>
      <c r="O15" s="43">
        <v>19.495677494358869</v>
      </c>
      <c r="P15" s="43"/>
      <c r="Q15" s="337">
        <v>26.988365999999996</v>
      </c>
      <c r="R15" s="337">
        <v>47</v>
      </c>
      <c r="S15" s="28"/>
      <c r="T15" s="413">
        <v>46.264672471867485</v>
      </c>
      <c r="U15" s="43">
        <v>9.4787137437219275</v>
      </c>
      <c r="V15" s="43">
        <v>27.679208974883263</v>
      </c>
      <c r="W15" s="43">
        <v>64.850135968851703</v>
      </c>
      <c r="X15" s="43">
        <v>20.488016530292576</v>
      </c>
      <c r="Y15" s="43"/>
      <c r="Z15" s="337">
        <v>33.370996000000005</v>
      </c>
      <c r="AA15" s="337">
        <v>60</v>
      </c>
      <c r="AB15" s="28"/>
    </row>
    <row r="16" spans="1:28" s="380" customFormat="1">
      <c r="A16" s="547" t="s">
        <v>87</v>
      </c>
      <c r="B16" s="43">
        <v>60.53856976341563</v>
      </c>
      <c r="C16" s="43">
        <v>3.0610273192953406</v>
      </c>
      <c r="D16" s="43">
        <v>54.536644972633908</v>
      </c>
      <c r="E16" s="43">
        <v>66.540494554197352</v>
      </c>
      <c r="F16" s="43">
        <v>5.0563257956998608</v>
      </c>
      <c r="G16" s="43"/>
      <c r="H16" s="337">
        <v>641.61656200000152</v>
      </c>
      <c r="I16" s="337">
        <v>817</v>
      </c>
      <c r="J16" s="28"/>
      <c r="K16" s="43">
        <v>60.261841380965777</v>
      </c>
      <c r="L16" s="43">
        <v>3.5479626215191939</v>
      </c>
      <c r="M16" s="43">
        <v>53.305150107871178</v>
      </c>
      <c r="N16" s="43">
        <v>67.218532654060368</v>
      </c>
      <c r="O16" s="43">
        <v>5.8875775120934968</v>
      </c>
      <c r="P16" s="43"/>
      <c r="Q16" s="337">
        <v>585.22965100000022</v>
      </c>
      <c r="R16" s="337">
        <v>719</v>
      </c>
      <c r="S16" s="28"/>
      <c r="T16" s="43">
        <v>56.055942288773494</v>
      </c>
      <c r="U16" s="43">
        <v>4.4509981121462783</v>
      </c>
      <c r="V16" s="43">
        <v>47.328612275961248</v>
      </c>
      <c r="W16" s="43">
        <v>64.783272301585754</v>
      </c>
      <c r="X16" s="43">
        <v>7.940278818643093</v>
      </c>
      <c r="Y16" s="43"/>
      <c r="Z16" s="337">
        <v>525.70305299999916</v>
      </c>
      <c r="AA16" s="337">
        <v>644</v>
      </c>
      <c r="AB16" s="28"/>
    </row>
    <row r="17" spans="1:28" s="380" customFormat="1">
      <c r="A17" s="547" t="s">
        <v>86</v>
      </c>
      <c r="B17" s="43">
        <v>64.023782125355893</v>
      </c>
      <c r="C17" s="43">
        <v>1.509825673858542</v>
      </c>
      <c r="D17" s="43">
        <v>61.063383802685465</v>
      </c>
      <c r="E17" s="43">
        <v>66.984180448026336</v>
      </c>
      <c r="F17" s="43">
        <v>2.3582263086275757</v>
      </c>
      <c r="G17" s="43"/>
      <c r="H17" s="337">
        <v>4076.8958429999952</v>
      </c>
      <c r="I17" s="337">
        <v>4944</v>
      </c>
      <c r="J17" s="28"/>
      <c r="K17" s="43">
        <v>65.744212473452251</v>
      </c>
      <c r="L17" s="43">
        <v>1.5928464618043254</v>
      </c>
      <c r="M17" s="43">
        <v>62.621028194958065</v>
      </c>
      <c r="N17" s="43">
        <v>68.86739675194643</v>
      </c>
      <c r="O17" s="43">
        <v>2.4227934321177287</v>
      </c>
      <c r="P17" s="43"/>
      <c r="Q17" s="337">
        <v>3736.1248490000025</v>
      </c>
      <c r="R17" s="337">
        <v>4651</v>
      </c>
      <c r="S17" s="28"/>
      <c r="T17" s="43">
        <v>68.053077917256644</v>
      </c>
      <c r="U17" s="43">
        <v>1.622073306771149</v>
      </c>
      <c r="V17" s="43">
        <v>64.872584756737368</v>
      </c>
      <c r="W17" s="43">
        <v>71.23357107777592</v>
      </c>
      <c r="X17" s="43">
        <v>2.3835414303279143</v>
      </c>
      <c r="Y17" s="43"/>
      <c r="Z17" s="337">
        <v>3334.8441150000122</v>
      </c>
      <c r="AA17" s="337">
        <v>4013</v>
      </c>
      <c r="AB17" s="28"/>
    </row>
    <row r="18" spans="1:28" s="380" customFormat="1">
      <c r="A18" s="167">
        <v>5</v>
      </c>
      <c r="B18" s="43">
        <v>70.419095188296623</v>
      </c>
      <c r="C18" s="43">
        <v>0.79574200639731496</v>
      </c>
      <c r="D18" s="43">
        <v>68.858840026522401</v>
      </c>
      <c r="E18" s="43">
        <v>71.979350350070831</v>
      </c>
      <c r="F18" s="43">
        <v>1.1300088481249959</v>
      </c>
      <c r="G18" s="43"/>
      <c r="H18" s="337">
        <v>11894.944321000215</v>
      </c>
      <c r="I18" s="337">
        <v>14876</v>
      </c>
      <c r="J18" s="28"/>
      <c r="K18" s="43">
        <v>69.247924116752358</v>
      </c>
      <c r="L18" s="43">
        <v>0.85102580906018066</v>
      </c>
      <c r="M18" s="43">
        <v>67.579269609751876</v>
      </c>
      <c r="N18" s="43">
        <v>70.916578623752841</v>
      </c>
      <c r="O18" s="43">
        <v>1.2289549757843237</v>
      </c>
      <c r="P18" s="43"/>
      <c r="Q18" s="337">
        <v>11766.034301999987</v>
      </c>
      <c r="R18" s="337">
        <v>14347</v>
      </c>
      <c r="S18" s="28"/>
      <c r="T18" s="43">
        <v>68.868896585567541</v>
      </c>
      <c r="U18" s="43">
        <v>0.9149806299412051</v>
      </c>
      <c r="V18" s="43">
        <v>67.074841025077276</v>
      </c>
      <c r="W18" s="43">
        <v>70.662952146057805</v>
      </c>
      <c r="X18" s="43">
        <v>1.3285832579071004</v>
      </c>
      <c r="Y18" s="43"/>
      <c r="Z18" s="337">
        <v>11056.112544999905</v>
      </c>
      <c r="AA18" s="337">
        <v>13933</v>
      </c>
      <c r="AB18" s="28"/>
    </row>
    <row r="19" spans="1:28" s="380" customFormat="1">
      <c r="A19" s="549"/>
      <c r="B19" s="43"/>
      <c r="C19" s="43"/>
      <c r="D19" s="43"/>
      <c r="E19" s="43"/>
      <c r="F19" s="43"/>
      <c r="G19" s="43"/>
      <c r="H19" s="337"/>
      <c r="I19" s="337"/>
      <c r="J19" s="28"/>
      <c r="K19" s="43"/>
      <c r="L19" s="43"/>
      <c r="M19" s="43"/>
      <c r="N19" s="43"/>
      <c r="O19" s="43"/>
      <c r="P19" s="43"/>
      <c r="Q19" s="337"/>
      <c r="R19" s="337"/>
      <c r="S19" s="28"/>
      <c r="T19" s="43"/>
      <c r="U19" s="43"/>
      <c r="V19" s="43"/>
      <c r="W19" s="43"/>
      <c r="X19" s="43"/>
      <c r="Y19" s="43"/>
      <c r="Z19" s="337"/>
      <c r="AA19" s="337"/>
      <c r="AB19" s="28"/>
    </row>
    <row r="20" spans="1:28" s="380" customFormat="1" ht="30" customHeight="1">
      <c r="A20" s="551" t="s">
        <v>487</v>
      </c>
      <c r="B20" s="43"/>
      <c r="C20" s="43"/>
      <c r="D20" s="43"/>
      <c r="E20" s="43"/>
      <c r="F20" s="43"/>
      <c r="G20" s="43"/>
      <c r="H20" s="337"/>
      <c r="I20" s="337"/>
      <c r="J20" s="28"/>
      <c r="K20" s="43"/>
      <c r="L20" s="43"/>
      <c r="M20" s="43"/>
      <c r="N20" s="43"/>
      <c r="O20" s="43"/>
      <c r="P20" s="43"/>
      <c r="Q20" s="337"/>
      <c r="R20" s="337"/>
      <c r="S20" s="28"/>
      <c r="T20" s="43"/>
      <c r="U20" s="43"/>
      <c r="V20" s="43"/>
      <c r="W20" s="43"/>
      <c r="X20" s="43"/>
      <c r="Y20" s="43"/>
      <c r="Z20" s="337"/>
      <c r="AA20" s="337"/>
      <c r="AB20" s="28"/>
    </row>
    <row r="21" spans="1:28" s="380" customFormat="1">
      <c r="A21" s="175">
        <v>0</v>
      </c>
      <c r="B21" s="43">
        <v>63.435503736097218</v>
      </c>
      <c r="C21" s="43">
        <v>5.4963995068695866</v>
      </c>
      <c r="D21" s="43">
        <v>52.658410616942966</v>
      </c>
      <c r="E21" s="43">
        <v>74.212596855251476</v>
      </c>
      <c r="F21" s="43">
        <v>8.6645477424370583</v>
      </c>
      <c r="G21" s="43"/>
      <c r="H21" s="337">
        <v>175.88528099999982</v>
      </c>
      <c r="I21" s="337">
        <v>249</v>
      </c>
      <c r="J21" s="28"/>
      <c r="K21" s="43">
        <v>57.924849930097807</v>
      </c>
      <c r="L21" s="43">
        <v>6.8562247160252054</v>
      </c>
      <c r="M21" s="43">
        <v>44.48146178416382</v>
      </c>
      <c r="N21" s="43">
        <v>71.368238076031801</v>
      </c>
      <c r="O21" s="43">
        <v>11.836413429295229</v>
      </c>
      <c r="P21" s="43"/>
      <c r="Q21" s="337">
        <v>154.29276400000003</v>
      </c>
      <c r="R21" s="337">
        <v>198</v>
      </c>
      <c r="S21" s="28"/>
      <c r="T21" s="413">
        <v>46.471074499457707</v>
      </c>
      <c r="U21" s="43">
        <v>7.6357256551385477</v>
      </c>
      <c r="V21" s="43">
        <v>31.499264581623915</v>
      </c>
      <c r="W21" s="43">
        <v>61.442884417291488</v>
      </c>
      <c r="X21" s="43">
        <v>16.431136437845122</v>
      </c>
      <c r="Y21" s="43"/>
      <c r="Z21" s="337">
        <v>115.6960099999999</v>
      </c>
      <c r="AA21" s="337">
        <v>157</v>
      </c>
      <c r="AB21" s="28"/>
    </row>
    <row r="22" spans="1:28" s="380" customFormat="1">
      <c r="A22" s="148" t="s">
        <v>87</v>
      </c>
      <c r="B22" s="43">
        <v>47.940477495441961</v>
      </c>
      <c r="C22" s="43">
        <v>5.9277754017431397</v>
      </c>
      <c r="D22" s="43">
        <v>36.317561909671099</v>
      </c>
      <c r="E22" s="43">
        <v>59.563393081212837</v>
      </c>
      <c r="F22" s="43">
        <v>12.364865164946959</v>
      </c>
      <c r="G22" s="43"/>
      <c r="H22" s="337">
        <v>211.11665399999993</v>
      </c>
      <c r="I22" s="337">
        <v>275</v>
      </c>
      <c r="J22" s="28"/>
      <c r="K22" s="43">
        <v>57.502796478390351</v>
      </c>
      <c r="L22" s="43">
        <v>5.2855521105859813</v>
      </c>
      <c r="M22" s="43">
        <v>47.139115074820268</v>
      </c>
      <c r="N22" s="43">
        <v>67.866477881960435</v>
      </c>
      <c r="O22" s="43">
        <v>9.1918175015580328</v>
      </c>
      <c r="P22" s="43"/>
      <c r="Q22" s="337">
        <v>211.199558</v>
      </c>
      <c r="R22" s="337">
        <v>285</v>
      </c>
      <c r="S22" s="28"/>
      <c r="T22" s="43">
        <v>55.431303505753071</v>
      </c>
      <c r="U22" s="43">
        <v>7.3262988432052536</v>
      </c>
      <c r="V22" s="43">
        <v>41.066204674851662</v>
      </c>
      <c r="W22" s="43">
        <v>69.796402336654467</v>
      </c>
      <c r="X22" s="43">
        <v>13.216897997798077</v>
      </c>
      <c r="Y22" s="43"/>
      <c r="Z22" s="337">
        <v>209.64205900000007</v>
      </c>
      <c r="AA22" s="337">
        <v>212</v>
      </c>
      <c r="AB22" s="28"/>
    </row>
    <row r="23" spans="1:28" s="380" customFormat="1">
      <c r="A23" s="148" t="s">
        <v>86</v>
      </c>
      <c r="B23" s="43">
        <v>68.761905050262655</v>
      </c>
      <c r="C23" s="43">
        <v>0.6941278824041609</v>
      </c>
      <c r="D23" s="43">
        <v>67.400890295799968</v>
      </c>
      <c r="E23" s="43">
        <v>70.122919804725356</v>
      </c>
      <c r="F23" s="43">
        <v>1.0094657527256938</v>
      </c>
      <c r="G23" s="43"/>
      <c r="H23" s="337">
        <v>16268.800486000167</v>
      </c>
      <c r="I23" s="337">
        <v>20169</v>
      </c>
      <c r="J23" s="28"/>
      <c r="K23" s="43">
        <v>68.325917836227362</v>
      </c>
      <c r="L23" s="43">
        <v>0.75134413986840887</v>
      </c>
      <c r="M23" s="43">
        <v>66.852714824106783</v>
      </c>
      <c r="N23" s="43">
        <v>69.799120848347954</v>
      </c>
      <c r="O23" s="43">
        <v>1.0996473427101707</v>
      </c>
      <c r="P23" s="43"/>
      <c r="Q23" s="337">
        <v>15748.884845999957</v>
      </c>
      <c r="R23" s="337">
        <v>19281</v>
      </c>
      <c r="S23" s="28"/>
      <c r="T23" s="43">
        <v>68.540524595940468</v>
      </c>
      <c r="U23" s="43">
        <v>0.79135610749809293</v>
      </c>
      <c r="V23" s="43">
        <v>66.988866802839297</v>
      </c>
      <c r="W23" s="43">
        <v>70.092182389041639</v>
      </c>
      <c r="X23" s="43">
        <v>1.1545813402556937</v>
      </c>
      <c r="Y23" s="43"/>
      <c r="Z23" s="337">
        <v>14624.692640000078</v>
      </c>
      <c r="AA23" s="337">
        <v>18281</v>
      </c>
      <c r="AB23" s="28"/>
    </row>
    <row r="24" spans="1:28" s="380" customFormat="1">
      <c r="A24" s="549"/>
      <c r="B24" s="43"/>
      <c r="C24" s="43"/>
      <c r="D24" s="43"/>
      <c r="E24" s="43"/>
      <c r="F24" s="43"/>
      <c r="G24" s="43"/>
      <c r="H24" s="337"/>
      <c r="I24" s="337"/>
      <c r="J24" s="28"/>
      <c r="K24" s="43"/>
      <c r="L24" s="43"/>
      <c r="M24" s="43"/>
      <c r="N24" s="43"/>
      <c r="O24" s="43"/>
      <c r="P24" s="43"/>
      <c r="Q24" s="337"/>
      <c r="R24" s="337"/>
      <c r="S24" s="28"/>
      <c r="T24" s="43"/>
      <c r="U24" s="43"/>
      <c r="V24" s="43"/>
      <c r="W24" s="43"/>
      <c r="X24" s="43"/>
      <c r="Y24" s="43"/>
      <c r="Z24" s="337"/>
      <c r="AA24" s="337"/>
      <c r="AB24" s="28"/>
    </row>
    <row r="25" spans="1:28" s="380" customFormat="1" ht="25.5" customHeight="1">
      <c r="A25" s="551" t="s">
        <v>488</v>
      </c>
      <c r="B25" s="67"/>
      <c r="C25" s="67"/>
      <c r="D25" s="67"/>
      <c r="E25" s="67"/>
      <c r="F25" s="67"/>
      <c r="G25" s="67"/>
      <c r="H25" s="337"/>
      <c r="I25" s="337"/>
      <c r="J25" s="28"/>
      <c r="K25" s="67"/>
      <c r="L25" s="67"/>
      <c r="M25" s="67"/>
      <c r="N25" s="67"/>
      <c r="O25" s="67"/>
      <c r="P25" s="67"/>
      <c r="Q25" s="337"/>
      <c r="R25" s="337"/>
      <c r="S25" s="28"/>
      <c r="T25" s="67"/>
      <c r="U25" s="67"/>
      <c r="V25" s="67"/>
      <c r="W25" s="67"/>
      <c r="X25" s="67"/>
      <c r="Y25" s="67"/>
      <c r="Z25" s="337"/>
      <c r="AA25" s="337"/>
      <c r="AB25" s="28"/>
    </row>
    <row r="26" spans="1:28" s="380" customFormat="1">
      <c r="A26" s="175">
        <v>0</v>
      </c>
      <c r="B26" s="43">
        <v>68.506349732242924</v>
      </c>
      <c r="C26" s="43">
        <v>0.69034152045614572</v>
      </c>
      <c r="D26" s="43">
        <v>67.152759106111077</v>
      </c>
      <c r="E26" s="43">
        <v>69.859940358374772</v>
      </c>
      <c r="F26" s="43">
        <v>1.0077044290848156</v>
      </c>
      <c r="G26" s="43"/>
      <c r="H26" s="337">
        <v>16461.286240000176</v>
      </c>
      <c r="I26" s="337">
        <v>20356</v>
      </c>
      <c r="J26" s="28"/>
      <c r="K26" s="43">
        <v>68.111319512621549</v>
      </c>
      <c r="L26" s="43">
        <v>0.74892409294132267</v>
      </c>
      <c r="M26" s="43">
        <v>66.642861623585418</v>
      </c>
      <c r="N26" s="43">
        <v>69.57977740165768</v>
      </c>
      <c r="O26" s="43">
        <v>1.0995589254478344</v>
      </c>
      <c r="P26" s="43"/>
      <c r="Q26" s="337">
        <v>15935.517378999946</v>
      </c>
      <c r="R26" s="337">
        <v>19513</v>
      </c>
      <c r="S26" s="28"/>
      <c r="T26" s="43">
        <v>68.234705790605588</v>
      </c>
      <c r="U26" s="43">
        <v>0.78911882953651602</v>
      </c>
      <c r="V26" s="43">
        <v>66.68743475809363</v>
      </c>
      <c r="W26" s="43">
        <v>69.781976823117546</v>
      </c>
      <c r="X26" s="43">
        <v>1.1564772213690122</v>
      </c>
      <c r="Y26" s="43"/>
      <c r="Z26" s="337">
        <v>14773.147842000069</v>
      </c>
      <c r="AA26" s="337">
        <v>18416</v>
      </c>
      <c r="AB26" s="28"/>
    </row>
    <row r="27" spans="1:28" s="380" customFormat="1">
      <c r="A27" s="148" t="s">
        <v>87</v>
      </c>
      <c r="B27" s="43">
        <v>64.151315022210824</v>
      </c>
      <c r="C27" s="43">
        <v>5.2038938835820625</v>
      </c>
      <c r="D27" s="43">
        <v>53.947753782627181</v>
      </c>
      <c r="E27" s="43">
        <v>74.354876261794459</v>
      </c>
      <c r="F27" s="43">
        <v>8.1119052380771031</v>
      </c>
      <c r="G27" s="43"/>
      <c r="H27" s="337">
        <v>120.78993700000001</v>
      </c>
      <c r="I27" s="337">
        <v>204</v>
      </c>
      <c r="J27" s="28"/>
      <c r="K27" s="43">
        <v>78.798470498644548</v>
      </c>
      <c r="L27" s="43">
        <v>4.6769479849085132</v>
      </c>
      <c r="M27" s="43">
        <v>69.628113676396282</v>
      </c>
      <c r="N27" s="43">
        <v>87.968827320892814</v>
      </c>
      <c r="O27" s="43">
        <v>5.9353283830413481</v>
      </c>
      <c r="P27" s="43"/>
      <c r="Q27" s="337">
        <v>99.345841999999976</v>
      </c>
      <c r="R27" s="337">
        <v>140</v>
      </c>
      <c r="S27" s="28"/>
      <c r="T27" s="413">
        <v>56.725758248374149</v>
      </c>
      <c r="U27" s="43">
        <v>9.9001020896385796</v>
      </c>
      <c r="V27" s="43">
        <v>37.314054194618642</v>
      </c>
      <c r="W27" s="43">
        <v>76.137462302129649</v>
      </c>
      <c r="X27" s="43">
        <v>17.452568983372437</v>
      </c>
      <c r="Y27" s="43"/>
      <c r="Z27" s="337">
        <v>96.982173000000003</v>
      </c>
      <c r="AA27" s="337">
        <v>115</v>
      </c>
      <c r="AB27" s="28"/>
    </row>
    <row r="28" spans="1:28" s="380" customFormat="1">
      <c r="A28" s="148" t="s">
        <v>86</v>
      </c>
      <c r="B28" s="67">
        <v>83.169937499965457</v>
      </c>
      <c r="C28" s="67">
        <v>6.9560109609558243</v>
      </c>
      <c r="D28" s="67">
        <v>69.530903843408282</v>
      </c>
      <c r="E28" s="67">
        <v>96.808971156522645</v>
      </c>
      <c r="F28" s="67">
        <v>8.3636121055864852</v>
      </c>
      <c r="G28" s="67"/>
      <c r="H28" s="67">
        <v>10.857273999999999</v>
      </c>
      <c r="I28" s="67">
        <v>20</v>
      </c>
      <c r="J28" s="67"/>
      <c r="K28" s="635">
        <v>22.674722153356026</v>
      </c>
      <c r="L28" s="67">
        <v>10.337314902266519</v>
      </c>
      <c r="M28" s="67">
        <v>2.4057633059159365</v>
      </c>
      <c r="N28" s="67">
        <v>42.943681000796111</v>
      </c>
      <c r="O28" s="67">
        <v>45.589598992005818</v>
      </c>
      <c r="P28" s="67"/>
      <c r="Q28" s="337">
        <v>11.116563999999999</v>
      </c>
      <c r="R28" s="337">
        <v>16</v>
      </c>
      <c r="S28" s="67"/>
      <c r="T28" s="635">
        <v>72.545976623424465</v>
      </c>
      <c r="U28" s="67">
        <v>11.127044036850281</v>
      </c>
      <c r="V28" s="67">
        <v>50.728536370712085</v>
      </c>
      <c r="W28" s="67">
        <v>94.363416876136853</v>
      </c>
      <c r="X28" s="67">
        <v>15.337920246920289</v>
      </c>
      <c r="Y28" s="67"/>
      <c r="Z28" s="337">
        <v>10.588804999999999</v>
      </c>
      <c r="AA28" s="337">
        <v>16</v>
      </c>
      <c r="AB28" s="28"/>
    </row>
    <row r="29" spans="1:28" s="380" customFormat="1">
      <c r="A29" s="175">
        <v>5</v>
      </c>
      <c r="B29" s="43">
        <v>57.224646753398403</v>
      </c>
      <c r="C29" s="43">
        <v>6.7149865402494262</v>
      </c>
      <c r="D29" s="43">
        <v>44.058202948196922</v>
      </c>
      <c r="E29" s="43">
        <v>70.391090558599885</v>
      </c>
      <c r="F29" s="43">
        <v>11.734430741332</v>
      </c>
      <c r="G29" s="43"/>
      <c r="H29" s="337">
        <v>62.86896999999999</v>
      </c>
      <c r="I29" s="337">
        <v>113</v>
      </c>
      <c r="J29" s="28"/>
      <c r="K29" s="413">
        <v>53.649438604982876</v>
      </c>
      <c r="L29" s="43">
        <v>11.539950348063313</v>
      </c>
      <c r="M29" s="43">
        <v>31.022404320179138</v>
      </c>
      <c r="N29" s="43">
        <v>76.276472889786632</v>
      </c>
      <c r="O29" s="43">
        <v>21.509918180190425</v>
      </c>
      <c r="P29" s="43"/>
      <c r="Q29" s="337">
        <v>68.397383000000019</v>
      </c>
      <c r="R29" s="337">
        <v>95</v>
      </c>
      <c r="S29" s="28"/>
      <c r="T29" s="67">
        <v>73.153351800872201</v>
      </c>
      <c r="U29" s="43">
        <v>7.7640672608159624</v>
      </c>
      <c r="V29" s="43">
        <v>57.929895057113136</v>
      </c>
      <c r="W29" s="43">
        <v>88.376808544631274</v>
      </c>
      <c r="X29" s="43">
        <v>10.613412878127878</v>
      </c>
      <c r="Y29" s="43"/>
      <c r="Z29" s="337">
        <v>69.311888999999965</v>
      </c>
      <c r="AA29" s="337">
        <v>103</v>
      </c>
      <c r="AB29" s="28"/>
    </row>
    <row r="30" spans="1:28" s="380" customFormat="1" hidden="1">
      <c r="A30" s="549"/>
      <c r="B30" s="43" t="s">
        <v>73</v>
      </c>
      <c r="C30" s="43"/>
      <c r="D30" s="43"/>
      <c r="E30" s="43"/>
      <c r="F30" s="43"/>
      <c r="G30" s="43"/>
      <c r="H30" s="599"/>
      <c r="I30" s="28"/>
      <c r="J30" s="28"/>
      <c r="K30" s="43" t="s">
        <v>73</v>
      </c>
      <c r="L30" s="43"/>
      <c r="M30" s="43"/>
      <c r="N30" s="43"/>
      <c r="O30" s="43"/>
      <c r="P30" s="43"/>
      <c r="Q30" s="599"/>
      <c r="R30" s="28"/>
      <c r="S30" s="28"/>
      <c r="T30" s="43"/>
      <c r="U30" s="43"/>
      <c r="V30" s="43"/>
      <c r="W30" s="43"/>
      <c r="X30" s="43"/>
      <c r="Y30" s="43"/>
      <c r="Z30" s="599"/>
      <c r="AA30" s="28"/>
      <c r="AB30" s="28"/>
    </row>
    <row r="31" spans="1:28" s="380" customFormat="1" hidden="1">
      <c r="A31" s="128" t="s">
        <v>531</v>
      </c>
      <c r="B31" s="43">
        <v>68.084478286800049</v>
      </c>
      <c r="C31" s="329">
        <v>0.74035977845665546</v>
      </c>
      <c r="D31" s="329">
        <v>66.632812934267591</v>
      </c>
      <c r="E31" s="329">
        <v>69.536143639332522</v>
      </c>
      <c r="F31" s="329">
        <v>1.0874134561741857</v>
      </c>
      <c r="G31" s="329"/>
      <c r="H31" s="328">
        <v>16114.377167999934</v>
      </c>
      <c r="I31" s="328">
        <v>19764</v>
      </c>
      <c r="J31" s="28"/>
      <c r="K31" s="43">
        <v>68.084478286800049</v>
      </c>
      <c r="L31" s="43">
        <v>0.74035977845665546</v>
      </c>
      <c r="M31" s="43">
        <v>66.632812934267591</v>
      </c>
      <c r="N31" s="43">
        <v>69.536143639332522</v>
      </c>
      <c r="O31" s="43">
        <v>1.0874134561741857</v>
      </c>
      <c r="P31" s="43"/>
      <c r="Q31" s="337">
        <v>16114.377167999934</v>
      </c>
      <c r="R31" s="337">
        <v>19764</v>
      </c>
      <c r="S31" s="28"/>
      <c r="T31" s="43">
        <v>68.084478286800049</v>
      </c>
      <c r="U31" s="43"/>
      <c r="V31" s="43" t="s">
        <v>352</v>
      </c>
      <c r="W31" s="43" t="s">
        <v>352</v>
      </c>
      <c r="X31" s="43" t="s">
        <v>352</v>
      </c>
      <c r="Y31" s="43"/>
      <c r="Z31" s="599" t="s">
        <v>352</v>
      </c>
      <c r="AA31" s="704" t="s">
        <v>352</v>
      </c>
      <c r="AB31" s="28"/>
    </row>
    <row r="32" spans="1:28" s="380" customFormat="1" hidden="1">
      <c r="A32" s="128" t="s">
        <v>360</v>
      </c>
      <c r="B32" s="43">
        <v>68.441741207420236</v>
      </c>
      <c r="C32" s="43">
        <v>0.68446428793197411</v>
      </c>
      <c r="D32" s="43">
        <v>67.099674394671453</v>
      </c>
      <c r="E32" s="43">
        <v>69.783808020169019</v>
      </c>
      <c r="F32" s="43">
        <v>1.0000684901595791</v>
      </c>
      <c r="G32" s="43"/>
      <c r="H32" s="337">
        <v>16655.802421000091</v>
      </c>
      <c r="I32" s="337">
        <v>20693</v>
      </c>
      <c r="J32" s="28"/>
      <c r="K32" s="43">
        <v>68.441741207420236</v>
      </c>
      <c r="L32" s="43">
        <v>0.68446428793197411</v>
      </c>
      <c r="M32" s="43">
        <v>67.099674394671453</v>
      </c>
      <c r="N32" s="43">
        <v>69.783808020169019</v>
      </c>
      <c r="O32" s="43">
        <v>1.0000684901595791</v>
      </c>
      <c r="P32" s="43"/>
      <c r="Q32" s="337">
        <v>16655.802421000091</v>
      </c>
      <c r="R32" s="337">
        <v>20693</v>
      </c>
      <c r="S32" s="28"/>
      <c r="T32" s="43">
        <v>68.441741207420236</v>
      </c>
      <c r="U32" s="43"/>
      <c r="V32" s="43" t="s">
        <v>352</v>
      </c>
      <c r="W32" s="43" t="s">
        <v>352</v>
      </c>
      <c r="X32" s="43" t="s">
        <v>352</v>
      </c>
      <c r="Y32" s="43"/>
      <c r="Z32" s="599" t="s">
        <v>352</v>
      </c>
      <c r="AA32" s="704" t="s">
        <v>352</v>
      </c>
      <c r="AB32" s="28"/>
    </row>
    <row r="33" spans="1:28" s="380" customFormat="1" hidden="1">
      <c r="A33" s="128" t="s">
        <v>330</v>
      </c>
      <c r="B33" s="43">
        <v>67.832487130059434</v>
      </c>
      <c r="C33" s="43" t="s">
        <v>352</v>
      </c>
      <c r="D33" s="43" t="s">
        <v>352</v>
      </c>
      <c r="E33" s="43" t="s">
        <v>352</v>
      </c>
      <c r="F33" s="43" t="s">
        <v>352</v>
      </c>
      <c r="G33" s="43"/>
      <c r="H33" s="337">
        <v>17173.751586999912</v>
      </c>
      <c r="I33" s="337">
        <v>20920</v>
      </c>
      <c r="J33" s="28"/>
      <c r="K33" s="43">
        <v>67.832487130059434</v>
      </c>
      <c r="L33" s="43" t="s">
        <v>352</v>
      </c>
      <c r="M33" s="43" t="s">
        <v>352</v>
      </c>
      <c r="N33" s="43" t="s">
        <v>352</v>
      </c>
      <c r="O33" s="43" t="s">
        <v>352</v>
      </c>
      <c r="P33" s="43"/>
      <c r="Q33" s="337">
        <v>17173.751586999912</v>
      </c>
      <c r="R33" s="337">
        <v>20920</v>
      </c>
      <c r="S33" s="28"/>
      <c r="T33" s="43">
        <v>67.832487130059434</v>
      </c>
      <c r="U33" s="43"/>
      <c r="V33" s="43" t="s">
        <v>352</v>
      </c>
      <c r="W33" s="43" t="s">
        <v>352</v>
      </c>
      <c r="X33" s="43" t="s">
        <v>352</v>
      </c>
      <c r="Y33" s="43"/>
      <c r="Z33" s="599" t="s">
        <v>352</v>
      </c>
      <c r="AA33" s="704" t="s">
        <v>352</v>
      </c>
      <c r="AB33" s="28"/>
    </row>
    <row r="34" spans="1:28" hidden="1">
      <c r="A34" s="128" t="s">
        <v>307</v>
      </c>
      <c r="B34" s="43">
        <v>68.800846964172976</v>
      </c>
      <c r="C34" s="43" t="s">
        <v>352</v>
      </c>
      <c r="D34" s="43" t="s">
        <v>352</v>
      </c>
      <c r="E34" s="43" t="s">
        <v>352</v>
      </c>
      <c r="F34" s="43" t="s">
        <v>352</v>
      </c>
      <c r="G34" s="73"/>
      <c r="H34" s="311">
        <v>17697.414479999741</v>
      </c>
      <c r="I34" s="311">
        <v>21494</v>
      </c>
      <c r="J34" s="20"/>
      <c r="K34" s="43">
        <v>68.800846964172976</v>
      </c>
      <c r="L34" s="43" t="s">
        <v>352</v>
      </c>
      <c r="M34" s="43" t="s">
        <v>352</v>
      </c>
      <c r="N34" s="43" t="s">
        <v>352</v>
      </c>
      <c r="O34" s="43" t="s">
        <v>352</v>
      </c>
      <c r="P34" s="73"/>
      <c r="Q34" s="311">
        <v>17697.414479999741</v>
      </c>
      <c r="R34" s="311">
        <v>21494</v>
      </c>
      <c r="S34" s="20"/>
      <c r="T34" s="43"/>
      <c r="U34" s="43"/>
      <c r="V34" s="43"/>
      <c r="W34" s="43"/>
      <c r="X34" s="43"/>
      <c r="Y34" s="73"/>
      <c r="Z34" s="311"/>
      <c r="AA34" s="311"/>
      <c r="AB34" s="20"/>
    </row>
    <row r="35" spans="1:28" ht="6" customHeight="1">
      <c r="A35" s="155"/>
      <c r="B35" s="43" t="s">
        <v>73</v>
      </c>
      <c r="C35" s="43"/>
      <c r="D35" s="43"/>
      <c r="E35" s="43"/>
      <c r="F35" s="43"/>
      <c r="G35" s="43"/>
      <c r="H35" s="478"/>
      <c r="I35" s="20"/>
      <c r="J35" s="20"/>
      <c r="K35" s="43" t="s">
        <v>73</v>
      </c>
      <c r="L35" s="43"/>
      <c r="M35" s="43"/>
      <c r="N35" s="43"/>
      <c r="O35" s="43"/>
      <c r="P35" s="43"/>
      <c r="Q35" s="478"/>
      <c r="R35" s="20"/>
      <c r="S35" s="20"/>
      <c r="T35" s="43"/>
      <c r="U35" s="43"/>
      <c r="V35" s="43"/>
      <c r="W35" s="43"/>
      <c r="X35" s="43"/>
      <c r="Y35" s="43"/>
      <c r="Z35" s="478"/>
      <c r="AA35" s="20"/>
      <c r="AB35" s="20"/>
    </row>
    <row r="36" spans="1:28" ht="4.5" customHeight="1">
      <c r="A36" s="158"/>
      <c r="B36" s="388"/>
      <c r="C36" s="388"/>
      <c r="D36" s="388"/>
      <c r="E36" s="388"/>
      <c r="F36" s="388"/>
      <c r="G36" s="129"/>
      <c r="H36" s="130"/>
      <c r="I36" s="131"/>
      <c r="J36" s="131"/>
      <c r="K36" s="388"/>
      <c r="L36" s="388"/>
      <c r="M36" s="388"/>
      <c r="N36" s="388"/>
      <c r="O36" s="388"/>
      <c r="P36" s="129"/>
      <c r="Q36" s="130"/>
      <c r="R36" s="131"/>
      <c r="S36" s="131"/>
      <c r="T36" s="388"/>
      <c r="U36" s="388"/>
      <c r="V36" s="388"/>
      <c r="W36" s="388"/>
      <c r="X36" s="388"/>
      <c r="Y36" s="129"/>
      <c r="Z36" s="130"/>
      <c r="AA36" s="131"/>
      <c r="AB36" s="131"/>
    </row>
    <row r="37" spans="1:28" ht="3.75" customHeight="1">
      <c r="A37" s="18"/>
      <c r="B37" s="230"/>
      <c r="C37" s="230"/>
      <c r="D37" s="230"/>
      <c r="E37" s="230"/>
      <c r="F37" s="230"/>
      <c r="G37" s="230"/>
      <c r="H37" s="90"/>
      <c r="I37" s="20"/>
      <c r="J37" s="20"/>
      <c r="K37" s="20"/>
      <c r="L37" s="20"/>
      <c r="M37" s="20"/>
      <c r="N37" s="20"/>
      <c r="O37" s="20"/>
      <c r="P37" s="20"/>
      <c r="Q37" s="20"/>
      <c r="R37" s="20"/>
      <c r="S37" s="20"/>
      <c r="T37" s="230"/>
      <c r="U37" s="230"/>
      <c r="V37" s="230"/>
      <c r="W37" s="230"/>
      <c r="X37" s="230"/>
      <c r="Y37" s="230"/>
      <c r="Z37" s="90"/>
      <c r="AA37" s="20"/>
      <c r="AB37" s="20"/>
    </row>
    <row r="38" spans="1:28">
      <c r="A38" s="737" t="s">
        <v>265</v>
      </c>
      <c r="B38" s="737"/>
      <c r="C38" s="737"/>
      <c r="D38" s="737"/>
      <c r="E38" s="737"/>
      <c r="F38" s="737"/>
      <c r="G38" s="737"/>
      <c r="H38" s="737"/>
      <c r="I38" s="737"/>
      <c r="J38" s="737"/>
      <c r="K38" s="737"/>
      <c r="L38" s="737"/>
      <c r="M38" s="737"/>
      <c r="N38" s="737"/>
      <c r="O38" s="737"/>
      <c r="P38" s="737"/>
      <c r="Q38" s="737"/>
      <c r="R38" s="737"/>
      <c r="S38" s="737"/>
      <c r="T38" s="737"/>
      <c r="U38" s="737"/>
      <c r="V38" s="737"/>
      <c r="W38" s="737"/>
      <c r="X38" s="737"/>
      <c r="Y38" s="737"/>
      <c r="Z38" s="737"/>
      <c r="AA38" s="737"/>
      <c r="AB38" s="238"/>
    </row>
    <row r="39" spans="1:28">
      <c r="A39" s="730" t="s">
        <v>266</v>
      </c>
      <c r="B39" s="730"/>
      <c r="C39" s="730"/>
      <c r="D39" s="730"/>
      <c r="E39" s="730"/>
      <c r="F39" s="730"/>
      <c r="G39" s="730"/>
      <c r="H39" s="730"/>
      <c r="I39" s="730"/>
      <c r="J39" s="730"/>
      <c r="K39" s="730"/>
      <c r="L39" s="730"/>
      <c r="M39" s="730"/>
      <c r="N39" s="730"/>
      <c r="O39" s="730"/>
      <c r="P39" s="730"/>
      <c r="Q39" s="730"/>
      <c r="R39" s="730"/>
      <c r="S39" s="730"/>
      <c r="T39" s="730"/>
      <c r="U39" s="730"/>
      <c r="V39" s="730"/>
      <c r="W39" s="730"/>
      <c r="X39" s="730"/>
      <c r="Y39" s="730"/>
      <c r="Z39" s="730"/>
      <c r="AA39" s="730"/>
      <c r="AB39" s="730"/>
    </row>
    <row r="40" spans="1:28" ht="25.5" customHeight="1">
      <c r="A40" s="730" t="s">
        <v>528</v>
      </c>
      <c r="B40" s="730"/>
      <c r="C40" s="730"/>
      <c r="D40" s="730"/>
      <c r="E40" s="730"/>
      <c r="F40" s="730"/>
      <c r="G40" s="730"/>
      <c r="H40" s="730"/>
      <c r="I40" s="730"/>
      <c r="J40" s="730"/>
      <c r="K40" s="730"/>
      <c r="L40" s="730"/>
      <c r="M40" s="730"/>
      <c r="N40" s="730"/>
      <c r="O40" s="730"/>
      <c r="P40" s="730"/>
      <c r="Q40" s="730"/>
      <c r="R40" s="730"/>
      <c r="S40" s="730"/>
      <c r="T40" s="730"/>
      <c r="U40" s="730"/>
      <c r="V40" s="730"/>
      <c r="W40" s="730"/>
      <c r="X40" s="730"/>
      <c r="Y40" s="730"/>
      <c r="Z40" s="730"/>
      <c r="AA40" s="730"/>
      <c r="AB40" s="730"/>
    </row>
    <row r="41" spans="1:28">
      <c r="A41" s="730" t="s">
        <v>270</v>
      </c>
      <c r="B41" s="730"/>
      <c r="C41" s="730"/>
      <c r="D41" s="730"/>
      <c r="E41" s="730"/>
      <c r="F41" s="730"/>
      <c r="G41" s="730"/>
      <c r="H41" s="730"/>
      <c r="I41" s="730"/>
      <c r="J41" s="730"/>
      <c r="K41" s="730"/>
      <c r="L41" s="730"/>
      <c r="M41" s="730"/>
      <c r="N41" s="730"/>
      <c r="O41" s="730"/>
      <c r="P41" s="730"/>
      <c r="Q41" s="730"/>
      <c r="R41" s="730"/>
      <c r="S41" s="730"/>
      <c r="T41" s="730"/>
      <c r="U41" s="730"/>
      <c r="V41" s="730"/>
      <c r="W41" s="730"/>
      <c r="X41" s="730"/>
      <c r="Y41" s="730"/>
      <c r="Z41" s="730"/>
      <c r="AA41" s="730"/>
      <c r="AB41" s="730"/>
    </row>
    <row r="42" spans="1:28">
      <c r="A42" s="730" t="s">
        <v>271</v>
      </c>
      <c r="B42" s="730"/>
      <c r="C42" s="730"/>
      <c r="D42" s="730"/>
      <c r="E42" s="730"/>
      <c r="F42" s="730"/>
      <c r="G42" s="730"/>
      <c r="H42" s="730"/>
      <c r="I42" s="730"/>
      <c r="J42" s="730"/>
      <c r="K42" s="730"/>
      <c r="L42" s="730"/>
      <c r="M42" s="730"/>
      <c r="N42" s="730"/>
      <c r="O42" s="730"/>
      <c r="P42" s="730"/>
      <c r="Q42" s="730"/>
      <c r="R42" s="730"/>
      <c r="S42" s="730"/>
      <c r="T42" s="730"/>
      <c r="U42" s="730"/>
      <c r="V42" s="730"/>
      <c r="W42" s="730"/>
      <c r="X42" s="730"/>
      <c r="Y42" s="730"/>
      <c r="Z42" s="730"/>
      <c r="AA42" s="730"/>
      <c r="AB42" s="238"/>
    </row>
    <row r="43" spans="1:28">
      <c r="A43" s="796" t="s">
        <v>474</v>
      </c>
      <c r="B43" s="796"/>
      <c r="C43" s="796"/>
      <c r="D43" s="796"/>
      <c r="E43" s="796"/>
      <c r="F43" s="796"/>
      <c r="G43" s="796"/>
      <c r="H43" s="796"/>
      <c r="I43" s="796"/>
      <c r="J43" s="796"/>
      <c r="K43" s="796"/>
      <c r="L43" s="796"/>
      <c r="M43" s="796"/>
      <c r="N43" s="796"/>
      <c r="O43" s="796"/>
      <c r="P43" s="796"/>
      <c r="Q43" s="796"/>
      <c r="R43" s="796"/>
      <c r="S43" s="796"/>
      <c r="T43" s="796"/>
      <c r="U43" s="796"/>
      <c r="V43" s="796"/>
      <c r="W43" s="796"/>
      <c r="X43" s="796"/>
      <c r="Y43" s="796"/>
      <c r="Z43" s="796"/>
      <c r="AA43" s="796"/>
      <c r="AB43" s="238"/>
    </row>
    <row r="44" spans="1:28" ht="19" customHeight="1">
      <c r="A44" s="796" t="s">
        <v>489</v>
      </c>
      <c r="B44" s="796"/>
      <c r="C44" s="796"/>
      <c r="D44" s="796"/>
      <c r="E44" s="796"/>
      <c r="F44" s="796"/>
      <c r="G44" s="796"/>
      <c r="H44" s="796"/>
      <c r="I44" s="796"/>
      <c r="J44" s="796"/>
      <c r="K44" s="796"/>
      <c r="L44" s="796"/>
      <c r="M44" s="796"/>
      <c r="N44" s="796"/>
      <c r="O44" s="796"/>
      <c r="P44" s="796"/>
      <c r="Q44" s="796"/>
      <c r="R44" s="796"/>
      <c r="S44" s="796"/>
      <c r="T44" s="796"/>
      <c r="U44" s="796"/>
      <c r="V44" s="796"/>
      <c r="W44" s="796"/>
      <c r="X44" s="796"/>
      <c r="Y44" s="796"/>
      <c r="Z44" s="796"/>
      <c r="AA44" s="796"/>
      <c r="AB44" s="238"/>
    </row>
    <row r="45" spans="1:28" ht="29.5" customHeight="1">
      <c r="A45" s="796" t="s">
        <v>490</v>
      </c>
      <c r="B45" s="796"/>
      <c r="C45" s="796"/>
      <c r="D45" s="796"/>
      <c r="E45" s="796"/>
      <c r="F45" s="796"/>
      <c r="G45" s="796"/>
      <c r="H45" s="796"/>
      <c r="I45" s="796"/>
      <c r="J45" s="796"/>
      <c r="K45" s="796"/>
      <c r="L45" s="796"/>
      <c r="M45" s="796"/>
      <c r="N45" s="796"/>
      <c r="O45" s="796"/>
      <c r="P45" s="796"/>
      <c r="Q45" s="796"/>
      <c r="R45" s="796"/>
      <c r="S45" s="796"/>
      <c r="T45" s="796"/>
      <c r="U45" s="796"/>
      <c r="V45" s="796"/>
      <c r="W45" s="796"/>
      <c r="X45" s="796"/>
      <c r="Y45" s="796"/>
      <c r="Z45" s="796"/>
      <c r="AA45" s="796"/>
      <c r="AB45" s="238"/>
    </row>
    <row r="46" spans="1:28" ht="19" customHeight="1">
      <c r="A46" s="796" t="s">
        <v>491</v>
      </c>
      <c r="B46" s="796"/>
      <c r="C46" s="796"/>
      <c r="D46" s="796"/>
      <c r="E46" s="796"/>
      <c r="F46" s="796"/>
      <c r="G46" s="796"/>
      <c r="H46" s="796"/>
      <c r="I46" s="796"/>
      <c r="J46" s="796"/>
      <c r="K46" s="796"/>
      <c r="L46" s="796"/>
      <c r="M46" s="796"/>
      <c r="N46" s="796"/>
      <c r="O46" s="796"/>
      <c r="P46" s="796"/>
      <c r="Q46" s="796"/>
      <c r="R46" s="796"/>
      <c r="S46" s="796"/>
      <c r="T46" s="796"/>
      <c r="U46" s="796"/>
      <c r="V46" s="796"/>
      <c r="W46" s="796"/>
      <c r="X46" s="796"/>
      <c r="Y46" s="796"/>
      <c r="Z46" s="796"/>
      <c r="AA46" s="796"/>
      <c r="AB46" s="238"/>
    </row>
    <row r="47" spans="1:28">
      <c r="A47" s="873" t="s">
        <v>195</v>
      </c>
      <c r="B47" s="873"/>
      <c r="C47" s="873"/>
      <c r="D47" s="873"/>
      <c r="E47" s="873"/>
      <c r="F47" s="873"/>
      <c r="G47" s="873"/>
      <c r="H47" s="873"/>
      <c r="I47" s="873"/>
      <c r="J47" s="873"/>
      <c r="K47" s="873"/>
      <c r="L47" s="873"/>
      <c r="M47" s="873"/>
      <c r="N47" s="873"/>
      <c r="O47" s="873"/>
      <c r="P47" s="873"/>
      <c r="Q47" s="873"/>
      <c r="R47" s="873"/>
      <c r="S47" s="873"/>
      <c r="T47" s="873"/>
      <c r="U47" s="873"/>
      <c r="V47" s="873"/>
      <c r="W47" s="873"/>
      <c r="X47" s="873"/>
      <c r="Y47" s="873"/>
      <c r="Z47" s="873"/>
      <c r="AA47" s="873"/>
      <c r="AB47" s="238"/>
    </row>
  </sheetData>
  <mergeCells count="44">
    <mergeCell ref="A38:AA38"/>
    <mergeCell ref="H8:H10"/>
    <mergeCell ref="I8:I10"/>
    <mergeCell ref="Z8:Z10"/>
    <mergeCell ref="AA8:AA10"/>
    <mergeCell ref="C8:C10"/>
    <mergeCell ref="D8:E8"/>
    <mergeCell ref="F8:F10"/>
    <mergeCell ref="D9:D10"/>
    <mergeCell ref="E9:E10"/>
    <mergeCell ref="A47:AA47"/>
    <mergeCell ref="A39:AB39"/>
    <mergeCell ref="A41:AB41"/>
    <mergeCell ref="A42:AA42"/>
    <mergeCell ref="A43:AA43"/>
    <mergeCell ref="A44:AA44"/>
    <mergeCell ref="A40:AB40"/>
    <mergeCell ref="A45:AA45"/>
    <mergeCell ref="A46:AA46"/>
    <mergeCell ref="A1:AB1"/>
    <mergeCell ref="A2:AB2"/>
    <mergeCell ref="A4:AA4"/>
    <mergeCell ref="A6:A10"/>
    <mergeCell ref="AB6:AB10"/>
    <mergeCell ref="T8:T10"/>
    <mergeCell ref="U8:U10"/>
    <mergeCell ref="V8:W8"/>
    <mergeCell ref="X8:X10"/>
    <mergeCell ref="V9:V10"/>
    <mergeCell ref="W9:W10"/>
    <mergeCell ref="B7:I7"/>
    <mergeCell ref="T7:AA7"/>
    <mergeCell ref="A3:AA3"/>
    <mergeCell ref="B8:B10"/>
    <mergeCell ref="B6:AA6"/>
    <mergeCell ref="K7:R7"/>
    <mergeCell ref="K8:K10"/>
    <mergeCell ref="L8:L10"/>
    <mergeCell ref="M8:N8"/>
    <mergeCell ref="O8:O10"/>
    <mergeCell ref="Q8:Q10"/>
    <mergeCell ref="R8:R10"/>
    <mergeCell ref="M9:M10"/>
    <mergeCell ref="N9:N10"/>
  </mergeCells>
  <pageMargins left="0.7" right="0.7" top="0.75" bottom="0.75" header="0.3" footer="0.3"/>
  <pageSetup paperSize="9" scale="9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AQ36"/>
  <sheetViews>
    <sheetView showGridLines="0" zoomScaleNormal="100" zoomScaleSheetLayoutView="115" workbookViewId="0">
      <selection activeCell="A2" sqref="A2:AF2"/>
    </sheetView>
  </sheetViews>
  <sheetFormatPr baseColWidth="10" defaultColWidth="0" defaultRowHeight="13.5" customHeight="1" zeroHeight="1"/>
  <cols>
    <col min="1" max="1" width="29" style="364" customWidth="1"/>
    <col min="2" max="16" width="6.54296875" style="364" customWidth="1"/>
    <col min="17" max="20" width="6.54296875" style="364" hidden="1" customWidth="1"/>
    <col min="21" max="21" width="7.81640625" style="364" customWidth="1"/>
    <col min="22" max="22" width="4.7265625" style="364" hidden="1" customWidth="1"/>
    <col min="23" max="23" width="6.54296875" style="364" hidden="1" customWidth="1"/>
    <col min="24" max="24" width="3.81640625" style="364" hidden="1" customWidth="1"/>
    <col min="25" max="25" width="5.26953125" style="364" hidden="1" customWidth="1"/>
    <col min="26" max="26" width="7.7265625" style="364" customWidth="1"/>
    <col min="27" max="27" width="7.7265625" style="364" hidden="1" customWidth="1"/>
    <col min="28" max="28" width="5.81640625" style="364" bestFit="1" customWidth="1"/>
    <col min="29" max="29" width="6.7265625" style="364" bestFit="1" customWidth="1"/>
    <col min="30" max="30" width="7.7265625" style="364" customWidth="1"/>
    <col min="31" max="31" width="1.7265625" style="364" customWidth="1"/>
    <col min="32" max="32" width="0.26953125" style="364" customWidth="1"/>
    <col min="33" max="33" width="1.81640625" customWidth="1"/>
    <col min="34" max="34" width="2.36328125" hidden="1" customWidth="1"/>
    <col min="35" max="16384" width="1.1796875" hidden="1"/>
  </cols>
  <sheetData>
    <row r="1" spans="1:32" s="28" customFormat="1" ht="20" customHeight="1">
      <c r="A1" s="771" t="s">
        <v>492</v>
      </c>
      <c r="B1" s="771"/>
      <c r="C1" s="771"/>
      <c r="D1" s="771"/>
      <c r="E1" s="771"/>
      <c r="F1" s="771"/>
      <c r="G1" s="771"/>
      <c r="H1" s="771"/>
      <c r="I1" s="771"/>
      <c r="J1" s="771"/>
      <c r="K1" s="771"/>
      <c r="L1" s="771"/>
      <c r="M1" s="771"/>
      <c r="N1" s="771"/>
      <c r="O1" s="771"/>
      <c r="P1" s="771"/>
      <c r="Q1" s="771"/>
      <c r="R1" s="771"/>
      <c r="S1" s="771"/>
      <c r="T1" s="771"/>
      <c r="U1" s="771"/>
      <c r="V1" s="771"/>
      <c r="W1" s="771"/>
      <c r="X1" s="771"/>
      <c r="Y1" s="771"/>
      <c r="Z1" s="771"/>
      <c r="AA1" s="771"/>
      <c r="AB1" s="771"/>
      <c r="AC1" s="771"/>
      <c r="AD1" s="771"/>
      <c r="AE1" s="771"/>
      <c r="AF1" s="771"/>
    </row>
    <row r="2" spans="1:32" s="727" customFormat="1" ht="31.5" customHeight="1">
      <c r="A2" s="797" t="s">
        <v>576</v>
      </c>
      <c r="B2" s="797"/>
      <c r="C2" s="797"/>
      <c r="D2" s="797"/>
      <c r="E2" s="797"/>
      <c r="F2" s="797"/>
      <c r="G2" s="797"/>
      <c r="H2" s="797"/>
      <c r="I2" s="797"/>
      <c r="J2" s="797"/>
      <c r="K2" s="797"/>
      <c r="L2" s="797"/>
      <c r="M2" s="797"/>
      <c r="N2" s="797"/>
      <c r="O2" s="797"/>
      <c r="P2" s="797"/>
      <c r="Q2" s="797"/>
      <c r="R2" s="797"/>
      <c r="S2" s="797"/>
      <c r="T2" s="797"/>
      <c r="U2" s="797"/>
      <c r="V2" s="797"/>
      <c r="W2" s="797"/>
      <c r="X2" s="797"/>
      <c r="Y2" s="797"/>
      <c r="Z2" s="797"/>
      <c r="AA2" s="797"/>
      <c r="AB2" s="797"/>
      <c r="AC2" s="797"/>
      <c r="AD2" s="797"/>
      <c r="AE2" s="797"/>
      <c r="AF2" s="797"/>
    </row>
    <row r="3" spans="1:32" s="727" customFormat="1" ht="11.5">
      <c r="A3" s="772" t="s">
        <v>443</v>
      </c>
      <c r="B3" s="772"/>
      <c r="C3" s="772"/>
      <c r="D3" s="772"/>
      <c r="E3" s="772"/>
      <c r="F3" s="772"/>
      <c r="G3" s="772"/>
      <c r="H3" s="772"/>
      <c r="I3" s="772"/>
      <c r="J3" s="772"/>
      <c r="K3" s="772"/>
      <c r="L3" s="772"/>
      <c r="M3" s="772"/>
      <c r="N3" s="772"/>
      <c r="O3" s="772"/>
      <c r="P3" s="772"/>
      <c r="Q3" s="772"/>
      <c r="R3" s="772"/>
      <c r="S3" s="772"/>
      <c r="T3" s="772"/>
      <c r="U3" s="772"/>
      <c r="V3" s="772"/>
      <c r="W3" s="772"/>
      <c r="X3" s="772"/>
      <c r="Y3" s="772"/>
      <c r="Z3" s="772"/>
      <c r="AA3" s="772"/>
      <c r="AB3" s="772"/>
      <c r="AC3" s="772"/>
      <c r="AD3" s="772"/>
      <c r="AE3" s="772"/>
      <c r="AF3" s="419"/>
    </row>
    <row r="4" spans="1:32" s="727" customFormat="1" ht="11.5">
      <c r="A4" s="801" t="s">
        <v>233</v>
      </c>
      <c r="B4" s="801"/>
      <c r="C4" s="801"/>
      <c r="D4" s="801"/>
      <c r="E4" s="801"/>
      <c r="F4" s="801"/>
      <c r="G4" s="801"/>
      <c r="H4" s="801"/>
      <c r="I4" s="801"/>
      <c r="J4" s="801"/>
      <c r="K4" s="801"/>
      <c r="L4" s="801"/>
      <c r="M4" s="801"/>
      <c r="N4" s="801"/>
      <c r="O4" s="801"/>
      <c r="P4" s="801"/>
      <c r="Q4" s="801"/>
      <c r="R4" s="801"/>
      <c r="S4" s="801"/>
      <c r="T4" s="801"/>
      <c r="U4" s="801"/>
      <c r="V4" s="801"/>
      <c r="W4" s="801"/>
      <c r="X4" s="801"/>
      <c r="Y4" s="801"/>
      <c r="Z4" s="801"/>
      <c r="AA4" s="801"/>
      <c r="AB4" s="801"/>
      <c r="AC4" s="801"/>
      <c r="AD4" s="801"/>
      <c r="AE4" s="801"/>
      <c r="AF4" s="419"/>
    </row>
    <row r="5" spans="1:32" s="28" customFormat="1" ht="6.75" customHeight="1">
      <c r="A5" s="205"/>
      <c r="B5" s="205"/>
      <c r="C5" s="205"/>
      <c r="D5" s="205"/>
      <c r="E5" s="205"/>
      <c r="F5" s="205"/>
      <c r="G5" s="205"/>
      <c r="H5" s="205"/>
      <c r="I5" s="205"/>
      <c r="J5" s="205"/>
      <c r="K5" s="205"/>
    </row>
    <row r="6" spans="1:32" s="28" customFormat="1" ht="29.25" customHeight="1">
      <c r="A6" s="762" t="s">
        <v>493</v>
      </c>
      <c r="B6" s="875">
        <v>2009</v>
      </c>
      <c r="C6" s="794">
        <v>2010</v>
      </c>
      <c r="D6" s="794">
        <v>2011</v>
      </c>
      <c r="E6" s="794">
        <v>2012</v>
      </c>
      <c r="F6" s="794">
        <v>2013</v>
      </c>
      <c r="G6" s="794">
        <v>2014</v>
      </c>
      <c r="H6" s="794">
        <v>2015</v>
      </c>
      <c r="I6" s="794">
        <v>2016</v>
      </c>
      <c r="J6" s="794">
        <v>2017</v>
      </c>
      <c r="K6" s="794">
        <v>2018</v>
      </c>
      <c r="L6" s="794">
        <v>2019</v>
      </c>
      <c r="M6" s="794">
        <v>2020</v>
      </c>
      <c r="N6" s="794">
        <v>2021</v>
      </c>
      <c r="O6" s="794">
        <v>2022</v>
      </c>
      <c r="P6" s="794">
        <v>2023</v>
      </c>
      <c r="Q6" s="794"/>
      <c r="R6" s="794"/>
      <c r="S6" s="794"/>
      <c r="T6" s="794"/>
      <c r="U6" s="794">
        <v>2024</v>
      </c>
      <c r="V6" s="794"/>
      <c r="W6" s="794"/>
      <c r="X6" s="794"/>
      <c r="Y6" s="794"/>
      <c r="Z6" s="773">
        <v>2025</v>
      </c>
      <c r="AA6" s="773"/>
      <c r="AB6" s="773"/>
      <c r="AC6" s="773"/>
      <c r="AD6" s="773"/>
      <c r="AE6" s="372"/>
      <c r="AF6" s="360"/>
    </row>
    <row r="7" spans="1:32" s="28" customFormat="1" ht="31.5" customHeight="1">
      <c r="A7" s="763"/>
      <c r="B7" s="876"/>
      <c r="C7" s="859"/>
      <c r="D7" s="859"/>
      <c r="E7" s="859"/>
      <c r="F7" s="859"/>
      <c r="G7" s="859"/>
      <c r="H7" s="859"/>
      <c r="I7" s="859"/>
      <c r="J7" s="859"/>
      <c r="K7" s="859"/>
      <c r="L7" s="859"/>
      <c r="M7" s="859"/>
      <c r="N7" s="859"/>
      <c r="O7" s="859"/>
      <c r="P7" s="859"/>
      <c r="Q7" s="859"/>
      <c r="R7" s="859"/>
      <c r="S7" s="859"/>
      <c r="T7" s="859"/>
      <c r="U7" s="859"/>
      <c r="V7" s="859"/>
      <c r="W7" s="859"/>
      <c r="X7" s="859"/>
      <c r="Y7" s="859"/>
      <c r="Z7" s="774" t="s">
        <v>313</v>
      </c>
      <c r="AA7" s="739" t="s">
        <v>314</v>
      </c>
      <c r="AB7" s="733" t="s">
        <v>315</v>
      </c>
      <c r="AC7" s="733"/>
      <c r="AD7" s="734" t="s">
        <v>316</v>
      </c>
      <c r="AE7" s="254"/>
      <c r="AF7" s="361"/>
    </row>
    <row r="8" spans="1:32" s="28" customFormat="1" ht="26.25" customHeight="1">
      <c r="A8" s="874"/>
      <c r="B8" s="877"/>
      <c r="C8" s="878"/>
      <c r="D8" s="878"/>
      <c r="E8" s="878"/>
      <c r="F8" s="878"/>
      <c r="G8" s="878"/>
      <c r="H8" s="878"/>
      <c r="I8" s="878"/>
      <c r="J8" s="878"/>
      <c r="K8" s="878"/>
      <c r="L8" s="878"/>
      <c r="M8" s="878"/>
      <c r="N8" s="878"/>
      <c r="O8" s="878"/>
      <c r="P8" s="879"/>
      <c r="Q8" s="879"/>
      <c r="R8" s="879"/>
      <c r="S8" s="879"/>
      <c r="T8" s="879"/>
      <c r="U8" s="879"/>
      <c r="V8" s="879"/>
      <c r="W8" s="879"/>
      <c r="X8" s="879"/>
      <c r="Y8" s="879"/>
      <c r="Z8" s="882"/>
      <c r="AA8" s="861"/>
      <c r="AB8" s="253" t="s">
        <v>317</v>
      </c>
      <c r="AC8" s="253" t="s">
        <v>16</v>
      </c>
      <c r="AD8" s="733"/>
      <c r="AE8" s="466"/>
      <c r="AF8" s="361"/>
    </row>
    <row r="9" spans="1:32" s="28" customFormat="1" ht="9" customHeight="1">
      <c r="A9" s="159"/>
      <c r="B9" s="21"/>
      <c r="C9" s="21"/>
      <c r="D9" s="20"/>
      <c r="E9" s="20"/>
      <c r="F9" s="20"/>
      <c r="G9" s="20"/>
      <c r="H9" s="20"/>
      <c r="J9" s="20"/>
      <c r="K9" s="20"/>
      <c r="L9" s="20"/>
      <c r="M9" s="20"/>
    </row>
    <row r="10" spans="1:32" s="91" customFormat="1" ht="17.25" customHeight="1">
      <c r="A10" s="542" t="s">
        <v>495</v>
      </c>
      <c r="B10" s="362">
        <v>7.6184154038892773</v>
      </c>
      <c r="C10" s="362">
        <v>8.1162497474884923</v>
      </c>
      <c r="D10" s="362">
        <v>8.493826032060241</v>
      </c>
      <c r="E10" s="362">
        <v>8.6504508789801733</v>
      </c>
      <c r="F10" s="362">
        <v>8.7179285282622274</v>
      </c>
      <c r="G10" s="362">
        <v>9.1411824434592894</v>
      </c>
      <c r="H10" s="362">
        <v>8.4915577561041129</v>
      </c>
      <c r="I10" s="362">
        <v>8.9675919501056462</v>
      </c>
      <c r="J10" s="362">
        <v>8.6708527406054205</v>
      </c>
      <c r="K10" s="362">
        <v>9.3333383914906189</v>
      </c>
      <c r="L10" s="362">
        <v>9.3800416923696535</v>
      </c>
      <c r="M10" s="362">
        <v>8.3218457760587761</v>
      </c>
      <c r="N10" s="362">
        <v>9.2703473824048732</v>
      </c>
      <c r="O10" s="362">
        <v>10.115040451120567</v>
      </c>
      <c r="P10" s="362">
        <v>8.9117800960974343</v>
      </c>
      <c r="Q10" s="362">
        <v>0.41191354792902951</v>
      </c>
      <c r="R10" s="362">
        <v>8.1041185246406915</v>
      </c>
      <c r="S10" s="362">
        <v>9.719441667554177</v>
      </c>
      <c r="T10" s="362">
        <v>4.6221242387860419</v>
      </c>
      <c r="U10" s="362">
        <v>9.4600845760718197</v>
      </c>
      <c r="V10" s="362">
        <v>0.44452709915190136</v>
      </c>
      <c r="W10" s="362">
        <v>8.5884751141886095</v>
      </c>
      <c r="X10" s="362">
        <v>10.33169403795503</v>
      </c>
      <c r="Y10" s="362">
        <v>4.6989759507677222</v>
      </c>
      <c r="Z10" s="362">
        <v>9.3651253850410665</v>
      </c>
      <c r="AA10" s="362">
        <v>0.4689092695733782</v>
      </c>
      <c r="AB10" s="362">
        <v>8.44570779857521</v>
      </c>
      <c r="AC10" s="362">
        <v>10.284542971506923</v>
      </c>
      <c r="AD10" s="362">
        <v>5.006972681031777</v>
      </c>
      <c r="AE10" s="362"/>
      <c r="AF10" s="235"/>
    </row>
    <row r="11" spans="1:32" s="28" customFormat="1" ht="9" customHeight="1">
      <c r="A11" s="159"/>
      <c r="B11" s="21"/>
      <c r="C11" s="21"/>
      <c r="D11" s="20"/>
      <c r="E11" s="20"/>
      <c r="F11" s="20"/>
      <c r="G11" s="20"/>
      <c r="H11" s="20"/>
      <c r="J11" s="20"/>
      <c r="K11" s="20"/>
      <c r="L11" s="20"/>
      <c r="M11" s="20"/>
    </row>
    <row r="12" spans="1:32" s="91" customFormat="1" ht="17.25" customHeight="1">
      <c r="A12" s="542" t="s">
        <v>450</v>
      </c>
      <c r="B12" s="362">
        <v>65.573862330784337</v>
      </c>
      <c r="C12" s="362">
        <v>66.253921304687751</v>
      </c>
      <c r="D12" s="362">
        <v>66.886922482478568</v>
      </c>
      <c r="E12" s="362">
        <v>66.844056435964504</v>
      </c>
      <c r="F12" s="362">
        <v>65.267951928280382</v>
      </c>
      <c r="G12" s="362">
        <v>65.48214764009316</v>
      </c>
      <c r="H12" s="362">
        <v>66.102393105811927</v>
      </c>
      <c r="I12" s="362">
        <v>67.199587493690416</v>
      </c>
      <c r="J12" s="362">
        <v>66.737159862957654</v>
      </c>
      <c r="K12" s="362">
        <v>66.926278330852583</v>
      </c>
      <c r="L12" s="362">
        <v>66.471556634711163</v>
      </c>
      <c r="M12" s="362">
        <v>69.049896510878511</v>
      </c>
      <c r="N12" s="362">
        <v>68.800846964172976</v>
      </c>
      <c r="O12" s="362">
        <v>67.832487130059434</v>
      </c>
      <c r="P12" s="362">
        <v>68.441741207420236</v>
      </c>
      <c r="Q12" s="362">
        <v>0.68446428793197411</v>
      </c>
      <c r="R12" s="362">
        <v>67.099674394671453</v>
      </c>
      <c r="S12" s="362">
        <v>69.783808020169019</v>
      </c>
      <c r="T12" s="362">
        <v>1.0000684901595791</v>
      </c>
      <c r="U12" s="362">
        <v>68.084478286800049</v>
      </c>
      <c r="V12" s="362">
        <v>0.74035977845665557</v>
      </c>
      <c r="W12" s="362">
        <v>66.632812934267591</v>
      </c>
      <c r="X12" s="362">
        <v>69.536143639332522</v>
      </c>
      <c r="Y12" s="362">
        <v>1.0874134561741859</v>
      </c>
      <c r="Z12" s="362">
        <v>68.185903824686875</v>
      </c>
      <c r="AA12" s="362">
        <v>0.78510469195413235</v>
      </c>
      <c r="AB12" s="362">
        <v>66.646503544423226</v>
      </c>
      <c r="AC12" s="362">
        <v>69.725304104950538</v>
      </c>
      <c r="AD12" s="362">
        <v>1.1514178853927333</v>
      </c>
      <c r="AE12" s="362"/>
      <c r="AF12" s="235"/>
    </row>
    <row r="13" spans="1:32" s="91" customFormat="1" ht="8.25" customHeight="1">
      <c r="A13" s="152"/>
      <c r="B13" s="234"/>
      <c r="C13" s="234"/>
      <c r="D13" s="234"/>
      <c r="E13" s="234"/>
      <c r="F13" s="234"/>
      <c r="G13" s="234"/>
      <c r="H13" s="234"/>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row>
    <row r="14" spans="1:32" s="91" customFormat="1" ht="14.25" customHeight="1">
      <c r="A14" s="455" t="s">
        <v>451</v>
      </c>
      <c r="B14" s="235">
        <v>9.8530392476478372</v>
      </c>
      <c r="C14" s="235">
        <v>9.6817663566896197</v>
      </c>
      <c r="D14" s="235">
        <v>9.7957509371315705</v>
      </c>
      <c r="E14" s="235">
        <v>8.6021560184257169</v>
      </c>
      <c r="F14" s="235">
        <v>9.1253674332207488</v>
      </c>
      <c r="G14" s="235">
        <v>9.1270515500745208</v>
      </c>
      <c r="H14" s="235">
        <v>9.2117718644729027</v>
      </c>
      <c r="I14" s="235">
        <v>8.9823650099449939</v>
      </c>
      <c r="J14" s="235">
        <v>9.1827272996577882</v>
      </c>
      <c r="K14" s="235">
        <v>10.004287772982954</v>
      </c>
      <c r="L14" s="235">
        <v>9.7883997784653189</v>
      </c>
      <c r="M14" s="235">
        <v>10.541253099761171</v>
      </c>
      <c r="N14" s="235">
        <v>10.549701529056474</v>
      </c>
      <c r="O14" s="235">
        <v>11.353324479643364</v>
      </c>
      <c r="P14" s="235">
        <v>11.516301097457596</v>
      </c>
      <c r="Q14" s="235">
        <v>0.48399373240031573</v>
      </c>
      <c r="R14" s="235">
        <v>10.567307939910361</v>
      </c>
      <c r="S14" s="235">
        <v>12.46529425500483</v>
      </c>
      <c r="T14" s="235">
        <v>4.2026839026218665</v>
      </c>
      <c r="U14" s="235">
        <v>11.583344050719377</v>
      </c>
      <c r="V14" s="235">
        <v>0.5066678496708269</v>
      </c>
      <c r="W14" s="235">
        <v>10.589891699563154</v>
      </c>
      <c r="X14" s="235">
        <v>12.576796401875603</v>
      </c>
      <c r="Y14" s="235">
        <v>4.3741068853027851</v>
      </c>
      <c r="Z14" s="235">
        <v>12.757284985721359</v>
      </c>
      <c r="AA14" s="235">
        <v>0.56494899672366894</v>
      </c>
      <c r="AB14" s="235">
        <v>11.649556739025439</v>
      </c>
      <c r="AC14" s="235">
        <v>13.865013232417278</v>
      </c>
      <c r="AD14" s="235">
        <v>4.4284422379525923</v>
      </c>
      <c r="AE14" s="235"/>
      <c r="AF14" s="236"/>
    </row>
    <row r="15" spans="1:32" s="91" customFormat="1" ht="18" customHeight="1">
      <c r="A15" s="127" t="s">
        <v>132</v>
      </c>
      <c r="B15" s="236">
        <v>9.4434701952945144</v>
      </c>
      <c r="C15" s="236">
        <v>9.2854556736990901</v>
      </c>
      <c r="D15" s="236">
        <v>9.4398022638814449</v>
      </c>
      <c r="E15" s="236">
        <v>8.1288955014153625</v>
      </c>
      <c r="F15" s="236">
        <v>8.8003003501804624</v>
      </c>
      <c r="G15" s="236">
        <v>8.7833331458395261</v>
      </c>
      <c r="H15" s="236">
        <v>8.8434428516325951</v>
      </c>
      <c r="I15" s="236">
        <v>8.6134683606956273</v>
      </c>
      <c r="J15" s="236">
        <v>8.6785100455354947</v>
      </c>
      <c r="K15" s="236">
        <v>9.5558737514645404</v>
      </c>
      <c r="L15" s="236">
        <v>9.1668561726781999</v>
      </c>
      <c r="M15" s="236">
        <v>10.100524229412807</v>
      </c>
      <c r="N15" s="236">
        <v>10.356742726861999</v>
      </c>
      <c r="O15" s="236">
        <v>10.942444570017711</v>
      </c>
      <c r="P15" s="236">
        <v>11.01557844902579</v>
      </c>
      <c r="Q15" s="236">
        <v>0.45602533312190646</v>
      </c>
      <c r="R15" s="236">
        <v>10.152707844241315</v>
      </c>
      <c r="S15" s="236">
        <v>11.942036476687177</v>
      </c>
      <c r="T15" s="236">
        <v>4.1398219370153644</v>
      </c>
      <c r="U15" s="236">
        <v>11.304869986645022</v>
      </c>
      <c r="V15" s="236">
        <v>0.50083290946050241</v>
      </c>
      <c r="W15" s="236">
        <v>10.359443173325054</v>
      </c>
      <c r="X15" s="236">
        <v>12.324715718966408</v>
      </c>
      <c r="Y15" s="236">
        <v>4.4302403305138407</v>
      </c>
      <c r="Z15" s="236">
        <v>11.986737264166191</v>
      </c>
      <c r="AA15" s="236">
        <v>0.54438615997540818</v>
      </c>
      <c r="AB15" s="236">
        <v>10.959704146467269</v>
      </c>
      <c r="AC15" s="236">
        <v>13.095858337705318</v>
      </c>
      <c r="AD15" s="236">
        <v>4.5415708042823795</v>
      </c>
      <c r="AE15" s="236"/>
      <c r="AF15" s="236"/>
    </row>
    <row r="16" spans="1:32" s="91" customFormat="1" ht="18" customHeight="1">
      <c r="A16" s="127" t="s">
        <v>131</v>
      </c>
      <c r="B16" s="236">
        <v>0.4095690523533233</v>
      </c>
      <c r="C16" s="236">
        <v>0.39631068299052963</v>
      </c>
      <c r="D16" s="236">
        <v>0.35594867325012353</v>
      </c>
      <c r="E16" s="236">
        <v>0.47326051701032867</v>
      </c>
      <c r="F16" s="236">
        <v>0.3250670830402842</v>
      </c>
      <c r="G16" s="236">
        <v>0.34371840423499045</v>
      </c>
      <c r="H16" s="236">
        <v>0.36832901284031033</v>
      </c>
      <c r="I16" s="236">
        <v>0.36889664924936272</v>
      </c>
      <c r="J16" s="236">
        <v>0.50421725412229645</v>
      </c>
      <c r="K16" s="236">
        <v>0.4484140215184097</v>
      </c>
      <c r="L16" s="236">
        <v>0.62154360578712187</v>
      </c>
      <c r="M16" s="236">
        <v>0.44072887034836189</v>
      </c>
      <c r="N16" s="236">
        <v>0.19295880219448022</v>
      </c>
      <c r="O16" s="236">
        <v>0.41087990962565657</v>
      </c>
      <c r="P16" s="414">
        <v>0.50072264843180314</v>
      </c>
      <c r="Q16" s="236">
        <v>0.13809465940898916</v>
      </c>
      <c r="R16" s="236">
        <v>0.2913935025652083</v>
      </c>
      <c r="S16" s="236">
        <v>0.85913243662192029</v>
      </c>
      <c r="T16" s="236">
        <v>27.579071935628097</v>
      </c>
      <c r="U16" s="414">
        <v>0.27847406407435898</v>
      </c>
      <c r="V16" s="236">
        <v>0.10399264625890581</v>
      </c>
      <c r="W16" s="236">
        <v>0.13382188880461457</v>
      </c>
      <c r="X16" s="236">
        <v>0.57857932981969085</v>
      </c>
      <c r="Y16" s="236">
        <v>37.343745675050506</v>
      </c>
      <c r="Z16" s="414">
        <v>0.7705477215551817</v>
      </c>
      <c r="AA16" s="236">
        <v>0.16281575995040448</v>
      </c>
      <c r="AB16" s="236">
        <v>0.50887999382831872</v>
      </c>
      <c r="AC16" s="236">
        <v>1.1651900489759277</v>
      </c>
      <c r="AD16" s="236">
        <v>21.129873646475335</v>
      </c>
      <c r="AE16" s="236"/>
      <c r="AF16" s="236"/>
    </row>
    <row r="17" spans="1:32" s="91" customFormat="1" ht="8.25" customHeight="1">
      <c r="A17" s="152"/>
      <c r="B17" s="234"/>
      <c r="C17" s="234"/>
      <c r="D17" s="234"/>
      <c r="E17" s="234"/>
      <c r="F17" s="234"/>
      <c r="G17" s="234"/>
      <c r="H17" s="234"/>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row>
    <row r="18" spans="1:32" s="91" customFormat="1" ht="17.25" customHeight="1">
      <c r="A18" s="542" t="s">
        <v>452</v>
      </c>
      <c r="B18" s="362">
        <v>55.720823083136025</v>
      </c>
      <c r="C18" s="362">
        <v>56.572154947998229</v>
      </c>
      <c r="D18" s="362">
        <v>57.091171545347031</v>
      </c>
      <c r="E18" s="362">
        <v>58.241900417539917</v>
      </c>
      <c r="F18" s="362">
        <v>56.142584495059147</v>
      </c>
      <c r="G18" s="362">
        <v>56.355096090018343</v>
      </c>
      <c r="H18" s="362">
        <v>56.890621241339744</v>
      </c>
      <c r="I18" s="362">
        <v>58.217222483746013</v>
      </c>
      <c r="J18" s="362">
        <v>57.554432563300203</v>
      </c>
      <c r="K18" s="362">
        <v>56.921990557869897</v>
      </c>
      <c r="L18" s="362">
        <v>56.683156856246477</v>
      </c>
      <c r="M18" s="362">
        <v>58.508643411116736</v>
      </c>
      <c r="N18" s="362">
        <v>58.251145435116548</v>
      </c>
      <c r="O18" s="362">
        <v>56.479162650416029</v>
      </c>
      <c r="P18" s="362">
        <v>56.925440109962587</v>
      </c>
      <c r="Q18" s="362">
        <v>0.70561641279255793</v>
      </c>
      <c r="R18" s="362">
        <v>55.541899161462638</v>
      </c>
      <c r="S18" s="362">
        <v>58.308981058462535</v>
      </c>
      <c r="T18" s="362">
        <v>1.2395449405916268</v>
      </c>
      <c r="U18" s="362">
        <v>56.50113423608073</v>
      </c>
      <c r="V18" s="362">
        <v>0.75562077094035651</v>
      </c>
      <c r="W18" s="362">
        <v>55.019545791183603</v>
      </c>
      <c r="X18" s="362">
        <v>57.982722680977858</v>
      </c>
      <c r="Y18" s="362">
        <v>1.3373550481006611</v>
      </c>
      <c r="Z18" s="362">
        <v>55.428618838965427</v>
      </c>
      <c r="AA18" s="362">
        <v>0.88932562151203454</v>
      </c>
      <c r="AB18" s="362">
        <v>53.684866540665233</v>
      </c>
      <c r="AC18" s="362">
        <v>57.172371137265621</v>
      </c>
      <c r="AD18" s="362">
        <v>1.6044520685167298</v>
      </c>
      <c r="AE18" s="362"/>
      <c r="AF18" s="235"/>
    </row>
    <row r="19" spans="1:32" s="91" customFormat="1" ht="8.25" customHeight="1">
      <c r="A19" s="152"/>
      <c r="B19" s="234"/>
      <c r="C19" s="234"/>
      <c r="D19" s="234"/>
      <c r="E19" s="234"/>
      <c r="F19" s="234"/>
      <c r="G19" s="234"/>
      <c r="H19" s="234"/>
      <c r="I19" s="235"/>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row>
    <row r="20" spans="1:32" s="91" customFormat="1" ht="13.5" customHeight="1">
      <c r="A20" s="355" t="s">
        <v>58</v>
      </c>
      <c r="B20" s="236">
        <v>7.6094834521035102</v>
      </c>
      <c r="C20" s="236">
        <v>8.3210947591193793</v>
      </c>
      <c r="D20" s="236">
        <v>8.2813372003908601</v>
      </c>
      <c r="E20" s="236">
        <v>9.4111894135565777</v>
      </c>
      <c r="F20" s="236">
        <v>9.0631608181018954</v>
      </c>
      <c r="G20" s="236">
        <v>9.0668889015516498</v>
      </c>
      <c r="H20" s="236">
        <v>8.669309018266059</v>
      </c>
      <c r="I20" s="236">
        <v>8.6279090181252229</v>
      </c>
      <c r="J20" s="236">
        <v>7.8049951754744038</v>
      </c>
      <c r="K20" s="236">
        <v>7.3679442094188339</v>
      </c>
      <c r="L20" s="236">
        <v>7.4537675539866592</v>
      </c>
      <c r="M20" s="236">
        <v>7.0707586475411643</v>
      </c>
      <c r="N20" s="236">
        <v>7.8683979322160358</v>
      </c>
      <c r="O20" s="236">
        <v>6.6739492544402355</v>
      </c>
      <c r="P20" s="236">
        <v>6.7987601760468266</v>
      </c>
      <c r="Q20" s="236">
        <v>0.35007606668324592</v>
      </c>
      <c r="R20" s="236">
        <v>6.1436455449530296</v>
      </c>
      <c r="S20" s="236">
        <v>7.5181358617673251</v>
      </c>
      <c r="T20" s="236">
        <v>5.1491162744146006</v>
      </c>
      <c r="U20" s="236">
        <v>6.0695318149947166</v>
      </c>
      <c r="V20" s="236">
        <v>0.38577339244993175</v>
      </c>
      <c r="W20" s="236">
        <v>5.355772571730923</v>
      </c>
      <c r="X20" s="236">
        <v>6.8715069427716395</v>
      </c>
      <c r="Y20" s="236">
        <v>6.3559003265603211</v>
      </c>
      <c r="Z20" s="236">
        <v>6.1322578718723975</v>
      </c>
      <c r="AA20" s="236">
        <v>0.38388239129494067</v>
      </c>
      <c r="AB20" s="236">
        <v>5.4213498190948473</v>
      </c>
      <c r="AC20" s="236">
        <v>6.9295579681392789</v>
      </c>
      <c r="AD20" s="236">
        <v>6.2600497127777768</v>
      </c>
      <c r="AE20" s="236"/>
      <c r="AF20" s="237"/>
    </row>
    <row r="21" spans="1:32" s="91" customFormat="1" ht="13.5" customHeight="1">
      <c r="A21" s="355" t="s">
        <v>57</v>
      </c>
      <c r="B21" s="236">
        <v>3.8016863664971994</v>
      </c>
      <c r="C21" s="236">
        <v>3.2595728119291691</v>
      </c>
      <c r="D21" s="236">
        <v>2.5692016755445675</v>
      </c>
      <c r="E21" s="236">
        <v>2.7774756165460079</v>
      </c>
      <c r="F21" s="236">
        <v>2.5194561114551126</v>
      </c>
      <c r="G21" s="236">
        <v>2.4087272516536484</v>
      </c>
      <c r="H21" s="236">
        <v>2.6575226891829744</v>
      </c>
      <c r="I21" s="236">
        <v>2.3976496256033064</v>
      </c>
      <c r="J21" s="236">
        <v>2.4432146418908216</v>
      </c>
      <c r="K21" s="236">
        <v>2.1777330359327696</v>
      </c>
      <c r="L21" s="236">
        <v>2.3246867682575454</v>
      </c>
      <c r="M21" s="236">
        <v>1.9295822137082055</v>
      </c>
      <c r="N21" s="236">
        <v>1.6908370448020622</v>
      </c>
      <c r="O21" s="236">
        <v>1.4558536888891667</v>
      </c>
      <c r="P21" s="236">
        <v>1.7853337922949786</v>
      </c>
      <c r="Q21" s="236">
        <v>0.2340922099007211</v>
      </c>
      <c r="R21" s="236">
        <v>1.379828041406105</v>
      </c>
      <c r="S21" s="236">
        <v>2.3072221278452836</v>
      </c>
      <c r="T21" s="236">
        <v>13.111957602046195</v>
      </c>
      <c r="U21" s="414">
        <v>1.7136801076518109</v>
      </c>
      <c r="V21" s="236">
        <v>0.30568310194878445</v>
      </c>
      <c r="W21" s="236">
        <v>1.2067529086531312</v>
      </c>
      <c r="X21" s="236">
        <v>2.4283207318181494</v>
      </c>
      <c r="Y21" s="236">
        <v>17.837815855121882</v>
      </c>
      <c r="Z21" s="236">
        <v>1.5882596606109685</v>
      </c>
      <c r="AA21" s="236">
        <v>0.23260219199004289</v>
      </c>
      <c r="AB21" s="236">
        <v>1.1910998566688678</v>
      </c>
      <c r="AC21" s="236">
        <v>2.1150136017152179</v>
      </c>
      <c r="AD21" s="236">
        <v>14.645098516231656</v>
      </c>
      <c r="AE21" s="236"/>
      <c r="AF21" s="237"/>
    </row>
    <row r="22" spans="1:32" s="91" customFormat="1" ht="13.5" customHeight="1">
      <c r="A22" s="355" t="s">
        <v>95</v>
      </c>
      <c r="B22" s="236">
        <v>18.094470421861441</v>
      </c>
      <c r="C22" s="236">
        <v>17.480160794182318</v>
      </c>
      <c r="D22" s="236">
        <v>17.987975463397085</v>
      </c>
      <c r="E22" s="236">
        <v>18.23519096529505</v>
      </c>
      <c r="F22" s="236">
        <v>17.409967869243367</v>
      </c>
      <c r="G22" s="236">
        <v>18.110560767732139</v>
      </c>
      <c r="H22" s="236">
        <v>18.406355817810617</v>
      </c>
      <c r="I22" s="236">
        <v>19.017839952225533</v>
      </c>
      <c r="J22" s="236">
        <v>18.495042882408359</v>
      </c>
      <c r="K22" s="236">
        <v>18.420130439940372</v>
      </c>
      <c r="L22" s="236">
        <v>18.510689584416141</v>
      </c>
      <c r="M22" s="236">
        <v>17.118362277368654</v>
      </c>
      <c r="N22" s="236">
        <v>18.010826409712031</v>
      </c>
      <c r="O22" s="236">
        <v>18.683508258200764</v>
      </c>
      <c r="P22" s="236">
        <v>19.485902575957208</v>
      </c>
      <c r="Q22" s="236">
        <v>0.5312016695705194</v>
      </c>
      <c r="R22" s="236">
        <v>18.465394190198584</v>
      </c>
      <c r="S22" s="236">
        <v>20.548596424008828</v>
      </c>
      <c r="T22" s="236">
        <v>2.7260819328222734</v>
      </c>
      <c r="U22" s="236">
        <v>18.240698398427899</v>
      </c>
      <c r="V22" s="236">
        <v>0.5111394441515148</v>
      </c>
      <c r="W22" s="236">
        <v>17.259783145837389</v>
      </c>
      <c r="X22" s="236">
        <v>19.264381697075937</v>
      </c>
      <c r="Y22" s="236">
        <v>2.8021922899375831</v>
      </c>
      <c r="Z22" s="236">
        <v>19.351487534125038</v>
      </c>
      <c r="AA22" s="236">
        <v>0.61952917459853984</v>
      </c>
      <c r="AB22" s="236">
        <v>18.165628394687005</v>
      </c>
      <c r="AC22" s="236">
        <v>20.595277375522404</v>
      </c>
      <c r="AD22" s="236">
        <v>3.201455048383449</v>
      </c>
      <c r="AE22" s="236"/>
      <c r="AF22" s="237"/>
    </row>
    <row r="23" spans="1:32" s="91" customFormat="1" ht="13.5" customHeight="1">
      <c r="A23" s="355" t="s">
        <v>55</v>
      </c>
      <c r="B23" s="236">
        <v>10.028210678377402</v>
      </c>
      <c r="C23" s="236">
        <v>11.187617746923886</v>
      </c>
      <c r="D23" s="236">
        <v>11.999457772276978</v>
      </c>
      <c r="E23" s="236">
        <v>12.255674422905086</v>
      </c>
      <c r="F23" s="236">
        <v>12.648687891693411</v>
      </c>
      <c r="G23" s="236">
        <v>12.481101082340935</v>
      </c>
      <c r="H23" s="236">
        <v>13.185311890127958</v>
      </c>
      <c r="I23" s="236">
        <v>13.63831594465155</v>
      </c>
      <c r="J23" s="236">
        <v>14.578239507291753</v>
      </c>
      <c r="K23" s="236">
        <v>13.912545668879014</v>
      </c>
      <c r="L23" s="236">
        <v>13.495781809834915</v>
      </c>
      <c r="M23" s="236">
        <v>13.24719659954642</v>
      </c>
      <c r="N23" s="236">
        <v>13.420041010420153</v>
      </c>
      <c r="O23" s="236">
        <v>12.217667557205756</v>
      </c>
      <c r="P23" s="236">
        <v>11.547275540294953</v>
      </c>
      <c r="Q23" s="236">
        <v>0.43517076339583022</v>
      </c>
      <c r="R23" s="236">
        <v>10.72103428021151</v>
      </c>
      <c r="S23" s="236">
        <v>12.428328768120958</v>
      </c>
      <c r="T23" s="236">
        <v>3.7686011897548832</v>
      </c>
      <c r="U23" s="236">
        <v>13.183237545281246</v>
      </c>
      <c r="V23" s="236">
        <v>0.51079460941866972</v>
      </c>
      <c r="W23" s="236">
        <v>12.213553000652391</v>
      </c>
      <c r="X23" s="236">
        <v>14.21744089903866</v>
      </c>
      <c r="Y23" s="236">
        <v>3.8745763903913071</v>
      </c>
      <c r="Z23" s="236">
        <v>12.021685794384631</v>
      </c>
      <c r="AA23" s="236">
        <v>0.61503198873569431</v>
      </c>
      <c r="AB23" s="236">
        <v>10.867008411951034</v>
      </c>
      <c r="AC23" s="236">
        <v>13.280772942229804</v>
      </c>
      <c r="AD23" s="236">
        <v>5.1160211575566032</v>
      </c>
      <c r="AE23" s="236"/>
      <c r="AF23" s="237"/>
    </row>
    <row r="24" spans="1:32" s="91" customFormat="1" ht="13.5" customHeight="1">
      <c r="A24" s="189" t="s">
        <v>54</v>
      </c>
      <c r="B24" s="236">
        <v>15.603005035139352</v>
      </c>
      <c r="C24" s="236">
        <v>15.752333032386387</v>
      </c>
      <c r="D24" s="236">
        <v>15.78508353321911</v>
      </c>
      <c r="E24" s="236">
        <v>15.048865861900051</v>
      </c>
      <c r="F24" s="236">
        <v>13.934142908733694</v>
      </c>
      <c r="G24" s="236">
        <v>13.303635360134642</v>
      </c>
      <c r="H24" s="236">
        <v>12.847428941189726</v>
      </c>
      <c r="I24" s="236">
        <v>12.888295957624207</v>
      </c>
      <c r="J24" s="236">
        <v>12.210165547222314</v>
      </c>
      <c r="K24" s="236">
        <v>11.921208809313988</v>
      </c>
      <c r="L24" s="236">
        <v>10.919661960799463</v>
      </c>
      <c r="M24" s="236">
        <v>14.02302138325456</v>
      </c>
      <c r="N24" s="236">
        <v>11.824433785878236</v>
      </c>
      <c r="O24" s="236">
        <v>11.251035880026642</v>
      </c>
      <c r="P24" s="236">
        <v>9.8831106985547272</v>
      </c>
      <c r="Q24" s="236">
        <v>0.38597006581657806</v>
      </c>
      <c r="R24" s="236">
        <v>9.1516907815183384</v>
      </c>
      <c r="S24" s="236">
        <v>10.666123910751315</v>
      </c>
      <c r="T24" s="236">
        <v>3.9053500217600616</v>
      </c>
      <c r="U24" s="236">
        <v>9.9839600763154337</v>
      </c>
      <c r="V24" s="236">
        <v>0.43842142896492897</v>
      </c>
      <c r="W24" s="236">
        <v>9.1566203240036117</v>
      </c>
      <c r="X24" s="236">
        <v>10.877102900768348</v>
      </c>
      <c r="Y24" s="236">
        <v>4.3912578337024746</v>
      </c>
      <c r="Z24" s="236">
        <v>8.7286923445208213</v>
      </c>
      <c r="AA24" s="236">
        <v>0.42208506244682498</v>
      </c>
      <c r="AB24" s="236">
        <v>7.9357929694637255</v>
      </c>
      <c r="AC24" s="236">
        <v>9.5925592474144121</v>
      </c>
      <c r="AD24" s="236">
        <v>4.8356047594205371</v>
      </c>
      <c r="AE24" s="236"/>
      <c r="AF24" s="237"/>
    </row>
    <row r="25" spans="1:32" s="91" customFormat="1" ht="13.5" customHeight="1">
      <c r="A25" s="479" t="s">
        <v>56</v>
      </c>
      <c r="B25" s="236">
        <v>0.12985204873316591</v>
      </c>
      <c r="C25" s="236">
        <v>0.10007797477273549</v>
      </c>
      <c r="D25" s="236">
        <v>9.437147006808308E-2</v>
      </c>
      <c r="E25" s="236">
        <v>0</v>
      </c>
      <c r="F25" s="236">
        <v>0.23320628725507234</v>
      </c>
      <c r="G25" s="236">
        <v>0.47527352248613458</v>
      </c>
      <c r="H25" s="236">
        <v>0.76882666160175472</v>
      </c>
      <c r="I25" s="236">
        <v>1.330334760952832</v>
      </c>
      <c r="J25" s="236">
        <v>1.7901481465721334</v>
      </c>
      <c r="K25" s="236">
        <v>2.9025862901985424</v>
      </c>
      <c r="L25" s="236">
        <v>3.7557929265478469</v>
      </c>
      <c r="M25" s="236">
        <v>4.8220214136549151</v>
      </c>
      <c r="N25" s="236">
        <v>5.3149399651740241</v>
      </c>
      <c r="O25" s="236">
        <v>6.0379044424104276</v>
      </c>
      <c r="P25" s="236">
        <v>7.1004785425941987</v>
      </c>
      <c r="Q25" s="236">
        <v>0.31078882371677752</v>
      </c>
      <c r="R25" s="236">
        <v>6.5147284461354786</v>
      </c>
      <c r="S25" s="236">
        <v>7.7345370858647993</v>
      </c>
      <c r="T25" s="236">
        <v>4.3770123640600298</v>
      </c>
      <c r="U25" s="236">
        <v>7.2472912966139056</v>
      </c>
      <c r="V25" s="236">
        <v>0.34375093963848496</v>
      </c>
      <c r="W25" s="236">
        <v>6.6015036690068207</v>
      </c>
      <c r="X25" s="236">
        <v>7.9508747756235048</v>
      </c>
      <c r="Y25" s="236">
        <v>4.7431643847280291</v>
      </c>
      <c r="Z25" s="236">
        <v>7.5608349976132194</v>
      </c>
      <c r="AA25" s="236">
        <v>0.38054082875107231</v>
      </c>
      <c r="AB25" s="236">
        <v>6.8476749598847908</v>
      </c>
      <c r="AC25" s="236">
        <v>8.3416170103469902</v>
      </c>
      <c r="AD25" s="236">
        <v>5.0330529481360227</v>
      </c>
      <c r="AE25" s="236"/>
      <c r="AF25" s="236"/>
    </row>
    <row r="26" spans="1:32" s="91" customFormat="1" ht="13.5" customHeight="1">
      <c r="A26" s="355" t="s">
        <v>494</v>
      </c>
      <c r="B26" s="236">
        <v>0.43446849410339972</v>
      </c>
      <c r="C26" s="236">
        <v>0.46329230578176117</v>
      </c>
      <c r="D26" s="236">
        <v>0.29377868956074704</v>
      </c>
      <c r="E26" s="236">
        <v>0.49730082691610217</v>
      </c>
      <c r="F26" s="236">
        <v>0.29934870376579259</v>
      </c>
      <c r="G26" s="236">
        <v>0.44692049209443729</v>
      </c>
      <c r="H26" s="236">
        <v>0.32707059869831678</v>
      </c>
      <c r="I26" s="236">
        <v>0.3</v>
      </c>
      <c r="J26" s="236">
        <v>0.2</v>
      </c>
      <c r="K26" s="236">
        <v>0.17309699505114379</v>
      </c>
      <c r="L26" s="236">
        <v>0.13490250250616959</v>
      </c>
      <c r="M26" s="236">
        <v>0.2</v>
      </c>
      <c r="N26" s="236">
        <v>5.8724623372216754E-2</v>
      </c>
      <c r="O26" s="236">
        <v>6.5927645119605971E-2</v>
      </c>
      <c r="P26" s="414">
        <v>0.29190759935227822</v>
      </c>
      <c r="Q26" s="236">
        <v>0.10257952750127779</v>
      </c>
      <c r="R26" s="236">
        <v>0.14647383636918071</v>
      </c>
      <c r="S26" s="236">
        <v>0.58090237748356111</v>
      </c>
      <c r="T26" s="236">
        <v>35.141095240032911</v>
      </c>
      <c r="U26" s="628">
        <v>6.2734996795751063E-2</v>
      </c>
      <c r="V26" s="232">
        <v>1.4369794632705364E-2</v>
      </c>
      <c r="W26" s="232">
        <v>4.0034540498069322E-2</v>
      </c>
      <c r="X26" s="232">
        <v>9.8294448976099583E-2</v>
      </c>
      <c r="Y26" s="232">
        <v>22.905547727195561</v>
      </c>
      <c r="Z26" s="628">
        <v>4.5400635838921115E-2</v>
      </c>
      <c r="AA26" s="232">
        <v>1.3263990038803802E-2</v>
      </c>
      <c r="AB26" s="232">
        <v>2.5600711809125491E-2</v>
      </c>
      <c r="AC26" s="232">
        <v>8.0501748252016017E-2</v>
      </c>
      <c r="AD26" s="232">
        <v>29.215427920136815</v>
      </c>
      <c r="AE26" s="236"/>
      <c r="AF26" s="236"/>
    </row>
    <row r="27" spans="1:32" s="91" customFormat="1" ht="6" customHeight="1">
      <c r="A27" s="162"/>
      <c r="B27" s="480"/>
      <c r="C27" s="480"/>
      <c r="D27" s="480"/>
      <c r="E27" s="480"/>
      <c r="F27" s="480"/>
      <c r="G27" s="480"/>
      <c r="H27" s="480"/>
      <c r="I27" s="481"/>
      <c r="J27" s="481"/>
      <c r="K27" s="481"/>
      <c r="L27" s="481"/>
      <c r="M27" s="481"/>
      <c r="N27" s="481"/>
      <c r="O27" s="481"/>
      <c r="P27" s="481"/>
      <c r="Q27" s="481"/>
      <c r="R27" s="481"/>
      <c r="S27" s="481"/>
      <c r="T27" s="481"/>
      <c r="U27" s="481"/>
      <c r="V27" s="481"/>
      <c r="W27" s="481"/>
      <c r="X27" s="481"/>
      <c r="Y27" s="481"/>
      <c r="Z27" s="481"/>
      <c r="AA27" s="481"/>
      <c r="AB27" s="481"/>
      <c r="AC27" s="481"/>
      <c r="AD27" s="481"/>
      <c r="AE27" s="481"/>
      <c r="AF27" s="481"/>
    </row>
    <row r="28" spans="1:32" s="28" customFormat="1" ht="3" customHeight="1">
      <c r="A28" s="19"/>
      <c r="B28" s="482"/>
      <c r="C28" s="483"/>
      <c r="D28" s="20"/>
      <c r="E28" s="20"/>
      <c r="F28" s="20"/>
      <c r="G28" s="20"/>
      <c r="H28" s="20"/>
      <c r="I28" s="20"/>
      <c r="J28" s="20"/>
    </row>
    <row r="29" spans="1:32" s="238" customFormat="1" ht="13.5" customHeight="1">
      <c r="A29" s="795" t="s">
        <v>263</v>
      </c>
      <c r="B29" s="795"/>
      <c r="C29" s="795"/>
      <c r="D29" s="795"/>
      <c r="E29" s="795"/>
      <c r="F29" s="795"/>
      <c r="G29" s="795"/>
      <c r="H29" s="795"/>
      <c r="I29" s="795"/>
      <c r="J29" s="795"/>
      <c r="K29" s="795"/>
      <c r="L29" s="795"/>
      <c r="M29" s="795"/>
      <c r="N29" s="795"/>
      <c r="O29" s="795"/>
      <c r="P29" s="795"/>
      <c r="Q29" s="795"/>
      <c r="R29" s="795"/>
      <c r="S29" s="795"/>
      <c r="T29" s="795"/>
      <c r="U29" s="795"/>
      <c r="V29" s="795"/>
      <c r="W29" s="795"/>
      <c r="X29" s="795"/>
      <c r="Y29" s="795"/>
      <c r="Z29" s="795"/>
      <c r="AA29" s="795"/>
      <c r="AB29" s="795"/>
      <c r="AC29" s="795"/>
      <c r="AD29" s="795"/>
      <c r="AE29" s="795"/>
      <c r="AF29" s="795"/>
    </row>
    <row r="30" spans="1:32" s="28" customFormat="1" ht="13.5" customHeight="1">
      <c r="A30" s="796" t="s">
        <v>275</v>
      </c>
      <c r="B30" s="793"/>
      <c r="C30" s="793"/>
      <c r="D30" s="793"/>
      <c r="E30" s="793"/>
      <c r="F30" s="793"/>
      <c r="G30" s="793"/>
      <c r="H30" s="793"/>
      <c r="I30" s="793"/>
      <c r="J30" s="793"/>
      <c r="K30" s="793"/>
      <c r="L30" s="793"/>
      <c r="M30" s="793"/>
      <c r="N30" s="793"/>
      <c r="O30" s="484"/>
      <c r="P30" s="484"/>
      <c r="Q30" s="484"/>
      <c r="R30" s="484"/>
      <c r="S30" s="484"/>
      <c r="T30" s="484"/>
      <c r="U30" s="484"/>
      <c r="V30" s="484"/>
      <c r="W30" s="484"/>
      <c r="X30" s="484"/>
      <c r="Y30" s="484"/>
      <c r="Z30" s="484"/>
      <c r="AA30" s="484"/>
      <c r="AB30" s="484"/>
      <c r="AC30" s="484"/>
      <c r="AD30" s="484"/>
      <c r="AE30" s="484"/>
    </row>
    <row r="31" spans="1:32" s="28" customFormat="1" ht="13.5" customHeight="1">
      <c r="A31" s="796" t="s">
        <v>207</v>
      </c>
      <c r="B31" s="793"/>
      <c r="C31" s="793"/>
      <c r="D31" s="793"/>
      <c r="E31" s="793"/>
      <c r="F31" s="793"/>
      <c r="G31" s="793"/>
      <c r="H31" s="793"/>
      <c r="I31" s="793"/>
      <c r="J31" s="793"/>
      <c r="K31" s="793"/>
      <c r="L31" s="793"/>
      <c r="M31" s="793"/>
      <c r="N31" s="793"/>
      <c r="O31" s="484"/>
      <c r="P31" s="484"/>
      <c r="Q31" s="484"/>
      <c r="R31" s="484"/>
      <c r="S31" s="484"/>
      <c r="T31" s="484"/>
      <c r="U31" s="484"/>
      <c r="V31" s="484"/>
      <c r="W31" s="484"/>
      <c r="X31" s="484"/>
      <c r="Y31" s="484"/>
      <c r="Z31" s="484"/>
      <c r="AA31" s="484"/>
      <c r="AB31" s="484"/>
      <c r="AC31" s="484"/>
      <c r="AD31" s="484"/>
      <c r="AE31" s="484"/>
    </row>
    <row r="32" spans="1:32" s="28" customFormat="1" ht="13.5" customHeight="1">
      <c r="A32" s="796" t="s">
        <v>496</v>
      </c>
      <c r="B32" s="796"/>
      <c r="C32" s="796"/>
      <c r="D32" s="796"/>
      <c r="E32" s="796"/>
      <c r="F32" s="796"/>
      <c r="G32" s="796"/>
      <c r="H32" s="796"/>
      <c r="I32" s="796"/>
      <c r="J32" s="796"/>
      <c r="K32" s="796"/>
      <c r="L32" s="796"/>
      <c r="M32" s="796"/>
      <c r="N32" s="796"/>
      <c r="O32" s="796"/>
      <c r="P32" s="796"/>
      <c r="Q32" s="796"/>
      <c r="R32" s="796"/>
      <c r="S32" s="796"/>
      <c r="T32" s="796"/>
      <c r="U32" s="796"/>
      <c r="V32" s="796"/>
      <c r="W32" s="796"/>
      <c r="X32" s="796"/>
      <c r="Y32" s="796"/>
      <c r="Z32" s="796"/>
      <c r="AA32" s="796"/>
      <c r="AB32" s="796"/>
      <c r="AC32" s="796"/>
      <c r="AD32" s="796"/>
      <c r="AE32" s="796"/>
    </row>
    <row r="33" spans="1:43" s="28" customFormat="1" ht="13.5" customHeight="1">
      <c r="A33" s="881" t="s">
        <v>497</v>
      </c>
      <c r="B33" s="793"/>
      <c r="C33" s="793"/>
      <c r="D33" s="793"/>
      <c r="E33" s="793"/>
      <c r="F33" s="793"/>
      <c r="G33" s="793"/>
      <c r="H33" s="793"/>
      <c r="I33" s="793"/>
      <c r="J33" s="793"/>
      <c r="K33" s="793"/>
      <c r="L33" s="793"/>
      <c r="M33" s="793"/>
    </row>
    <row r="34" spans="1:43" s="28" customFormat="1" ht="13.5" customHeight="1">
      <c r="A34" s="792" t="s">
        <v>498</v>
      </c>
      <c r="B34" s="793"/>
      <c r="C34" s="793"/>
      <c r="D34" s="793"/>
      <c r="E34" s="793"/>
      <c r="F34" s="793"/>
      <c r="G34" s="793"/>
      <c r="H34" s="793"/>
      <c r="I34" s="793"/>
      <c r="J34" s="793"/>
      <c r="K34" s="793"/>
      <c r="L34" s="793"/>
      <c r="M34" s="793"/>
      <c r="N34" s="793"/>
      <c r="O34" s="420"/>
      <c r="P34" s="420"/>
      <c r="Q34" s="420"/>
      <c r="R34" s="420"/>
      <c r="S34" s="420"/>
      <c r="T34" s="420"/>
      <c r="U34" s="420"/>
      <c r="V34" s="420"/>
      <c r="W34" s="420"/>
      <c r="X34" s="420"/>
      <c r="Y34" s="420"/>
      <c r="Z34" s="420"/>
      <c r="AA34" s="420"/>
      <c r="AB34" s="420"/>
      <c r="AC34" s="420"/>
      <c r="AD34" s="420"/>
      <c r="AE34" s="420"/>
    </row>
    <row r="35" spans="1:43" ht="13.5" customHeight="1">
      <c r="A35" s="880" t="s">
        <v>195</v>
      </c>
      <c r="B35" s="880"/>
      <c r="C35" s="880"/>
      <c r="D35" s="880"/>
      <c r="E35" s="880"/>
      <c r="F35" s="880"/>
      <c r="G35" s="880"/>
      <c r="H35" s="880"/>
      <c r="I35" s="880"/>
      <c r="J35" s="880"/>
      <c r="K35" s="880"/>
      <c r="L35" s="880"/>
      <c r="M35" s="880"/>
      <c r="N35" s="880"/>
      <c r="O35" s="880"/>
      <c r="P35" s="880"/>
      <c r="Q35" s="880"/>
      <c r="R35" s="880"/>
      <c r="S35" s="880"/>
      <c r="T35" s="880"/>
      <c r="U35" s="880"/>
      <c r="V35" s="880"/>
      <c r="W35" s="880"/>
      <c r="X35" s="880"/>
      <c r="Y35" s="880"/>
      <c r="Z35" s="880"/>
      <c r="AA35" s="880"/>
      <c r="AB35" s="880"/>
      <c r="AC35" s="880"/>
      <c r="AD35" s="880"/>
      <c r="AE35" s="880"/>
    </row>
    <row r="36" spans="1:43" s="364" customFormat="1" ht="12.5" hidden="1">
      <c r="AG36"/>
      <c r="AH36"/>
      <c r="AI36"/>
      <c r="AJ36"/>
      <c r="AK36"/>
      <c r="AL36"/>
      <c r="AM36"/>
      <c r="AN36"/>
      <c r="AO36"/>
      <c r="AP36"/>
      <c r="AQ36"/>
    </row>
  </sheetData>
  <mergeCells count="33">
    <mergeCell ref="AB7:AC7"/>
    <mergeCell ref="Z6:AD6"/>
    <mergeCell ref="P6:T8"/>
    <mergeCell ref="AA7:AA8"/>
    <mergeCell ref="K6:K8"/>
    <mergeCell ref="Z7:Z8"/>
    <mergeCell ref="L6:L8"/>
    <mergeCell ref="M6:M8"/>
    <mergeCell ref="N6:N8"/>
    <mergeCell ref="O6:O8"/>
    <mergeCell ref="A35:AE35"/>
    <mergeCell ref="A29:AF29"/>
    <mergeCell ref="A30:N30"/>
    <mergeCell ref="A31:N31"/>
    <mergeCell ref="A32:AE32"/>
    <mergeCell ref="A33:M33"/>
    <mergeCell ref="A34:N34"/>
    <mergeCell ref="A1:AF1"/>
    <mergeCell ref="A2:AF2"/>
    <mergeCell ref="A3:AE3"/>
    <mergeCell ref="A4:AE4"/>
    <mergeCell ref="A6:A8"/>
    <mergeCell ref="B6:B8"/>
    <mergeCell ref="C6:C8"/>
    <mergeCell ref="D6:D8"/>
    <mergeCell ref="E6:E8"/>
    <mergeCell ref="F6:F8"/>
    <mergeCell ref="G6:G8"/>
    <mergeCell ref="H6:H8"/>
    <mergeCell ref="I6:I8"/>
    <mergeCell ref="J6:J8"/>
    <mergeCell ref="U6:Y8"/>
    <mergeCell ref="AD7:AD8"/>
  </mergeCells>
  <printOptions horizontalCentered="1"/>
  <pageMargins left="0.39370078740157483" right="0.39370078740157483" top="0.59055118110236227" bottom="0.59055118110236227" header="0" footer="0"/>
  <pageSetup paperSize="9" scale="85"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5"/>
  <dimension ref="A1:BN40"/>
  <sheetViews>
    <sheetView showGridLines="0" zoomScaleNormal="100" zoomScaleSheetLayoutView="100" workbookViewId="0">
      <selection activeCell="A2" sqref="A2:BG2"/>
    </sheetView>
  </sheetViews>
  <sheetFormatPr baseColWidth="10" defaultColWidth="0" defaultRowHeight="30" customHeight="1" zeroHeight="1"/>
  <cols>
    <col min="1" max="1" width="39" style="34" customWidth="1"/>
    <col min="2" max="2" width="6.453125" style="34" hidden="1" customWidth="1"/>
    <col min="3" max="3" width="2" style="34" hidden="1" customWidth="1"/>
    <col min="4" max="4" width="8.7265625" style="34" customWidth="1"/>
    <col min="5" max="5" width="2" style="34" customWidth="1"/>
    <col min="6" max="6" width="8.1796875" style="34" customWidth="1"/>
    <col min="7" max="7" width="9.453125" style="34" hidden="1" customWidth="1"/>
    <col min="8" max="9" width="7.1796875" style="34" hidden="1" customWidth="1"/>
    <col min="10" max="10" width="8.7265625" style="34" hidden="1" customWidth="1"/>
    <col min="11" max="11" width="1.453125" style="34" hidden="1" customWidth="1"/>
    <col min="12" max="12" width="7.1796875" style="34" hidden="1" customWidth="1"/>
    <col min="13" max="13" width="7.81640625" style="34" hidden="1" customWidth="1"/>
    <col min="14" max="15" width="7.1796875" style="34" hidden="1" customWidth="1"/>
    <col min="16" max="16" width="8.7265625" style="34" hidden="1" customWidth="1"/>
    <col min="17" max="17" width="1.54296875" style="34" hidden="1" customWidth="1"/>
    <col min="18" max="18" width="7.1796875" style="34" hidden="1" customWidth="1"/>
    <col min="19" max="19" width="8.7265625" style="34" hidden="1" customWidth="1"/>
    <col min="20" max="21" width="7.7265625" style="34" hidden="1" customWidth="1"/>
    <col min="22" max="22" width="8.7265625" style="34" hidden="1" customWidth="1"/>
    <col min="23" max="23" width="2" style="34" customWidth="1"/>
    <col min="24" max="24" width="8.453125" style="34" customWidth="1"/>
    <col min="25" max="28" width="8.453125" style="34" hidden="1" customWidth="1"/>
    <col min="29" max="29" width="2.26953125" style="34" hidden="1" customWidth="1"/>
    <col min="30" max="34" width="8.453125" style="34" hidden="1" customWidth="1"/>
    <col min="35" max="35" width="1.7265625" style="34" hidden="1" customWidth="1"/>
    <col min="36" max="40" width="8.453125" style="34" hidden="1" customWidth="1"/>
    <col min="41" max="41" width="2" style="34" customWidth="1"/>
    <col min="42" max="42" width="8.1796875" style="34" customWidth="1"/>
    <col min="43" max="43" width="9.453125" style="34" hidden="1" customWidth="1"/>
    <col min="44" max="44" width="4.7265625" style="34" bestFit="1" customWidth="1"/>
    <col min="45" max="45" width="5.54296875" style="34" bestFit="1" customWidth="1"/>
    <col min="46" max="46" width="8.7265625" style="34" customWidth="1"/>
    <col min="47" max="47" width="3.1796875" style="34" customWidth="1"/>
    <col min="48" max="48" width="7.1796875" style="34" customWidth="1"/>
    <col min="49" max="49" width="7.81640625" style="34" hidden="1" customWidth="1"/>
    <col min="50" max="50" width="4.7265625" style="34" bestFit="1" customWidth="1"/>
    <col min="51" max="51" width="5.54296875" style="34" bestFit="1" customWidth="1"/>
    <col min="52" max="52" width="8.7265625" style="34" customWidth="1"/>
    <col min="53" max="53" width="3.1796875" style="34" customWidth="1"/>
    <col min="54" max="54" width="7.1796875" style="34" customWidth="1"/>
    <col min="55" max="55" width="8.7265625" style="34" hidden="1" customWidth="1"/>
    <col min="56" max="56" width="4.7265625" style="34" bestFit="1" customWidth="1"/>
    <col min="57" max="57" width="5.54296875" style="34" bestFit="1" customWidth="1"/>
    <col min="58" max="58" width="8.7265625" style="34" customWidth="1"/>
    <col min="59" max="59" width="1.7265625" style="34" customWidth="1"/>
    <col min="60" max="60" width="1.90625" style="45" customWidth="1"/>
    <col min="61" max="64" width="11.453125" style="45" hidden="1" customWidth="1"/>
    <col min="65" max="65" width="7.1796875" style="45" hidden="1" customWidth="1"/>
    <col min="66" max="66" width="13.26953125" style="45" hidden="1" customWidth="1"/>
    <col min="67" max="16384" width="11.453125" style="45" hidden="1"/>
  </cols>
  <sheetData>
    <row r="1" spans="1:59" ht="13.5" customHeight="1">
      <c r="A1" s="765" t="s">
        <v>499</v>
      </c>
      <c r="B1" s="765"/>
      <c r="C1" s="765"/>
      <c r="D1" s="765"/>
      <c r="E1" s="765"/>
      <c r="F1" s="765"/>
      <c r="G1" s="765"/>
      <c r="H1" s="765"/>
      <c r="I1" s="765"/>
      <c r="J1" s="765"/>
      <c r="K1" s="765"/>
      <c r="L1" s="765"/>
      <c r="M1" s="765"/>
      <c r="N1" s="765"/>
      <c r="O1" s="765"/>
      <c r="P1" s="765"/>
      <c r="Q1" s="765"/>
      <c r="R1" s="765"/>
      <c r="S1" s="765"/>
      <c r="T1" s="765"/>
      <c r="U1" s="765"/>
      <c r="V1" s="765"/>
      <c r="W1" s="765"/>
      <c r="X1" s="765"/>
      <c r="Y1" s="765"/>
      <c r="Z1" s="765"/>
      <c r="AA1" s="765"/>
      <c r="AB1" s="765"/>
      <c r="AC1" s="765"/>
      <c r="AD1" s="765"/>
      <c r="AE1" s="765"/>
      <c r="AF1" s="765"/>
      <c r="AG1" s="765"/>
      <c r="AH1" s="765"/>
      <c r="AI1" s="765"/>
      <c r="AJ1" s="765"/>
      <c r="AK1" s="765"/>
      <c r="AL1" s="765"/>
      <c r="AM1" s="765"/>
      <c r="AN1" s="765"/>
      <c r="AO1" s="765"/>
      <c r="AP1" s="765"/>
      <c r="AQ1" s="765"/>
      <c r="AR1" s="765"/>
      <c r="AS1" s="765"/>
      <c r="AT1" s="765"/>
      <c r="AU1" s="765"/>
      <c r="AV1" s="765"/>
      <c r="AW1" s="765"/>
      <c r="AX1" s="765"/>
      <c r="AY1" s="765"/>
      <c r="AZ1" s="765"/>
      <c r="BA1" s="765"/>
      <c r="BB1" s="765"/>
      <c r="BC1" s="765"/>
      <c r="BD1" s="765"/>
      <c r="BE1" s="765"/>
      <c r="BF1" s="765"/>
      <c r="BG1" s="765"/>
    </row>
    <row r="2" spans="1:59" ht="17" customHeight="1">
      <c r="A2" s="765" t="s">
        <v>541</v>
      </c>
      <c r="B2" s="765"/>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c r="AF2" s="765"/>
      <c r="AG2" s="765"/>
      <c r="AH2" s="765"/>
      <c r="AI2" s="765"/>
      <c r="AJ2" s="765"/>
      <c r="AK2" s="765"/>
      <c r="AL2" s="765"/>
      <c r="AM2" s="765"/>
      <c r="AN2" s="765"/>
      <c r="AO2" s="765"/>
      <c r="AP2" s="765"/>
      <c r="AQ2" s="765"/>
      <c r="AR2" s="765"/>
      <c r="AS2" s="765"/>
      <c r="AT2" s="765"/>
      <c r="AU2" s="765"/>
      <c r="AV2" s="765"/>
      <c r="AW2" s="765"/>
      <c r="AX2" s="765"/>
      <c r="AY2" s="765"/>
      <c r="AZ2" s="765"/>
      <c r="BA2" s="765"/>
      <c r="BB2" s="765"/>
      <c r="BC2" s="765"/>
      <c r="BD2" s="765"/>
      <c r="BE2" s="765"/>
      <c r="BF2" s="765"/>
      <c r="BG2" s="765"/>
    </row>
    <row r="3" spans="1:59" ht="14.5" customHeight="1">
      <c r="A3" s="765" t="s">
        <v>443</v>
      </c>
      <c r="B3" s="765"/>
      <c r="C3" s="765"/>
      <c r="D3" s="765"/>
      <c r="E3" s="765"/>
      <c r="F3" s="765"/>
      <c r="G3" s="765"/>
      <c r="H3" s="765"/>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I3" s="765"/>
      <c r="AJ3" s="765"/>
      <c r="AK3" s="765"/>
      <c r="AL3" s="765"/>
      <c r="AM3" s="765"/>
      <c r="AN3" s="765"/>
      <c r="AO3" s="765"/>
      <c r="AP3" s="765"/>
      <c r="AQ3" s="765"/>
      <c r="AR3" s="765"/>
      <c r="AS3" s="765"/>
      <c r="AT3" s="765"/>
      <c r="AU3" s="765"/>
      <c r="AV3" s="765"/>
      <c r="AW3" s="765"/>
      <c r="AX3" s="765"/>
      <c r="AY3" s="765"/>
      <c r="AZ3" s="765"/>
      <c r="BA3" s="765"/>
      <c r="BB3" s="765"/>
      <c r="BC3" s="765"/>
      <c r="BD3" s="765"/>
      <c r="BE3" s="765"/>
      <c r="BF3" s="765"/>
      <c r="BG3" s="415"/>
    </row>
    <row r="4" spans="1:59" ht="14.5" customHeight="1">
      <c r="A4" s="806" t="s">
        <v>500</v>
      </c>
      <c r="B4" s="806"/>
      <c r="C4" s="806"/>
      <c r="D4" s="806"/>
      <c r="E4" s="806"/>
      <c r="F4" s="806"/>
      <c r="G4" s="806"/>
      <c r="H4" s="806"/>
      <c r="I4" s="806"/>
      <c r="J4" s="806"/>
      <c r="K4" s="806"/>
      <c r="L4" s="806"/>
      <c r="M4" s="806"/>
      <c r="N4" s="806"/>
      <c r="O4" s="806"/>
      <c r="P4" s="806"/>
      <c r="Q4" s="806"/>
      <c r="R4" s="806"/>
      <c r="S4" s="806"/>
      <c r="T4" s="806"/>
      <c r="U4" s="806"/>
      <c r="V4" s="806"/>
      <c r="W4" s="806"/>
      <c r="X4" s="806"/>
      <c r="Y4" s="806"/>
      <c r="Z4" s="806"/>
      <c r="AA4" s="806"/>
      <c r="AB4" s="806"/>
      <c r="AC4" s="806"/>
      <c r="AD4" s="806"/>
      <c r="AE4" s="806"/>
      <c r="AF4" s="806"/>
      <c r="AG4" s="806"/>
      <c r="AH4" s="806"/>
      <c r="AI4" s="806"/>
      <c r="AJ4" s="806"/>
      <c r="AK4" s="806"/>
      <c r="AL4" s="806"/>
      <c r="AM4" s="806"/>
      <c r="AN4" s="806"/>
      <c r="AO4" s="806"/>
      <c r="AP4" s="806"/>
      <c r="AQ4" s="806"/>
      <c r="AR4" s="806"/>
      <c r="AS4" s="806"/>
      <c r="AT4" s="806"/>
      <c r="AU4" s="806"/>
      <c r="AV4" s="806"/>
      <c r="AW4" s="806"/>
      <c r="AX4" s="806"/>
      <c r="AY4" s="806"/>
      <c r="AZ4" s="806"/>
      <c r="BA4" s="806"/>
      <c r="BB4" s="806"/>
      <c r="BC4" s="806"/>
      <c r="BD4" s="806"/>
      <c r="BE4" s="806"/>
      <c r="BF4" s="806"/>
      <c r="BG4" s="415"/>
    </row>
    <row r="5" spans="1:59" ht="6" customHeight="1">
      <c r="A5" s="365"/>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c r="AW5" s="365"/>
      <c r="AX5" s="365"/>
      <c r="AY5" s="365"/>
      <c r="AZ5" s="365"/>
      <c r="BA5" s="365"/>
      <c r="BB5" s="365"/>
      <c r="BC5" s="365"/>
      <c r="BD5" s="365"/>
      <c r="BE5" s="365"/>
      <c r="BF5" s="365"/>
      <c r="BG5" s="365"/>
    </row>
    <row r="6" spans="1:59" ht="33.75" customHeight="1">
      <c r="A6" s="762" t="s">
        <v>129</v>
      </c>
      <c r="B6" s="790" t="s">
        <v>450</v>
      </c>
      <c r="C6" s="791"/>
      <c r="D6" s="791"/>
      <c r="E6" s="791"/>
      <c r="F6" s="791"/>
      <c r="G6" s="791"/>
      <c r="H6" s="791"/>
      <c r="I6" s="791"/>
      <c r="J6" s="791"/>
      <c r="K6" s="791"/>
      <c r="L6" s="791"/>
      <c r="M6" s="791"/>
      <c r="N6" s="791"/>
      <c r="O6" s="791"/>
      <c r="P6" s="791"/>
      <c r="Q6" s="791"/>
      <c r="R6" s="791"/>
      <c r="S6" s="791"/>
      <c r="T6" s="791"/>
      <c r="U6" s="791"/>
      <c r="V6" s="791"/>
      <c r="W6" s="791"/>
      <c r="X6" s="791"/>
      <c r="Y6" s="791"/>
      <c r="Z6" s="791"/>
      <c r="AA6" s="791"/>
      <c r="AB6" s="791"/>
      <c r="AC6" s="791"/>
      <c r="AD6" s="791"/>
      <c r="AE6" s="791"/>
      <c r="AF6" s="791"/>
      <c r="AG6" s="791"/>
      <c r="AH6" s="791"/>
      <c r="AI6" s="791"/>
      <c r="AJ6" s="791"/>
      <c r="AK6" s="791"/>
      <c r="AL6" s="791"/>
      <c r="AM6" s="791"/>
      <c r="AN6" s="791"/>
      <c r="AO6" s="791"/>
      <c r="AP6" s="791"/>
      <c r="AQ6" s="791"/>
      <c r="AR6" s="791"/>
      <c r="AS6" s="791"/>
      <c r="AT6" s="791"/>
      <c r="AU6" s="791"/>
      <c r="AV6" s="791"/>
      <c r="AW6" s="791"/>
      <c r="AX6" s="791"/>
      <c r="AY6" s="791"/>
      <c r="AZ6" s="791"/>
      <c r="BA6" s="791"/>
      <c r="BB6" s="791"/>
      <c r="BC6" s="791"/>
      <c r="BD6" s="791"/>
      <c r="BE6" s="791"/>
      <c r="BF6" s="791"/>
      <c r="BG6" s="366"/>
    </row>
    <row r="7" spans="1:59" ht="33.75" customHeight="1">
      <c r="A7" s="763"/>
      <c r="B7" s="485">
        <v>2021</v>
      </c>
      <c r="C7" s="244"/>
      <c r="D7" s="115">
        <v>2022</v>
      </c>
      <c r="E7" s="244"/>
      <c r="F7" s="791">
        <v>2023</v>
      </c>
      <c r="G7" s="791"/>
      <c r="H7" s="791"/>
      <c r="I7" s="791"/>
      <c r="J7" s="791"/>
      <c r="K7" s="791"/>
      <c r="L7" s="791"/>
      <c r="M7" s="791"/>
      <c r="N7" s="791"/>
      <c r="O7" s="791"/>
      <c r="P7" s="791"/>
      <c r="Q7" s="791"/>
      <c r="R7" s="791"/>
      <c r="S7" s="791"/>
      <c r="T7" s="791"/>
      <c r="U7" s="791"/>
      <c r="V7" s="791"/>
      <c r="W7" s="244"/>
      <c r="X7" s="791">
        <v>2024</v>
      </c>
      <c r="Y7" s="791"/>
      <c r="Z7" s="791"/>
      <c r="AA7" s="791"/>
      <c r="AB7" s="791"/>
      <c r="AC7" s="791"/>
      <c r="AD7" s="791"/>
      <c r="AE7" s="791"/>
      <c r="AF7" s="791"/>
      <c r="AG7" s="791"/>
      <c r="AH7" s="791"/>
      <c r="AI7" s="791"/>
      <c r="AJ7" s="791"/>
      <c r="AK7" s="791"/>
      <c r="AL7" s="791"/>
      <c r="AM7" s="791"/>
      <c r="AN7" s="791"/>
      <c r="AO7" s="115"/>
      <c r="AP7" s="791">
        <v>2025</v>
      </c>
      <c r="AQ7" s="791"/>
      <c r="AR7" s="791"/>
      <c r="AS7" s="791"/>
      <c r="AT7" s="791"/>
      <c r="AU7" s="791"/>
      <c r="AV7" s="791"/>
      <c r="AW7" s="791"/>
      <c r="AX7" s="791"/>
      <c r="AY7" s="791"/>
      <c r="AZ7" s="791"/>
      <c r="BA7" s="791"/>
      <c r="BB7" s="791"/>
      <c r="BC7" s="791"/>
      <c r="BD7" s="791"/>
      <c r="BE7" s="791"/>
      <c r="BF7" s="791"/>
      <c r="BG7" s="115"/>
    </row>
    <row r="8" spans="1:59" ht="26.25" customHeight="1">
      <c r="A8" s="763"/>
      <c r="B8" s="485" t="s">
        <v>1</v>
      </c>
      <c r="C8" s="244"/>
      <c r="D8" s="115" t="s">
        <v>1</v>
      </c>
      <c r="E8" s="244"/>
      <c r="F8" s="791" t="s">
        <v>1</v>
      </c>
      <c r="G8" s="791"/>
      <c r="H8" s="791"/>
      <c r="I8" s="791"/>
      <c r="J8" s="791"/>
      <c r="K8" s="486"/>
      <c r="L8" s="775" t="s">
        <v>451</v>
      </c>
      <c r="M8" s="775"/>
      <c r="N8" s="775"/>
      <c r="O8" s="775"/>
      <c r="P8" s="775"/>
      <c r="Q8" s="244"/>
      <c r="R8" s="791" t="s">
        <v>452</v>
      </c>
      <c r="S8" s="791"/>
      <c r="T8" s="791"/>
      <c r="U8" s="791"/>
      <c r="V8" s="791"/>
      <c r="W8" s="598"/>
      <c r="X8" s="791" t="s">
        <v>1</v>
      </c>
      <c r="Y8" s="791"/>
      <c r="Z8" s="791"/>
      <c r="AA8" s="791"/>
      <c r="AB8" s="791"/>
      <c r="AC8" s="486"/>
      <c r="AD8" s="775" t="s">
        <v>451</v>
      </c>
      <c r="AE8" s="775"/>
      <c r="AF8" s="775"/>
      <c r="AG8" s="775"/>
      <c r="AH8" s="775"/>
      <c r="AI8" s="244"/>
      <c r="AJ8" s="791" t="s">
        <v>452</v>
      </c>
      <c r="AK8" s="791"/>
      <c r="AL8" s="791"/>
      <c r="AM8" s="791"/>
      <c r="AN8" s="791"/>
      <c r="AO8" s="598"/>
      <c r="AP8" s="791" t="s">
        <v>1</v>
      </c>
      <c r="AQ8" s="791"/>
      <c r="AR8" s="791"/>
      <c r="AS8" s="791"/>
      <c r="AT8" s="791"/>
      <c r="AU8" s="486"/>
      <c r="AV8" s="775" t="s">
        <v>451</v>
      </c>
      <c r="AW8" s="775"/>
      <c r="AX8" s="775"/>
      <c r="AY8" s="775"/>
      <c r="AZ8" s="775"/>
      <c r="BA8" s="244"/>
      <c r="BB8" s="775" t="s">
        <v>452</v>
      </c>
      <c r="BC8" s="775"/>
      <c r="BD8" s="775"/>
      <c r="BE8" s="775"/>
      <c r="BF8" s="775"/>
      <c r="BG8" s="775"/>
    </row>
    <row r="9" spans="1:59" ht="34.5" customHeight="1">
      <c r="A9" s="763"/>
      <c r="B9" s="883" t="s">
        <v>313</v>
      </c>
      <c r="C9" s="244"/>
      <c r="D9" s="785" t="s">
        <v>313</v>
      </c>
      <c r="E9" s="244"/>
      <c r="F9" s="774" t="s">
        <v>313</v>
      </c>
      <c r="G9" s="739" t="s">
        <v>314</v>
      </c>
      <c r="H9" s="733" t="s">
        <v>315</v>
      </c>
      <c r="I9" s="733"/>
      <c r="J9" s="734" t="s">
        <v>316</v>
      </c>
      <c r="K9" s="254"/>
      <c r="L9" s="774" t="s">
        <v>313</v>
      </c>
      <c r="M9" s="739" t="s">
        <v>314</v>
      </c>
      <c r="N9" s="733" t="s">
        <v>315</v>
      </c>
      <c r="O9" s="733"/>
      <c r="P9" s="734" t="s">
        <v>316</v>
      </c>
      <c r="Q9" s="244"/>
      <c r="R9" s="774" t="s">
        <v>313</v>
      </c>
      <c r="S9" s="739" t="s">
        <v>314</v>
      </c>
      <c r="T9" s="733" t="s">
        <v>315</v>
      </c>
      <c r="U9" s="733"/>
      <c r="V9" s="734" t="s">
        <v>316</v>
      </c>
      <c r="W9" s="244"/>
      <c r="X9" s="774" t="s">
        <v>313</v>
      </c>
      <c r="Y9" s="739" t="s">
        <v>314</v>
      </c>
      <c r="Z9" s="733" t="s">
        <v>315</v>
      </c>
      <c r="AA9" s="733"/>
      <c r="AB9" s="734" t="s">
        <v>316</v>
      </c>
      <c r="AC9" s="254"/>
      <c r="AD9" s="774" t="s">
        <v>313</v>
      </c>
      <c r="AE9" s="739" t="s">
        <v>314</v>
      </c>
      <c r="AF9" s="733" t="s">
        <v>315</v>
      </c>
      <c r="AG9" s="733"/>
      <c r="AH9" s="734" t="s">
        <v>316</v>
      </c>
      <c r="AI9" s="244"/>
      <c r="AJ9" s="774" t="s">
        <v>313</v>
      </c>
      <c r="AK9" s="739" t="s">
        <v>314</v>
      </c>
      <c r="AL9" s="733" t="s">
        <v>315</v>
      </c>
      <c r="AM9" s="733"/>
      <c r="AN9" s="734" t="s">
        <v>316</v>
      </c>
      <c r="AO9" s="244"/>
      <c r="AP9" s="774" t="s">
        <v>313</v>
      </c>
      <c r="AQ9" s="739" t="s">
        <v>314</v>
      </c>
      <c r="AR9" s="733" t="s">
        <v>315</v>
      </c>
      <c r="AS9" s="733"/>
      <c r="AT9" s="734" t="s">
        <v>316</v>
      </c>
      <c r="AU9" s="254"/>
      <c r="AV9" s="774" t="s">
        <v>313</v>
      </c>
      <c r="AW9" s="739" t="s">
        <v>314</v>
      </c>
      <c r="AX9" s="733" t="s">
        <v>315</v>
      </c>
      <c r="AY9" s="733"/>
      <c r="AZ9" s="734" t="s">
        <v>316</v>
      </c>
      <c r="BA9" s="244"/>
      <c r="BB9" s="774" t="s">
        <v>313</v>
      </c>
      <c r="BC9" s="739" t="s">
        <v>314</v>
      </c>
      <c r="BD9" s="733" t="s">
        <v>315</v>
      </c>
      <c r="BE9" s="733"/>
      <c r="BF9" s="734" t="s">
        <v>316</v>
      </c>
      <c r="BG9" s="244"/>
    </row>
    <row r="10" spans="1:59" ht="27.75" customHeight="1">
      <c r="A10" s="764"/>
      <c r="B10" s="884"/>
      <c r="C10" s="243"/>
      <c r="D10" s="775"/>
      <c r="E10" s="243"/>
      <c r="F10" s="882"/>
      <c r="G10" s="861"/>
      <c r="H10" s="253" t="s">
        <v>317</v>
      </c>
      <c r="I10" s="253" t="s">
        <v>16</v>
      </c>
      <c r="J10" s="733"/>
      <c r="K10" s="253"/>
      <c r="L10" s="882"/>
      <c r="M10" s="861"/>
      <c r="N10" s="253" t="s">
        <v>317</v>
      </c>
      <c r="O10" s="253" t="s">
        <v>16</v>
      </c>
      <c r="P10" s="733"/>
      <c r="Q10" s="118"/>
      <c r="R10" s="882"/>
      <c r="S10" s="861"/>
      <c r="T10" s="253" t="s">
        <v>317</v>
      </c>
      <c r="U10" s="253" t="s">
        <v>16</v>
      </c>
      <c r="V10" s="733"/>
      <c r="W10" s="243"/>
      <c r="X10" s="882"/>
      <c r="Y10" s="861"/>
      <c r="Z10" s="253" t="s">
        <v>317</v>
      </c>
      <c r="AA10" s="253" t="s">
        <v>16</v>
      </c>
      <c r="AB10" s="733"/>
      <c r="AC10" s="253"/>
      <c r="AD10" s="882"/>
      <c r="AE10" s="861"/>
      <c r="AF10" s="253" t="s">
        <v>317</v>
      </c>
      <c r="AG10" s="253" t="s">
        <v>16</v>
      </c>
      <c r="AH10" s="733"/>
      <c r="AI10" s="118"/>
      <c r="AJ10" s="882"/>
      <c r="AK10" s="861"/>
      <c r="AL10" s="253" t="s">
        <v>317</v>
      </c>
      <c r="AM10" s="253" t="s">
        <v>16</v>
      </c>
      <c r="AN10" s="733"/>
      <c r="AO10" s="243"/>
      <c r="AP10" s="882"/>
      <c r="AQ10" s="861"/>
      <c r="AR10" s="253" t="s">
        <v>317</v>
      </c>
      <c r="AS10" s="253" t="s">
        <v>16</v>
      </c>
      <c r="AT10" s="733"/>
      <c r="AU10" s="253"/>
      <c r="AV10" s="882"/>
      <c r="AW10" s="861"/>
      <c r="AX10" s="253" t="s">
        <v>317</v>
      </c>
      <c r="AY10" s="253" t="s">
        <v>16</v>
      </c>
      <c r="AZ10" s="733"/>
      <c r="BA10" s="118"/>
      <c r="BB10" s="882"/>
      <c r="BC10" s="861"/>
      <c r="BD10" s="253" t="s">
        <v>317</v>
      </c>
      <c r="BE10" s="253" t="s">
        <v>16</v>
      </c>
      <c r="BF10" s="733"/>
      <c r="BG10" s="243"/>
    </row>
    <row r="11" spans="1:59" ht="6" customHeight="1">
      <c r="A11" s="109"/>
      <c r="F11" s="487" t="s">
        <v>73</v>
      </c>
      <c r="G11" s="487"/>
      <c r="H11" s="487"/>
      <c r="I11" s="487"/>
      <c r="J11" s="487"/>
      <c r="K11" s="487"/>
      <c r="L11" s="487"/>
      <c r="M11" s="487"/>
      <c r="N11" s="487"/>
      <c r="O11" s="487"/>
      <c r="P11" s="487"/>
      <c r="AP11" s="487" t="s">
        <v>73</v>
      </c>
      <c r="AQ11" s="487"/>
      <c r="AR11" s="487"/>
      <c r="AS11" s="487"/>
      <c r="AT11" s="487"/>
      <c r="AU11" s="487"/>
      <c r="AV11" s="487"/>
      <c r="AW11" s="487"/>
      <c r="AX11" s="487"/>
      <c r="AY11" s="487"/>
      <c r="AZ11" s="487"/>
    </row>
    <row r="12" spans="1:59" ht="18" customHeight="1">
      <c r="A12" s="488" t="s">
        <v>1</v>
      </c>
      <c r="B12" s="422">
        <v>100</v>
      </c>
      <c r="C12" s="489"/>
      <c r="D12" s="422">
        <v>100</v>
      </c>
      <c r="E12" s="422"/>
      <c r="F12" s="422">
        <v>100</v>
      </c>
      <c r="G12" s="422" t="s">
        <v>352</v>
      </c>
      <c r="H12" s="422" t="s">
        <v>352</v>
      </c>
      <c r="I12" s="422" t="s">
        <v>352</v>
      </c>
      <c r="J12" s="422" t="s">
        <v>352</v>
      </c>
      <c r="K12" s="422"/>
      <c r="L12" s="422">
        <v>100</v>
      </c>
      <c r="M12" s="422" t="s">
        <v>352</v>
      </c>
      <c r="N12" s="422" t="s">
        <v>352</v>
      </c>
      <c r="O12" s="422" t="s">
        <v>352</v>
      </c>
      <c r="P12" s="422" t="s">
        <v>352</v>
      </c>
      <c r="Q12" s="422"/>
      <c r="R12" s="422">
        <v>100</v>
      </c>
      <c r="S12" s="422" t="s">
        <v>352</v>
      </c>
      <c r="T12" s="422" t="s">
        <v>352</v>
      </c>
      <c r="U12" s="422" t="s">
        <v>352</v>
      </c>
      <c r="V12" s="422" t="s">
        <v>352</v>
      </c>
      <c r="W12" s="422"/>
      <c r="X12" s="422">
        <v>100</v>
      </c>
      <c r="Y12" s="422" t="s">
        <v>352</v>
      </c>
      <c r="Z12" s="422" t="s">
        <v>352</v>
      </c>
      <c r="AA12" s="422" t="s">
        <v>352</v>
      </c>
      <c r="AB12" s="422" t="s">
        <v>352</v>
      </c>
      <c r="AC12" s="422"/>
      <c r="AD12" s="422">
        <v>100</v>
      </c>
      <c r="AE12" s="422" t="s">
        <v>352</v>
      </c>
      <c r="AF12" s="422" t="s">
        <v>352</v>
      </c>
      <c r="AG12" s="422" t="s">
        <v>352</v>
      </c>
      <c r="AH12" s="422" t="s">
        <v>352</v>
      </c>
      <c r="AI12" s="422"/>
      <c r="AJ12" s="422">
        <v>100</v>
      </c>
      <c r="AK12" s="422" t="s">
        <v>352</v>
      </c>
      <c r="AL12" s="422" t="s">
        <v>352</v>
      </c>
      <c r="AM12" s="422" t="s">
        <v>352</v>
      </c>
      <c r="AN12" s="422" t="s">
        <v>352</v>
      </c>
      <c r="AO12" s="422"/>
      <c r="AP12" s="422">
        <v>100</v>
      </c>
      <c r="AQ12" s="422" t="s">
        <v>352</v>
      </c>
      <c r="AR12" s="422" t="s">
        <v>352</v>
      </c>
      <c r="AS12" s="422" t="s">
        <v>352</v>
      </c>
      <c r="AT12" s="422" t="s">
        <v>352</v>
      </c>
      <c r="AU12" s="422"/>
      <c r="AV12" s="422">
        <v>100</v>
      </c>
      <c r="AW12" s="422" t="s">
        <v>352</v>
      </c>
      <c r="AX12" s="422" t="s">
        <v>352</v>
      </c>
      <c r="AY12" s="422" t="s">
        <v>352</v>
      </c>
      <c r="AZ12" s="422" t="s">
        <v>352</v>
      </c>
      <c r="BA12" s="422"/>
      <c r="BB12" s="422">
        <v>100</v>
      </c>
      <c r="BC12" s="422" t="s">
        <v>352</v>
      </c>
      <c r="BD12" s="422" t="s">
        <v>352</v>
      </c>
      <c r="BE12" s="422" t="s">
        <v>352</v>
      </c>
      <c r="BF12" s="422" t="s">
        <v>352</v>
      </c>
      <c r="BG12" s="422"/>
    </row>
    <row r="13" spans="1:59" ht="6" customHeight="1">
      <c r="A13" s="109"/>
      <c r="F13" s="487"/>
      <c r="G13" s="487"/>
      <c r="H13" s="487"/>
      <c r="I13" s="487"/>
      <c r="J13" s="487"/>
      <c r="K13" s="487"/>
      <c r="L13" s="487"/>
      <c r="M13" s="487"/>
      <c r="N13" s="487"/>
      <c r="O13" s="487"/>
      <c r="P13" s="487"/>
      <c r="X13" s="487"/>
      <c r="Y13" s="487"/>
      <c r="Z13" s="487"/>
      <c r="AA13" s="487"/>
      <c r="AB13" s="487"/>
      <c r="AC13" s="487"/>
      <c r="AD13" s="487"/>
      <c r="AE13" s="487"/>
      <c r="AF13" s="487"/>
      <c r="AG13" s="487"/>
      <c r="AH13" s="487"/>
      <c r="AP13" s="487"/>
      <c r="AQ13" s="487"/>
      <c r="AR13" s="487"/>
      <c r="AS13" s="487"/>
      <c r="AT13" s="487"/>
      <c r="AU13" s="487"/>
      <c r="AV13" s="487"/>
      <c r="AW13" s="487"/>
      <c r="AX13" s="487"/>
      <c r="AY13" s="487"/>
      <c r="AZ13" s="487"/>
    </row>
    <row r="14" spans="1:59" s="221" customFormat="1" ht="18" customHeight="1">
      <c r="A14" s="488" t="s">
        <v>127</v>
      </c>
      <c r="B14" s="422">
        <v>49.696257380719921</v>
      </c>
      <c r="C14" s="489"/>
      <c r="D14" s="422">
        <v>53.085375580295292</v>
      </c>
      <c r="E14" s="422"/>
      <c r="F14" s="422">
        <v>54.988530020543102</v>
      </c>
      <c r="G14" s="422">
        <v>0.86287296211468612</v>
      </c>
      <c r="H14" s="422">
        <v>53.291523794290796</v>
      </c>
      <c r="I14" s="422">
        <v>56.674006667654794</v>
      </c>
      <c r="J14" s="422">
        <v>1.5691871773846771</v>
      </c>
      <c r="K14" s="422"/>
      <c r="L14" s="422">
        <v>74.415815992731254</v>
      </c>
      <c r="M14" s="422">
        <v>1.983616523663271</v>
      </c>
      <c r="N14" s="422">
        <v>70.337172655453045</v>
      </c>
      <c r="O14" s="422">
        <v>78.108193535613594</v>
      </c>
      <c r="P14" s="422">
        <v>2.6655845900514286</v>
      </c>
      <c r="Q14" s="422"/>
      <c r="R14" s="422">
        <v>50.4601192173008</v>
      </c>
      <c r="S14" s="422">
        <v>0.9312285755815719</v>
      </c>
      <c r="T14" s="422">
        <v>48.634408579173915</v>
      </c>
      <c r="U14" s="422">
        <v>52.284603633034664</v>
      </c>
      <c r="V14" s="422">
        <v>1.8454743865573151</v>
      </c>
      <c r="W14" s="422"/>
      <c r="X14" s="422">
        <v>56.344420493389755</v>
      </c>
      <c r="Y14" s="422">
        <v>0.92895993986685677</v>
      </c>
      <c r="Z14" s="422">
        <v>54.5152020112073</v>
      </c>
      <c r="AA14" s="422">
        <v>58.156539469341496</v>
      </c>
      <c r="AB14" s="422">
        <v>1.6487168236575276</v>
      </c>
      <c r="AC14" s="422"/>
      <c r="AD14" s="422">
        <v>77.24232803758926</v>
      </c>
      <c r="AE14" s="422">
        <v>1.875460912185966</v>
      </c>
      <c r="AF14" s="422">
        <v>73.356165260581164</v>
      </c>
      <c r="AG14" s="422">
        <v>80.710718207442767</v>
      </c>
      <c r="AH14" s="422">
        <v>2.4280222513144483</v>
      </c>
      <c r="AI14" s="422"/>
      <c r="AJ14" s="422">
        <v>51.534026734354242</v>
      </c>
      <c r="AK14" s="638">
        <v>0.99276485108949586</v>
      </c>
      <c r="AL14" s="638">
        <v>49.586103896072935</v>
      </c>
      <c r="AM14" s="638">
        <v>53.477299738363641</v>
      </c>
      <c r="AN14" s="422">
        <v>1.9264259247719271</v>
      </c>
      <c r="AO14" s="422"/>
      <c r="AP14" s="422">
        <v>55.675532512067392</v>
      </c>
      <c r="AQ14" s="422">
        <v>1.010249315221408</v>
      </c>
      <c r="AR14" s="422">
        <v>53.686689377677865</v>
      </c>
      <c r="AS14" s="422">
        <v>57.646346512132396</v>
      </c>
      <c r="AT14" s="422">
        <v>1.8145301349429241</v>
      </c>
      <c r="AU14" s="422"/>
      <c r="AV14" s="422">
        <v>78.307963316448649</v>
      </c>
      <c r="AW14" s="422">
        <v>1.7605803708869792</v>
      </c>
      <c r="AX14" s="422">
        <v>74.657054042270175</v>
      </c>
      <c r="AY14" s="422">
        <v>81.562809907158041</v>
      </c>
      <c r="AZ14" s="422">
        <v>2.2482775650444835</v>
      </c>
      <c r="BA14" s="422"/>
      <c r="BB14" s="422">
        <v>50.022653220109881</v>
      </c>
      <c r="BC14" s="638">
        <v>1.0970930329180442</v>
      </c>
      <c r="BD14" s="638">
        <v>47.872792168640075</v>
      </c>
      <c r="BE14" s="638">
        <v>52.17243051404531</v>
      </c>
      <c r="BF14" s="422">
        <v>2.1931924084286591</v>
      </c>
      <c r="BG14" s="422"/>
    </row>
    <row r="15" spans="1:59" s="494" customFormat="1" ht="42" customHeight="1">
      <c r="A15" s="220" t="s">
        <v>386</v>
      </c>
      <c r="B15" s="307">
        <v>42.402862737932992</v>
      </c>
      <c r="C15" s="31"/>
      <c r="D15" s="307">
        <v>45.701971608877898</v>
      </c>
      <c r="E15" s="490"/>
      <c r="F15" s="307">
        <v>46.324754240994686</v>
      </c>
      <c r="G15" s="307">
        <v>0.8482819044705896</v>
      </c>
      <c r="H15" s="307">
        <v>44.666179374751039</v>
      </c>
      <c r="I15" s="307">
        <v>47.9915012128359</v>
      </c>
      <c r="J15" s="307">
        <v>1.8311633129397369</v>
      </c>
      <c r="K15" s="307"/>
      <c r="L15" s="307">
        <v>51.029543168098023</v>
      </c>
      <c r="M15" s="307">
        <v>2.1744291950994548</v>
      </c>
      <c r="N15" s="307">
        <v>46.768872074696773</v>
      </c>
      <c r="O15" s="307">
        <v>55.275308549622601</v>
      </c>
      <c r="P15" s="307">
        <v>4.2611182858067123</v>
      </c>
      <c r="Q15" s="356"/>
      <c r="R15" s="491">
        <v>45.2280896304583</v>
      </c>
      <c r="S15" s="492">
        <v>0.88243129547161892</v>
      </c>
      <c r="T15" s="492">
        <v>43.504306338447627</v>
      </c>
      <c r="U15" s="492">
        <v>46.963397241674478</v>
      </c>
      <c r="V15" s="491">
        <v>1.9510691313332773</v>
      </c>
      <c r="W15" s="490"/>
      <c r="X15" s="307">
        <v>48.089382202185114</v>
      </c>
      <c r="Y15" s="307">
        <v>0.91524044953179029</v>
      </c>
      <c r="Z15" s="307">
        <v>46.298054014716058</v>
      </c>
      <c r="AA15" s="307">
        <v>49.885635786487995</v>
      </c>
      <c r="AB15" s="307">
        <v>1.903206919323249</v>
      </c>
      <c r="AC15" s="307"/>
      <c r="AD15" s="307">
        <v>56.008614523247822</v>
      </c>
      <c r="AE15" s="307">
        <v>2.0436353628206003</v>
      </c>
      <c r="AF15" s="307">
        <v>51.969375300227519</v>
      </c>
      <c r="AG15" s="307">
        <v>59.969815355418731</v>
      </c>
      <c r="AH15" s="307">
        <v>3.6487875663704137</v>
      </c>
      <c r="AI15" s="356"/>
      <c r="AJ15" s="491">
        <v>46.26649033356032</v>
      </c>
      <c r="AK15" s="639">
        <v>0.95806156184561375</v>
      </c>
      <c r="AL15" s="639">
        <v>44.39412851773006</v>
      </c>
      <c r="AM15" s="639">
        <v>48.149441377798723</v>
      </c>
      <c r="AN15" s="491">
        <v>2.0707461381626882</v>
      </c>
      <c r="AO15" s="490"/>
      <c r="AP15" s="307">
        <v>47.536461133689897</v>
      </c>
      <c r="AQ15" s="307">
        <v>0.95388384679246285</v>
      </c>
      <c r="AR15" s="307">
        <v>45.670451590211037</v>
      </c>
      <c r="AS15" s="307">
        <v>49.4093752482936</v>
      </c>
      <c r="AT15" s="307">
        <v>2.006636219952918</v>
      </c>
      <c r="AU15" s="307"/>
      <c r="AV15" s="307">
        <v>53.337848783515561</v>
      </c>
      <c r="AW15" s="307">
        <v>2.1244576419733021</v>
      </c>
      <c r="AX15" s="307">
        <v>49.157138331627124</v>
      </c>
      <c r="AY15" s="307">
        <v>57.47219814270543</v>
      </c>
      <c r="AZ15" s="307">
        <v>3.9830208574701285</v>
      </c>
      <c r="BA15" s="356"/>
      <c r="BB15" s="491">
        <v>46.087454423197428</v>
      </c>
      <c r="BC15" s="639">
        <v>1.0618080560788379</v>
      </c>
      <c r="BD15" s="639">
        <v>44.013507144169466</v>
      </c>
      <c r="BE15" s="639">
        <v>48.175036797580034</v>
      </c>
      <c r="BF15" s="491">
        <v>2.3038982503325087</v>
      </c>
      <c r="BG15" s="493"/>
    </row>
    <row r="16" spans="1:59" s="221" customFormat="1" ht="18.75" customHeight="1">
      <c r="A16" s="220" t="s">
        <v>382</v>
      </c>
      <c r="B16" s="82">
        <v>7.1061335854052592</v>
      </c>
      <c r="C16" s="31"/>
      <c r="D16" s="82">
        <v>7.121919530154357</v>
      </c>
      <c r="E16" s="490"/>
      <c r="F16" s="82">
        <v>7.7690058508998643</v>
      </c>
      <c r="G16" s="82">
        <v>0.47828954659509487</v>
      </c>
      <c r="H16" s="82">
        <v>6.8815178915867099</v>
      </c>
      <c r="I16" s="82">
        <v>8.7601827952690137</v>
      </c>
      <c r="J16" s="82">
        <v>6.156380311384317</v>
      </c>
      <c r="K16" s="82"/>
      <c r="L16" s="82">
        <v>21.63704528769313</v>
      </c>
      <c r="M16" s="82">
        <v>1.7181577005009805</v>
      </c>
      <c r="N16" s="82">
        <v>18.457781531367448</v>
      </c>
      <c r="O16" s="82">
        <v>25.19472175924551</v>
      </c>
      <c r="P16" s="82">
        <v>7.9408148277909572</v>
      </c>
      <c r="Q16" s="411"/>
      <c r="R16" s="491">
        <v>4.5364297877655622</v>
      </c>
      <c r="S16" s="492">
        <v>0.37444352088080785</v>
      </c>
      <c r="T16" s="492">
        <v>3.8562896758330987</v>
      </c>
      <c r="U16" s="492">
        <v>5.3298772949122331</v>
      </c>
      <c r="V16" s="491">
        <v>8.2541456255017138</v>
      </c>
      <c r="W16" s="490"/>
      <c r="X16" s="82">
        <v>7.8662639553782121</v>
      </c>
      <c r="Y16" s="82">
        <v>0.50863948155151939</v>
      </c>
      <c r="Z16" s="82">
        <v>6.925006484233398</v>
      </c>
      <c r="AA16" s="82">
        <v>8.9231931178404942</v>
      </c>
      <c r="AB16" s="82">
        <v>6.4660871340804613</v>
      </c>
      <c r="AC16" s="82"/>
      <c r="AD16" s="82">
        <v>20.47079855182259</v>
      </c>
      <c r="AE16" s="82">
        <v>1.690607693552957</v>
      </c>
      <c r="AF16" s="82">
        <v>17.352925501777481</v>
      </c>
      <c r="AG16" s="82">
        <v>23.986288239466855</v>
      </c>
      <c r="AH16" s="82">
        <v>8.2586308945062434</v>
      </c>
      <c r="AI16" s="411"/>
      <c r="AJ16" s="491">
        <v>4.9648837846582294</v>
      </c>
      <c r="AK16" s="639">
        <v>0.50743351660896963</v>
      </c>
      <c r="AL16" s="639">
        <v>4.0592790989120004</v>
      </c>
      <c r="AM16" s="639">
        <v>6.0597634125569515</v>
      </c>
      <c r="AN16" s="491">
        <v>10.220451044130535</v>
      </c>
      <c r="AO16" s="490"/>
      <c r="AP16" s="82">
        <v>7.8525739131111623</v>
      </c>
      <c r="AQ16" s="82">
        <v>0.49948127874586135</v>
      </c>
      <c r="AR16" s="82">
        <v>6.9274023710909658</v>
      </c>
      <c r="AS16" s="82">
        <v>8.8895030812755387</v>
      </c>
      <c r="AT16" s="82">
        <v>6.360733235657869</v>
      </c>
      <c r="AU16" s="82"/>
      <c r="AV16" s="82">
        <v>24.132836220091409</v>
      </c>
      <c r="AW16" s="82">
        <v>1.8765053247223151</v>
      </c>
      <c r="AX16" s="82">
        <v>20.645188996881309</v>
      </c>
      <c r="AY16" s="82">
        <v>28.00175923527614</v>
      </c>
      <c r="AZ16" s="82">
        <v>7.7757347193201456</v>
      </c>
      <c r="BA16" s="411"/>
      <c r="BB16" s="491">
        <v>3.7862693054347476</v>
      </c>
      <c r="BC16" s="639">
        <v>0.33075793879080673</v>
      </c>
      <c r="BD16" s="639">
        <v>3.1884889482753613</v>
      </c>
      <c r="BE16" s="639">
        <v>4.490923136704648</v>
      </c>
      <c r="BF16" s="491">
        <v>8.7357214215069803</v>
      </c>
      <c r="BG16" s="492"/>
    </row>
    <row r="17" spans="1:59" s="221" customFormat="1" ht="27.75" customHeight="1">
      <c r="A17" s="220" t="s">
        <v>383</v>
      </c>
      <c r="B17" s="82">
        <v>0.18726105738146806</v>
      </c>
      <c r="C17" s="31"/>
      <c r="D17" s="82">
        <v>0.26148444126262343</v>
      </c>
      <c r="E17" s="490"/>
      <c r="F17" s="411">
        <v>0.89476992864830684</v>
      </c>
      <c r="G17" s="82">
        <v>0.25615521110824119</v>
      </c>
      <c r="H17" s="82">
        <v>0.50981617912726396</v>
      </c>
      <c r="I17" s="82">
        <v>1.5658211465363308</v>
      </c>
      <c r="J17" s="82">
        <v>28.628053190746432</v>
      </c>
      <c r="K17" s="82"/>
      <c r="L17" s="495">
        <v>1.7492275369399366</v>
      </c>
      <c r="M17" s="495">
        <v>0.88090053997512896</v>
      </c>
      <c r="N17" s="495">
        <v>0.64747348837070706</v>
      </c>
      <c r="O17" s="495">
        <v>4.6382260481830757</v>
      </c>
      <c r="P17" s="495">
        <v>50.359402729055972</v>
      </c>
      <c r="Q17" s="411"/>
      <c r="R17" s="462">
        <v>0.69559979907697056</v>
      </c>
      <c r="S17" s="492">
        <v>0.23427354913389795</v>
      </c>
      <c r="T17" s="492">
        <v>0.358943275904413</v>
      </c>
      <c r="U17" s="492">
        <v>1.3437516467891664</v>
      </c>
      <c r="V17" s="491">
        <v>33.679358367378534</v>
      </c>
      <c r="W17" s="490"/>
      <c r="X17" s="411">
        <v>0.38877433582643384</v>
      </c>
      <c r="Y17" s="82">
        <v>0.14418698845895125</v>
      </c>
      <c r="Z17" s="82">
        <v>0.18772564739561012</v>
      </c>
      <c r="AA17" s="82">
        <v>0.80340717275274764</v>
      </c>
      <c r="AB17" s="82">
        <v>37.087578878489225</v>
      </c>
      <c r="AC17" s="82"/>
      <c r="AD17" s="411">
        <v>0.76291496251882696</v>
      </c>
      <c r="AE17" s="82">
        <v>0.50462059456862562</v>
      </c>
      <c r="AF17" s="82">
        <v>0.20753943571730271</v>
      </c>
      <c r="AG17" s="82">
        <v>2.7633219078645541</v>
      </c>
      <c r="AH17" s="82">
        <v>66.143753807446501</v>
      </c>
      <c r="AI17" s="411"/>
      <c r="AJ17" s="462">
        <v>0.30265261613578515</v>
      </c>
      <c r="AK17" s="639">
        <v>0.12431976600652257</v>
      </c>
      <c r="AL17" s="639">
        <v>0.13515210635480299</v>
      </c>
      <c r="AM17" s="639">
        <v>0.67633864758386231</v>
      </c>
      <c r="AN17" s="491">
        <v>41.076719439539382</v>
      </c>
      <c r="AO17" s="490"/>
      <c r="AP17" s="411">
        <v>0.28649746526635994</v>
      </c>
      <c r="AQ17" s="82">
        <v>0.11074158400318662</v>
      </c>
      <c r="AR17" s="82">
        <v>0.13417923302352205</v>
      </c>
      <c r="AS17" s="82">
        <v>0.61066772652677903</v>
      </c>
      <c r="AT17" s="82">
        <v>38.653599919367146</v>
      </c>
      <c r="AU17" s="82"/>
      <c r="AV17" s="651">
        <v>0.83727831284180543</v>
      </c>
      <c r="AW17" s="651">
        <v>0.52438950293804665</v>
      </c>
      <c r="AX17" s="651">
        <v>0.24402260285038904</v>
      </c>
      <c r="AY17" s="651">
        <v>2.8318840227574209</v>
      </c>
      <c r="AZ17" s="651">
        <v>62.6302502877707</v>
      </c>
      <c r="BA17" s="411"/>
      <c r="BB17" s="462">
        <v>0.14892949147789733</v>
      </c>
      <c r="BC17" s="639">
        <v>3.9514173887178074E-2</v>
      </c>
      <c r="BD17" s="639">
        <v>8.8505815446791661E-2</v>
      </c>
      <c r="BE17" s="639">
        <v>0.25050149932800064</v>
      </c>
      <c r="BF17" s="491">
        <v>26.53213510303457</v>
      </c>
      <c r="BG17" s="492"/>
    </row>
    <row r="18" spans="1:59" s="221" customFormat="1" ht="7.5" customHeight="1">
      <c r="A18" s="222"/>
      <c r="B18" s="82"/>
      <c r="C18" s="104"/>
      <c r="D18" s="82"/>
      <c r="E18" s="496"/>
      <c r="F18" s="82"/>
      <c r="G18" s="82"/>
      <c r="H18" s="82"/>
      <c r="I18" s="82"/>
      <c r="J18" s="82"/>
      <c r="K18" s="82"/>
      <c r="L18" s="82"/>
      <c r="M18" s="82"/>
      <c r="N18" s="82"/>
      <c r="O18" s="82"/>
      <c r="P18" s="82"/>
      <c r="Q18" s="411"/>
      <c r="R18" s="491"/>
      <c r="S18" s="492"/>
      <c r="T18" s="492"/>
      <c r="U18" s="492"/>
      <c r="V18" s="492"/>
      <c r="W18" s="496"/>
      <c r="X18" s="82"/>
      <c r="Y18" s="82"/>
      <c r="Z18" s="82"/>
      <c r="AA18" s="82"/>
      <c r="AB18" s="82"/>
      <c r="AC18" s="82"/>
      <c r="AD18" s="82"/>
      <c r="AE18" s="82"/>
      <c r="AF18" s="82"/>
      <c r="AG18" s="82"/>
      <c r="AH18" s="82"/>
      <c r="AI18" s="411"/>
      <c r="AJ18" s="491"/>
      <c r="AK18" s="639"/>
      <c r="AL18" s="639"/>
      <c r="AM18" s="639"/>
      <c r="AN18" s="492"/>
      <c r="AO18" s="496"/>
      <c r="AP18" s="82"/>
      <c r="AQ18" s="82"/>
      <c r="AR18" s="82"/>
      <c r="AS18" s="82"/>
      <c r="AT18" s="82"/>
      <c r="AU18" s="82"/>
      <c r="AV18" s="82"/>
      <c r="AW18" s="82"/>
      <c r="AX18" s="82"/>
      <c r="AY18" s="82"/>
      <c r="AZ18" s="82"/>
      <c r="BA18" s="411"/>
      <c r="BB18" s="491"/>
      <c r="BC18" s="639"/>
      <c r="BD18" s="639"/>
      <c r="BE18" s="639"/>
      <c r="BF18" s="492"/>
      <c r="BG18" s="492"/>
    </row>
    <row r="19" spans="1:59" s="221" customFormat="1" ht="18" customHeight="1">
      <c r="A19" s="488" t="s">
        <v>518</v>
      </c>
      <c r="B19" s="422">
        <v>48.510595960392671</v>
      </c>
      <c r="C19" s="489"/>
      <c r="D19" s="422">
        <v>45.305129170192096</v>
      </c>
      <c r="E19" s="422"/>
      <c r="F19" s="422">
        <v>42.957041567171451</v>
      </c>
      <c r="G19" s="422">
        <v>0.85268752063415876</v>
      </c>
      <c r="H19" s="422">
        <v>41.293770369049135</v>
      </c>
      <c r="I19" s="422">
        <v>44.636369129050486</v>
      </c>
      <c r="J19" s="422">
        <v>1.9849772924907332</v>
      </c>
      <c r="K19" s="422"/>
      <c r="L19" s="422">
        <v>18.465646922372784</v>
      </c>
      <c r="M19" s="422">
        <v>1.5471059317403775</v>
      </c>
      <c r="N19" s="422">
        <v>15.622415454593829</v>
      </c>
      <c r="O19" s="422">
        <v>21.693300037506848</v>
      </c>
      <c r="P19" s="422">
        <v>8.3782926113783773</v>
      </c>
      <c r="Q19" s="422"/>
      <c r="R19" s="422">
        <v>48.665872757217443</v>
      </c>
      <c r="S19" s="422">
        <v>0.96619749515273123</v>
      </c>
      <c r="T19" s="422">
        <v>46.774218906947617</v>
      </c>
      <c r="U19" s="422">
        <v>50.561356249901969</v>
      </c>
      <c r="V19" s="422">
        <v>1.9853697065556855</v>
      </c>
      <c r="W19" s="422"/>
      <c r="X19" s="422">
        <v>41.475031348145286</v>
      </c>
      <c r="Y19" s="422">
        <v>0.93739163211233456</v>
      </c>
      <c r="Z19" s="422">
        <v>39.649693397962984</v>
      </c>
      <c r="AA19" s="422">
        <v>43.324076797444022</v>
      </c>
      <c r="AB19" s="422">
        <v>2.2601348368944723</v>
      </c>
      <c r="AC19" s="422"/>
      <c r="AD19" s="422">
        <v>17.165427895377388</v>
      </c>
      <c r="AE19" s="422">
        <v>1.483845353413654</v>
      </c>
      <c r="AF19" s="422">
        <v>14.447012901002253</v>
      </c>
      <c r="AG19" s="422">
        <v>20.27413590465542</v>
      </c>
      <c r="AH19" s="422">
        <v>8.6443831313593424</v>
      </c>
      <c r="AI19" s="422"/>
      <c r="AJ19" s="422">
        <v>47.070747784658664</v>
      </c>
      <c r="AK19" s="638">
        <v>1.0171991019700564</v>
      </c>
      <c r="AL19" s="638">
        <v>45.081983715192443</v>
      </c>
      <c r="AM19" s="638">
        <v>49.068856055499062</v>
      </c>
      <c r="AN19" s="422">
        <v>2.1610005148496549</v>
      </c>
      <c r="AO19" s="422"/>
      <c r="AP19" s="422">
        <v>42.872933770760881</v>
      </c>
      <c r="AQ19" s="422">
        <v>0.99867347361445746</v>
      </c>
      <c r="AR19" s="422">
        <v>40.926905967646768</v>
      </c>
      <c r="AS19" s="422">
        <v>44.841254162318315</v>
      </c>
      <c r="AT19" s="422">
        <v>2.3293798342663168</v>
      </c>
      <c r="AU19" s="422"/>
      <c r="AV19" s="422">
        <v>16.84391000174935</v>
      </c>
      <c r="AW19" s="422">
        <v>1.5209181570534702</v>
      </c>
      <c r="AX19" s="422">
        <v>14.067215238211963</v>
      </c>
      <c r="AY19" s="422">
        <v>20.040868006091006</v>
      </c>
      <c r="AZ19" s="422">
        <v>9.0294839909232074</v>
      </c>
      <c r="BA19" s="422"/>
      <c r="BB19" s="422">
        <v>49.374176643234222</v>
      </c>
      <c r="BC19" s="638">
        <v>1.0844215853220107</v>
      </c>
      <c r="BD19" s="638">
        <v>47.250288231487957</v>
      </c>
      <c r="BE19" s="638">
        <v>51.500326235890917</v>
      </c>
      <c r="BF19" s="422">
        <v>2.1963335068000767</v>
      </c>
      <c r="BG19" s="422"/>
    </row>
    <row r="20" spans="1:59" s="221" customFormat="1" ht="15.75" customHeight="1">
      <c r="A20" s="220" t="s">
        <v>384</v>
      </c>
      <c r="B20" s="82">
        <v>5.4899191216541103</v>
      </c>
      <c r="C20" s="31"/>
      <c r="D20" s="82">
        <v>5.4931859165870369</v>
      </c>
      <c r="E20" s="490"/>
      <c r="F20" s="82">
        <v>5.7481518937326515</v>
      </c>
      <c r="G20" s="82">
        <v>0.41821806075980256</v>
      </c>
      <c r="H20" s="82">
        <v>4.9809784194887285</v>
      </c>
      <c r="I20" s="82">
        <v>6.625247114761887</v>
      </c>
      <c r="J20" s="82">
        <v>7.2756960583417394</v>
      </c>
      <c r="K20" s="82"/>
      <c r="L20" s="82">
        <v>18.452019341738808</v>
      </c>
      <c r="M20" s="82">
        <v>1.5462420171441091</v>
      </c>
      <c r="N20" s="82">
        <v>15.610451038260139</v>
      </c>
      <c r="O20" s="82">
        <v>21.67796681113991</v>
      </c>
      <c r="P20" s="82">
        <v>8.3797983760318377</v>
      </c>
      <c r="Q20" s="411"/>
      <c r="R20" s="491">
        <v>2.7869389545263137</v>
      </c>
      <c r="S20" s="492">
        <v>0.35923865160505575</v>
      </c>
      <c r="T20" s="492">
        <v>2.1626977973690482</v>
      </c>
      <c r="U20" s="492">
        <v>3.58475926574092</v>
      </c>
      <c r="V20" s="491">
        <v>12.890079670443097</v>
      </c>
      <c r="W20" s="490"/>
      <c r="X20" s="82">
        <v>5.5478124292695181</v>
      </c>
      <c r="Y20" s="82">
        <v>0.44159805080320036</v>
      </c>
      <c r="Z20" s="82">
        <v>4.7429016830269379</v>
      </c>
      <c r="AA20" s="82">
        <v>6.4800309059421091</v>
      </c>
      <c r="AB20" s="82">
        <v>7.9598590693763889</v>
      </c>
      <c r="AC20" s="82"/>
      <c r="AD20" s="82">
        <v>17.165427895377388</v>
      </c>
      <c r="AE20" s="82">
        <v>1.483845353413654</v>
      </c>
      <c r="AF20" s="82">
        <v>14.447012901002253</v>
      </c>
      <c r="AG20" s="82">
        <v>20.27413590465542</v>
      </c>
      <c r="AH20" s="82">
        <v>8.6443831313593424</v>
      </c>
      <c r="AI20" s="411"/>
      <c r="AJ20" s="491">
        <v>2.8736066593933631</v>
      </c>
      <c r="AK20" s="639">
        <v>0.4032159058382353</v>
      </c>
      <c r="AL20" s="639">
        <v>2.1801920058829163</v>
      </c>
      <c r="AM20" s="639">
        <v>3.7790431698332196</v>
      </c>
      <c r="AN20" s="491">
        <v>14.031701399361204</v>
      </c>
      <c r="AO20" s="490"/>
      <c r="AP20" s="82">
        <v>5.2087421726601164</v>
      </c>
      <c r="AQ20" s="82">
        <v>0.43554692066376122</v>
      </c>
      <c r="AR20" s="82">
        <v>4.4179753041346945</v>
      </c>
      <c r="AS20" s="82">
        <v>6.1319669960413048</v>
      </c>
      <c r="AT20" s="82">
        <v>8.3618444957763458</v>
      </c>
      <c r="AU20" s="82"/>
      <c r="AV20" s="82">
        <v>16.84391000174935</v>
      </c>
      <c r="AW20" s="82">
        <v>1.5209181570534702</v>
      </c>
      <c r="AX20" s="82">
        <v>14.067215238211963</v>
      </c>
      <c r="AY20" s="82">
        <v>20.040868006091006</v>
      </c>
      <c r="AZ20" s="82">
        <v>9.0294839909232074</v>
      </c>
      <c r="BA20" s="411"/>
      <c r="BB20" s="491">
        <v>2.3026381024432312</v>
      </c>
      <c r="BC20" s="639">
        <v>0.34310330760471408</v>
      </c>
      <c r="BD20" s="639">
        <v>1.7176821700540463</v>
      </c>
      <c r="BE20" s="639">
        <v>3.0805566092863246</v>
      </c>
      <c r="BF20" s="491">
        <v>14.900444287821946</v>
      </c>
      <c r="BG20" s="492"/>
    </row>
    <row r="21" spans="1:59" s="221" customFormat="1" ht="15.75" customHeight="1">
      <c r="A21" s="220" t="s">
        <v>125</v>
      </c>
      <c r="B21" s="82">
        <v>42.989089919000165</v>
      </c>
      <c r="C21" s="31"/>
      <c r="D21" s="82">
        <v>39.756351695414125</v>
      </c>
      <c r="E21" s="490"/>
      <c r="F21" s="82">
        <v>37.181493147706369</v>
      </c>
      <c r="G21" s="82">
        <v>0.84796780812066408</v>
      </c>
      <c r="H21" s="82">
        <v>35.534561590500267</v>
      </c>
      <c r="I21" s="82">
        <v>38.858744531280664</v>
      </c>
      <c r="J21" s="82">
        <v>2.280617953539537</v>
      </c>
      <c r="K21" s="82"/>
      <c r="L21" s="82" t="s">
        <v>352</v>
      </c>
      <c r="M21" s="82" t="s">
        <v>352</v>
      </c>
      <c r="N21" s="82" t="s">
        <v>352</v>
      </c>
      <c r="O21" s="82" t="s">
        <v>352</v>
      </c>
      <c r="P21" s="82" t="s">
        <v>352</v>
      </c>
      <c r="Q21" s="411"/>
      <c r="R21" s="491">
        <v>45.848327799328914</v>
      </c>
      <c r="S21" s="492">
        <v>0.97286462187256373</v>
      </c>
      <c r="T21" s="492">
        <v>43.947778330686639</v>
      </c>
      <c r="U21" s="492">
        <v>47.761034796682608</v>
      </c>
      <c r="V21" s="491">
        <v>2.1219195302621343</v>
      </c>
      <c r="W21" s="490"/>
      <c r="X21" s="82">
        <v>35.924373907819493</v>
      </c>
      <c r="Y21" s="82">
        <v>0.92341958862871487</v>
      </c>
      <c r="Z21" s="82">
        <v>34.134515893923876</v>
      </c>
      <c r="AA21" s="82">
        <v>37.754287670525613</v>
      </c>
      <c r="AB21" s="82">
        <v>2.5704542297610327</v>
      </c>
      <c r="AC21" s="82"/>
      <c r="AD21" s="82" t="s">
        <v>352</v>
      </c>
      <c r="AE21" s="82" t="s">
        <v>352</v>
      </c>
      <c r="AF21" s="82" t="s">
        <v>352</v>
      </c>
      <c r="AG21" s="82" t="s">
        <v>352</v>
      </c>
      <c r="AH21" s="82" t="s">
        <v>352</v>
      </c>
      <c r="AI21" s="411"/>
      <c r="AJ21" s="491">
        <v>44.193641234125778</v>
      </c>
      <c r="AK21" s="639">
        <v>1.0442910730258501</v>
      </c>
      <c r="AL21" s="639">
        <v>42.157018130437706</v>
      </c>
      <c r="AM21" s="639">
        <v>46.249983866719241</v>
      </c>
      <c r="AN21" s="491">
        <v>2.3629894343701681</v>
      </c>
      <c r="AO21" s="490"/>
      <c r="AP21" s="82">
        <v>37.508308875610439</v>
      </c>
      <c r="AQ21" s="82">
        <v>1.0244851636654049</v>
      </c>
      <c r="AR21" s="82">
        <v>35.522024855204251</v>
      </c>
      <c r="AS21" s="82">
        <v>39.537554191858185</v>
      </c>
      <c r="AT21" s="82">
        <v>2.7313552500138725</v>
      </c>
      <c r="AU21" s="82"/>
      <c r="AV21" s="82" t="s">
        <v>352</v>
      </c>
      <c r="AW21" s="82" t="s">
        <v>352</v>
      </c>
      <c r="AX21" s="82" t="s">
        <v>352</v>
      </c>
      <c r="AY21" s="82" t="s">
        <v>352</v>
      </c>
      <c r="AZ21" s="82" t="s">
        <v>352</v>
      </c>
      <c r="BA21" s="411"/>
      <c r="BB21" s="491">
        <v>46.876721148774628</v>
      </c>
      <c r="BC21" s="639">
        <v>1.0962140262715465</v>
      </c>
      <c r="BD21" s="639">
        <v>44.734404409265217</v>
      </c>
      <c r="BE21" s="639">
        <v>49.030612491946691</v>
      </c>
      <c r="BF21" s="491">
        <v>2.3385040578935667</v>
      </c>
      <c r="BG21" s="492"/>
    </row>
    <row r="22" spans="1:59" s="221" customFormat="1" ht="26.25" customHeight="1">
      <c r="A22" s="220" t="s">
        <v>385</v>
      </c>
      <c r="B22" s="651">
        <v>3.1586919738363278E-2</v>
      </c>
      <c r="C22" s="82"/>
      <c r="D22" s="651">
        <v>5.5591558190930396E-2</v>
      </c>
      <c r="E22" s="82"/>
      <c r="F22" s="651">
        <v>2.739652573245006E-2</v>
      </c>
      <c r="G22" s="651">
        <v>2.1695180072231663E-2</v>
      </c>
      <c r="H22" s="651">
        <v>5.7979017539631561E-3</v>
      </c>
      <c r="I22" s="651">
        <v>0.12935130577975532</v>
      </c>
      <c r="J22" s="651">
        <v>79.189530395580817</v>
      </c>
      <c r="K22" s="82"/>
      <c r="L22" s="651">
        <v>1.3627580633978106E-2</v>
      </c>
      <c r="M22" s="651">
        <v>1.362359729415087E-2</v>
      </c>
      <c r="N22" s="651">
        <v>1.9189273588582079E-3</v>
      </c>
      <c r="O22" s="651">
        <v>9.6709429411542952E-2</v>
      </c>
      <c r="P22" s="651">
        <v>99.970770014617969</v>
      </c>
      <c r="Q22" s="82"/>
      <c r="R22" s="651">
        <v>3.0606003362131703E-2</v>
      </c>
      <c r="S22" s="651">
        <v>2.6567052144757883E-2</v>
      </c>
      <c r="T22" s="651">
        <v>5.5785317419683221E-3</v>
      </c>
      <c r="U22" s="651">
        <v>0.16772814432552</v>
      </c>
      <c r="V22" s="651">
        <v>86.803402033304522</v>
      </c>
      <c r="W22" s="82"/>
      <c r="X22" s="651">
        <v>2.8450110563609321E-3</v>
      </c>
      <c r="Y22" s="651">
        <v>2.2846910750955601E-3</v>
      </c>
      <c r="Z22" s="651">
        <v>5.8916975352178594E-4</v>
      </c>
      <c r="AA22" s="651">
        <v>1.3736938819806994E-2</v>
      </c>
      <c r="AB22" s="651">
        <v>80.305173858196497</v>
      </c>
      <c r="AC22" s="82"/>
      <c r="AD22" s="82" t="s">
        <v>352</v>
      </c>
      <c r="AE22" s="82" t="s">
        <v>352</v>
      </c>
      <c r="AF22" s="82" t="s">
        <v>352</v>
      </c>
      <c r="AG22" s="82" t="s">
        <v>352</v>
      </c>
      <c r="AH22" s="82" t="s">
        <v>352</v>
      </c>
      <c r="AI22" s="82"/>
      <c r="AJ22" s="651">
        <v>3.4998911394964875E-3</v>
      </c>
      <c r="AK22" s="651">
        <v>2.8101112951207301E-3</v>
      </c>
      <c r="AL22" s="651">
        <v>7.249721592915365E-4</v>
      </c>
      <c r="AM22" s="651">
        <v>1.6894355082405936E-2</v>
      </c>
      <c r="AN22" s="651">
        <v>80.291391449535411</v>
      </c>
      <c r="AO22" s="82"/>
      <c r="AP22" s="651">
        <v>0.15588272249036159</v>
      </c>
      <c r="AQ22" s="651">
        <v>0.12571543155599649</v>
      </c>
      <c r="AR22" s="651">
        <v>3.2026921996114774E-2</v>
      </c>
      <c r="AS22" s="651">
        <v>0.75510071359020992</v>
      </c>
      <c r="AT22" s="651">
        <v>80.647444147486993</v>
      </c>
      <c r="AU22" s="82"/>
      <c r="AV22" s="82" t="s">
        <v>352</v>
      </c>
      <c r="AW22" s="82" t="s">
        <v>352</v>
      </c>
      <c r="AX22" s="82" t="s">
        <v>352</v>
      </c>
      <c r="AY22" s="82" t="s">
        <v>352</v>
      </c>
      <c r="AZ22" s="82" t="s">
        <v>352</v>
      </c>
      <c r="BA22" s="82"/>
      <c r="BB22" s="651">
        <v>0.19481739201641293</v>
      </c>
      <c r="BC22" s="651">
        <v>0.15714580952148838</v>
      </c>
      <c r="BD22" s="651">
        <v>4.0001146598751383E-2</v>
      </c>
      <c r="BE22" s="651">
        <v>0.94316464941543532</v>
      </c>
      <c r="BF22" s="651">
        <v>80.663131712721594</v>
      </c>
      <c r="BG22" s="492"/>
    </row>
    <row r="23" spans="1:59" s="221" customFormat="1" ht="6.75" customHeight="1">
      <c r="A23" s="476"/>
      <c r="B23" s="45"/>
      <c r="C23" s="45"/>
      <c r="F23" s="82"/>
      <c r="G23" s="82"/>
      <c r="H23" s="82"/>
      <c r="I23" s="82"/>
      <c r="J23" s="82"/>
      <c r="K23" s="82"/>
      <c r="L23" s="82"/>
      <c r="M23" s="82"/>
      <c r="N23" s="82"/>
      <c r="O23" s="82"/>
      <c r="P23" s="82"/>
      <c r="Q23" s="411"/>
      <c r="R23" s="491"/>
      <c r="S23" s="492"/>
      <c r="T23" s="492"/>
      <c r="U23" s="492"/>
      <c r="V23" s="492"/>
      <c r="X23" s="82"/>
      <c r="Y23" s="82"/>
      <c r="Z23" s="82"/>
      <c r="AA23" s="82"/>
      <c r="AB23" s="82"/>
      <c r="AC23" s="82"/>
      <c r="AD23" s="82"/>
      <c r="AE23" s="82"/>
      <c r="AF23" s="82"/>
      <c r="AG23" s="82"/>
      <c r="AH23" s="82"/>
      <c r="AI23" s="411"/>
      <c r="AJ23" s="491"/>
      <c r="AK23" s="639"/>
      <c r="AL23" s="639"/>
      <c r="AM23" s="639"/>
      <c r="AN23" s="492"/>
      <c r="AP23" s="82"/>
      <c r="AQ23" s="82"/>
      <c r="AR23" s="82"/>
      <c r="AS23" s="82"/>
      <c r="AT23" s="82"/>
      <c r="AU23" s="82"/>
      <c r="AV23" s="82"/>
      <c r="AW23" s="82"/>
      <c r="AX23" s="82"/>
      <c r="AY23" s="82"/>
      <c r="AZ23" s="82"/>
      <c r="BA23" s="411"/>
      <c r="BB23" s="491"/>
      <c r="BC23" s="639"/>
      <c r="BD23" s="639"/>
      <c r="BE23" s="639"/>
      <c r="BF23" s="492"/>
      <c r="BG23" s="492"/>
    </row>
    <row r="24" spans="1:59" s="221" customFormat="1" ht="18" customHeight="1">
      <c r="A24" s="488" t="s">
        <v>521</v>
      </c>
      <c r="B24" s="422">
        <v>1.7931466588870995</v>
      </c>
      <c r="C24" s="489"/>
      <c r="D24" s="422">
        <v>1.6094952495132238</v>
      </c>
      <c r="E24" s="422"/>
      <c r="F24" s="497">
        <v>2.0544284122850569</v>
      </c>
      <c r="G24" s="422">
        <v>0.44234332135974513</v>
      </c>
      <c r="H24" s="422">
        <v>1.3447236415737827</v>
      </c>
      <c r="I24" s="422">
        <v>3.1268225636522651</v>
      </c>
      <c r="J24" s="422">
        <v>21.531211246623322</v>
      </c>
      <c r="K24" s="422"/>
      <c r="L24" s="497">
        <v>7.1185370848958858</v>
      </c>
      <c r="M24" s="422">
        <v>1.6254673073834283</v>
      </c>
      <c r="N24" s="422">
        <v>4.5188998037897443</v>
      </c>
      <c r="O24" s="422">
        <v>11.04076467675627</v>
      </c>
      <c r="P24" s="422">
        <v>22.834288674738314</v>
      </c>
      <c r="Q24" s="422"/>
      <c r="R24" s="497">
        <v>0.87400802548105505</v>
      </c>
      <c r="S24" s="422">
        <v>0.37659864293524142</v>
      </c>
      <c r="T24" s="422">
        <v>0.37457923117103492</v>
      </c>
      <c r="U24" s="422">
        <v>2.0257880359585303</v>
      </c>
      <c r="V24" s="422">
        <v>43.088693919939821</v>
      </c>
      <c r="W24" s="422"/>
      <c r="X24" s="497">
        <v>2.1805481584653337</v>
      </c>
      <c r="Y24" s="422">
        <v>0.35287719921213384</v>
      </c>
      <c r="Z24" s="422">
        <v>1.5860620568492296</v>
      </c>
      <c r="AA24" s="422">
        <v>2.9910866204674278</v>
      </c>
      <c r="AB24" s="422">
        <v>16.182958300746186</v>
      </c>
      <c r="AC24" s="422"/>
      <c r="AD24" s="497">
        <v>5.5922440670333318</v>
      </c>
      <c r="AE24" s="422">
        <v>1.2233078471710572</v>
      </c>
      <c r="AF24" s="422">
        <v>3.6237636691142696</v>
      </c>
      <c r="AG24" s="422">
        <v>8.5353306539605995</v>
      </c>
      <c r="AH24" s="422">
        <v>21.875079708744153</v>
      </c>
      <c r="AI24" s="422"/>
      <c r="AJ24" s="497">
        <v>1.3952254809871798</v>
      </c>
      <c r="AK24" s="638">
        <v>0.32361734717261065</v>
      </c>
      <c r="AL24" s="638">
        <v>0.88426101643155652</v>
      </c>
      <c r="AM24" s="638">
        <v>2.1949089807927398</v>
      </c>
      <c r="AN24" s="422">
        <v>23.194627075161925</v>
      </c>
      <c r="AO24" s="422"/>
      <c r="AP24" s="497">
        <v>1.4515337171717522</v>
      </c>
      <c r="AQ24" s="422">
        <v>0.28343538300531135</v>
      </c>
      <c r="AR24" s="422">
        <v>0.98885897949315893</v>
      </c>
      <c r="AS24" s="422">
        <v>2.126039761604114</v>
      </c>
      <c r="AT24" s="422">
        <v>19.526613791484799</v>
      </c>
      <c r="AU24" s="422"/>
      <c r="AV24" s="497">
        <v>4.8481266818021149</v>
      </c>
      <c r="AW24" s="422">
        <v>1.145582225663315</v>
      </c>
      <c r="AX24" s="422">
        <v>3.0354497123275994</v>
      </c>
      <c r="AY24" s="422">
        <v>7.6577898348793871</v>
      </c>
      <c r="AZ24" s="422">
        <v>23.629378950912361</v>
      </c>
      <c r="BA24" s="422"/>
      <c r="BB24" s="497">
        <v>0.60317013665646935</v>
      </c>
      <c r="BC24" s="638">
        <v>0.19605536083338448</v>
      </c>
      <c r="BD24" s="638">
        <v>0.31857555714908242</v>
      </c>
      <c r="BE24" s="638">
        <v>1.1390976345962045</v>
      </c>
      <c r="BF24" s="422">
        <v>32.504155779357859</v>
      </c>
      <c r="BG24" s="422"/>
    </row>
    <row r="25" spans="1:59" ht="5.25" customHeight="1">
      <c r="A25" s="174"/>
      <c r="B25" s="81"/>
      <c r="C25" s="418"/>
      <c r="D25" s="81"/>
      <c r="E25" s="498"/>
      <c r="F25" s="81"/>
      <c r="G25" s="81"/>
      <c r="H25" s="81"/>
      <c r="I25" s="81"/>
      <c r="J25" s="81"/>
      <c r="K25" s="81"/>
      <c r="L25" s="81"/>
      <c r="M25" s="81"/>
      <c r="N25" s="81"/>
      <c r="O25" s="81"/>
      <c r="P25" s="81"/>
      <c r="Q25" s="499"/>
      <c r="R25" s="499"/>
      <c r="S25" s="499"/>
      <c r="T25" s="499"/>
      <c r="U25" s="499"/>
      <c r="V25" s="499"/>
      <c r="W25" s="498"/>
      <c r="X25" s="81"/>
      <c r="Y25" s="81"/>
      <c r="Z25" s="81"/>
      <c r="AA25" s="81"/>
      <c r="AB25" s="81"/>
      <c r="AC25" s="81"/>
      <c r="AD25" s="81"/>
      <c r="AE25" s="81"/>
      <c r="AF25" s="81"/>
      <c r="AG25" s="81"/>
      <c r="AH25" s="81"/>
      <c r="AI25" s="499"/>
      <c r="AJ25" s="499"/>
      <c r="AK25" s="499"/>
      <c r="AL25" s="499"/>
      <c r="AM25" s="499"/>
      <c r="AN25" s="499"/>
      <c r="AO25" s="498"/>
      <c r="AP25" s="81"/>
      <c r="AQ25" s="81"/>
      <c r="AR25" s="81"/>
      <c r="AS25" s="81"/>
      <c r="AT25" s="81"/>
      <c r="AU25" s="81"/>
      <c r="AV25" s="81"/>
      <c r="AW25" s="81"/>
      <c r="AX25" s="81"/>
      <c r="AY25" s="81"/>
      <c r="AZ25" s="81"/>
      <c r="BA25" s="499"/>
      <c r="BB25" s="499"/>
      <c r="BC25" s="499"/>
      <c r="BD25" s="499"/>
      <c r="BE25" s="499"/>
      <c r="BF25" s="499"/>
      <c r="BG25" s="499"/>
    </row>
    <row r="26" spans="1:59" ht="18" customHeight="1">
      <c r="A26" s="171" t="s">
        <v>225</v>
      </c>
      <c r="B26" s="311">
        <v>12320.495421000023</v>
      </c>
      <c r="C26" s="104"/>
      <c r="D26" s="311">
        <v>13327.45337800002</v>
      </c>
      <c r="E26" s="496"/>
      <c r="F26" s="311">
        <v>13157.774220000074</v>
      </c>
      <c r="G26" s="81" t="s">
        <v>352</v>
      </c>
      <c r="H26" s="81" t="s">
        <v>352</v>
      </c>
      <c r="I26" s="81" t="s">
        <v>352</v>
      </c>
      <c r="J26" s="81" t="s">
        <v>352</v>
      </c>
      <c r="K26" s="81"/>
      <c r="L26" s="311">
        <v>2487.2500050000035</v>
      </c>
      <c r="M26" s="81" t="s">
        <v>352</v>
      </c>
      <c r="N26" s="81" t="s">
        <v>352</v>
      </c>
      <c r="O26" s="81" t="s">
        <v>352</v>
      </c>
      <c r="P26" s="81" t="s">
        <v>352</v>
      </c>
      <c r="Q26" s="311"/>
      <c r="R26" s="311">
        <v>10670.524215000074</v>
      </c>
      <c r="S26" s="81" t="s">
        <v>352</v>
      </c>
      <c r="T26" s="81" t="s">
        <v>352</v>
      </c>
      <c r="U26" s="81" t="s">
        <v>352</v>
      </c>
      <c r="V26" s="81" t="s">
        <v>352</v>
      </c>
      <c r="W26" s="496"/>
      <c r="X26" s="311">
        <v>12559.529397999942</v>
      </c>
      <c r="Y26" s="81" t="s">
        <v>352</v>
      </c>
      <c r="Z26" s="81" t="s">
        <v>352</v>
      </c>
      <c r="AA26" s="81" t="s">
        <v>352</v>
      </c>
      <c r="AB26" s="81" t="s">
        <v>352</v>
      </c>
      <c r="AC26" s="81"/>
      <c r="AD26" s="311">
        <v>2350.0689960000027</v>
      </c>
      <c r="AE26" s="81" t="s">
        <v>352</v>
      </c>
      <c r="AF26" s="81" t="s">
        <v>352</v>
      </c>
      <c r="AG26" s="81" t="s">
        <v>352</v>
      </c>
      <c r="AH26" s="81" t="s">
        <v>352</v>
      </c>
      <c r="AI26" s="311"/>
      <c r="AJ26" s="311">
        <v>10209.460401999986</v>
      </c>
      <c r="AK26" s="81" t="s">
        <v>352</v>
      </c>
      <c r="AL26" s="81" t="s">
        <v>352</v>
      </c>
      <c r="AM26" s="81" t="s">
        <v>352</v>
      </c>
      <c r="AN26" s="81" t="s">
        <v>352</v>
      </c>
      <c r="AO26" s="496"/>
      <c r="AP26" s="311">
        <v>12251.580992999952</v>
      </c>
      <c r="AQ26" s="81" t="s">
        <v>352</v>
      </c>
      <c r="AR26" s="81" t="s">
        <v>352</v>
      </c>
      <c r="AS26" s="81" t="s">
        <v>352</v>
      </c>
      <c r="AT26" s="81" t="s">
        <v>352</v>
      </c>
      <c r="AU26" s="81"/>
      <c r="AV26" s="311">
        <v>2448.5044799999973</v>
      </c>
      <c r="AW26" s="81" t="s">
        <v>352</v>
      </c>
      <c r="AX26" s="81" t="s">
        <v>352</v>
      </c>
      <c r="AY26" s="81" t="s">
        <v>352</v>
      </c>
      <c r="AZ26" s="81" t="s">
        <v>352</v>
      </c>
      <c r="BA26" s="311"/>
      <c r="BB26" s="311">
        <v>9803.0765129999418</v>
      </c>
      <c r="BC26" s="81" t="s">
        <v>352</v>
      </c>
      <c r="BD26" s="81" t="s">
        <v>352</v>
      </c>
      <c r="BE26" s="81" t="s">
        <v>352</v>
      </c>
      <c r="BF26" s="81" t="s">
        <v>352</v>
      </c>
      <c r="BG26" s="311"/>
    </row>
    <row r="27" spans="1:59" ht="18" customHeight="1">
      <c r="A27" s="171" t="s">
        <v>226</v>
      </c>
      <c r="B27" s="311">
        <v>14624</v>
      </c>
      <c r="C27" s="104"/>
      <c r="D27" s="311">
        <v>15835</v>
      </c>
      <c r="E27" s="496"/>
      <c r="F27" s="311">
        <v>15891</v>
      </c>
      <c r="G27" s="81" t="s">
        <v>352</v>
      </c>
      <c r="H27" s="81" t="s">
        <v>352</v>
      </c>
      <c r="I27" s="81" t="s">
        <v>352</v>
      </c>
      <c r="J27" s="81" t="s">
        <v>352</v>
      </c>
      <c r="K27" s="81"/>
      <c r="L27" s="311">
        <v>2669</v>
      </c>
      <c r="M27" s="81" t="s">
        <v>352</v>
      </c>
      <c r="N27" s="81" t="s">
        <v>352</v>
      </c>
      <c r="O27" s="81" t="s">
        <v>352</v>
      </c>
      <c r="P27" s="81" t="s">
        <v>352</v>
      </c>
      <c r="Q27" s="311"/>
      <c r="R27" s="311">
        <v>13222</v>
      </c>
      <c r="S27" s="81" t="s">
        <v>352</v>
      </c>
      <c r="T27" s="81" t="s">
        <v>352</v>
      </c>
      <c r="U27" s="81" t="s">
        <v>352</v>
      </c>
      <c r="V27" s="81" t="s">
        <v>352</v>
      </c>
      <c r="W27" s="496"/>
      <c r="X27" s="311">
        <v>15587</v>
      </c>
      <c r="Y27" s="81" t="s">
        <v>352</v>
      </c>
      <c r="Z27" s="81" t="s">
        <v>352</v>
      </c>
      <c r="AA27" s="81" t="s">
        <v>352</v>
      </c>
      <c r="AB27" s="81" t="s">
        <v>352</v>
      </c>
      <c r="AC27" s="81"/>
      <c r="AD27" s="311">
        <v>2604</v>
      </c>
      <c r="AE27" s="81" t="s">
        <v>352</v>
      </c>
      <c r="AF27" s="81" t="s">
        <v>352</v>
      </c>
      <c r="AG27" s="81" t="s">
        <v>352</v>
      </c>
      <c r="AH27" s="81" t="s">
        <v>352</v>
      </c>
      <c r="AI27" s="311"/>
      <c r="AJ27" s="311">
        <v>12983</v>
      </c>
      <c r="AK27" s="81" t="s">
        <v>352</v>
      </c>
      <c r="AL27" s="81" t="s">
        <v>352</v>
      </c>
      <c r="AM27" s="81" t="s">
        <v>352</v>
      </c>
      <c r="AN27" s="81" t="s">
        <v>352</v>
      </c>
      <c r="AO27" s="496"/>
      <c r="AP27" s="311">
        <v>15094</v>
      </c>
      <c r="AQ27" s="81" t="s">
        <v>352</v>
      </c>
      <c r="AR27" s="81" t="s">
        <v>352</v>
      </c>
      <c r="AS27" s="81" t="s">
        <v>352</v>
      </c>
      <c r="AT27" s="81" t="s">
        <v>352</v>
      </c>
      <c r="AU27" s="81"/>
      <c r="AV27" s="311">
        <v>2759</v>
      </c>
      <c r="AW27" s="81" t="s">
        <v>352</v>
      </c>
      <c r="AX27" s="81" t="s">
        <v>352</v>
      </c>
      <c r="AY27" s="81" t="s">
        <v>352</v>
      </c>
      <c r="AZ27" s="81" t="s">
        <v>352</v>
      </c>
      <c r="BA27" s="311"/>
      <c r="BB27" s="311">
        <v>12335</v>
      </c>
      <c r="BC27" s="81" t="s">
        <v>352</v>
      </c>
      <c r="BD27" s="81" t="s">
        <v>352</v>
      </c>
      <c r="BE27" s="81" t="s">
        <v>352</v>
      </c>
      <c r="BF27" s="81" t="s">
        <v>352</v>
      </c>
      <c r="BG27" s="311"/>
    </row>
    <row r="28" spans="1:59" ht="7.5" customHeight="1">
      <c r="A28" s="173"/>
      <c r="B28" s="500"/>
      <c r="C28" s="500"/>
      <c r="D28" s="500"/>
      <c r="E28" s="500"/>
      <c r="F28" s="135"/>
      <c r="G28" s="501"/>
      <c r="H28" s="501"/>
      <c r="I28" s="501"/>
      <c r="J28" s="501"/>
      <c r="K28" s="501"/>
      <c r="L28" s="501"/>
      <c r="M28" s="501"/>
      <c r="N28" s="501"/>
      <c r="O28" s="501"/>
      <c r="P28" s="501"/>
      <c r="Q28" s="135"/>
      <c r="R28" s="135"/>
      <c r="S28" s="135"/>
      <c r="T28" s="135"/>
      <c r="U28" s="135"/>
      <c r="V28" s="135"/>
      <c r="W28" s="500"/>
      <c r="X28" s="135"/>
      <c r="Y28" s="501"/>
      <c r="Z28" s="501"/>
      <c r="AA28" s="501"/>
      <c r="AB28" s="501"/>
      <c r="AC28" s="501"/>
      <c r="AD28" s="501"/>
      <c r="AE28" s="501"/>
      <c r="AF28" s="501"/>
      <c r="AG28" s="501"/>
      <c r="AH28" s="501"/>
      <c r="AI28" s="135"/>
      <c r="AJ28" s="135"/>
      <c r="AK28" s="135"/>
      <c r="AL28" s="135"/>
      <c r="AM28" s="135"/>
      <c r="AN28" s="135"/>
      <c r="AO28" s="500"/>
      <c r="AP28" s="135"/>
      <c r="AQ28" s="501"/>
      <c r="AR28" s="501"/>
      <c r="AS28" s="501"/>
      <c r="AT28" s="501"/>
      <c r="AU28" s="501"/>
      <c r="AV28" s="501"/>
      <c r="AW28" s="501"/>
      <c r="AX28" s="501"/>
      <c r="AY28" s="501"/>
      <c r="AZ28" s="501"/>
      <c r="BA28" s="135"/>
      <c r="BB28" s="135"/>
      <c r="BC28" s="135"/>
      <c r="BD28" s="135"/>
      <c r="BE28" s="135"/>
      <c r="BF28" s="135"/>
      <c r="BG28" s="135"/>
    </row>
    <row r="29" spans="1:59" ht="3" customHeight="1">
      <c r="A29" s="104"/>
      <c r="B29" s="104"/>
      <c r="C29" s="104"/>
      <c r="D29" s="104"/>
      <c r="E29" s="104"/>
      <c r="F29" s="84"/>
      <c r="G29" s="29"/>
      <c r="H29" s="29"/>
      <c r="I29" s="29"/>
      <c r="J29" s="29"/>
      <c r="K29" s="29"/>
      <c r="L29" s="29"/>
      <c r="M29" s="29"/>
      <c r="N29" s="29"/>
      <c r="O29" s="29"/>
      <c r="P29" s="29"/>
      <c r="Q29" s="84"/>
      <c r="R29" s="84"/>
      <c r="S29" s="84"/>
      <c r="T29" s="84"/>
      <c r="U29" s="84"/>
      <c r="V29" s="84"/>
      <c r="W29" s="104"/>
      <c r="X29" s="104"/>
      <c r="Y29" s="104"/>
      <c r="Z29" s="104"/>
      <c r="AA29" s="104"/>
      <c r="AB29" s="104"/>
      <c r="AC29" s="104"/>
      <c r="AD29" s="104"/>
      <c r="AE29" s="104"/>
      <c r="AF29" s="104"/>
      <c r="AG29" s="104"/>
      <c r="AH29" s="104"/>
      <c r="AI29" s="104"/>
      <c r="AJ29" s="104"/>
      <c r="AK29" s="104"/>
      <c r="AL29" s="104"/>
      <c r="AM29" s="104"/>
      <c r="AN29" s="104"/>
      <c r="AO29" s="104"/>
      <c r="AP29" s="84"/>
      <c r="AQ29" s="29"/>
      <c r="AR29" s="29"/>
      <c r="AS29" s="29"/>
      <c r="AT29" s="29"/>
      <c r="AU29" s="29"/>
      <c r="AV29" s="29"/>
      <c r="AW29" s="29"/>
      <c r="AX29" s="29"/>
      <c r="AY29" s="29"/>
      <c r="AZ29" s="29"/>
      <c r="BA29" s="84"/>
      <c r="BB29" s="84"/>
      <c r="BC29" s="84"/>
      <c r="BD29" s="84"/>
      <c r="BE29" s="84"/>
      <c r="BF29" s="84"/>
      <c r="BG29" s="84"/>
    </row>
    <row r="30" spans="1:59" ht="12" customHeight="1">
      <c r="A30" s="730" t="s">
        <v>267</v>
      </c>
      <c r="B30" s="730"/>
      <c r="C30" s="730"/>
      <c r="D30" s="730"/>
      <c r="E30" s="730"/>
      <c r="F30" s="730"/>
      <c r="G30" s="730"/>
      <c r="H30" s="730"/>
      <c r="I30" s="730"/>
      <c r="J30" s="730"/>
      <c r="K30" s="730"/>
      <c r="L30" s="730"/>
      <c r="M30" s="730"/>
      <c r="N30" s="730"/>
      <c r="O30" s="730"/>
      <c r="P30" s="730"/>
      <c r="Q30" s="730"/>
      <c r="R30" s="730"/>
      <c r="S30" s="730"/>
      <c r="T30" s="730"/>
      <c r="U30" s="730"/>
      <c r="V30" s="730"/>
      <c r="W30" s="730"/>
      <c r="X30" s="730"/>
      <c r="Y30" s="730"/>
      <c r="Z30" s="730"/>
      <c r="AA30" s="730"/>
      <c r="AB30" s="730"/>
      <c r="AC30" s="730"/>
      <c r="AD30" s="730"/>
      <c r="AE30" s="730"/>
      <c r="AF30" s="730"/>
      <c r="AG30" s="730"/>
      <c r="AH30" s="730"/>
      <c r="AI30" s="730"/>
      <c r="AJ30" s="730"/>
      <c r="AK30" s="730"/>
      <c r="AL30" s="730"/>
      <c r="AM30" s="730"/>
      <c r="AN30" s="730"/>
      <c r="AO30" s="730"/>
      <c r="AP30" s="793"/>
      <c r="AQ30" s="793"/>
      <c r="AR30" s="793"/>
      <c r="AS30" s="793"/>
      <c r="AT30" s="793"/>
      <c r="AU30" s="793"/>
      <c r="AV30" s="793"/>
      <c r="AW30" s="793"/>
      <c r="AX30" s="793"/>
      <c r="AY30" s="793"/>
      <c r="AZ30" s="793"/>
      <c r="BA30" s="793"/>
      <c r="BB30" s="793"/>
      <c r="BC30" s="793"/>
      <c r="BD30" s="793"/>
      <c r="BE30" s="793"/>
      <c r="BF30" s="793"/>
      <c r="BG30" s="793"/>
    </row>
    <row r="31" spans="1:59" ht="12" customHeight="1">
      <c r="A31" s="730" t="s">
        <v>296</v>
      </c>
      <c r="B31" s="730"/>
      <c r="C31" s="730"/>
      <c r="D31" s="730"/>
      <c r="E31" s="730"/>
      <c r="F31" s="730"/>
      <c r="G31" s="730"/>
      <c r="H31" s="730"/>
      <c r="I31" s="730"/>
      <c r="J31" s="730"/>
      <c r="K31" s="730"/>
      <c r="L31" s="730"/>
      <c r="M31" s="730"/>
      <c r="N31" s="730"/>
      <c r="O31" s="730"/>
      <c r="P31" s="730"/>
      <c r="Q31" s="730"/>
      <c r="R31" s="730"/>
      <c r="S31" s="730"/>
      <c r="T31" s="730"/>
      <c r="U31" s="730"/>
      <c r="V31" s="730"/>
      <c r="W31" s="730"/>
      <c r="X31" s="730"/>
      <c r="Y31" s="730"/>
      <c r="Z31" s="730"/>
      <c r="AA31" s="730"/>
      <c r="AB31" s="730"/>
      <c r="AC31" s="730"/>
      <c r="AD31" s="730"/>
      <c r="AE31" s="730"/>
      <c r="AF31" s="730"/>
      <c r="AG31" s="730"/>
      <c r="AH31" s="730"/>
      <c r="AI31" s="730"/>
      <c r="AJ31" s="730"/>
      <c r="AK31" s="730"/>
      <c r="AL31" s="730"/>
      <c r="AM31" s="730"/>
      <c r="AN31" s="730"/>
      <c r="AO31" s="730"/>
      <c r="AP31" s="730"/>
      <c r="AQ31" s="730"/>
      <c r="AR31" s="730"/>
      <c r="AS31" s="730"/>
      <c r="AT31" s="730"/>
      <c r="AU31" s="730"/>
      <c r="AV31" s="730"/>
      <c r="AW31" s="730"/>
      <c r="AX31" s="730"/>
      <c r="AY31" s="730"/>
      <c r="AZ31" s="730"/>
      <c r="BA31" s="730"/>
      <c r="BB31" s="730"/>
      <c r="BC31" s="730"/>
      <c r="BD31" s="730"/>
      <c r="BE31" s="730"/>
      <c r="BF31" s="730"/>
      <c r="BG31" s="730"/>
    </row>
    <row r="32" spans="1:59" ht="12.75" customHeight="1">
      <c r="A32" s="730" t="s">
        <v>268</v>
      </c>
      <c r="B32" s="730"/>
      <c r="C32" s="730"/>
      <c r="D32" s="730"/>
      <c r="E32" s="730"/>
      <c r="F32" s="730"/>
      <c r="G32" s="730"/>
      <c r="H32" s="730"/>
      <c r="I32" s="730"/>
      <c r="J32" s="730"/>
      <c r="K32" s="730"/>
      <c r="L32" s="730"/>
      <c r="M32" s="730"/>
      <c r="N32" s="730"/>
      <c r="O32" s="730"/>
      <c r="P32" s="730"/>
      <c r="Q32" s="730"/>
      <c r="R32" s="730"/>
      <c r="S32" s="730"/>
      <c r="T32" s="730"/>
      <c r="U32" s="730"/>
      <c r="V32" s="730"/>
      <c r="W32" s="730"/>
      <c r="X32" s="730"/>
      <c r="Y32" s="730"/>
      <c r="Z32" s="730"/>
      <c r="AA32" s="730"/>
      <c r="AB32" s="730"/>
      <c r="AC32" s="730"/>
      <c r="AD32" s="730"/>
      <c r="AE32" s="730"/>
      <c r="AF32" s="730"/>
      <c r="AG32" s="730"/>
      <c r="AH32" s="730"/>
      <c r="AI32" s="730"/>
      <c r="AJ32" s="730"/>
      <c r="AK32" s="730"/>
      <c r="AL32" s="730"/>
      <c r="AM32" s="730"/>
      <c r="AN32" s="730"/>
      <c r="AO32" s="730"/>
      <c r="AP32" s="793"/>
      <c r="AQ32" s="793"/>
      <c r="AR32" s="793"/>
      <c r="AS32" s="793"/>
      <c r="AT32" s="793"/>
      <c r="AU32" s="793"/>
      <c r="AV32" s="793"/>
      <c r="AW32" s="793"/>
      <c r="AX32" s="793"/>
      <c r="AY32" s="793"/>
      <c r="AZ32" s="793"/>
      <c r="BA32" s="793"/>
      <c r="BB32" s="793"/>
      <c r="BC32" s="793"/>
      <c r="BD32" s="793"/>
      <c r="BE32" s="793"/>
      <c r="BF32" s="793"/>
      <c r="BG32" s="793"/>
    </row>
    <row r="33" spans="1:64" ht="12.5">
      <c r="A33" s="796" t="s">
        <v>275</v>
      </c>
      <c r="B33" s="796"/>
      <c r="C33" s="796"/>
      <c r="D33" s="796"/>
      <c r="E33" s="796"/>
      <c r="F33" s="796"/>
      <c r="G33" s="796"/>
      <c r="H33" s="796"/>
      <c r="I33" s="796"/>
      <c r="J33" s="796"/>
      <c r="K33" s="796"/>
      <c r="L33" s="796"/>
      <c r="M33" s="796"/>
      <c r="N33" s="796"/>
      <c r="O33" s="796"/>
      <c r="P33" s="796"/>
      <c r="Q33" s="796"/>
      <c r="R33" s="796"/>
      <c r="S33" s="796"/>
      <c r="T33" s="796"/>
      <c r="U33" s="796"/>
      <c r="V33" s="796"/>
      <c r="W33" s="796"/>
      <c r="X33" s="796"/>
      <c r="Y33" s="796"/>
      <c r="Z33" s="796"/>
      <c r="AA33" s="796"/>
      <c r="AB33" s="796"/>
      <c r="AC33" s="796"/>
      <c r="AD33" s="796"/>
      <c r="AE33" s="796"/>
      <c r="AF33" s="796"/>
      <c r="AG33" s="796"/>
      <c r="AH33" s="796"/>
      <c r="AI33" s="796"/>
      <c r="AJ33" s="796"/>
      <c r="AK33" s="796"/>
      <c r="AL33" s="796"/>
      <c r="AM33" s="796"/>
      <c r="AN33" s="796"/>
      <c r="AO33" s="796"/>
      <c r="AP33" s="793"/>
      <c r="AQ33" s="793"/>
      <c r="AR33" s="793"/>
      <c r="AS33" s="793"/>
      <c r="AT33" s="793"/>
      <c r="AU33" s="793"/>
      <c r="AV33" s="793"/>
      <c r="AW33" s="793"/>
      <c r="AX33" s="793"/>
      <c r="AY33" s="793"/>
      <c r="AZ33" s="793"/>
      <c r="BA33" s="793"/>
      <c r="BB33" s="793"/>
      <c r="BC33" s="793"/>
      <c r="BD33" s="793"/>
      <c r="BE33" s="793"/>
      <c r="BF33" s="793"/>
      <c r="BG33" s="793"/>
    </row>
    <row r="34" spans="1:64" ht="12.75" customHeight="1">
      <c r="A34" s="730" t="s">
        <v>528</v>
      </c>
      <c r="B34" s="730"/>
      <c r="C34" s="730"/>
      <c r="D34" s="730"/>
      <c r="E34" s="730"/>
      <c r="F34" s="730"/>
      <c r="G34" s="730"/>
      <c r="H34" s="730"/>
      <c r="I34" s="730"/>
      <c r="J34" s="730"/>
      <c r="K34" s="730"/>
      <c r="L34" s="730"/>
      <c r="M34" s="730"/>
      <c r="N34" s="730"/>
      <c r="O34" s="730"/>
      <c r="P34" s="730"/>
      <c r="Q34" s="730"/>
      <c r="R34" s="730"/>
      <c r="S34" s="730"/>
      <c r="T34" s="730"/>
      <c r="U34" s="730"/>
      <c r="V34" s="730"/>
      <c r="W34" s="730"/>
      <c r="X34" s="730"/>
      <c r="Y34" s="730"/>
      <c r="Z34" s="730"/>
      <c r="AA34" s="730"/>
      <c r="AB34" s="730"/>
      <c r="AC34" s="730"/>
      <c r="AD34" s="730"/>
      <c r="AE34" s="730"/>
      <c r="AF34" s="730"/>
      <c r="AG34" s="730"/>
      <c r="AH34" s="730"/>
      <c r="AI34" s="730"/>
      <c r="AJ34" s="730"/>
      <c r="AK34" s="730"/>
      <c r="AL34" s="730"/>
      <c r="AM34" s="730"/>
      <c r="AN34" s="730"/>
      <c r="AO34" s="730"/>
      <c r="AP34" s="793"/>
      <c r="AQ34" s="793"/>
      <c r="AR34" s="793"/>
      <c r="AS34" s="793"/>
      <c r="AT34" s="793"/>
      <c r="AU34" s="793"/>
      <c r="AV34" s="793"/>
      <c r="AW34" s="793"/>
      <c r="AX34" s="793"/>
      <c r="AY34" s="793"/>
      <c r="AZ34" s="793"/>
      <c r="BA34" s="793"/>
      <c r="BB34" s="793"/>
      <c r="BC34" s="793"/>
      <c r="BD34" s="793"/>
      <c r="BE34" s="793"/>
      <c r="BF34" s="793"/>
      <c r="BG34" s="793"/>
    </row>
    <row r="35" spans="1:64" s="20" customFormat="1" ht="13.15" customHeight="1">
      <c r="A35" s="730" t="s">
        <v>270</v>
      </c>
      <c r="B35" s="730"/>
      <c r="C35" s="730"/>
      <c r="D35" s="730"/>
      <c r="E35" s="730"/>
      <c r="F35" s="730"/>
      <c r="G35" s="730"/>
      <c r="H35" s="730"/>
      <c r="I35" s="730"/>
      <c r="J35" s="730"/>
      <c r="K35" s="730"/>
      <c r="L35" s="730"/>
      <c r="M35" s="730"/>
      <c r="N35" s="730"/>
      <c r="O35" s="730"/>
      <c r="P35" s="730"/>
      <c r="Q35" s="730"/>
      <c r="R35" s="730"/>
      <c r="S35" s="730"/>
      <c r="T35" s="730"/>
      <c r="U35" s="730"/>
      <c r="V35" s="730"/>
      <c r="W35" s="730"/>
      <c r="X35" s="730"/>
      <c r="Y35" s="730"/>
      <c r="Z35" s="730"/>
      <c r="AA35" s="730"/>
      <c r="AB35" s="730"/>
      <c r="AC35" s="730"/>
      <c r="AD35" s="730"/>
      <c r="AE35" s="730"/>
      <c r="AF35" s="730"/>
      <c r="AG35" s="730"/>
      <c r="AH35" s="730"/>
      <c r="AI35" s="730"/>
      <c r="AJ35" s="730"/>
      <c r="AK35" s="730"/>
      <c r="AL35" s="730"/>
      <c r="AM35" s="730"/>
      <c r="AN35" s="730"/>
      <c r="AO35" s="730"/>
      <c r="AP35" s="793"/>
      <c r="AQ35" s="793"/>
      <c r="AR35" s="793"/>
      <c r="AS35" s="793"/>
      <c r="AT35" s="793"/>
      <c r="AU35" s="793"/>
      <c r="AV35" s="793"/>
      <c r="AW35" s="793"/>
      <c r="AX35" s="793"/>
      <c r="AY35" s="793"/>
      <c r="AZ35" s="793"/>
      <c r="BA35" s="793"/>
      <c r="BB35" s="793"/>
      <c r="BC35" s="793"/>
      <c r="BD35" s="793"/>
      <c r="BE35" s="793"/>
      <c r="BF35" s="793"/>
      <c r="BG35" s="793"/>
      <c r="BH35" s="27"/>
      <c r="BI35" s="27"/>
      <c r="BJ35" s="27"/>
      <c r="BK35" s="27"/>
      <c r="BL35" s="27"/>
    </row>
    <row r="36" spans="1:64" s="238" customFormat="1" ht="12.75" customHeight="1">
      <c r="A36" s="730" t="s">
        <v>289</v>
      </c>
      <c r="B36" s="730"/>
      <c r="C36" s="730"/>
      <c r="D36" s="730"/>
      <c r="E36" s="730"/>
      <c r="F36" s="730"/>
      <c r="G36" s="730"/>
      <c r="H36" s="730"/>
      <c r="I36" s="730"/>
      <c r="J36" s="730"/>
      <c r="K36" s="730"/>
      <c r="L36" s="730"/>
      <c r="M36" s="730"/>
      <c r="N36" s="730"/>
      <c r="O36" s="730"/>
      <c r="P36" s="730"/>
      <c r="Q36" s="730"/>
      <c r="R36" s="730"/>
      <c r="S36" s="730"/>
      <c r="T36" s="730"/>
      <c r="U36" s="730"/>
      <c r="V36" s="730"/>
      <c r="W36" s="730"/>
      <c r="X36" s="730"/>
      <c r="Y36" s="730"/>
      <c r="Z36" s="730"/>
      <c r="AA36" s="730"/>
      <c r="AB36" s="730"/>
      <c r="AC36" s="730"/>
      <c r="AD36" s="730"/>
      <c r="AE36" s="730"/>
      <c r="AF36" s="730"/>
      <c r="AG36" s="730"/>
      <c r="AH36" s="730"/>
      <c r="AI36" s="730"/>
      <c r="AJ36" s="730"/>
      <c r="AK36" s="730"/>
      <c r="AL36" s="730"/>
      <c r="AM36" s="730"/>
      <c r="AN36" s="730"/>
      <c r="AO36" s="730"/>
      <c r="AP36" s="730"/>
      <c r="AQ36" s="730"/>
      <c r="AR36" s="730"/>
      <c r="AS36" s="730"/>
      <c r="AT36" s="730"/>
      <c r="AU36" s="730"/>
      <c r="AV36" s="730"/>
      <c r="AW36" s="730"/>
      <c r="AX36" s="730"/>
      <c r="AY36" s="730"/>
      <c r="AZ36" s="730"/>
      <c r="BA36" s="730"/>
      <c r="BB36" s="730"/>
      <c r="BC36" s="730"/>
      <c r="BD36" s="730"/>
      <c r="BE36" s="730"/>
      <c r="BF36" s="730"/>
      <c r="BG36" s="730"/>
    </row>
    <row r="37" spans="1:64" ht="12.75" customHeight="1">
      <c r="A37" s="784" t="s">
        <v>195</v>
      </c>
      <c r="B37" s="784"/>
      <c r="C37" s="784"/>
      <c r="D37" s="784"/>
      <c r="E37" s="784"/>
      <c r="F37" s="784"/>
      <c r="G37" s="784"/>
      <c r="H37" s="784"/>
      <c r="I37" s="784"/>
      <c r="J37" s="784"/>
      <c r="K37" s="784"/>
      <c r="L37" s="784"/>
      <c r="M37" s="784"/>
      <c r="N37" s="784"/>
      <c r="O37" s="784"/>
      <c r="P37" s="784"/>
      <c r="Q37" s="784"/>
      <c r="R37" s="784"/>
      <c r="S37" s="784"/>
      <c r="T37" s="784"/>
      <c r="U37" s="784"/>
      <c r="V37" s="784"/>
      <c r="W37" s="784"/>
      <c r="X37" s="784"/>
      <c r="Y37" s="784"/>
      <c r="Z37" s="784"/>
      <c r="AA37" s="784"/>
      <c r="AB37" s="784"/>
      <c r="AC37" s="784"/>
      <c r="AD37" s="784"/>
      <c r="AE37" s="784"/>
      <c r="AF37" s="784"/>
      <c r="AG37" s="784"/>
      <c r="AH37" s="784"/>
      <c r="AI37" s="784"/>
      <c r="AJ37" s="784"/>
      <c r="AK37" s="784"/>
      <c r="AL37" s="784"/>
      <c r="AM37" s="784"/>
      <c r="AN37" s="784"/>
      <c r="AO37" s="784"/>
      <c r="AP37" s="793"/>
      <c r="AQ37" s="793"/>
      <c r="AR37" s="793"/>
      <c r="AS37" s="793"/>
      <c r="AT37" s="793"/>
      <c r="AU37" s="793"/>
      <c r="AV37" s="793"/>
      <c r="AW37" s="793"/>
      <c r="AX37" s="793"/>
      <c r="AY37" s="793"/>
      <c r="AZ37" s="793"/>
      <c r="BA37" s="793"/>
      <c r="BB37" s="793"/>
      <c r="BC37" s="793"/>
      <c r="BD37" s="793"/>
      <c r="BE37" s="793"/>
      <c r="BF37" s="793"/>
      <c r="BG37" s="793"/>
    </row>
    <row r="38" spans="1:64" ht="12.75" hidden="1" customHeight="1"/>
    <row r="39" spans="1:64" ht="12.75" hidden="1" customHeight="1"/>
    <row r="40" spans="1:64" ht="12.75" hidden="1" customHeight="1"/>
  </sheetData>
  <mergeCells count="64">
    <mergeCell ref="V9:V10"/>
    <mergeCell ref="X7:AN7"/>
    <mergeCell ref="X8:AB8"/>
    <mergeCell ref="AD8:AH8"/>
    <mergeCell ref="X9:X10"/>
    <mergeCell ref="Y9:Y10"/>
    <mergeCell ref="Z9:AA9"/>
    <mergeCell ref="AB9:AB10"/>
    <mergeCell ref="AD9:AD10"/>
    <mergeCell ref="AE9:AE10"/>
    <mergeCell ref="AF9:AG9"/>
    <mergeCell ref="AH9:AH10"/>
    <mergeCell ref="AJ9:AJ10"/>
    <mergeCell ref="AK9:AK10"/>
    <mergeCell ref="AL9:AM9"/>
    <mergeCell ref="AN9:AN10"/>
    <mergeCell ref="B9:B10"/>
    <mergeCell ref="D9:D10"/>
    <mergeCell ref="AX9:AY9"/>
    <mergeCell ref="AJ8:AN8"/>
    <mergeCell ref="F7:V7"/>
    <mergeCell ref="F8:J8"/>
    <mergeCell ref="L8:P8"/>
    <mergeCell ref="F9:F10"/>
    <mergeCell ref="G9:G10"/>
    <mergeCell ref="H9:I9"/>
    <mergeCell ref="J9:J10"/>
    <mergeCell ref="L9:L10"/>
    <mergeCell ref="M9:M10"/>
    <mergeCell ref="N9:O9"/>
    <mergeCell ref="P9:P10"/>
    <mergeCell ref="R9:R10"/>
    <mergeCell ref="A37:BG37"/>
    <mergeCell ref="BB9:BB10"/>
    <mergeCell ref="BC9:BC10"/>
    <mergeCell ref="BD9:BE9"/>
    <mergeCell ref="BF9:BF10"/>
    <mergeCell ref="A30:BG30"/>
    <mergeCell ref="A31:BG31"/>
    <mergeCell ref="A32:BG32"/>
    <mergeCell ref="A33:BG33"/>
    <mergeCell ref="A35:BG35"/>
    <mergeCell ref="A36:BG36"/>
    <mergeCell ref="S9:S10"/>
    <mergeCell ref="T9:U9"/>
    <mergeCell ref="AV9:AV10"/>
    <mergeCell ref="AW9:AW10"/>
    <mergeCell ref="A34:BG34"/>
    <mergeCell ref="A1:BG1"/>
    <mergeCell ref="A2:BG2"/>
    <mergeCell ref="A3:BF3"/>
    <mergeCell ref="A4:BF4"/>
    <mergeCell ref="A6:A10"/>
    <mergeCell ref="B6:BF6"/>
    <mergeCell ref="AP7:BF7"/>
    <mergeCell ref="AP8:AT8"/>
    <mergeCell ref="AV8:AZ8"/>
    <mergeCell ref="BB8:BG8"/>
    <mergeCell ref="AP9:AP10"/>
    <mergeCell ref="AQ9:AQ10"/>
    <mergeCell ref="AR9:AS9"/>
    <mergeCell ref="AT9:AT10"/>
    <mergeCell ref="AZ9:AZ10"/>
    <mergeCell ref="R8:V8"/>
  </mergeCells>
  <printOptions horizontalCentered="1"/>
  <pageMargins left="0.39370078740157483" right="0.39370078740157483" top="0.39370078740157483" bottom="0.39370078740157483" header="0" footer="0"/>
  <pageSetup paperSize="9" scale="83"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6"/>
  <dimension ref="A1:EH213"/>
  <sheetViews>
    <sheetView showGridLines="0" zoomScaleNormal="100" zoomScaleSheetLayoutView="85" workbookViewId="0">
      <selection activeCell="A2" sqref="A2:DI2"/>
    </sheetView>
  </sheetViews>
  <sheetFormatPr baseColWidth="10" defaultColWidth="0" defaultRowHeight="10.5" zeroHeight="1"/>
  <cols>
    <col min="1" max="1" width="24.26953125" style="50" customWidth="1"/>
    <col min="2" max="2" width="7.1796875" style="516" hidden="1" customWidth="1"/>
    <col min="3" max="3" width="1.7265625" style="516" hidden="1" customWidth="1"/>
    <col min="4" max="4" width="7.26953125" style="516" customWidth="1"/>
    <col min="5" max="5" width="1.7265625" style="516" customWidth="1"/>
    <col min="6" max="6" width="7.26953125" style="516" customWidth="1"/>
    <col min="7" max="7" width="6.81640625" style="516" hidden="1" customWidth="1"/>
    <col min="8" max="8" width="5.81640625" style="516" hidden="1" customWidth="1"/>
    <col min="9" max="9" width="6.7265625" style="516" hidden="1" customWidth="1"/>
    <col min="10" max="10" width="8.453125" style="516" hidden="1" customWidth="1"/>
    <col min="11" max="12" width="10" style="516" hidden="1" customWidth="1"/>
    <col min="13" max="13" width="1.7265625" style="516" customWidth="1"/>
    <col min="14" max="14" width="7.26953125" style="516" customWidth="1"/>
    <col min="15" max="18" width="7.7265625" style="516" hidden="1" customWidth="1"/>
    <col min="19" max="19" width="10.54296875" style="516" hidden="1" customWidth="1"/>
    <col min="20" max="20" width="10.453125" style="516" hidden="1" customWidth="1"/>
    <col min="21" max="21" width="2.54296875" style="516" customWidth="1"/>
    <col min="22" max="22" width="7.26953125" style="317" customWidth="1"/>
    <col min="23" max="23" width="6.81640625" style="516" hidden="1" customWidth="1"/>
    <col min="24" max="24" width="4.7265625" style="516" bestFit="1" customWidth="1"/>
    <col min="25" max="25" width="5.54296875" style="516" bestFit="1" customWidth="1"/>
    <col min="26" max="26" width="12.453125" style="516" customWidth="1"/>
    <col min="27" max="28" width="10" style="687" customWidth="1"/>
    <col min="29" max="29" width="2.7265625" style="53" customWidth="1"/>
    <col min="30" max="30" width="7.1796875" style="516" hidden="1" customWidth="1"/>
    <col min="31" max="31" width="1.7265625" style="516" customWidth="1"/>
    <col min="32" max="32" width="7.26953125" style="516" customWidth="1"/>
    <col min="33" max="33" width="1.7265625" style="516" customWidth="1"/>
    <col min="34" max="34" width="7.26953125" style="516" customWidth="1"/>
    <col min="35" max="35" width="7.1796875" style="516" hidden="1" customWidth="1"/>
    <col min="36" max="36" width="5.81640625" style="516" hidden="1" customWidth="1"/>
    <col min="37" max="37" width="6.7265625" style="516" hidden="1" customWidth="1"/>
    <col min="38" max="38" width="8.81640625" style="516" hidden="1" customWidth="1"/>
    <col min="39" max="40" width="9.453125" style="516" hidden="1" customWidth="1"/>
    <col min="41" max="41" width="2.26953125" style="50" customWidth="1"/>
    <col min="42" max="42" width="7.26953125" style="50" customWidth="1"/>
    <col min="43" max="48" width="10.7265625" style="50" hidden="1" customWidth="1"/>
    <col min="49" max="49" width="2" style="50" customWidth="1"/>
    <col min="50" max="50" width="7.26953125" style="317" customWidth="1"/>
    <col min="51" max="51" width="7.1796875" style="516" hidden="1" customWidth="1"/>
    <col min="52" max="52" width="4.7265625" style="516" bestFit="1" customWidth="1"/>
    <col min="53" max="53" width="5.54296875" style="516" bestFit="1" customWidth="1"/>
    <col min="54" max="54" width="8.81640625" style="516" customWidth="1"/>
    <col min="55" max="56" width="9.453125" style="516" customWidth="1"/>
    <col min="57" max="57" width="2.26953125" style="50" customWidth="1"/>
    <col min="58" max="58" width="7.1796875" style="516" hidden="1" customWidth="1"/>
    <col min="59" max="59" width="1.7265625" style="516" customWidth="1"/>
    <col min="60" max="60" width="7.26953125" style="516" customWidth="1"/>
    <col min="61" max="61" width="1.7265625" style="516" customWidth="1"/>
    <col min="62" max="62" width="7.26953125" style="516" customWidth="1"/>
    <col min="63" max="63" width="7.26953125" style="516" hidden="1" customWidth="1"/>
    <col min="64" max="64" width="5.81640625" style="516" hidden="1" customWidth="1"/>
    <col min="65" max="65" width="6.7265625" style="516" hidden="1" customWidth="1"/>
    <col min="66" max="66" width="8.7265625" style="516" hidden="1" customWidth="1"/>
    <col min="67" max="68" width="10.453125" style="516" hidden="1" customWidth="1"/>
    <col min="69" max="69" width="1.7265625" style="516" customWidth="1"/>
    <col min="70" max="70" width="7.26953125" style="516" customWidth="1"/>
    <col min="71" max="76" width="9.54296875" style="516" hidden="1" customWidth="1"/>
    <col min="77" max="77" width="2.26953125" style="516" customWidth="1"/>
    <col min="78" max="78" width="7.26953125" style="516" customWidth="1"/>
    <col min="79" max="79" width="7.26953125" style="516" hidden="1" customWidth="1"/>
    <col min="80" max="80" width="4.7265625" style="516" bestFit="1" customWidth="1"/>
    <col min="81" max="81" width="5.54296875" style="516" bestFit="1" customWidth="1"/>
    <col min="82" max="82" width="8.7265625" style="516" customWidth="1"/>
    <col min="83" max="84" width="10.453125" style="516" customWidth="1"/>
    <col min="85" max="85" width="2.54296875" style="50" customWidth="1"/>
    <col min="86" max="86" width="7.1796875" style="516" hidden="1" customWidth="1"/>
    <col min="87" max="87" width="1.7265625" style="516" customWidth="1"/>
    <col min="88" max="88" width="7.26953125" style="516" customWidth="1"/>
    <col min="89" max="89" width="1.7265625" style="516" customWidth="1"/>
    <col min="90" max="90" width="7.26953125" style="516" customWidth="1"/>
    <col min="91" max="91" width="8" style="516" hidden="1" customWidth="1"/>
    <col min="92" max="92" width="5.81640625" style="516" hidden="1" customWidth="1"/>
    <col min="93" max="93" width="6.7265625" style="516" hidden="1" customWidth="1"/>
    <col min="94" max="96" width="8" style="516" hidden="1" customWidth="1"/>
    <col min="97" max="97" width="1.7265625" style="516" customWidth="1"/>
    <col min="98" max="98" width="7.26953125" style="516" customWidth="1"/>
    <col min="99" max="104" width="10.54296875" style="516" hidden="1" customWidth="1"/>
    <col min="105" max="105" width="2.26953125" style="516" customWidth="1"/>
    <col min="106" max="106" width="7.26953125" style="516" customWidth="1"/>
    <col min="107" max="107" width="11" style="516" hidden="1" customWidth="1"/>
    <col min="108" max="108" width="4.7265625" style="516" bestFit="1" customWidth="1"/>
    <col min="109" max="109" width="5.54296875" style="516" bestFit="1" customWidth="1"/>
    <col min="110" max="112" width="11" style="516" customWidth="1"/>
    <col min="113" max="114" width="1.7265625" style="50" customWidth="1"/>
    <col min="115" max="138" width="6.26953125" style="49" hidden="1" customWidth="1"/>
    <col min="139" max="16384" width="6.26953125" style="50" hidden="1"/>
  </cols>
  <sheetData>
    <row r="1" spans="1:138" ht="18.75" customHeight="1">
      <c r="A1" s="765" t="s">
        <v>501</v>
      </c>
      <c r="B1" s="765"/>
      <c r="C1" s="765"/>
      <c r="D1" s="765"/>
      <c r="E1" s="765"/>
      <c r="F1" s="765"/>
      <c r="G1" s="765"/>
      <c r="H1" s="765"/>
      <c r="I1" s="765"/>
      <c r="J1" s="765"/>
      <c r="K1" s="765"/>
      <c r="L1" s="765"/>
      <c r="M1" s="765"/>
      <c r="N1" s="765"/>
      <c r="O1" s="765"/>
      <c r="P1" s="765"/>
      <c r="Q1" s="765"/>
      <c r="R1" s="765"/>
      <c r="S1" s="765"/>
      <c r="T1" s="765"/>
      <c r="U1" s="765"/>
      <c r="V1" s="765"/>
      <c r="W1" s="765"/>
      <c r="X1" s="765"/>
      <c r="Y1" s="765"/>
      <c r="Z1" s="765"/>
      <c r="AA1" s="765"/>
      <c r="AB1" s="765"/>
      <c r="AC1" s="765"/>
      <c r="AD1" s="765"/>
      <c r="AE1" s="765"/>
      <c r="AF1" s="765"/>
      <c r="AG1" s="765"/>
      <c r="AH1" s="765"/>
      <c r="AI1" s="765"/>
      <c r="AJ1" s="765"/>
      <c r="AK1" s="765"/>
      <c r="AL1" s="765"/>
      <c r="AM1" s="765"/>
      <c r="AN1" s="765"/>
      <c r="AO1" s="765"/>
      <c r="AP1" s="765"/>
      <c r="AQ1" s="765"/>
      <c r="AR1" s="765"/>
      <c r="AS1" s="765"/>
      <c r="AT1" s="765"/>
      <c r="AU1" s="765"/>
      <c r="AV1" s="765"/>
      <c r="AW1" s="765"/>
      <c r="AX1" s="765"/>
      <c r="AY1" s="765"/>
      <c r="AZ1" s="765"/>
      <c r="BA1" s="765"/>
      <c r="BB1" s="765"/>
      <c r="BC1" s="765"/>
      <c r="BD1" s="765"/>
      <c r="BE1" s="765"/>
      <c r="BF1" s="765"/>
      <c r="BG1" s="765"/>
      <c r="BH1" s="765"/>
      <c r="BI1" s="765"/>
      <c r="BJ1" s="765"/>
      <c r="BK1" s="765"/>
      <c r="BL1" s="765"/>
      <c r="BM1" s="765"/>
      <c r="BN1" s="765"/>
      <c r="BO1" s="765"/>
      <c r="BP1" s="765"/>
      <c r="BQ1" s="765"/>
      <c r="BR1" s="765"/>
      <c r="BS1" s="765"/>
      <c r="BT1" s="765"/>
      <c r="BU1" s="765"/>
      <c r="BV1" s="765"/>
      <c r="BW1" s="765"/>
      <c r="BX1" s="765"/>
      <c r="BY1" s="765"/>
      <c r="BZ1" s="765"/>
      <c r="CA1" s="765"/>
      <c r="CB1" s="765"/>
      <c r="CC1" s="765"/>
      <c r="CD1" s="765"/>
      <c r="CE1" s="765"/>
      <c r="CF1" s="765"/>
      <c r="CG1" s="765"/>
      <c r="CH1" s="765"/>
      <c r="CI1" s="765"/>
      <c r="CJ1" s="765"/>
      <c r="CK1" s="765"/>
      <c r="CL1" s="765"/>
      <c r="CM1" s="765"/>
      <c r="CN1" s="765"/>
      <c r="CO1" s="765"/>
      <c r="CP1" s="765"/>
      <c r="CQ1" s="765"/>
      <c r="CR1" s="765"/>
      <c r="CS1" s="765"/>
      <c r="CT1" s="765"/>
      <c r="CU1" s="765"/>
      <c r="CV1" s="765"/>
      <c r="CW1" s="765"/>
      <c r="CX1" s="765"/>
      <c r="CY1" s="765"/>
      <c r="CZ1" s="765"/>
      <c r="DA1" s="765"/>
      <c r="DB1" s="765"/>
      <c r="DC1" s="765"/>
      <c r="DD1" s="765"/>
      <c r="DE1" s="765"/>
      <c r="DF1" s="765"/>
      <c r="DG1" s="765"/>
      <c r="DH1" s="765"/>
      <c r="DI1" s="765"/>
      <c r="DJ1" s="49"/>
    </row>
    <row r="2" spans="1:138" s="27" customFormat="1" ht="11.25" customHeight="1">
      <c r="A2" s="765" t="s">
        <v>542</v>
      </c>
      <c r="B2" s="765"/>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c r="AF2" s="765"/>
      <c r="AG2" s="765"/>
      <c r="AH2" s="765"/>
      <c r="AI2" s="765"/>
      <c r="AJ2" s="765"/>
      <c r="AK2" s="765"/>
      <c r="AL2" s="765"/>
      <c r="AM2" s="765"/>
      <c r="AN2" s="765"/>
      <c r="AO2" s="765"/>
      <c r="AP2" s="765"/>
      <c r="AQ2" s="765"/>
      <c r="AR2" s="765"/>
      <c r="AS2" s="765"/>
      <c r="AT2" s="765"/>
      <c r="AU2" s="765"/>
      <c r="AV2" s="765"/>
      <c r="AW2" s="765"/>
      <c r="AX2" s="765"/>
      <c r="AY2" s="765"/>
      <c r="AZ2" s="765"/>
      <c r="BA2" s="765"/>
      <c r="BB2" s="765"/>
      <c r="BC2" s="765"/>
      <c r="BD2" s="765"/>
      <c r="BE2" s="765"/>
      <c r="BF2" s="765"/>
      <c r="BG2" s="765"/>
      <c r="BH2" s="765"/>
      <c r="BI2" s="765"/>
      <c r="BJ2" s="765"/>
      <c r="BK2" s="765"/>
      <c r="BL2" s="765"/>
      <c r="BM2" s="765"/>
      <c r="BN2" s="765"/>
      <c r="BO2" s="765"/>
      <c r="BP2" s="765"/>
      <c r="BQ2" s="765"/>
      <c r="BR2" s="765"/>
      <c r="BS2" s="765"/>
      <c r="BT2" s="765"/>
      <c r="BU2" s="765"/>
      <c r="BV2" s="765"/>
      <c r="BW2" s="765"/>
      <c r="BX2" s="765"/>
      <c r="BY2" s="765"/>
      <c r="BZ2" s="765"/>
      <c r="CA2" s="765"/>
      <c r="CB2" s="765"/>
      <c r="CC2" s="765"/>
      <c r="CD2" s="765"/>
      <c r="CE2" s="765"/>
      <c r="CF2" s="765"/>
      <c r="CG2" s="765"/>
      <c r="CH2" s="765"/>
      <c r="CI2" s="765"/>
      <c r="CJ2" s="765"/>
      <c r="CK2" s="765"/>
      <c r="CL2" s="765"/>
      <c r="CM2" s="765"/>
      <c r="CN2" s="765"/>
      <c r="CO2" s="765"/>
      <c r="CP2" s="765"/>
      <c r="CQ2" s="765"/>
      <c r="CR2" s="765"/>
      <c r="CS2" s="765"/>
      <c r="CT2" s="765"/>
      <c r="CU2" s="765"/>
      <c r="CV2" s="765"/>
      <c r="CW2" s="765"/>
      <c r="CX2" s="765"/>
      <c r="CY2" s="765"/>
      <c r="CZ2" s="765"/>
      <c r="DA2" s="765"/>
      <c r="DB2" s="765"/>
      <c r="DC2" s="765"/>
      <c r="DD2" s="765"/>
      <c r="DE2" s="765"/>
      <c r="DF2" s="765"/>
      <c r="DG2" s="765"/>
      <c r="DH2" s="765"/>
      <c r="DI2" s="765"/>
    </row>
    <row r="3" spans="1:138" s="27" customFormat="1" ht="12.75" customHeight="1">
      <c r="A3" s="765" t="s">
        <v>443</v>
      </c>
      <c r="B3" s="765"/>
      <c r="C3" s="765"/>
      <c r="D3" s="765"/>
      <c r="E3" s="765"/>
      <c r="F3" s="765"/>
      <c r="G3" s="765"/>
      <c r="H3" s="765"/>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I3" s="765"/>
      <c r="AJ3" s="765"/>
      <c r="AK3" s="765"/>
      <c r="AL3" s="765"/>
      <c r="AM3" s="765"/>
      <c r="AN3" s="765"/>
      <c r="AO3" s="765"/>
      <c r="AP3" s="765"/>
      <c r="AQ3" s="765"/>
      <c r="AR3" s="765"/>
      <c r="AS3" s="765"/>
      <c r="AT3" s="765"/>
      <c r="AU3" s="765"/>
      <c r="AV3" s="765"/>
      <c r="AW3" s="765"/>
      <c r="AX3" s="765"/>
      <c r="AY3" s="765"/>
      <c r="AZ3" s="765"/>
      <c r="BA3" s="765"/>
      <c r="BB3" s="765"/>
      <c r="BC3" s="765"/>
      <c r="BD3" s="765"/>
      <c r="BE3" s="765"/>
      <c r="BF3" s="765"/>
      <c r="BG3" s="765"/>
      <c r="BH3" s="765"/>
      <c r="BI3" s="765"/>
      <c r="BJ3" s="765"/>
      <c r="BK3" s="765"/>
      <c r="BL3" s="765"/>
      <c r="BM3" s="765"/>
      <c r="BN3" s="765"/>
      <c r="BO3" s="765"/>
      <c r="BP3" s="765"/>
      <c r="BQ3" s="765"/>
      <c r="BR3" s="765"/>
      <c r="BS3" s="765"/>
      <c r="BT3" s="765"/>
      <c r="BU3" s="765"/>
      <c r="BV3" s="765"/>
      <c r="BW3" s="765"/>
      <c r="BX3" s="765"/>
      <c r="BY3" s="765"/>
      <c r="BZ3" s="765"/>
      <c r="CA3" s="765"/>
      <c r="CB3" s="765"/>
      <c r="CC3" s="765"/>
      <c r="CD3" s="765"/>
      <c r="CE3" s="765"/>
      <c r="CF3" s="765"/>
      <c r="CG3" s="765"/>
      <c r="CH3" s="765"/>
      <c r="CI3" s="765"/>
      <c r="CJ3" s="765"/>
      <c r="CK3" s="765"/>
      <c r="CL3" s="765"/>
      <c r="CM3" s="765"/>
      <c r="CN3" s="765"/>
      <c r="CO3" s="765"/>
      <c r="CP3" s="765"/>
      <c r="CQ3" s="765"/>
      <c r="CR3" s="765"/>
      <c r="CS3" s="765"/>
      <c r="CT3" s="765"/>
      <c r="CU3" s="765"/>
      <c r="CV3" s="765"/>
      <c r="CW3" s="765"/>
      <c r="CX3" s="765"/>
      <c r="CY3" s="765"/>
      <c r="CZ3" s="765"/>
      <c r="DA3" s="765"/>
      <c r="DB3" s="765"/>
      <c r="DC3" s="765"/>
      <c r="DD3" s="765"/>
      <c r="DE3" s="765"/>
      <c r="DF3" s="765"/>
      <c r="DG3" s="765"/>
      <c r="DH3" s="765"/>
      <c r="DI3" s="415"/>
    </row>
    <row r="4" spans="1:138" s="27" customFormat="1" ht="13.5" customHeight="1">
      <c r="A4" s="806" t="s">
        <v>233</v>
      </c>
      <c r="B4" s="806"/>
      <c r="C4" s="806"/>
      <c r="D4" s="806"/>
      <c r="E4" s="806"/>
      <c r="F4" s="806"/>
      <c r="G4" s="806"/>
      <c r="H4" s="806"/>
      <c r="I4" s="806"/>
      <c r="J4" s="806"/>
      <c r="K4" s="806"/>
      <c r="L4" s="806"/>
      <c r="M4" s="806"/>
      <c r="N4" s="806"/>
      <c r="O4" s="806"/>
      <c r="P4" s="806"/>
      <c r="Q4" s="806"/>
      <c r="R4" s="806"/>
      <c r="S4" s="806"/>
      <c r="T4" s="806"/>
      <c r="U4" s="806"/>
      <c r="V4" s="806"/>
      <c r="W4" s="806"/>
      <c r="X4" s="806"/>
      <c r="Y4" s="806"/>
      <c r="Z4" s="806"/>
      <c r="AA4" s="806"/>
      <c r="AB4" s="806"/>
      <c r="AC4" s="806"/>
      <c r="AD4" s="806"/>
      <c r="AE4" s="806"/>
      <c r="AF4" s="806"/>
      <c r="AG4" s="806"/>
      <c r="AH4" s="806"/>
      <c r="AI4" s="806"/>
      <c r="AJ4" s="806"/>
      <c r="AK4" s="806"/>
      <c r="AL4" s="806"/>
      <c r="AM4" s="806"/>
      <c r="AN4" s="806"/>
      <c r="AO4" s="806"/>
      <c r="AP4" s="806"/>
      <c r="AQ4" s="806"/>
      <c r="AR4" s="806"/>
      <c r="AS4" s="806"/>
      <c r="AT4" s="806"/>
      <c r="AU4" s="806"/>
      <c r="AV4" s="806"/>
      <c r="AW4" s="806"/>
      <c r="AX4" s="806"/>
      <c r="AY4" s="806"/>
      <c r="AZ4" s="806"/>
      <c r="BA4" s="806"/>
      <c r="BB4" s="806"/>
      <c r="BC4" s="806"/>
      <c r="BD4" s="806"/>
      <c r="BE4" s="806"/>
      <c r="BF4" s="806"/>
      <c r="BG4" s="806"/>
      <c r="BH4" s="806"/>
      <c r="BI4" s="806"/>
      <c r="BJ4" s="806"/>
      <c r="BK4" s="806"/>
      <c r="BL4" s="806"/>
      <c r="BM4" s="806"/>
      <c r="BN4" s="806"/>
      <c r="BO4" s="806"/>
      <c r="BP4" s="806"/>
      <c r="BQ4" s="806"/>
      <c r="BR4" s="806"/>
      <c r="BS4" s="806"/>
      <c r="BT4" s="806"/>
      <c r="BU4" s="806"/>
      <c r="BV4" s="806"/>
      <c r="BW4" s="806"/>
      <c r="BX4" s="806"/>
      <c r="BY4" s="806"/>
      <c r="BZ4" s="806"/>
      <c r="CA4" s="806"/>
      <c r="CB4" s="806"/>
      <c r="CC4" s="806"/>
      <c r="CD4" s="806"/>
      <c r="CE4" s="806"/>
      <c r="CF4" s="806"/>
      <c r="CG4" s="806"/>
      <c r="CH4" s="806"/>
      <c r="CI4" s="806"/>
      <c r="CJ4" s="806"/>
      <c r="CK4" s="806"/>
      <c r="CL4" s="806"/>
      <c r="CM4" s="806"/>
      <c r="CN4" s="806"/>
      <c r="CO4" s="806"/>
      <c r="CP4" s="806"/>
      <c r="CQ4" s="806"/>
      <c r="CR4" s="806"/>
      <c r="CS4" s="806"/>
      <c r="CT4" s="806"/>
      <c r="CU4" s="806"/>
      <c r="CV4" s="806"/>
      <c r="CW4" s="806"/>
      <c r="CX4" s="806"/>
      <c r="CY4" s="806"/>
      <c r="CZ4" s="806"/>
      <c r="DA4" s="806"/>
      <c r="DB4" s="806"/>
      <c r="DC4" s="806"/>
      <c r="DD4" s="806"/>
      <c r="DE4" s="806"/>
      <c r="DF4" s="806"/>
      <c r="DG4" s="806"/>
      <c r="DH4" s="806"/>
      <c r="DI4" s="415"/>
    </row>
    <row r="5" spans="1:138" ht="6" customHeight="1">
      <c r="A5" s="206"/>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683"/>
      <c r="AB5" s="683"/>
      <c r="AC5" s="502"/>
      <c r="AD5" s="421"/>
      <c r="AE5" s="421"/>
      <c r="AF5" s="421"/>
      <c r="AG5" s="421"/>
      <c r="AH5" s="421"/>
      <c r="AI5" s="421"/>
      <c r="AJ5" s="421"/>
      <c r="AK5" s="421"/>
      <c r="AL5" s="421"/>
      <c r="AM5" s="421"/>
      <c r="AN5" s="421"/>
      <c r="AO5" s="206"/>
      <c r="AP5" s="206"/>
      <c r="AQ5" s="206"/>
      <c r="AR5" s="206"/>
      <c r="AS5" s="206"/>
      <c r="AT5" s="206"/>
      <c r="AU5" s="206"/>
      <c r="AV5" s="206"/>
      <c r="AW5" s="206"/>
      <c r="AX5" s="421"/>
      <c r="AY5" s="421"/>
      <c r="AZ5" s="421"/>
      <c r="BA5" s="421"/>
      <c r="BB5" s="421"/>
      <c r="BC5" s="421"/>
      <c r="BD5" s="421"/>
      <c r="BE5" s="206"/>
      <c r="BF5" s="421"/>
      <c r="BG5" s="421"/>
      <c r="BH5" s="421"/>
      <c r="BI5" s="421"/>
      <c r="BJ5" s="421"/>
      <c r="BK5" s="421"/>
      <c r="BL5" s="421"/>
      <c r="BM5" s="421"/>
      <c r="BN5" s="421"/>
      <c r="BO5" s="421"/>
      <c r="BP5" s="421"/>
      <c r="BQ5" s="421"/>
      <c r="BR5" s="421"/>
      <c r="BS5" s="421"/>
      <c r="BT5" s="421"/>
      <c r="BU5" s="421"/>
      <c r="BV5" s="421"/>
      <c r="BW5" s="421"/>
      <c r="BX5" s="421"/>
      <c r="BY5" s="421"/>
      <c r="BZ5" s="421"/>
      <c r="CA5" s="421"/>
      <c r="CB5" s="421"/>
      <c r="CC5" s="421"/>
      <c r="CD5" s="421"/>
      <c r="CE5" s="421"/>
      <c r="CF5" s="421"/>
      <c r="CG5" s="206"/>
      <c r="CH5" s="421"/>
      <c r="CI5" s="421"/>
      <c r="CJ5" s="421"/>
      <c r="CK5" s="421"/>
      <c r="CL5" s="421"/>
      <c r="CM5" s="421"/>
      <c r="CN5" s="421"/>
      <c r="CO5" s="421"/>
      <c r="CP5" s="421"/>
      <c r="CQ5" s="421"/>
      <c r="CR5" s="421"/>
      <c r="CS5" s="421"/>
      <c r="CT5" s="421"/>
      <c r="CU5" s="421"/>
      <c r="CV5" s="421"/>
      <c r="CW5" s="421"/>
      <c r="CX5" s="421"/>
      <c r="CY5" s="421"/>
      <c r="CZ5" s="421"/>
      <c r="DA5" s="421"/>
      <c r="DB5" s="421"/>
      <c r="DC5" s="421"/>
      <c r="DD5" s="421"/>
      <c r="DE5" s="421"/>
      <c r="DF5" s="421"/>
      <c r="DG5" s="421"/>
      <c r="DH5" s="421"/>
      <c r="DI5" s="206"/>
      <c r="DJ5" s="49"/>
    </row>
    <row r="6" spans="1:138" ht="33.75" customHeight="1">
      <c r="A6" s="817" t="s">
        <v>84</v>
      </c>
      <c r="B6" s="822" t="s">
        <v>138</v>
      </c>
      <c r="C6" s="811"/>
      <c r="D6" s="811"/>
      <c r="E6" s="811"/>
      <c r="F6" s="811"/>
      <c r="G6" s="811"/>
      <c r="H6" s="811"/>
      <c r="I6" s="811"/>
      <c r="J6" s="811"/>
      <c r="K6" s="811"/>
      <c r="L6" s="811"/>
      <c r="M6" s="811"/>
      <c r="N6" s="811"/>
      <c r="O6" s="811"/>
      <c r="P6" s="811"/>
      <c r="Q6" s="811"/>
      <c r="R6" s="811"/>
      <c r="S6" s="811"/>
      <c r="T6" s="811"/>
      <c r="U6" s="811"/>
      <c r="V6" s="811"/>
      <c r="W6" s="811"/>
      <c r="X6" s="811"/>
      <c r="Y6" s="811"/>
      <c r="Z6" s="811"/>
      <c r="AA6" s="811"/>
      <c r="AB6" s="811"/>
      <c r="AC6" s="811"/>
      <c r="AD6" s="811"/>
      <c r="AE6" s="811"/>
      <c r="AF6" s="811"/>
      <c r="AG6" s="811"/>
      <c r="AH6" s="811"/>
      <c r="AI6" s="811"/>
      <c r="AJ6" s="811"/>
      <c r="AK6" s="811"/>
      <c r="AL6" s="811"/>
      <c r="AM6" s="811"/>
      <c r="AN6" s="811"/>
      <c r="AO6" s="811"/>
      <c r="AP6" s="811"/>
      <c r="AQ6" s="811"/>
      <c r="AR6" s="811"/>
      <c r="AS6" s="811"/>
      <c r="AT6" s="811"/>
      <c r="AU6" s="811"/>
      <c r="AV6" s="811"/>
      <c r="AW6" s="811"/>
      <c r="AX6" s="811"/>
      <c r="AY6" s="811"/>
      <c r="AZ6" s="811"/>
      <c r="BA6" s="811"/>
      <c r="BB6" s="811"/>
      <c r="BC6" s="811"/>
      <c r="BD6" s="811"/>
      <c r="BE6" s="811"/>
      <c r="BF6" s="811"/>
      <c r="BG6" s="811"/>
      <c r="BH6" s="811"/>
      <c r="BI6" s="811"/>
      <c r="BJ6" s="811"/>
      <c r="BK6" s="811"/>
      <c r="BL6" s="811"/>
      <c r="BM6" s="811"/>
      <c r="BN6" s="811"/>
      <c r="BO6" s="811"/>
      <c r="BP6" s="811"/>
      <c r="BQ6" s="811"/>
      <c r="BR6" s="811"/>
      <c r="BS6" s="811"/>
      <c r="BT6" s="811"/>
      <c r="BU6" s="811"/>
      <c r="BV6" s="811"/>
      <c r="BW6" s="811"/>
      <c r="BX6" s="811"/>
      <c r="BY6" s="811"/>
      <c r="BZ6" s="811"/>
      <c r="CA6" s="811"/>
      <c r="CB6" s="811"/>
      <c r="CC6" s="811"/>
      <c r="CD6" s="811"/>
      <c r="CE6" s="811"/>
      <c r="CF6" s="811"/>
      <c r="CG6" s="811"/>
      <c r="CH6" s="811"/>
      <c r="CI6" s="811"/>
      <c r="CJ6" s="811"/>
      <c r="CK6" s="811"/>
      <c r="CL6" s="811"/>
      <c r="CM6" s="811"/>
      <c r="CN6" s="811"/>
      <c r="CO6" s="811"/>
      <c r="CP6" s="811"/>
      <c r="CQ6" s="811"/>
      <c r="CR6" s="811"/>
      <c r="CS6" s="811"/>
      <c r="CT6" s="811"/>
      <c r="CU6" s="811"/>
      <c r="CV6" s="811"/>
      <c r="CW6" s="811"/>
      <c r="CX6" s="811"/>
      <c r="CY6" s="811"/>
      <c r="CZ6" s="811"/>
      <c r="DA6" s="811"/>
      <c r="DB6" s="811"/>
      <c r="DC6" s="811"/>
      <c r="DD6" s="811"/>
      <c r="DE6" s="811"/>
      <c r="DF6" s="811"/>
      <c r="DG6" s="811"/>
      <c r="DH6" s="811"/>
      <c r="DI6" s="811"/>
      <c r="DJ6" s="49"/>
    </row>
    <row r="7" spans="1:138" ht="33.75" customHeight="1">
      <c r="A7" s="818"/>
      <c r="B7" s="822" t="s">
        <v>502</v>
      </c>
      <c r="C7" s="811"/>
      <c r="D7" s="811"/>
      <c r="E7" s="811"/>
      <c r="F7" s="811"/>
      <c r="G7" s="811"/>
      <c r="H7" s="811"/>
      <c r="I7" s="811"/>
      <c r="J7" s="811"/>
      <c r="K7" s="811"/>
      <c r="L7" s="811"/>
      <c r="M7" s="811"/>
      <c r="N7" s="811"/>
      <c r="O7" s="811"/>
      <c r="P7" s="811"/>
      <c r="Q7" s="811"/>
      <c r="R7" s="811"/>
      <c r="S7" s="811"/>
      <c r="T7" s="811"/>
      <c r="U7" s="811"/>
      <c r="V7" s="811"/>
      <c r="W7" s="811"/>
      <c r="X7" s="811"/>
      <c r="Y7" s="811"/>
      <c r="Z7" s="811"/>
      <c r="AA7" s="811"/>
      <c r="AB7" s="811"/>
      <c r="AC7" s="117"/>
      <c r="AD7" s="885" t="s">
        <v>373</v>
      </c>
      <c r="AE7" s="885"/>
      <c r="AF7" s="885"/>
      <c r="AG7" s="885"/>
      <c r="AH7" s="885"/>
      <c r="AI7" s="885"/>
      <c r="AJ7" s="885"/>
      <c r="AK7" s="885"/>
      <c r="AL7" s="885"/>
      <c r="AM7" s="885"/>
      <c r="AN7" s="885"/>
      <c r="AO7" s="885"/>
      <c r="AP7" s="885"/>
      <c r="AQ7" s="885"/>
      <c r="AR7" s="885"/>
      <c r="AS7" s="885"/>
      <c r="AT7" s="885"/>
      <c r="AU7" s="885"/>
      <c r="AV7" s="885"/>
      <c r="AW7" s="885"/>
      <c r="AX7" s="885"/>
      <c r="AY7" s="885"/>
      <c r="AZ7" s="885"/>
      <c r="BA7" s="885"/>
      <c r="BB7" s="885"/>
      <c r="BC7" s="885"/>
      <c r="BD7" s="885"/>
      <c r="BE7" s="117"/>
      <c r="BF7" s="885" t="s">
        <v>374</v>
      </c>
      <c r="BG7" s="885"/>
      <c r="BH7" s="885"/>
      <c r="BI7" s="885"/>
      <c r="BJ7" s="885"/>
      <c r="BK7" s="885"/>
      <c r="BL7" s="885"/>
      <c r="BM7" s="885"/>
      <c r="BN7" s="885"/>
      <c r="BO7" s="885"/>
      <c r="BP7" s="885"/>
      <c r="BQ7" s="885"/>
      <c r="BR7" s="885"/>
      <c r="BS7" s="885"/>
      <c r="BT7" s="885"/>
      <c r="BU7" s="885"/>
      <c r="BV7" s="885"/>
      <c r="BW7" s="885"/>
      <c r="BX7" s="885"/>
      <c r="BY7" s="885"/>
      <c r="BZ7" s="885"/>
      <c r="CA7" s="885"/>
      <c r="CB7" s="885"/>
      <c r="CC7" s="885"/>
      <c r="CD7" s="885"/>
      <c r="CE7" s="885"/>
      <c r="CF7" s="885"/>
      <c r="CG7" s="117"/>
      <c r="CH7" s="885" t="s">
        <v>371</v>
      </c>
      <c r="CI7" s="885"/>
      <c r="CJ7" s="885"/>
      <c r="CK7" s="885"/>
      <c r="CL7" s="885"/>
      <c r="CM7" s="885"/>
      <c r="CN7" s="885"/>
      <c r="CO7" s="885"/>
      <c r="CP7" s="885"/>
      <c r="CQ7" s="885"/>
      <c r="CR7" s="885"/>
      <c r="CS7" s="885"/>
      <c r="CT7" s="885"/>
      <c r="CU7" s="885"/>
      <c r="CV7" s="885"/>
      <c r="CW7" s="885"/>
      <c r="CX7" s="885"/>
      <c r="CY7" s="885"/>
      <c r="CZ7" s="885"/>
      <c r="DA7" s="885"/>
      <c r="DB7" s="885"/>
      <c r="DC7" s="885"/>
      <c r="DD7" s="885"/>
      <c r="DE7" s="885"/>
      <c r="DF7" s="885"/>
      <c r="DG7" s="885"/>
      <c r="DH7" s="885"/>
      <c r="DI7" s="583"/>
      <c r="DJ7" s="49"/>
    </row>
    <row r="8" spans="1:138" s="516" customFormat="1" ht="32.25" customHeight="1">
      <c r="A8" s="818"/>
      <c r="B8" s="723">
        <v>2021</v>
      </c>
      <c r="C8" s="409"/>
      <c r="D8" s="724">
        <v>2022</v>
      </c>
      <c r="E8" s="409"/>
      <c r="F8" s="811">
        <v>2023</v>
      </c>
      <c r="G8" s="811"/>
      <c r="H8" s="811"/>
      <c r="I8" s="811"/>
      <c r="J8" s="811"/>
      <c r="K8" s="811"/>
      <c r="L8" s="811"/>
      <c r="M8" s="583"/>
      <c r="N8" s="812">
        <v>2024</v>
      </c>
      <c r="O8" s="811"/>
      <c r="P8" s="811"/>
      <c r="Q8" s="811"/>
      <c r="R8" s="811"/>
      <c r="S8" s="811"/>
      <c r="T8" s="811"/>
      <c r="U8" s="409"/>
      <c r="V8" s="812">
        <v>2025</v>
      </c>
      <c r="W8" s="811"/>
      <c r="X8" s="811"/>
      <c r="Y8" s="811"/>
      <c r="Z8" s="811"/>
      <c r="AA8" s="811"/>
      <c r="AB8" s="811"/>
      <c r="AC8" s="409"/>
      <c r="AD8" s="724">
        <v>2021</v>
      </c>
      <c r="AE8" s="409"/>
      <c r="AF8" s="724">
        <v>2022</v>
      </c>
      <c r="AG8" s="409"/>
      <c r="AH8" s="811">
        <v>2023</v>
      </c>
      <c r="AI8" s="811"/>
      <c r="AJ8" s="811"/>
      <c r="AK8" s="811"/>
      <c r="AL8" s="811"/>
      <c r="AM8" s="811"/>
      <c r="AN8" s="811"/>
      <c r="AO8" s="409"/>
      <c r="AP8" s="886">
        <v>2024</v>
      </c>
      <c r="AQ8" s="886"/>
      <c r="AR8" s="886"/>
      <c r="AS8" s="886"/>
      <c r="AT8" s="886"/>
      <c r="AU8" s="886"/>
      <c r="AV8" s="886"/>
      <c r="AW8" s="409"/>
      <c r="AX8" s="886">
        <v>2025</v>
      </c>
      <c r="AY8" s="886"/>
      <c r="AZ8" s="886"/>
      <c r="BA8" s="886"/>
      <c r="BB8" s="886"/>
      <c r="BC8" s="886"/>
      <c r="BD8" s="886"/>
      <c r="BE8" s="409"/>
      <c r="BF8" s="724">
        <v>2021</v>
      </c>
      <c r="BG8" s="409"/>
      <c r="BH8" s="724">
        <v>2022</v>
      </c>
      <c r="BI8" s="409"/>
      <c r="BJ8" s="811">
        <v>2023</v>
      </c>
      <c r="BK8" s="811"/>
      <c r="BL8" s="811"/>
      <c r="BM8" s="811"/>
      <c r="BN8" s="811"/>
      <c r="BO8" s="811"/>
      <c r="BP8" s="811"/>
      <c r="BQ8" s="409"/>
      <c r="BR8" s="886">
        <v>2024</v>
      </c>
      <c r="BS8" s="886"/>
      <c r="BT8" s="886"/>
      <c r="BU8" s="886"/>
      <c r="BV8" s="886"/>
      <c r="BW8" s="886"/>
      <c r="BX8" s="886"/>
      <c r="BY8" s="409"/>
      <c r="BZ8" s="886">
        <v>2025</v>
      </c>
      <c r="CA8" s="886"/>
      <c r="CB8" s="886"/>
      <c r="CC8" s="886"/>
      <c r="CD8" s="886"/>
      <c r="CE8" s="886"/>
      <c r="CF8" s="886"/>
      <c r="CG8" s="409"/>
      <c r="CH8" s="724">
        <v>2021</v>
      </c>
      <c r="CI8" s="409"/>
      <c r="CJ8" s="724">
        <v>2022</v>
      </c>
      <c r="CK8" s="409"/>
      <c r="CL8" s="889">
        <v>2023</v>
      </c>
      <c r="CM8" s="889"/>
      <c r="CN8" s="889"/>
      <c r="CO8" s="889"/>
      <c r="CP8" s="889"/>
      <c r="CQ8" s="889"/>
      <c r="CR8" s="889"/>
      <c r="CS8" s="409"/>
      <c r="CT8" s="889">
        <v>2024</v>
      </c>
      <c r="CU8" s="889"/>
      <c r="CV8" s="889"/>
      <c r="CW8" s="889"/>
      <c r="CX8" s="889"/>
      <c r="CY8" s="889"/>
      <c r="CZ8" s="889"/>
      <c r="DA8" s="409"/>
      <c r="DB8" s="889">
        <v>2025</v>
      </c>
      <c r="DC8" s="889"/>
      <c r="DD8" s="889"/>
      <c r="DE8" s="889"/>
      <c r="DF8" s="889"/>
      <c r="DG8" s="889"/>
      <c r="DH8" s="889"/>
      <c r="DI8" s="409"/>
      <c r="DJ8" s="728"/>
      <c r="DK8" s="728"/>
      <c r="DL8" s="728"/>
      <c r="DM8" s="728"/>
      <c r="DN8" s="728"/>
      <c r="DO8" s="728"/>
      <c r="DP8" s="728"/>
      <c r="DQ8" s="728"/>
      <c r="DR8" s="728"/>
      <c r="DS8" s="728"/>
      <c r="DT8" s="728"/>
      <c r="DU8" s="728"/>
      <c r="DV8" s="728"/>
      <c r="DW8" s="728"/>
      <c r="DX8" s="728"/>
      <c r="DY8" s="728"/>
      <c r="DZ8" s="728"/>
      <c r="EA8" s="728"/>
      <c r="EB8" s="728"/>
      <c r="EC8" s="728"/>
      <c r="ED8" s="728"/>
      <c r="EE8" s="728"/>
      <c r="EF8" s="728"/>
      <c r="EG8" s="728"/>
      <c r="EH8" s="728"/>
    </row>
    <row r="9" spans="1:138" ht="30" customHeight="1">
      <c r="A9" s="818"/>
      <c r="B9" s="774" t="s">
        <v>313</v>
      </c>
      <c r="C9" s="409"/>
      <c r="D9" s="774" t="s">
        <v>313</v>
      </c>
      <c r="E9" s="409"/>
      <c r="F9" s="774" t="s">
        <v>313</v>
      </c>
      <c r="G9" s="739" t="s">
        <v>314</v>
      </c>
      <c r="H9" s="733" t="s">
        <v>315</v>
      </c>
      <c r="I9" s="733"/>
      <c r="J9" s="734" t="s">
        <v>316</v>
      </c>
      <c r="K9" s="736" t="s">
        <v>225</v>
      </c>
      <c r="L9" s="736" t="s">
        <v>322</v>
      </c>
      <c r="M9" s="254"/>
      <c r="N9" s="774" t="s">
        <v>313</v>
      </c>
      <c r="O9" s="739" t="s">
        <v>314</v>
      </c>
      <c r="P9" s="733" t="s">
        <v>315</v>
      </c>
      <c r="Q9" s="733"/>
      <c r="R9" s="734" t="s">
        <v>316</v>
      </c>
      <c r="S9" s="736" t="s">
        <v>225</v>
      </c>
      <c r="T9" s="736" t="s">
        <v>322</v>
      </c>
      <c r="U9" s="254"/>
      <c r="V9" s="774" t="s">
        <v>313</v>
      </c>
      <c r="W9" s="739" t="s">
        <v>314</v>
      </c>
      <c r="X9" s="733" t="s">
        <v>315</v>
      </c>
      <c r="Y9" s="733"/>
      <c r="Z9" s="734" t="s">
        <v>316</v>
      </c>
      <c r="AA9" s="887" t="s">
        <v>225</v>
      </c>
      <c r="AB9" s="887" t="s">
        <v>322</v>
      </c>
      <c r="AC9" s="410"/>
      <c r="AD9" s="774" t="s">
        <v>313</v>
      </c>
      <c r="AE9" s="409"/>
      <c r="AF9" s="774" t="s">
        <v>313</v>
      </c>
      <c r="AG9" s="409"/>
      <c r="AH9" s="774" t="s">
        <v>313</v>
      </c>
      <c r="AI9" s="739" t="s">
        <v>314</v>
      </c>
      <c r="AJ9" s="733" t="s">
        <v>315</v>
      </c>
      <c r="AK9" s="733"/>
      <c r="AL9" s="734" t="s">
        <v>316</v>
      </c>
      <c r="AM9" s="736" t="s">
        <v>225</v>
      </c>
      <c r="AN9" s="736" t="s">
        <v>322</v>
      </c>
      <c r="AO9" s="410"/>
      <c r="AP9" s="774" t="s">
        <v>313</v>
      </c>
      <c r="AQ9" s="739" t="s">
        <v>314</v>
      </c>
      <c r="AR9" s="733" t="s">
        <v>315</v>
      </c>
      <c r="AS9" s="733"/>
      <c r="AT9" s="734" t="s">
        <v>316</v>
      </c>
      <c r="AU9" s="736" t="s">
        <v>225</v>
      </c>
      <c r="AV9" s="736" t="s">
        <v>322</v>
      </c>
      <c r="AW9" s="774"/>
      <c r="AX9" s="774" t="s">
        <v>313</v>
      </c>
      <c r="AY9" s="739" t="s">
        <v>314</v>
      </c>
      <c r="AZ9" s="733" t="s">
        <v>315</v>
      </c>
      <c r="BA9" s="733"/>
      <c r="BB9" s="734" t="s">
        <v>316</v>
      </c>
      <c r="BC9" s="736" t="s">
        <v>225</v>
      </c>
      <c r="BD9" s="736" t="s">
        <v>322</v>
      </c>
      <c r="BE9" s="410"/>
      <c r="BF9" s="774" t="s">
        <v>313</v>
      </c>
      <c r="BG9" s="409"/>
      <c r="BH9" s="774" t="s">
        <v>313</v>
      </c>
      <c r="BI9" s="409"/>
      <c r="BJ9" s="774" t="s">
        <v>313</v>
      </c>
      <c r="BK9" s="739" t="s">
        <v>314</v>
      </c>
      <c r="BL9" s="733" t="s">
        <v>315</v>
      </c>
      <c r="BM9" s="733"/>
      <c r="BN9" s="734" t="s">
        <v>316</v>
      </c>
      <c r="BO9" s="736" t="s">
        <v>225</v>
      </c>
      <c r="BP9" s="736" t="s">
        <v>322</v>
      </c>
      <c r="BQ9" s="409"/>
      <c r="BR9" s="774" t="s">
        <v>313</v>
      </c>
      <c r="BS9" s="739" t="s">
        <v>314</v>
      </c>
      <c r="BT9" s="733" t="s">
        <v>315</v>
      </c>
      <c r="BU9" s="733"/>
      <c r="BV9" s="734" t="s">
        <v>316</v>
      </c>
      <c r="BW9" s="736" t="s">
        <v>225</v>
      </c>
      <c r="BX9" s="736" t="s">
        <v>322</v>
      </c>
      <c r="BY9" s="409"/>
      <c r="BZ9" s="774" t="s">
        <v>313</v>
      </c>
      <c r="CA9" s="739" t="s">
        <v>314</v>
      </c>
      <c r="CB9" s="733" t="s">
        <v>315</v>
      </c>
      <c r="CC9" s="733"/>
      <c r="CD9" s="734" t="s">
        <v>316</v>
      </c>
      <c r="CE9" s="736" t="s">
        <v>225</v>
      </c>
      <c r="CF9" s="736" t="s">
        <v>322</v>
      </c>
      <c r="CG9" s="410"/>
      <c r="CH9" s="774" t="s">
        <v>313</v>
      </c>
      <c r="CI9" s="409"/>
      <c r="CJ9" s="774" t="s">
        <v>313</v>
      </c>
      <c r="CK9" s="409"/>
      <c r="CL9" s="774" t="s">
        <v>313</v>
      </c>
      <c r="CM9" s="739" t="s">
        <v>314</v>
      </c>
      <c r="CN9" s="733" t="s">
        <v>315</v>
      </c>
      <c r="CO9" s="733"/>
      <c r="CP9" s="734" t="s">
        <v>316</v>
      </c>
      <c r="CQ9" s="734" t="s">
        <v>225</v>
      </c>
      <c r="CR9" s="734" t="s">
        <v>322</v>
      </c>
      <c r="CS9" s="409"/>
      <c r="CT9" s="774" t="s">
        <v>313</v>
      </c>
      <c r="CU9" s="739" t="s">
        <v>314</v>
      </c>
      <c r="CV9" s="733" t="s">
        <v>315</v>
      </c>
      <c r="CW9" s="733"/>
      <c r="CX9" s="734" t="s">
        <v>316</v>
      </c>
      <c r="CY9" s="734" t="s">
        <v>225</v>
      </c>
      <c r="CZ9" s="734" t="s">
        <v>322</v>
      </c>
      <c r="DA9" s="409"/>
      <c r="DB9" s="774" t="s">
        <v>313</v>
      </c>
      <c r="DC9" s="739" t="s">
        <v>314</v>
      </c>
      <c r="DD9" s="733" t="s">
        <v>315</v>
      </c>
      <c r="DE9" s="733"/>
      <c r="DF9" s="734" t="s">
        <v>316</v>
      </c>
      <c r="DG9" s="734" t="s">
        <v>225</v>
      </c>
      <c r="DH9" s="734" t="s">
        <v>322</v>
      </c>
      <c r="DI9" s="409"/>
      <c r="DJ9" s="49"/>
    </row>
    <row r="10" spans="1:138" ht="33.75" customHeight="1">
      <c r="A10" s="819"/>
      <c r="B10" s="882"/>
      <c r="C10" s="370"/>
      <c r="D10" s="882"/>
      <c r="E10" s="605"/>
      <c r="F10" s="882"/>
      <c r="G10" s="861"/>
      <c r="H10" s="253" t="s">
        <v>317</v>
      </c>
      <c r="I10" s="253" t="s">
        <v>16</v>
      </c>
      <c r="J10" s="733"/>
      <c r="K10" s="733"/>
      <c r="L10" s="733"/>
      <c r="M10" s="466"/>
      <c r="N10" s="882"/>
      <c r="O10" s="861"/>
      <c r="P10" s="253" t="s">
        <v>317</v>
      </c>
      <c r="Q10" s="253" t="s">
        <v>16</v>
      </c>
      <c r="R10" s="733"/>
      <c r="S10" s="733"/>
      <c r="T10" s="733"/>
      <c r="U10" s="466"/>
      <c r="V10" s="882"/>
      <c r="W10" s="861"/>
      <c r="X10" s="253" t="s">
        <v>317</v>
      </c>
      <c r="Y10" s="253" t="s">
        <v>16</v>
      </c>
      <c r="Z10" s="733"/>
      <c r="AA10" s="888"/>
      <c r="AB10" s="888"/>
      <c r="AC10" s="119"/>
      <c r="AD10" s="882"/>
      <c r="AE10" s="370"/>
      <c r="AF10" s="882"/>
      <c r="AG10" s="370"/>
      <c r="AH10" s="882"/>
      <c r="AI10" s="861"/>
      <c r="AJ10" s="253" t="s">
        <v>317</v>
      </c>
      <c r="AK10" s="253" t="s">
        <v>16</v>
      </c>
      <c r="AL10" s="733"/>
      <c r="AM10" s="733"/>
      <c r="AN10" s="733"/>
      <c r="AO10" s="119"/>
      <c r="AP10" s="882"/>
      <c r="AQ10" s="861"/>
      <c r="AR10" s="253" t="s">
        <v>317</v>
      </c>
      <c r="AS10" s="253" t="s">
        <v>16</v>
      </c>
      <c r="AT10" s="733"/>
      <c r="AU10" s="733"/>
      <c r="AV10" s="733"/>
      <c r="AW10" s="882"/>
      <c r="AX10" s="882"/>
      <c r="AY10" s="861"/>
      <c r="AZ10" s="253" t="s">
        <v>317</v>
      </c>
      <c r="BA10" s="253" t="s">
        <v>16</v>
      </c>
      <c r="BB10" s="733"/>
      <c r="BC10" s="733"/>
      <c r="BD10" s="733"/>
      <c r="BE10" s="119"/>
      <c r="BF10" s="882"/>
      <c r="BG10" s="370"/>
      <c r="BH10" s="882"/>
      <c r="BI10" s="370"/>
      <c r="BJ10" s="882"/>
      <c r="BK10" s="861"/>
      <c r="BL10" s="253" t="s">
        <v>317</v>
      </c>
      <c r="BM10" s="253" t="s">
        <v>16</v>
      </c>
      <c r="BN10" s="733"/>
      <c r="BO10" s="733"/>
      <c r="BP10" s="733"/>
      <c r="BQ10" s="370"/>
      <c r="BR10" s="882"/>
      <c r="BS10" s="861"/>
      <c r="BT10" s="253" t="s">
        <v>317</v>
      </c>
      <c r="BU10" s="253" t="s">
        <v>16</v>
      </c>
      <c r="BV10" s="733"/>
      <c r="BW10" s="733"/>
      <c r="BX10" s="733"/>
      <c r="BY10" s="119"/>
      <c r="BZ10" s="882"/>
      <c r="CA10" s="861"/>
      <c r="CB10" s="253" t="s">
        <v>317</v>
      </c>
      <c r="CC10" s="253" t="s">
        <v>16</v>
      </c>
      <c r="CD10" s="733"/>
      <c r="CE10" s="733"/>
      <c r="CF10" s="733"/>
      <c r="CG10" s="119"/>
      <c r="CH10" s="882"/>
      <c r="CI10" s="370"/>
      <c r="CJ10" s="882"/>
      <c r="CK10" s="370"/>
      <c r="CL10" s="882"/>
      <c r="CM10" s="861"/>
      <c r="CN10" s="253" t="s">
        <v>317</v>
      </c>
      <c r="CO10" s="253" t="s">
        <v>16</v>
      </c>
      <c r="CP10" s="733"/>
      <c r="CQ10" s="733"/>
      <c r="CR10" s="733"/>
      <c r="CS10" s="370"/>
      <c r="CT10" s="882"/>
      <c r="CU10" s="861"/>
      <c r="CV10" s="253" t="s">
        <v>317</v>
      </c>
      <c r="CW10" s="253" t="s">
        <v>16</v>
      </c>
      <c r="CX10" s="733"/>
      <c r="CY10" s="733"/>
      <c r="CZ10" s="733"/>
      <c r="DA10" s="119"/>
      <c r="DB10" s="882"/>
      <c r="DC10" s="861"/>
      <c r="DD10" s="253" t="s">
        <v>317</v>
      </c>
      <c r="DE10" s="253" t="s">
        <v>16</v>
      </c>
      <c r="DF10" s="733"/>
      <c r="DG10" s="733"/>
      <c r="DH10" s="733"/>
      <c r="DI10" s="119"/>
      <c r="DJ10" s="49"/>
    </row>
    <row r="11" spans="1:138" ht="12.75" customHeight="1">
      <c r="A11" s="176"/>
      <c r="B11" s="503"/>
      <c r="C11" s="503"/>
      <c r="D11" s="503"/>
      <c r="E11" s="503"/>
      <c r="F11" s="504"/>
      <c r="G11" s="504"/>
      <c r="H11" s="504"/>
      <c r="I11" s="504"/>
      <c r="J11" s="504"/>
      <c r="K11" s="504"/>
      <c r="L11" s="504"/>
      <c r="M11" s="504"/>
      <c r="N11" s="504"/>
      <c r="O11" s="504"/>
      <c r="P11" s="504"/>
      <c r="Q11" s="504"/>
      <c r="R11" s="504"/>
      <c r="S11" s="504"/>
      <c r="T11" s="504"/>
      <c r="U11" s="504"/>
      <c r="V11" s="705"/>
      <c r="W11" s="504"/>
      <c r="X11" s="504"/>
      <c r="Y11" s="504"/>
      <c r="Z11" s="504"/>
      <c r="AA11" s="46"/>
      <c r="AB11" s="46"/>
      <c r="AC11" s="46"/>
      <c r="AD11" s="504"/>
      <c r="AE11" s="503"/>
      <c r="AF11" s="504"/>
      <c r="AG11" s="503"/>
      <c r="AH11" s="504"/>
      <c r="AI11" s="504"/>
      <c r="AJ11" s="504"/>
      <c r="AK11" s="504"/>
      <c r="AL11" s="504"/>
      <c r="AM11" s="504"/>
      <c r="AN11" s="504"/>
      <c r="AO11" s="46"/>
      <c r="AP11" s="46"/>
      <c r="AQ11" s="46"/>
      <c r="AR11" s="46"/>
      <c r="AS11" s="46"/>
      <c r="AT11" s="46"/>
      <c r="AU11" s="46"/>
      <c r="AV11" s="46"/>
      <c r="AW11" s="46"/>
      <c r="AX11" s="705"/>
      <c r="AY11" s="504"/>
      <c r="AZ11" s="504"/>
      <c r="BA11" s="504"/>
      <c r="BB11" s="504"/>
      <c r="BC11" s="504"/>
      <c r="BD11" s="504"/>
      <c r="BE11" s="46"/>
      <c r="BF11" s="504"/>
      <c r="BG11" s="503"/>
      <c r="BH11" s="504"/>
      <c r="BI11" s="503"/>
      <c r="BJ11" s="504"/>
      <c r="BK11" s="504"/>
      <c r="BL11" s="504"/>
      <c r="BM11" s="504"/>
      <c r="BN11" s="504"/>
      <c r="BO11" s="504"/>
      <c r="BP11" s="504"/>
      <c r="BQ11" s="503"/>
      <c r="BR11" s="503"/>
      <c r="BS11" s="503"/>
      <c r="BT11" s="503"/>
      <c r="BU11" s="503"/>
      <c r="BV11" s="503"/>
      <c r="BW11" s="503"/>
      <c r="BX11" s="503"/>
      <c r="BY11" s="503"/>
      <c r="BZ11" s="504"/>
      <c r="CA11" s="504"/>
      <c r="CB11" s="504"/>
      <c r="CC11" s="504"/>
      <c r="CD11" s="504"/>
      <c r="CE11" s="504"/>
      <c r="CF11" s="504"/>
      <c r="CG11" s="46"/>
      <c r="CH11" s="504"/>
      <c r="CI11" s="503"/>
      <c r="CJ11" s="504"/>
      <c r="CK11" s="503"/>
      <c r="CL11" s="504"/>
      <c r="CM11" s="504"/>
      <c r="CN11" s="504"/>
      <c r="CO11" s="504"/>
      <c r="CP11" s="504"/>
      <c r="CQ11" s="504"/>
      <c r="CR11" s="504"/>
      <c r="CS11" s="503"/>
      <c r="CT11" s="503"/>
      <c r="CU11" s="503"/>
      <c r="CV11" s="503"/>
      <c r="CW11" s="503"/>
      <c r="CX11" s="503"/>
      <c r="CY11" s="503"/>
      <c r="CZ11" s="503"/>
      <c r="DA11" s="503"/>
      <c r="DB11" s="504"/>
      <c r="DC11" s="504"/>
      <c r="DD11" s="504"/>
      <c r="DE11" s="504"/>
      <c r="DF11" s="504"/>
      <c r="DG11" s="504"/>
      <c r="DH11" s="504"/>
      <c r="DI11" s="505"/>
      <c r="DJ11" s="49"/>
    </row>
    <row r="12" spans="1:138" ht="13.5" customHeight="1">
      <c r="A12" s="566" t="s">
        <v>1</v>
      </c>
      <c r="B12" s="358">
        <v>94.286887242937468</v>
      </c>
      <c r="C12" s="358"/>
      <c r="D12" s="358">
        <v>95.102348032255279</v>
      </c>
      <c r="E12" s="358"/>
      <c r="F12" s="358">
        <v>94.63727599831671</v>
      </c>
      <c r="G12" s="358">
        <v>0.85543106935847646</v>
      </c>
      <c r="H12" s="358">
        <v>92.690479078831373</v>
      </c>
      <c r="I12" s="358">
        <v>96.087455102112401</v>
      </c>
      <c r="J12" s="358">
        <v>0.90390499973149252</v>
      </c>
      <c r="K12" s="508">
        <v>2353.8656519999995</v>
      </c>
      <c r="L12" s="508">
        <v>2534</v>
      </c>
      <c r="M12" s="508"/>
      <c r="N12" s="358">
        <v>94.882138612940963</v>
      </c>
      <c r="O12" s="358">
        <v>0.9471692880730086</v>
      </c>
      <c r="P12" s="358">
        <v>92.672561437732512</v>
      </c>
      <c r="Q12" s="358">
        <v>96.450938323557907</v>
      </c>
      <c r="R12" s="358">
        <v>0.99825878918777278</v>
      </c>
      <c r="S12" s="508">
        <v>2229.4125550000049</v>
      </c>
      <c r="T12" s="508">
        <v>2483</v>
      </c>
      <c r="U12" s="508"/>
      <c r="V12" s="554">
        <v>95.363542932949912</v>
      </c>
      <c r="W12" s="358">
        <v>0.96462317684218646</v>
      </c>
      <c r="X12" s="358">
        <v>93.060202414805886</v>
      </c>
      <c r="Y12" s="358">
        <v>96.927636873770027</v>
      </c>
      <c r="Z12" s="358">
        <v>1.0115219581558674</v>
      </c>
      <c r="AA12" s="721">
        <v>2334.9806209999997</v>
      </c>
      <c r="AB12" s="721">
        <v>2631</v>
      </c>
      <c r="AC12" s="327"/>
      <c r="AD12" s="358">
        <v>78.751790108116623</v>
      </c>
      <c r="AE12" s="358"/>
      <c r="AF12" s="358">
        <v>79.948314742546174</v>
      </c>
      <c r="AG12" s="358"/>
      <c r="AH12" s="358">
        <v>80.492596502885831</v>
      </c>
      <c r="AI12" s="358">
        <v>0.70795550927319861</v>
      </c>
      <c r="AJ12" s="358">
        <v>79.066969077502065</v>
      </c>
      <c r="AK12" s="358">
        <v>81.84342828361919</v>
      </c>
      <c r="AL12" s="358">
        <v>0.87952872690324613</v>
      </c>
      <c r="AM12" s="508">
        <v>6126.2537349999893</v>
      </c>
      <c r="AN12" s="508">
        <v>9206</v>
      </c>
      <c r="AO12" s="422"/>
      <c r="AP12" s="358">
        <v>81.396321081439964</v>
      </c>
      <c r="AQ12" s="358">
        <v>0.73047112834189709</v>
      </c>
      <c r="AR12" s="358">
        <v>79.921346360240904</v>
      </c>
      <c r="AS12" s="358">
        <v>82.786281470569932</v>
      </c>
      <c r="AT12" s="358">
        <v>0.89742523818863296</v>
      </c>
      <c r="AU12" s="508">
        <v>5623.7998989999769</v>
      </c>
      <c r="AV12" s="508">
        <v>9043</v>
      </c>
      <c r="AW12" s="422"/>
      <c r="AX12" s="554">
        <v>80.331293414808371</v>
      </c>
      <c r="AY12" s="358">
        <v>0.87437322423370223</v>
      </c>
      <c r="AZ12" s="358">
        <v>78.560313933594301</v>
      </c>
      <c r="BA12" s="358">
        <v>81.989522415758216</v>
      </c>
      <c r="BB12" s="358">
        <v>1.0884590388937012</v>
      </c>
      <c r="BC12" s="721">
        <v>5342.9319420000029</v>
      </c>
      <c r="BD12" s="721">
        <v>8933</v>
      </c>
      <c r="BE12" s="422"/>
      <c r="BF12" s="358">
        <v>86.54876808465545</v>
      </c>
      <c r="BG12" s="358"/>
      <c r="BH12" s="358">
        <v>84.970533547970334</v>
      </c>
      <c r="BI12" s="358"/>
      <c r="BJ12" s="358">
        <v>86.047712501414992</v>
      </c>
      <c r="BK12" s="358">
        <v>0.7608460912382381</v>
      </c>
      <c r="BL12" s="358">
        <v>84.488024582309322</v>
      </c>
      <c r="BM12" s="358">
        <v>87.47382840157988</v>
      </c>
      <c r="BN12" s="358">
        <v>0.88421419828647574</v>
      </c>
      <c r="BO12" s="508">
        <v>5271.5012009999891</v>
      </c>
      <c r="BP12" s="508">
        <v>7941</v>
      </c>
      <c r="BQ12" s="358"/>
      <c r="BR12" s="358">
        <v>87.027378141073015</v>
      </c>
      <c r="BS12" s="358">
        <v>0.77690600182490377</v>
      </c>
      <c r="BT12" s="358">
        <v>85.426504743078667</v>
      </c>
      <c r="BU12" s="358">
        <v>88.47612062267801</v>
      </c>
      <c r="BV12" s="358">
        <v>0.89271447493859302</v>
      </c>
      <c r="BW12" s="508">
        <v>4894.2456039999915</v>
      </c>
      <c r="BX12" s="508">
        <v>7833</v>
      </c>
      <c r="BY12" s="358"/>
      <c r="BZ12" s="358">
        <v>87.321930817138139</v>
      </c>
      <c r="CA12" s="358">
        <v>0.86868879392330867</v>
      </c>
      <c r="CB12" s="358">
        <v>85.518654607989617</v>
      </c>
      <c r="CC12" s="358">
        <v>88.929723585052514</v>
      </c>
      <c r="CD12" s="358">
        <v>0.99481171086612807</v>
      </c>
      <c r="CE12" s="721">
        <v>4665.551334000018</v>
      </c>
      <c r="CF12" s="721">
        <v>7855</v>
      </c>
      <c r="CG12" s="422"/>
      <c r="CH12" s="358">
        <v>87.235495165228556</v>
      </c>
      <c r="CI12" s="358"/>
      <c r="CJ12" s="358">
        <v>88.42740135011249</v>
      </c>
      <c r="CK12" s="358"/>
      <c r="CL12" s="358">
        <v>88.986054865771578</v>
      </c>
      <c r="CM12" s="358">
        <v>0.64317902870864085</v>
      </c>
      <c r="CN12" s="358">
        <v>87.66026057370604</v>
      </c>
      <c r="CO12" s="358">
        <v>90.185352896734145</v>
      </c>
      <c r="CP12" s="358">
        <v>0.72278631711319885</v>
      </c>
      <c r="CQ12" s="508">
        <v>6772.6868639999984</v>
      </c>
      <c r="CR12" s="508">
        <v>10375</v>
      </c>
      <c r="CS12" s="358"/>
      <c r="CT12" s="358">
        <v>89.918285980248555</v>
      </c>
      <c r="CU12" s="358">
        <v>0.61179679072700932</v>
      </c>
      <c r="CV12" s="358">
        <v>88.653752718812058</v>
      </c>
      <c r="CW12" s="358">
        <v>91.056105655140968</v>
      </c>
      <c r="CX12" s="358">
        <v>0.68039196261080481</v>
      </c>
      <c r="CY12" s="508">
        <v>6212.5958629999914</v>
      </c>
      <c r="CZ12" s="508">
        <v>10226</v>
      </c>
      <c r="DA12" s="358"/>
      <c r="DB12" s="358">
        <v>89.93620370356328</v>
      </c>
      <c r="DC12" s="358">
        <v>0.69023247322999215</v>
      </c>
      <c r="DD12" s="358">
        <v>88.49972254722401</v>
      </c>
      <c r="DE12" s="358">
        <v>91.211075393636648</v>
      </c>
      <c r="DF12" s="358">
        <v>0.76746898891246518</v>
      </c>
      <c r="DG12" s="721">
        <v>5981.7661969999726</v>
      </c>
      <c r="DH12" s="721">
        <v>10037</v>
      </c>
      <c r="DI12" s="511"/>
      <c r="DJ12" s="51"/>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row>
    <row r="13" spans="1:138" s="53" customFormat="1" ht="12.75" customHeight="1">
      <c r="A13" s="608"/>
      <c r="B13" s="504"/>
      <c r="C13" s="504"/>
      <c r="D13" s="504"/>
      <c r="E13" s="504"/>
      <c r="F13" s="504"/>
      <c r="G13" s="504"/>
      <c r="H13" s="504"/>
      <c r="I13" s="504"/>
      <c r="J13" s="504"/>
      <c r="K13" s="504"/>
      <c r="L13" s="504"/>
      <c r="M13" s="504"/>
      <c r="N13" s="504"/>
      <c r="O13" s="504"/>
      <c r="P13" s="504"/>
      <c r="Q13" s="504"/>
      <c r="R13" s="504"/>
      <c r="S13" s="504"/>
      <c r="T13" s="504"/>
      <c r="U13" s="504"/>
      <c r="V13" s="705"/>
      <c r="W13" s="504"/>
      <c r="X13" s="504"/>
      <c r="Y13" s="504"/>
      <c r="Z13" s="504"/>
      <c r="AA13" s="311"/>
      <c r="AB13" s="311"/>
      <c r="AC13" s="46"/>
      <c r="AD13" s="504"/>
      <c r="AE13" s="504"/>
      <c r="AF13" s="504"/>
      <c r="AG13" s="504"/>
      <c r="AH13" s="504"/>
      <c r="AI13" s="504"/>
      <c r="AJ13" s="504"/>
      <c r="AK13" s="504"/>
      <c r="AL13" s="504"/>
      <c r="AM13" s="504"/>
      <c r="AN13" s="504"/>
      <c r="AO13" s="46"/>
      <c r="AP13" s="504"/>
      <c r="AQ13" s="504"/>
      <c r="AR13" s="504"/>
      <c r="AS13" s="504"/>
      <c r="AT13" s="504"/>
      <c r="AU13" s="504"/>
      <c r="AV13" s="504"/>
      <c r="AW13" s="46"/>
      <c r="AX13" s="705"/>
      <c r="AY13" s="504"/>
      <c r="AZ13" s="504"/>
      <c r="BA13" s="504"/>
      <c r="BB13" s="504"/>
      <c r="BC13" s="311"/>
      <c r="BD13" s="311"/>
      <c r="BE13" s="46"/>
      <c r="BF13" s="504"/>
      <c r="BG13" s="504"/>
      <c r="BH13" s="504"/>
      <c r="BI13" s="504"/>
      <c r="BJ13" s="504"/>
      <c r="BK13" s="504"/>
      <c r="BL13" s="504"/>
      <c r="BM13" s="504"/>
      <c r="BN13" s="504"/>
      <c r="BO13" s="504"/>
      <c r="BP13" s="504"/>
      <c r="BQ13" s="504"/>
      <c r="BR13" s="504"/>
      <c r="BS13" s="504"/>
      <c r="BT13" s="504"/>
      <c r="BU13" s="504"/>
      <c r="BV13" s="504"/>
      <c r="BW13" s="504"/>
      <c r="BX13" s="504"/>
      <c r="BY13" s="504"/>
      <c r="BZ13" s="504"/>
      <c r="CA13" s="504"/>
      <c r="CB13" s="504"/>
      <c r="CC13" s="504"/>
      <c r="CD13" s="504"/>
      <c r="CE13" s="311"/>
      <c r="CF13" s="311"/>
      <c r="CG13" s="46"/>
      <c r="CH13" s="504"/>
      <c r="CI13" s="504"/>
      <c r="CJ13" s="504"/>
      <c r="CK13" s="504"/>
      <c r="CL13" s="504"/>
      <c r="CM13" s="504"/>
      <c r="CN13" s="504"/>
      <c r="CO13" s="504"/>
      <c r="CP13" s="504"/>
      <c r="CQ13" s="504"/>
      <c r="CR13" s="504"/>
      <c r="CS13" s="504"/>
      <c r="CT13" s="504"/>
      <c r="CU13" s="504"/>
      <c r="CV13" s="504"/>
      <c r="CW13" s="504"/>
      <c r="CX13" s="504"/>
      <c r="CY13" s="504"/>
      <c r="CZ13" s="504"/>
      <c r="DA13" s="504"/>
      <c r="DB13" s="504"/>
      <c r="DC13" s="504"/>
      <c r="DD13" s="504"/>
      <c r="DE13" s="504"/>
      <c r="DF13" s="504"/>
      <c r="DG13" s="504"/>
      <c r="DH13" s="504"/>
      <c r="DI13" s="609"/>
    </row>
    <row r="14" spans="1:138" s="53" customFormat="1" ht="29.25" customHeight="1">
      <c r="A14" s="126" t="s">
        <v>451</v>
      </c>
      <c r="B14" s="610">
        <v>94.286887242937468</v>
      </c>
      <c r="C14" s="610"/>
      <c r="D14" s="611">
        <v>95.102348032255279</v>
      </c>
      <c r="E14" s="611"/>
      <c r="F14" s="610">
        <v>94.63727599831671</v>
      </c>
      <c r="G14" s="610">
        <v>0.85621463607090176</v>
      </c>
      <c r="H14" s="610">
        <v>92.687567728808659</v>
      </c>
      <c r="I14" s="610">
        <v>96.089069946814803</v>
      </c>
      <c r="J14" s="610">
        <v>0.90473296810247483</v>
      </c>
      <c r="K14" s="600">
        <v>2353.8656519999995</v>
      </c>
      <c r="L14" s="600">
        <v>2534</v>
      </c>
      <c r="M14" s="600"/>
      <c r="N14" s="610">
        <v>94.882138612940963</v>
      </c>
      <c r="O14" s="610">
        <v>0.9471692880730086</v>
      </c>
      <c r="P14" s="610">
        <v>92.672561437732512</v>
      </c>
      <c r="Q14" s="610">
        <v>96.450938323557907</v>
      </c>
      <c r="R14" s="610">
        <v>0.99825878918777278</v>
      </c>
      <c r="S14" s="600">
        <v>2229.4125550000049</v>
      </c>
      <c r="T14" s="600">
        <v>2483</v>
      </c>
      <c r="U14" s="600"/>
      <c r="V14" s="452">
        <v>95.363542932949912</v>
      </c>
      <c r="W14" s="610">
        <v>0.96462317684218646</v>
      </c>
      <c r="X14" s="610">
        <v>93.060202414805886</v>
      </c>
      <c r="Y14" s="610">
        <v>96.927636873770027</v>
      </c>
      <c r="Z14" s="610">
        <v>1.0115219581558674</v>
      </c>
      <c r="AA14" s="722">
        <v>2334.9806209999997</v>
      </c>
      <c r="AB14" s="722">
        <v>2631</v>
      </c>
      <c r="AC14" s="293"/>
      <c r="AD14" s="610">
        <v>64.449163624298208</v>
      </c>
      <c r="AE14" s="610"/>
      <c r="AF14" s="610">
        <v>64.403534199632091</v>
      </c>
      <c r="AG14" s="610"/>
      <c r="AH14" s="610">
        <v>65.077617837211093</v>
      </c>
      <c r="AI14" s="610">
        <v>1.7562402739121918</v>
      </c>
      <c r="AJ14" s="610">
        <v>61.55906418387449</v>
      </c>
      <c r="AK14" s="610">
        <v>68.439229575197686</v>
      </c>
      <c r="AL14" s="610">
        <v>2.6986855577678837</v>
      </c>
      <c r="AM14" s="600">
        <v>681.03667000000087</v>
      </c>
      <c r="AN14" s="600">
        <v>1275</v>
      </c>
      <c r="AO14" s="293"/>
      <c r="AP14" s="610">
        <v>64.488336677441325</v>
      </c>
      <c r="AQ14" s="610">
        <v>1.9648477224002467</v>
      </c>
      <c r="AR14" s="610">
        <v>60.549028069234453</v>
      </c>
      <c r="AS14" s="610">
        <v>68.240615226693592</v>
      </c>
      <c r="AT14" s="610">
        <v>3.0468264862033112</v>
      </c>
      <c r="AU14" s="600">
        <v>631.00849800000026</v>
      </c>
      <c r="AV14" s="600">
        <v>1229</v>
      </c>
      <c r="AW14" s="293"/>
      <c r="AX14" s="452">
        <v>63.532765683308746</v>
      </c>
      <c r="AY14" s="610">
        <v>2.4249580588844499</v>
      </c>
      <c r="AZ14" s="610">
        <v>58.659775697750113</v>
      </c>
      <c r="BA14" s="610">
        <v>68.143296118146708</v>
      </c>
      <c r="BB14" s="610">
        <v>3.8168621069829047</v>
      </c>
      <c r="BC14" s="722">
        <v>678.13385199999959</v>
      </c>
      <c r="BD14" s="722">
        <v>1340</v>
      </c>
      <c r="BE14" s="293"/>
      <c r="BF14" s="610">
        <v>74.419193473996998</v>
      </c>
      <c r="BG14" s="610"/>
      <c r="BH14" s="610">
        <v>72.882650198783267</v>
      </c>
      <c r="BI14" s="610"/>
      <c r="BJ14" s="610">
        <v>75.849243918099162</v>
      </c>
      <c r="BK14" s="610">
        <v>2.0704255696370244</v>
      </c>
      <c r="BL14" s="610">
        <v>71.559832011717418</v>
      </c>
      <c r="BM14" s="610">
        <v>79.675461462641522</v>
      </c>
      <c r="BN14" s="610">
        <v>2.7296588109337487</v>
      </c>
      <c r="BO14" s="600">
        <v>516.56116500000076</v>
      </c>
      <c r="BP14" s="600">
        <v>959</v>
      </c>
      <c r="BQ14" s="610"/>
      <c r="BR14" s="610">
        <v>76.948844039181211</v>
      </c>
      <c r="BS14" s="610">
        <v>2.5256915856127149</v>
      </c>
      <c r="BT14" s="610">
        <v>71.630970967116355</v>
      </c>
      <c r="BU14" s="610">
        <v>81.526943964707968</v>
      </c>
      <c r="BV14" s="610">
        <v>3.2822995811693678</v>
      </c>
      <c r="BW14" s="600">
        <v>485.55374500000005</v>
      </c>
      <c r="BX14" s="600">
        <v>944</v>
      </c>
      <c r="BY14" s="610"/>
      <c r="BZ14" s="610">
        <v>76.62036417553756</v>
      </c>
      <c r="CA14" s="610">
        <v>2.6681828379140833</v>
      </c>
      <c r="CB14" s="610">
        <v>70.991017416106246</v>
      </c>
      <c r="CC14" s="610">
        <v>81.44286224517586</v>
      </c>
      <c r="CD14" s="610">
        <v>3.4823416289189981</v>
      </c>
      <c r="CE14" s="722">
        <v>519.58862700000054</v>
      </c>
      <c r="CF14" s="722">
        <v>1062</v>
      </c>
      <c r="CG14" s="293"/>
      <c r="CH14" s="610">
        <v>80.683254718536205</v>
      </c>
      <c r="CI14" s="610"/>
      <c r="CJ14" s="610">
        <v>82.37560590390882</v>
      </c>
      <c r="CK14" s="610"/>
      <c r="CL14" s="610">
        <v>83.617827691595721</v>
      </c>
      <c r="CM14" s="610">
        <v>1.2824057436270357</v>
      </c>
      <c r="CN14" s="610">
        <v>80.944881999473907</v>
      </c>
      <c r="CO14" s="610">
        <v>85.980766156191862</v>
      </c>
      <c r="CP14" s="610">
        <v>1.5336511112879916</v>
      </c>
      <c r="CQ14" s="600">
        <v>875.05979499999899</v>
      </c>
      <c r="CR14" s="600">
        <v>1625</v>
      </c>
      <c r="CS14" s="610"/>
      <c r="CT14" s="610">
        <v>86.698303509982978</v>
      </c>
      <c r="CU14" s="610">
        <v>1.2040247404419808</v>
      </c>
      <c r="CV14" s="610">
        <v>84.155342588276199</v>
      </c>
      <c r="CW14" s="610">
        <v>88.887030871706116</v>
      </c>
      <c r="CX14" s="610">
        <v>1.3887523650371567</v>
      </c>
      <c r="CY14" s="600">
        <v>848.32962199999963</v>
      </c>
      <c r="CZ14" s="600">
        <v>1628</v>
      </c>
      <c r="DA14" s="610"/>
      <c r="DB14" s="610">
        <v>87.071003568454756</v>
      </c>
      <c r="DC14" s="610">
        <v>1.5989559517332459</v>
      </c>
      <c r="DD14" s="610">
        <v>83.599886143641939</v>
      </c>
      <c r="DE14" s="610">
        <v>89.896242938694456</v>
      </c>
      <c r="DF14" s="610">
        <v>1.8363816726611577</v>
      </c>
      <c r="DG14" s="722">
        <v>929.37548699999957</v>
      </c>
      <c r="DH14" s="722">
        <v>1752</v>
      </c>
    </row>
    <row r="15" spans="1:138" s="53" customFormat="1" ht="15.75" customHeight="1">
      <c r="A15" s="127" t="s">
        <v>132</v>
      </c>
      <c r="B15" s="408">
        <v>94.310533330087452</v>
      </c>
      <c r="C15" s="408"/>
      <c r="D15" s="408">
        <v>94.993987623202528</v>
      </c>
      <c r="E15" s="408"/>
      <c r="F15" s="408">
        <v>94.39862582981705</v>
      </c>
      <c r="G15" s="408">
        <v>0.89578314728142527</v>
      </c>
      <c r="H15" s="408">
        <v>92.360313057421479</v>
      </c>
      <c r="I15" s="408">
        <v>95.917145496997207</v>
      </c>
      <c r="J15" s="408">
        <v>0.94893663907391368</v>
      </c>
      <c r="K15" s="601">
        <v>2229.2248629999999</v>
      </c>
      <c r="L15" s="601">
        <v>2471</v>
      </c>
      <c r="M15" s="601"/>
      <c r="N15" s="408">
        <v>94.746725069947132</v>
      </c>
      <c r="O15" s="408">
        <v>0.97743350859564182</v>
      </c>
      <c r="P15" s="408">
        <v>92.465247692489712</v>
      </c>
      <c r="Q15" s="408">
        <v>96.364545770118752</v>
      </c>
      <c r="R15" s="408">
        <v>1.031627750588791</v>
      </c>
      <c r="S15" s="601">
        <v>2168.8452920000041</v>
      </c>
      <c r="T15" s="601">
        <v>2432</v>
      </c>
      <c r="U15" s="601"/>
      <c r="V15" s="399">
        <v>95.132289487889949</v>
      </c>
      <c r="W15" s="408">
        <v>1.0161751854746228</v>
      </c>
      <c r="X15" s="408">
        <v>92.705970775647359</v>
      </c>
      <c r="Y15" s="408">
        <v>96.779544030264503</v>
      </c>
      <c r="Z15" s="408">
        <v>1.0681706400054412</v>
      </c>
      <c r="AA15" s="313">
        <v>2205.7121909999996</v>
      </c>
      <c r="AB15" s="313">
        <v>2547</v>
      </c>
      <c r="AC15" s="506"/>
      <c r="AD15" s="408">
        <v>64.449163624298208</v>
      </c>
      <c r="AE15" s="408"/>
      <c r="AF15" s="408">
        <v>64.403534199632091</v>
      </c>
      <c r="AG15" s="408"/>
      <c r="AH15" s="408">
        <v>65.077617837211093</v>
      </c>
      <c r="AI15" s="408">
        <v>1.7621827892074851</v>
      </c>
      <c r="AJ15" s="408">
        <v>61.548306801294572</v>
      </c>
      <c r="AK15" s="408">
        <v>68.449047374303589</v>
      </c>
      <c r="AL15" s="408">
        <v>2.707816984966338</v>
      </c>
      <c r="AM15" s="601">
        <v>681.03667000000087</v>
      </c>
      <c r="AN15" s="601">
        <v>1275</v>
      </c>
      <c r="AO15" s="506"/>
      <c r="AP15" s="408">
        <v>64.488336677441325</v>
      </c>
      <c r="AQ15" s="408">
        <v>1.9648477224002467</v>
      </c>
      <c r="AR15" s="408">
        <v>60.549028069234453</v>
      </c>
      <c r="AS15" s="408">
        <v>68.240615226693592</v>
      </c>
      <c r="AT15" s="408">
        <v>3.0468264862033112</v>
      </c>
      <c r="AU15" s="601">
        <v>631.00849800000026</v>
      </c>
      <c r="AV15" s="601">
        <v>1229</v>
      </c>
      <c r="AW15" s="506"/>
      <c r="AX15" s="399">
        <v>63.532765683308746</v>
      </c>
      <c r="AY15" s="408">
        <v>2.4249580588844499</v>
      </c>
      <c r="AZ15" s="408">
        <v>58.659775697750113</v>
      </c>
      <c r="BA15" s="408">
        <v>68.143296118146708</v>
      </c>
      <c r="BB15" s="408">
        <v>3.8168621069829047</v>
      </c>
      <c r="BC15" s="313">
        <v>678.13385199999959</v>
      </c>
      <c r="BD15" s="313">
        <v>1340</v>
      </c>
      <c r="BE15" s="506"/>
      <c r="BF15" s="408">
        <v>74.419193473996998</v>
      </c>
      <c r="BG15" s="408"/>
      <c r="BH15" s="408">
        <v>72.882650198783267</v>
      </c>
      <c r="BI15" s="408"/>
      <c r="BJ15" s="408">
        <v>75.849243918099162</v>
      </c>
      <c r="BK15" s="408">
        <v>2.0791154542147252</v>
      </c>
      <c r="BL15" s="408">
        <v>71.542628859670472</v>
      </c>
      <c r="BM15" s="408">
        <v>79.689143910209495</v>
      </c>
      <c r="BN15" s="408">
        <v>2.741115595640903</v>
      </c>
      <c r="BO15" s="601">
        <v>516.56116500000076</v>
      </c>
      <c r="BP15" s="601">
        <v>959</v>
      </c>
      <c r="BQ15" s="408"/>
      <c r="BR15" s="408">
        <v>76.948844039181211</v>
      </c>
      <c r="BS15" s="408">
        <v>2.5256915856127145</v>
      </c>
      <c r="BT15" s="408">
        <v>71.630970967116355</v>
      </c>
      <c r="BU15" s="408">
        <v>81.526943964707968</v>
      </c>
      <c r="BV15" s="408">
        <v>3.2822995811693669</v>
      </c>
      <c r="BW15" s="601">
        <v>485.55374500000005</v>
      </c>
      <c r="BX15" s="601">
        <v>944</v>
      </c>
      <c r="BY15" s="408"/>
      <c r="BZ15" s="408">
        <v>76.62036417553756</v>
      </c>
      <c r="CA15" s="408">
        <v>2.6681828379140833</v>
      </c>
      <c r="CB15" s="408">
        <v>70.991017416106246</v>
      </c>
      <c r="CC15" s="408">
        <v>81.44286224517586</v>
      </c>
      <c r="CD15" s="408">
        <v>3.4823416289189981</v>
      </c>
      <c r="CE15" s="313">
        <v>519.58862700000054</v>
      </c>
      <c r="CF15" s="313">
        <v>1062</v>
      </c>
      <c r="CG15" s="506"/>
      <c r="CH15" s="408">
        <v>80.683254718536205</v>
      </c>
      <c r="CI15" s="408"/>
      <c r="CJ15" s="408">
        <v>82.37560590390882</v>
      </c>
      <c r="CK15" s="408"/>
      <c r="CL15" s="408">
        <v>83.617827691595721</v>
      </c>
      <c r="CM15" s="408">
        <v>1.2815167837798767</v>
      </c>
      <c r="CN15" s="408">
        <v>80.947930555944367</v>
      </c>
      <c r="CO15" s="408">
        <v>85.978383418421629</v>
      </c>
      <c r="CP15" s="408">
        <v>1.5325879888992615</v>
      </c>
      <c r="CQ15" s="601">
        <v>875.05979499999899</v>
      </c>
      <c r="CR15" s="601">
        <v>1625</v>
      </c>
      <c r="CS15" s="408"/>
      <c r="CT15" s="408">
        <v>86.698303509982978</v>
      </c>
      <c r="CU15" s="408">
        <v>1.2040247404419808</v>
      </c>
      <c r="CV15" s="408">
        <v>84.155342588276199</v>
      </c>
      <c r="CW15" s="408">
        <v>88.887030871706116</v>
      </c>
      <c r="CX15" s="408">
        <v>1.3887523650371567</v>
      </c>
      <c r="CY15" s="601">
        <v>848.32962199999963</v>
      </c>
      <c r="CZ15" s="601">
        <v>1628</v>
      </c>
      <c r="DA15" s="408"/>
      <c r="DB15" s="408">
        <v>87.071003568454756</v>
      </c>
      <c r="DC15" s="408">
        <v>1.5989559517332459</v>
      </c>
      <c r="DD15" s="408">
        <v>83.599886143641939</v>
      </c>
      <c r="DE15" s="408">
        <v>89.896242938694456</v>
      </c>
      <c r="DF15" s="408">
        <v>1.8363816726611577</v>
      </c>
      <c r="DG15" s="313">
        <v>929.37548699999957</v>
      </c>
      <c r="DH15" s="313">
        <v>1752</v>
      </c>
      <c r="DI15" s="612"/>
      <c r="DJ15" s="52"/>
    </row>
    <row r="16" spans="1:138" s="53" customFormat="1" ht="15.75" customHeight="1">
      <c r="A16" s="127" t="s">
        <v>131</v>
      </c>
      <c r="B16" s="408">
        <v>92.381992619188352</v>
      </c>
      <c r="C16" s="408"/>
      <c r="D16" s="408">
        <v>98.306128584611841</v>
      </c>
      <c r="E16" s="408"/>
      <c r="F16" s="408">
        <v>99.119016923073346</v>
      </c>
      <c r="G16" s="408">
        <v>0.90198431601102891</v>
      </c>
      <c r="H16" s="408">
        <v>93.68908876006185</v>
      </c>
      <c r="I16" s="408">
        <v>99.882858962117709</v>
      </c>
      <c r="J16" s="408">
        <v>0.91000127322798452</v>
      </c>
      <c r="K16" s="601">
        <v>124.64078900000004</v>
      </c>
      <c r="L16" s="601">
        <v>63</v>
      </c>
      <c r="M16" s="601"/>
      <c r="N16" s="408">
        <v>100</v>
      </c>
      <c r="O16" s="408">
        <v>4.3003895229953898E-16</v>
      </c>
      <c r="P16" s="408">
        <v>0</v>
      </c>
      <c r="Q16" s="408">
        <v>100</v>
      </c>
      <c r="R16" s="408">
        <v>4.3003895229953898E-16</v>
      </c>
      <c r="S16" s="601">
        <v>60.567263000000018</v>
      </c>
      <c r="T16" s="601">
        <v>51</v>
      </c>
      <c r="U16" s="601"/>
      <c r="V16" s="399">
        <v>99.490185686175366</v>
      </c>
      <c r="W16" s="408">
        <v>0.40350444846406419</v>
      </c>
      <c r="X16" s="408">
        <v>97.619881457428363</v>
      </c>
      <c r="Y16" s="408">
        <v>99.8924189484827</v>
      </c>
      <c r="Z16" s="408">
        <v>0.40557211314978281</v>
      </c>
      <c r="AA16" s="313">
        <v>129.26843000000005</v>
      </c>
      <c r="AB16" s="313">
        <v>84</v>
      </c>
      <c r="AC16" s="506"/>
      <c r="AD16" s="408" t="s">
        <v>461</v>
      </c>
      <c r="AE16" s="408"/>
      <c r="AF16" s="408" t="s">
        <v>461</v>
      </c>
      <c r="AG16" s="408"/>
      <c r="AH16" s="408" t="s">
        <v>461</v>
      </c>
      <c r="AI16" s="408">
        <v>0</v>
      </c>
      <c r="AJ16" s="408" t="s">
        <v>461</v>
      </c>
      <c r="AK16" s="408" t="s">
        <v>461</v>
      </c>
      <c r="AL16" s="408" t="s">
        <v>461</v>
      </c>
      <c r="AM16" s="408" t="s">
        <v>461</v>
      </c>
      <c r="AN16" s="408" t="s">
        <v>461</v>
      </c>
      <c r="AO16" s="506"/>
      <c r="AP16" s="408" t="s">
        <v>352</v>
      </c>
      <c r="AQ16" s="408"/>
      <c r="AR16" s="408" t="s">
        <v>352</v>
      </c>
      <c r="AS16" s="408" t="s">
        <v>352</v>
      </c>
      <c r="AT16" s="408" t="s">
        <v>352</v>
      </c>
      <c r="AU16" s="408" t="s">
        <v>352</v>
      </c>
      <c r="AV16" s="408" t="s">
        <v>352</v>
      </c>
      <c r="AW16" s="506"/>
      <c r="AX16" s="399" t="s">
        <v>352</v>
      </c>
      <c r="AY16" s="408" t="s">
        <v>352</v>
      </c>
      <c r="AZ16" s="408" t="s">
        <v>352</v>
      </c>
      <c r="BA16" s="408" t="s">
        <v>352</v>
      </c>
      <c r="BB16" s="408" t="s">
        <v>352</v>
      </c>
      <c r="BC16" s="408" t="s">
        <v>352</v>
      </c>
      <c r="BD16" s="408" t="s">
        <v>352</v>
      </c>
      <c r="BE16" s="506"/>
      <c r="BF16" s="408" t="s">
        <v>461</v>
      </c>
      <c r="BG16" s="408"/>
      <c r="BH16" s="408" t="s">
        <v>461</v>
      </c>
      <c r="BI16" s="408"/>
      <c r="BJ16" s="408" t="s">
        <v>461</v>
      </c>
      <c r="BK16" s="408">
        <v>0</v>
      </c>
      <c r="BL16" s="408" t="s">
        <v>461</v>
      </c>
      <c r="BM16" s="408" t="s">
        <v>461</v>
      </c>
      <c r="BN16" s="408" t="s">
        <v>461</v>
      </c>
      <c r="BO16" s="408" t="s">
        <v>461</v>
      </c>
      <c r="BP16" s="408" t="s">
        <v>461</v>
      </c>
      <c r="BQ16" s="408"/>
      <c r="BR16" s="408" t="s">
        <v>352</v>
      </c>
      <c r="BS16" s="408"/>
      <c r="BT16" s="408" t="s">
        <v>352</v>
      </c>
      <c r="BU16" s="408" t="s">
        <v>352</v>
      </c>
      <c r="BV16" s="408" t="s">
        <v>352</v>
      </c>
      <c r="BW16" s="408" t="s">
        <v>352</v>
      </c>
      <c r="BX16" s="408" t="s">
        <v>352</v>
      </c>
      <c r="BY16" s="408"/>
      <c r="BZ16" s="408" t="s">
        <v>352</v>
      </c>
      <c r="CA16" s="408" t="s">
        <v>352</v>
      </c>
      <c r="CB16" s="408" t="s">
        <v>352</v>
      </c>
      <c r="CC16" s="408" t="s">
        <v>352</v>
      </c>
      <c r="CD16" s="408" t="s">
        <v>352</v>
      </c>
      <c r="CE16" s="408" t="s">
        <v>352</v>
      </c>
      <c r="CF16" s="408" t="s">
        <v>352</v>
      </c>
      <c r="CG16" s="506"/>
      <c r="CH16" s="408" t="s">
        <v>461</v>
      </c>
      <c r="CI16" s="408"/>
      <c r="CJ16" s="408" t="s">
        <v>461</v>
      </c>
      <c r="CK16" s="408"/>
      <c r="CL16" s="408" t="s">
        <v>461</v>
      </c>
      <c r="CM16" s="408">
        <v>0</v>
      </c>
      <c r="CN16" s="408" t="s">
        <v>461</v>
      </c>
      <c r="CO16" s="408" t="s">
        <v>461</v>
      </c>
      <c r="CP16" s="408" t="s">
        <v>461</v>
      </c>
      <c r="CQ16" s="408" t="s">
        <v>461</v>
      </c>
      <c r="CR16" s="408" t="s">
        <v>461</v>
      </c>
      <c r="CS16" s="408"/>
      <c r="CT16" s="408" t="s">
        <v>352</v>
      </c>
      <c r="CU16" s="408" t="s">
        <v>352</v>
      </c>
      <c r="CV16" s="408" t="s">
        <v>352</v>
      </c>
      <c r="CW16" s="408" t="s">
        <v>352</v>
      </c>
      <c r="CX16" s="408" t="s">
        <v>352</v>
      </c>
      <c r="CY16" s="408" t="s">
        <v>352</v>
      </c>
      <c r="CZ16" s="408" t="s">
        <v>352</v>
      </c>
      <c r="DA16" s="408"/>
      <c r="DB16" s="408" t="s">
        <v>352</v>
      </c>
      <c r="DC16" s="408" t="s">
        <v>352</v>
      </c>
      <c r="DD16" s="408" t="s">
        <v>352</v>
      </c>
      <c r="DE16" s="408" t="s">
        <v>352</v>
      </c>
      <c r="DF16" s="408" t="s">
        <v>352</v>
      </c>
      <c r="DG16" s="408" t="s">
        <v>352</v>
      </c>
      <c r="DH16" s="408" t="s">
        <v>352</v>
      </c>
      <c r="DI16" s="612"/>
      <c r="DJ16" s="52"/>
    </row>
    <row r="17" spans="1:114" s="53" customFormat="1" ht="9" customHeight="1">
      <c r="A17" s="127"/>
      <c r="B17" s="408"/>
      <c r="C17" s="408"/>
      <c r="D17" s="408"/>
      <c r="E17" s="408"/>
      <c r="F17" s="408"/>
      <c r="G17" s="408"/>
      <c r="H17" s="408"/>
      <c r="I17" s="408"/>
      <c r="J17" s="408"/>
      <c r="K17" s="601"/>
      <c r="L17" s="601"/>
      <c r="M17" s="601"/>
      <c r="N17" s="408"/>
      <c r="O17" s="408"/>
      <c r="P17" s="408"/>
      <c r="Q17" s="408"/>
      <c r="R17" s="408"/>
      <c r="S17" s="601"/>
      <c r="T17" s="601"/>
      <c r="U17" s="601"/>
      <c r="V17" s="399"/>
      <c r="W17" s="408"/>
      <c r="X17" s="408"/>
      <c r="Y17" s="408"/>
      <c r="Z17" s="408"/>
      <c r="AA17" s="601"/>
      <c r="AB17" s="601"/>
      <c r="AC17" s="506"/>
      <c r="AD17" s="408"/>
      <c r="AE17" s="408"/>
      <c r="AF17" s="408"/>
      <c r="AG17" s="408"/>
      <c r="AH17" s="408"/>
      <c r="AI17" s="408"/>
      <c r="AJ17" s="408"/>
      <c r="AK17" s="408"/>
      <c r="AL17" s="408"/>
      <c r="AM17" s="601"/>
      <c r="AN17" s="601"/>
      <c r="AO17" s="506"/>
      <c r="AP17" s="408"/>
      <c r="AQ17" s="408"/>
      <c r="AR17" s="408"/>
      <c r="AS17" s="408"/>
      <c r="AT17" s="408"/>
      <c r="AU17" s="601"/>
      <c r="AV17" s="601"/>
      <c r="AW17" s="506"/>
      <c r="AX17" s="399"/>
      <c r="AY17" s="408"/>
      <c r="AZ17" s="408"/>
      <c r="BA17" s="408"/>
      <c r="BB17" s="408"/>
      <c r="BC17" s="601"/>
      <c r="BD17" s="601"/>
      <c r="BE17" s="506"/>
      <c r="BF17" s="408"/>
      <c r="BG17" s="408"/>
      <c r="BH17" s="408"/>
      <c r="BI17" s="408"/>
      <c r="BJ17" s="408"/>
      <c r="BK17" s="408"/>
      <c r="BL17" s="408"/>
      <c r="BM17" s="408"/>
      <c r="BN17" s="408"/>
      <c r="BO17" s="601"/>
      <c r="BP17" s="601"/>
      <c r="BQ17" s="408"/>
      <c r="BR17" s="408"/>
      <c r="BS17" s="408"/>
      <c r="BT17" s="408"/>
      <c r="BU17" s="408"/>
      <c r="BV17" s="408"/>
      <c r="BW17" s="601"/>
      <c r="BX17" s="601"/>
      <c r="BY17" s="408"/>
      <c r="BZ17" s="408"/>
      <c r="CA17" s="408"/>
      <c r="CB17" s="408"/>
      <c r="CC17" s="408"/>
      <c r="CD17" s="408"/>
      <c r="CE17" s="601"/>
      <c r="CF17" s="601"/>
      <c r="CG17" s="506"/>
      <c r="CH17" s="408"/>
      <c r="CI17" s="408"/>
      <c r="CJ17" s="408"/>
      <c r="CK17" s="408"/>
      <c r="CL17" s="408"/>
      <c r="CM17" s="408"/>
      <c r="CN17" s="408"/>
      <c r="CO17" s="408"/>
      <c r="CP17" s="408"/>
      <c r="CQ17" s="601"/>
      <c r="CR17" s="601"/>
      <c r="CS17" s="408"/>
      <c r="CT17" s="408"/>
      <c r="CU17" s="408"/>
      <c r="CV17" s="408"/>
      <c r="CW17" s="408"/>
      <c r="CX17" s="408"/>
      <c r="CY17" s="601"/>
      <c r="CZ17" s="601"/>
      <c r="DA17" s="408"/>
      <c r="DB17" s="408"/>
      <c r="DC17" s="408"/>
      <c r="DD17" s="408"/>
      <c r="DE17" s="408"/>
      <c r="DF17" s="408"/>
      <c r="DG17" s="601"/>
      <c r="DH17" s="601"/>
      <c r="DI17" s="612"/>
      <c r="DJ17" s="52"/>
    </row>
    <row r="18" spans="1:114" s="53" customFormat="1" ht="24" customHeight="1">
      <c r="A18" s="126" t="s">
        <v>452</v>
      </c>
      <c r="B18" s="407" t="s">
        <v>503</v>
      </c>
      <c r="C18" s="407"/>
      <c r="D18" s="407" t="s">
        <v>503</v>
      </c>
      <c r="E18" s="407"/>
      <c r="F18" s="407" t="s">
        <v>503</v>
      </c>
      <c r="G18" s="407">
        <v>0</v>
      </c>
      <c r="H18" s="407" t="s">
        <v>503</v>
      </c>
      <c r="I18" s="407" t="s">
        <v>503</v>
      </c>
      <c r="J18" s="407" t="s">
        <v>503</v>
      </c>
      <c r="K18" s="407" t="s">
        <v>503</v>
      </c>
      <c r="L18" s="407" t="s">
        <v>503</v>
      </c>
      <c r="M18" s="407"/>
      <c r="N18" s="407" t="s">
        <v>503</v>
      </c>
      <c r="O18" s="407" t="s">
        <v>503</v>
      </c>
      <c r="P18" s="407" t="s">
        <v>503</v>
      </c>
      <c r="Q18" s="407" t="s">
        <v>503</v>
      </c>
      <c r="R18" s="407" t="s">
        <v>503</v>
      </c>
      <c r="S18" s="407" t="s">
        <v>503</v>
      </c>
      <c r="T18" s="407" t="s">
        <v>503</v>
      </c>
      <c r="U18" s="407"/>
      <c r="V18" s="398" t="s">
        <v>503</v>
      </c>
      <c r="W18" s="407" t="s">
        <v>503</v>
      </c>
      <c r="X18" s="407" t="s">
        <v>503</v>
      </c>
      <c r="Y18" s="407" t="s">
        <v>503</v>
      </c>
      <c r="Z18" s="407" t="s">
        <v>503</v>
      </c>
      <c r="AA18" s="407" t="s">
        <v>503</v>
      </c>
      <c r="AB18" s="407" t="s">
        <v>503</v>
      </c>
      <c r="AC18" s="507"/>
      <c r="AD18" s="407">
        <v>81.227020247031888</v>
      </c>
      <c r="AE18" s="407"/>
      <c r="AF18" s="407">
        <v>82.38324457073108</v>
      </c>
      <c r="AG18" s="407"/>
      <c r="AH18" s="407">
        <v>82.950037897447231</v>
      </c>
      <c r="AI18" s="407">
        <v>0.77094693912409329</v>
      </c>
      <c r="AJ18" s="407">
        <v>81.384765026827722</v>
      </c>
      <c r="AK18" s="407">
        <v>84.408908076890839</v>
      </c>
      <c r="AL18" s="407">
        <v>0.92941119578176701</v>
      </c>
      <c r="AM18" s="600">
        <v>5445.2170649999944</v>
      </c>
      <c r="AN18" s="600">
        <v>7931</v>
      </c>
      <c r="AO18" s="507"/>
      <c r="AP18" s="407">
        <v>84.185920968945126</v>
      </c>
      <c r="AQ18" s="407">
        <v>0.78609535314924994</v>
      </c>
      <c r="AR18" s="407">
        <v>82.582928298589025</v>
      </c>
      <c r="AS18" s="407">
        <v>85.66698667257775</v>
      </c>
      <c r="AT18" s="407">
        <v>0.93376106610418652</v>
      </c>
      <c r="AU18" s="600">
        <v>4992.7914009999968</v>
      </c>
      <c r="AV18" s="600">
        <v>7814</v>
      </c>
      <c r="AW18" s="507"/>
      <c r="AX18" s="398">
        <v>83.542463512660092</v>
      </c>
      <c r="AY18" s="407">
        <v>0.92465131646126741</v>
      </c>
      <c r="AZ18" s="407">
        <v>81.64841850927678</v>
      </c>
      <c r="BA18" s="407">
        <v>85.276277818525017</v>
      </c>
      <c r="BB18" s="407">
        <v>1.106803986359757</v>
      </c>
      <c r="BC18" s="722">
        <v>4664.7980900000148</v>
      </c>
      <c r="BD18" s="722">
        <v>7593</v>
      </c>
      <c r="BE18" s="507"/>
      <c r="BF18" s="407">
        <v>88.214216810183942</v>
      </c>
      <c r="BG18" s="407"/>
      <c r="BH18" s="407">
        <v>86.450742148089461</v>
      </c>
      <c r="BI18" s="407"/>
      <c r="BJ18" s="407">
        <v>87.323241282025975</v>
      </c>
      <c r="BK18" s="407">
        <v>0.79194793920578255</v>
      </c>
      <c r="BL18" s="407">
        <v>85.687466255202906</v>
      </c>
      <c r="BM18" s="407">
        <v>88.796507778610788</v>
      </c>
      <c r="BN18" s="407">
        <v>0.90691541859749047</v>
      </c>
      <c r="BO18" s="602">
        <v>4754.9400359999981</v>
      </c>
      <c r="BP18" s="602">
        <v>6982</v>
      </c>
      <c r="BQ18" s="407"/>
      <c r="BR18" s="407">
        <v>88.301142685772888</v>
      </c>
      <c r="BS18" s="407">
        <v>0.78504957969922962</v>
      </c>
      <c r="BT18" s="407">
        <v>86.67188349244168</v>
      </c>
      <c r="BU18" s="407">
        <v>89.754780150809381</v>
      </c>
      <c r="BV18" s="407">
        <v>0.88905936641487782</v>
      </c>
      <c r="BW18" s="602">
        <v>4408.6918590000059</v>
      </c>
      <c r="BX18" s="602">
        <v>6889</v>
      </c>
      <c r="BY18" s="407"/>
      <c r="BZ18" s="407">
        <v>88.877645441670666</v>
      </c>
      <c r="CA18" s="407">
        <v>0.92105999390256699</v>
      </c>
      <c r="CB18" s="407">
        <v>86.93939377262906</v>
      </c>
      <c r="CC18" s="407">
        <v>90.55948660325744</v>
      </c>
      <c r="CD18" s="407">
        <v>1.0363235764465064</v>
      </c>
      <c r="CE18" s="722">
        <v>4145.9627070000388</v>
      </c>
      <c r="CF18" s="722">
        <v>6793</v>
      </c>
      <c r="CG18" s="507"/>
      <c r="CH18" s="407">
        <v>88.369382039697314</v>
      </c>
      <c r="CI18" s="407"/>
      <c r="CJ18" s="407">
        <v>89.37535279949806</v>
      </c>
      <c r="CK18" s="407"/>
      <c r="CL18" s="407">
        <v>89.841852590785564</v>
      </c>
      <c r="CM18" s="407">
        <v>0.7065391601365586</v>
      </c>
      <c r="CN18" s="407">
        <v>88.370331522065641</v>
      </c>
      <c r="CO18" s="407">
        <v>91.145835173827734</v>
      </c>
      <c r="CP18" s="407">
        <v>0.78642541283595846</v>
      </c>
      <c r="CQ18" s="602">
        <v>5897.6270689999856</v>
      </c>
      <c r="CR18" s="602">
        <v>8750</v>
      </c>
      <c r="CS18" s="407"/>
      <c r="CT18" s="407">
        <v>90.449541659352249</v>
      </c>
      <c r="CU18" s="407">
        <v>0.69332484544480455</v>
      </c>
      <c r="CV18" s="407">
        <v>89.000874860747246</v>
      </c>
      <c r="CW18" s="407">
        <v>91.725147879612464</v>
      </c>
      <c r="CX18" s="407">
        <v>0.76653218217067276</v>
      </c>
      <c r="CY18" s="602">
        <v>5364.266240999983</v>
      </c>
      <c r="CZ18" s="602">
        <v>8598</v>
      </c>
      <c r="DA18" s="407"/>
      <c r="DB18" s="407">
        <v>90.483909142116033</v>
      </c>
      <c r="DC18" s="407">
        <v>0.76868576158268775</v>
      </c>
      <c r="DD18" s="407">
        <v>88.866196603685964</v>
      </c>
      <c r="DE18" s="407">
        <v>91.888028287458994</v>
      </c>
      <c r="DF18" s="407">
        <v>0.84952757774354426</v>
      </c>
      <c r="DG18" s="722">
        <v>5052.3907099999997</v>
      </c>
      <c r="DH18" s="722">
        <v>8285</v>
      </c>
      <c r="DI18" s="612"/>
      <c r="DJ18" s="52"/>
    </row>
    <row r="19" spans="1:114" s="53" customFormat="1" ht="15.75" customHeight="1">
      <c r="A19" s="127" t="s">
        <v>136</v>
      </c>
      <c r="B19" s="407" t="s">
        <v>461</v>
      </c>
      <c r="C19" s="407"/>
      <c r="D19" s="407" t="s">
        <v>461</v>
      </c>
      <c r="E19" s="407"/>
      <c r="F19" s="407" t="s">
        <v>461</v>
      </c>
      <c r="G19" s="407">
        <v>0</v>
      </c>
      <c r="H19" s="407" t="s">
        <v>461</v>
      </c>
      <c r="I19" s="407" t="s">
        <v>461</v>
      </c>
      <c r="J19" s="407" t="s">
        <v>461</v>
      </c>
      <c r="K19" s="602" t="s">
        <v>461</v>
      </c>
      <c r="L19" s="602" t="s">
        <v>461</v>
      </c>
      <c r="M19" s="602"/>
      <c r="N19" s="407" t="s">
        <v>461</v>
      </c>
      <c r="O19" s="407" t="s">
        <v>461</v>
      </c>
      <c r="P19" s="407" t="s">
        <v>461</v>
      </c>
      <c r="Q19" s="407" t="s">
        <v>461</v>
      </c>
      <c r="R19" s="407" t="s">
        <v>461</v>
      </c>
      <c r="S19" s="407" t="s">
        <v>461</v>
      </c>
      <c r="T19" s="407" t="s">
        <v>461</v>
      </c>
      <c r="U19" s="602"/>
      <c r="V19" s="398" t="s">
        <v>461</v>
      </c>
      <c r="W19" s="407" t="s">
        <v>461</v>
      </c>
      <c r="X19" s="407" t="s">
        <v>461</v>
      </c>
      <c r="Y19" s="407" t="s">
        <v>461</v>
      </c>
      <c r="Z19" s="407" t="s">
        <v>461</v>
      </c>
      <c r="AA19" s="407" t="s">
        <v>461</v>
      </c>
      <c r="AB19" s="407" t="s">
        <v>461</v>
      </c>
      <c r="AC19" s="506"/>
      <c r="AD19" s="408">
        <v>74.365014719798623</v>
      </c>
      <c r="AE19" s="407"/>
      <c r="AF19" s="408">
        <v>78.331590257903514</v>
      </c>
      <c r="AG19" s="407"/>
      <c r="AH19" s="408">
        <v>80.440658977851015</v>
      </c>
      <c r="AI19" s="408">
        <v>2.0061544319955931</v>
      </c>
      <c r="AJ19" s="408">
        <v>76.206908181706723</v>
      </c>
      <c r="AK19" s="408">
        <v>84.078449648305309</v>
      </c>
      <c r="AL19" s="408">
        <v>2.4939557401537185</v>
      </c>
      <c r="AM19" s="601">
        <v>1037.4706999999992</v>
      </c>
      <c r="AN19" s="601">
        <v>1052</v>
      </c>
      <c r="AO19" s="506"/>
      <c r="AP19" s="408">
        <v>78.121923620763383</v>
      </c>
      <c r="AQ19" s="408">
        <v>2.2820865677233706</v>
      </c>
      <c r="AR19" s="408">
        <v>73.321262877446458</v>
      </c>
      <c r="AS19" s="408">
        <v>82.267654128214971</v>
      </c>
      <c r="AT19" s="408">
        <v>2.9211858361317069</v>
      </c>
      <c r="AU19" s="601">
        <v>782.39105099999972</v>
      </c>
      <c r="AV19" s="601">
        <v>853</v>
      </c>
      <c r="AW19" s="506"/>
      <c r="AX19" s="399">
        <v>79.912265654544171</v>
      </c>
      <c r="AY19" s="408">
        <v>2.2762500322210681</v>
      </c>
      <c r="AZ19" s="408">
        <v>75.078165399614662</v>
      </c>
      <c r="BA19" s="408">
        <v>84.00841662984017</v>
      </c>
      <c r="BB19" s="408">
        <v>2.8484363615232202</v>
      </c>
      <c r="BC19" s="313">
        <v>807.32548199999849</v>
      </c>
      <c r="BD19" s="313">
        <v>919</v>
      </c>
      <c r="BE19" s="506"/>
      <c r="BF19" s="408">
        <v>89.247367015782004</v>
      </c>
      <c r="BG19" s="407"/>
      <c r="BH19" s="408">
        <v>85.567529467246104</v>
      </c>
      <c r="BI19" s="407"/>
      <c r="BJ19" s="408">
        <v>87.576807325739495</v>
      </c>
      <c r="BK19" s="408">
        <v>2.0007760117261739</v>
      </c>
      <c r="BL19" s="408">
        <v>83.094975779786267</v>
      </c>
      <c r="BM19" s="408">
        <v>90.999131061222442</v>
      </c>
      <c r="BN19" s="408">
        <v>2.2845957426654566</v>
      </c>
      <c r="BO19" s="601">
        <v>908.58371600000009</v>
      </c>
      <c r="BP19" s="601">
        <v>916</v>
      </c>
      <c r="BQ19" s="407"/>
      <c r="BR19" s="408">
        <v>86.878951022153259</v>
      </c>
      <c r="BS19" s="408">
        <v>2.3665530748597319</v>
      </c>
      <c r="BT19" s="408">
        <v>81.506153018404007</v>
      </c>
      <c r="BU19" s="408">
        <v>90.865779941478536</v>
      </c>
      <c r="BV19" s="408">
        <v>2.7239659860261027</v>
      </c>
      <c r="BW19" s="601">
        <v>679.73313799999994</v>
      </c>
      <c r="BX19" s="601">
        <v>743</v>
      </c>
      <c r="BY19" s="407"/>
      <c r="BZ19" s="408">
        <v>88.53815764977918</v>
      </c>
      <c r="CA19" s="408">
        <v>2.3731829497736774</v>
      </c>
      <c r="CB19" s="408">
        <v>83.003543260617576</v>
      </c>
      <c r="CC19" s="408">
        <v>92.434780181522243</v>
      </c>
      <c r="CD19" s="408">
        <v>2.6804069711513772</v>
      </c>
      <c r="CE19" s="313">
        <v>714.7911079999983</v>
      </c>
      <c r="CF19" s="313">
        <v>817</v>
      </c>
      <c r="CG19" s="506"/>
      <c r="CH19" s="408">
        <v>86.406232322252052</v>
      </c>
      <c r="CI19" s="407"/>
      <c r="CJ19" s="408">
        <v>89.37535279949806</v>
      </c>
      <c r="CK19" s="407"/>
      <c r="CL19" s="408">
        <v>88.129927898563139</v>
      </c>
      <c r="CM19" s="408">
        <v>1.748609555252012</v>
      </c>
      <c r="CN19" s="408">
        <v>84.251281886352601</v>
      </c>
      <c r="CO19" s="408">
        <v>91.153628877544094</v>
      </c>
      <c r="CP19" s="408">
        <v>1.9841268419788654</v>
      </c>
      <c r="CQ19" s="601">
        <v>1136.6418319999991</v>
      </c>
      <c r="CR19" s="601">
        <v>1238</v>
      </c>
      <c r="CS19" s="407"/>
      <c r="CT19" s="408">
        <v>90.553550204656858</v>
      </c>
      <c r="CU19" s="408">
        <v>1.6618045897451936</v>
      </c>
      <c r="CV19" s="408">
        <v>86.754069224802038</v>
      </c>
      <c r="CW19" s="408">
        <v>93.346764143023449</v>
      </c>
      <c r="CX19" s="408">
        <v>1.8351622724778964</v>
      </c>
      <c r="CY19" s="601">
        <v>906.8937890000002</v>
      </c>
      <c r="CZ19" s="601">
        <v>1037</v>
      </c>
      <c r="DA19" s="407"/>
      <c r="DB19" s="408">
        <v>85.875168613839492</v>
      </c>
      <c r="DC19" s="408">
        <v>2.4243254188931052</v>
      </c>
      <c r="DD19" s="408">
        <v>80.424991716528808</v>
      </c>
      <c r="DE19" s="408">
        <v>89.996623289350381</v>
      </c>
      <c r="DF19" s="408">
        <v>2.8230808253719171</v>
      </c>
      <c r="DG19" s="313">
        <v>867.56659099999808</v>
      </c>
      <c r="DH19" s="313">
        <v>1070</v>
      </c>
      <c r="DI19" s="612"/>
      <c r="DJ19" s="52"/>
    </row>
    <row r="20" spans="1:114" s="53" customFormat="1" ht="15.75" customHeight="1">
      <c r="A20" s="127" t="s">
        <v>135</v>
      </c>
      <c r="B20" s="407" t="s">
        <v>461</v>
      </c>
      <c r="C20" s="407"/>
      <c r="D20" s="407" t="s">
        <v>461</v>
      </c>
      <c r="E20" s="407"/>
      <c r="F20" s="407" t="s">
        <v>461</v>
      </c>
      <c r="G20" s="407">
        <v>0</v>
      </c>
      <c r="H20" s="407" t="s">
        <v>461</v>
      </c>
      <c r="I20" s="407" t="s">
        <v>461</v>
      </c>
      <c r="J20" s="407" t="s">
        <v>461</v>
      </c>
      <c r="K20" s="602" t="s">
        <v>461</v>
      </c>
      <c r="L20" s="602" t="s">
        <v>461</v>
      </c>
      <c r="M20" s="602"/>
      <c r="N20" s="407" t="s">
        <v>461</v>
      </c>
      <c r="O20" s="407" t="s">
        <v>461</v>
      </c>
      <c r="P20" s="407" t="s">
        <v>461</v>
      </c>
      <c r="Q20" s="407" t="s">
        <v>461</v>
      </c>
      <c r="R20" s="407" t="s">
        <v>461</v>
      </c>
      <c r="S20" s="407" t="s">
        <v>461</v>
      </c>
      <c r="T20" s="407" t="s">
        <v>461</v>
      </c>
      <c r="U20" s="602"/>
      <c r="V20" s="398" t="s">
        <v>461</v>
      </c>
      <c r="W20" s="407" t="s">
        <v>461</v>
      </c>
      <c r="X20" s="407" t="s">
        <v>461</v>
      </c>
      <c r="Y20" s="407" t="s">
        <v>461</v>
      </c>
      <c r="Z20" s="407" t="s">
        <v>461</v>
      </c>
      <c r="AA20" s="407" t="s">
        <v>461</v>
      </c>
      <c r="AB20" s="407" t="s">
        <v>461</v>
      </c>
      <c r="AC20" s="506"/>
      <c r="AD20" s="408">
        <v>84.613462882431179</v>
      </c>
      <c r="AE20" s="407"/>
      <c r="AF20" s="408">
        <v>89.394672048349605</v>
      </c>
      <c r="AG20" s="407"/>
      <c r="AH20" s="408">
        <v>86.066229933577645</v>
      </c>
      <c r="AI20" s="408">
        <v>4.7324843474225089</v>
      </c>
      <c r="AJ20" s="408">
        <v>74.020496654173272</v>
      </c>
      <c r="AK20" s="408">
        <v>93.051125008608807</v>
      </c>
      <c r="AL20" s="408">
        <v>5.498654177224731</v>
      </c>
      <c r="AM20" s="601">
        <v>205.79286599999992</v>
      </c>
      <c r="AN20" s="601">
        <v>201</v>
      </c>
      <c r="AO20" s="506"/>
      <c r="AP20" s="408">
        <v>91.945572324864287</v>
      </c>
      <c r="AQ20" s="408">
        <v>2.7073969194496761</v>
      </c>
      <c r="AR20" s="408">
        <v>84.789121251647558</v>
      </c>
      <c r="AS20" s="408">
        <v>95.897932473951428</v>
      </c>
      <c r="AT20" s="408">
        <v>2.9445647582504972</v>
      </c>
      <c r="AU20" s="601">
        <v>203.62528400000005</v>
      </c>
      <c r="AV20" s="601">
        <v>166</v>
      </c>
      <c r="AW20" s="506"/>
      <c r="AX20" s="399">
        <v>92.376573285150045</v>
      </c>
      <c r="AY20" s="408">
        <v>2.8440492020982182</v>
      </c>
      <c r="AZ20" s="408">
        <v>84.589850398000905</v>
      </c>
      <c r="BA20" s="408">
        <v>96.396300798079665</v>
      </c>
      <c r="BB20" s="408">
        <v>3.0787559020176514</v>
      </c>
      <c r="BC20" s="313">
        <v>170.51728199999994</v>
      </c>
      <c r="BD20" s="313">
        <v>174</v>
      </c>
      <c r="BE20" s="506"/>
      <c r="BF20" s="408">
        <v>96.518086539290067</v>
      </c>
      <c r="BG20" s="407"/>
      <c r="BH20" s="408">
        <v>88.784036030523069</v>
      </c>
      <c r="BI20" s="407"/>
      <c r="BJ20" s="408">
        <v>96.51629857761931</v>
      </c>
      <c r="BK20" s="408">
        <v>1.6179450460208795</v>
      </c>
      <c r="BL20" s="408">
        <v>91.5142773469221</v>
      </c>
      <c r="BM20" s="408">
        <v>98.614453426829854</v>
      </c>
      <c r="BN20" s="408">
        <v>1.6763438609487424</v>
      </c>
      <c r="BO20" s="601">
        <v>198.62365699999992</v>
      </c>
      <c r="BP20" s="601">
        <v>189</v>
      </c>
      <c r="BQ20" s="407"/>
      <c r="BR20" s="408">
        <v>85.50042881708147</v>
      </c>
      <c r="BS20" s="408">
        <v>7.5699710562040821</v>
      </c>
      <c r="BT20" s="408">
        <v>64.0406378956569</v>
      </c>
      <c r="BU20" s="408">
        <v>95.127802702464265</v>
      </c>
      <c r="BV20" s="408">
        <v>8.8537229121963623</v>
      </c>
      <c r="BW20" s="601">
        <v>174.10049100000001</v>
      </c>
      <c r="BX20" s="601">
        <v>151</v>
      </c>
      <c r="BY20" s="407"/>
      <c r="BZ20" s="408">
        <v>98.109065566738266</v>
      </c>
      <c r="CA20" s="408">
        <v>0.86800685473642314</v>
      </c>
      <c r="CB20" s="408">
        <v>95.398166741153588</v>
      </c>
      <c r="CC20" s="408">
        <v>99.235790999871611</v>
      </c>
      <c r="CD20" s="408">
        <v>0.88473664459271117</v>
      </c>
      <c r="CE20" s="313">
        <v>167.29291199999992</v>
      </c>
      <c r="CF20" s="313">
        <v>167</v>
      </c>
      <c r="CG20" s="506"/>
      <c r="CH20" s="408">
        <v>88.909836826987927</v>
      </c>
      <c r="CI20" s="407"/>
      <c r="CJ20" s="408">
        <v>88.280338218040825</v>
      </c>
      <c r="CK20" s="407"/>
      <c r="CL20" s="408">
        <v>97.467193828471054</v>
      </c>
      <c r="CM20" s="408">
        <v>0.96782250871948372</v>
      </c>
      <c r="CN20" s="408">
        <v>94.692359413164652</v>
      </c>
      <c r="CO20" s="408">
        <v>98.809582013927738</v>
      </c>
      <c r="CP20" s="408">
        <v>0.99297257949451079</v>
      </c>
      <c r="CQ20" s="601">
        <v>233.05369799999997</v>
      </c>
      <c r="CR20" s="601">
        <v>221</v>
      </c>
      <c r="CS20" s="407"/>
      <c r="CT20" s="408">
        <v>92.187815212293259</v>
      </c>
      <c r="CU20" s="408">
        <v>6.1446427408407045</v>
      </c>
      <c r="CV20" s="408">
        <v>68.895326216004719</v>
      </c>
      <c r="CW20" s="408">
        <v>98.434300052585399</v>
      </c>
      <c r="CX20" s="408">
        <v>6.66535238598573</v>
      </c>
      <c r="CY20" s="601">
        <v>204.1617620000001</v>
      </c>
      <c r="CZ20" s="601">
        <v>179</v>
      </c>
      <c r="DA20" s="407"/>
      <c r="DB20" s="408">
        <v>95.17378776960939</v>
      </c>
      <c r="DC20" s="408">
        <v>2.8768150245011141</v>
      </c>
      <c r="DD20" s="408">
        <v>85.240706124447328</v>
      </c>
      <c r="DE20" s="408">
        <v>98.536619574002387</v>
      </c>
      <c r="DF20" s="408">
        <v>3.0226967864987402</v>
      </c>
      <c r="DG20" s="313">
        <v>175.68064099999995</v>
      </c>
      <c r="DH20" s="313">
        <v>184</v>
      </c>
      <c r="DI20" s="612"/>
      <c r="DJ20" s="52"/>
    </row>
    <row r="21" spans="1:114" s="53" customFormat="1" ht="15.75" customHeight="1">
      <c r="A21" s="127" t="s">
        <v>134</v>
      </c>
      <c r="B21" s="407" t="s">
        <v>461</v>
      </c>
      <c r="C21" s="407"/>
      <c r="D21" s="407" t="s">
        <v>461</v>
      </c>
      <c r="E21" s="407"/>
      <c r="F21" s="407" t="s">
        <v>461</v>
      </c>
      <c r="G21" s="407">
        <v>0</v>
      </c>
      <c r="H21" s="407" t="s">
        <v>461</v>
      </c>
      <c r="I21" s="407" t="s">
        <v>461</v>
      </c>
      <c r="J21" s="407" t="s">
        <v>461</v>
      </c>
      <c r="K21" s="602" t="s">
        <v>461</v>
      </c>
      <c r="L21" s="602" t="s">
        <v>461</v>
      </c>
      <c r="M21" s="602"/>
      <c r="N21" s="407" t="s">
        <v>461</v>
      </c>
      <c r="O21" s="407" t="s">
        <v>461</v>
      </c>
      <c r="P21" s="407" t="s">
        <v>461</v>
      </c>
      <c r="Q21" s="407" t="s">
        <v>461</v>
      </c>
      <c r="R21" s="407" t="s">
        <v>461</v>
      </c>
      <c r="S21" s="407" t="s">
        <v>461</v>
      </c>
      <c r="T21" s="407" t="s">
        <v>461</v>
      </c>
      <c r="U21" s="602"/>
      <c r="V21" s="398" t="s">
        <v>461</v>
      </c>
      <c r="W21" s="407" t="s">
        <v>461</v>
      </c>
      <c r="X21" s="407" t="s">
        <v>461</v>
      </c>
      <c r="Y21" s="407" t="s">
        <v>461</v>
      </c>
      <c r="Z21" s="407" t="s">
        <v>461</v>
      </c>
      <c r="AA21" s="407" t="s">
        <v>461</v>
      </c>
      <c r="AB21" s="407" t="s">
        <v>461</v>
      </c>
      <c r="AC21" s="506"/>
      <c r="AD21" s="408">
        <v>81.590347464687824</v>
      </c>
      <c r="AE21" s="407"/>
      <c r="AF21" s="408">
        <v>80.830683709838908</v>
      </c>
      <c r="AG21" s="407"/>
      <c r="AH21" s="408">
        <v>81.129495693578463</v>
      </c>
      <c r="AI21" s="408">
        <v>1.0422067040567151</v>
      </c>
      <c r="AJ21" s="408">
        <v>79.000691167416122</v>
      </c>
      <c r="AK21" s="408">
        <v>83.088689613327062</v>
      </c>
      <c r="AL21" s="408">
        <v>1.284621203604015</v>
      </c>
      <c r="AM21" s="601">
        <v>2938.0042750000043</v>
      </c>
      <c r="AN21" s="601">
        <v>4559</v>
      </c>
      <c r="AO21" s="506"/>
      <c r="AP21" s="408">
        <v>82.51757508343988</v>
      </c>
      <c r="AQ21" s="408">
        <v>1.1618894311793673</v>
      </c>
      <c r="AR21" s="408">
        <v>80.121323107848937</v>
      </c>
      <c r="AS21" s="408">
        <v>84.680204581614149</v>
      </c>
      <c r="AT21" s="408">
        <v>1.4080508667450435</v>
      </c>
      <c r="AU21" s="601">
        <v>2658.2365969999987</v>
      </c>
      <c r="AV21" s="601">
        <v>4601</v>
      </c>
      <c r="AW21" s="506"/>
      <c r="AX21" s="399">
        <v>82.045608675726811</v>
      </c>
      <c r="AY21" s="408">
        <v>1.3341627790208139</v>
      </c>
      <c r="AZ21" s="408">
        <v>79.279494879824369</v>
      </c>
      <c r="BA21" s="408">
        <v>84.514583755852769</v>
      </c>
      <c r="BB21" s="408">
        <v>1.6261233240329729</v>
      </c>
      <c r="BC21" s="313">
        <v>2512.7127960000089</v>
      </c>
      <c r="BD21" s="313">
        <v>4353</v>
      </c>
      <c r="BE21" s="506"/>
      <c r="BF21" s="408">
        <v>85.774254150041969</v>
      </c>
      <c r="BG21" s="407"/>
      <c r="BH21" s="408">
        <v>83.977399722104067</v>
      </c>
      <c r="BI21" s="407"/>
      <c r="BJ21" s="408">
        <v>85.61889138163346</v>
      </c>
      <c r="BK21" s="408">
        <v>1.0479427380983251</v>
      </c>
      <c r="BL21" s="408">
        <v>83.439656366330311</v>
      </c>
      <c r="BM21" s="408">
        <v>87.554128201725518</v>
      </c>
      <c r="BN21" s="408">
        <v>1.2239620499490895</v>
      </c>
      <c r="BO21" s="601">
        <v>2515.4866890000012</v>
      </c>
      <c r="BP21" s="601">
        <v>3933</v>
      </c>
      <c r="BQ21" s="407"/>
      <c r="BR21" s="408">
        <v>86.33006247788127</v>
      </c>
      <c r="BS21" s="408">
        <v>1.0311172395243406</v>
      </c>
      <c r="BT21" s="408">
        <v>84.179716459941517</v>
      </c>
      <c r="BU21" s="408">
        <v>88.228996610192624</v>
      </c>
      <c r="BV21" s="408">
        <v>1.1943895439535033</v>
      </c>
      <c r="BW21" s="601">
        <v>2294.8573150000038</v>
      </c>
      <c r="BX21" s="601">
        <v>3979</v>
      </c>
      <c r="BY21" s="407"/>
      <c r="BZ21" s="408">
        <v>87.480300872395986</v>
      </c>
      <c r="CA21" s="408">
        <v>1.330312052533851</v>
      </c>
      <c r="CB21" s="408">
        <v>84.63100209600492</v>
      </c>
      <c r="CC21" s="408">
        <v>89.864622389140919</v>
      </c>
      <c r="CD21" s="408">
        <v>1.5206989908211723</v>
      </c>
      <c r="CE21" s="313">
        <v>2198.1287140000013</v>
      </c>
      <c r="CF21" s="313">
        <v>3830</v>
      </c>
      <c r="CG21" s="506"/>
      <c r="CH21" s="408">
        <v>88.109884370304314</v>
      </c>
      <c r="CI21" s="407"/>
      <c r="CJ21" s="408">
        <v>91.650501274024066</v>
      </c>
      <c r="CK21" s="407"/>
      <c r="CL21" s="408">
        <v>88.680266875767202</v>
      </c>
      <c r="CM21" s="408">
        <v>1.0251553957920625</v>
      </c>
      <c r="CN21" s="408">
        <v>86.509291245570935</v>
      </c>
      <c r="CO21" s="408">
        <v>90.540084128199098</v>
      </c>
      <c r="CP21" s="408">
        <v>1.1560129800107726</v>
      </c>
      <c r="CQ21" s="601">
        <v>3211.4461080000001</v>
      </c>
      <c r="CR21" s="601">
        <v>5062</v>
      </c>
      <c r="CS21" s="407"/>
      <c r="CT21" s="408">
        <v>89.355523711318085</v>
      </c>
      <c r="CU21" s="408">
        <v>0.92671747281349892</v>
      </c>
      <c r="CV21" s="408">
        <v>87.397174485932538</v>
      </c>
      <c r="CW21" s="408">
        <v>91.040760725693062</v>
      </c>
      <c r="CX21" s="408">
        <v>1.0371126868524163</v>
      </c>
      <c r="CY21" s="601">
        <v>2878.5155529999988</v>
      </c>
      <c r="CZ21" s="601">
        <v>5085</v>
      </c>
      <c r="DA21" s="407"/>
      <c r="DB21" s="408">
        <v>90.910252618079781</v>
      </c>
      <c r="DC21" s="408">
        <v>0.96712685138819965</v>
      </c>
      <c r="DD21" s="408">
        <v>88.827563032146656</v>
      </c>
      <c r="DE21" s="408">
        <v>92.636883553269641</v>
      </c>
      <c r="DF21" s="408">
        <v>1.0638259421092646</v>
      </c>
      <c r="DG21" s="313">
        <v>2784.1996510000149</v>
      </c>
      <c r="DH21" s="313">
        <v>4788</v>
      </c>
      <c r="DI21" s="612"/>
      <c r="DJ21" s="52"/>
    </row>
    <row r="22" spans="1:114" s="53" customFormat="1" ht="15.75" customHeight="1">
      <c r="A22" s="127" t="s">
        <v>133</v>
      </c>
      <c r="B22" s="407" t="s">
        <v>461</v>
      </c>
      <c r="C22" s="407"/>
      <c r="D22" s="407" t="s">
        <v>461</v>
      </c>
      <c r="E22" s="407"/>
      <c r="F22" s="407" t="s">
        <v>461</v>
      </c>
      <c r="G22" s="407">
        <v>0</v>
      </c>
      <c r="H22" s="407" t="s">
        <v>461</v>
      </c>
      <c r="I22" s="407" t="s">
        <v>461</v>
      </c>
      <c r="J22" s="407" t="s">
        <v>461</v>
      </c>
      <c r="K22" s="602" t="s">
        <v>461</v>
      </c>
      <c r="L22" s="602" t="s">
        <v>461</v>
      </c>
      <c r="M22" s="602"/>
      <c r="N22" s="407" t="s">
        <v>461</v>
      </c>
      <c r="O22" s="407" t="s">
        <v>461</v>
      </c>
      <c r="P22" s="407" t="s">
        <v>461</v>
      </c>
      <c r="Q22" s="407" t="s">
        <v>461</v>
      </c>
      <c r="R22" s="407" t="s">
        <v>461</v>
      </c>
      <c r="S22" s="407" t="s">
        <v>461</v>
      </c>
      <c r="T22" s="407" t="s">
        <v>461</v>
      </c>
      <c r="U22" s="602"/>
      <c r="V22" s="398" t="s">
        <v>461</v>
      </c>
      <c r="W22" s="407" t="s">
        <v>461</v>
      </c>
      <c r="X22" s="407" t="s">
        <v>461</v>
      </c>
      <c r="Y22" s="407" t="s">
        <v>461</v>
      </c>
      <c r="Z22" s="407" t="s">
        <v>461</v>
      </c>
      <c r="AA22" s="407" t="s">
        <v>461</v>
      </c>
      <c r="AB22" s="407" t="s">
        <v>461</v>
      </c>
      <c r="AC22" s="506"/>
      <c r="AD22" s="408">
        <v>88.81453972309761</v>
      </c>
      <c r="AE22" s="407"/>
      <c r="AF22" s="408">
        <v>89.710177324087624</v>
      </c>
      <c r="AG22" s="407"/>
      <c r="AH22" s="408">
        <v>89.474263878058494</v>
      </c>
      <c r="AI22" s="408">
        <v>1.0840915920002343</v>
      </c>
      <c r="AJ22" s="408">
        <v>87.151537951551418</v>
      </c>
      <c r="AK22" s="408">
        <v>91.418437103811044</v>
      </c>
      <c r="AL22" s="408">
        <v>1.2116239296226083</v>
      </c>
      <c r="AM22" s="601">
        <v>1249.1337069999963</v>
      </c>
      <c r="AN22" s="601">
        <v>2114</v>
      </c>
      <c r="AO22" s="506"/>
      <c r="AP22" s="408">
        <v>90.818730093667128</v>
      </c>
      <c r="AQ22" s="408">
        <v>0.88119941531984336</v>
      </c>
      <c r="AR22" s="408">
        <v>88.93861465163107</v>
      </c>
      <c r="AS22" s="408">
        <v>92.40656427693898</v>
      </c>
      <c r="AT22" s="408">
        <v>0.97028378882969024</v>
      </c>
      <c r="AU22" s="601">
        <v>1347.5267830000007</v>
      </c>
      <c r="AV22" s="601">
        <v>2193</v>
      </c>
      <c r="AW22" s="506"/>
      <c r="AX22" s="399">
        <v>88.534520703073184</v>
      </c>
      <c r="AY22" s="408">
        <v>1.4972216794355768</v>
      </c>
      <c r="AZ22" s="408">
        <v>85.256320546421506</v>
      </c>
      <c r="BA22" s="408">
        <v>91.159407972047248</v>
      </c>
      <c r="BB22" s="408">
        <v>1.6911162646454647</v>
      </c>
      <c r="BC22" s="313">
        <v>1174.2425300000016</v>
      </c>
      <c r="BD22" s="313">
        <v>2147</v>
      </c>
      <c r="BE22" s="506"/>
      <c r="BF22" s="408">
        <v>92.192335521107864</v>
      </c>
      <c r="BG22" s="407"/>
      <c r="BH22" s="408">
        <v>92.998069542829327</v>
      </c>
      <c r="BI22" s="407"/>
      <c r="BJ22" s="408">
        <v>90.357876957042237</v>
      </c>
      <c r="BK22" s="408">
        <v>1.5709428234997953</v>
      </c>
      <c r="BL22" s="408">
        <v>86.808044457867211</v>
      </c>
      <c r="BM22" s="408">
        <v>93.029188657632773</v>
      </c>
      <c r="BN22" s="408">
        <v>1.7385787231882948</v>
      </c>
      <c r="BO22" s="601">
        <v>1128.6906979999972</v>
      </c>
      <c r="BP22" s="601">
        <v>1940</v>
      </c>
      <c r="BQ22" s="407"/>
      <c r="BR22" s="408">
        <v>93.429625658134213</v>
      </c>
      <c r="BS22" s="408">
        <v>0.88397112852457693</v>
      </c>
      <c r="BT22" s="408">
        <v>91.468962827797313</v>
      </c>
      <c r="BU22" s="408">
        <v>94.964482205126387</v>
      </c>
      <c r="BV22" s="408">
        <v>0.94613579183019691</v>
      </c>
      <c r="BW22" s="601">
        <v>1258.9892289999991</v>
      </c>
      <c r="BX22" s="601">
        <v>2015</v>
      </c>
      <c r="BY22" s="407"/>
      <c r="BZ22" s="408">
        <v>90.760634687622812</v>
      </c>
      <c r="CA22" s="408">
        <v>1.4895405892204692</v>
      </c>
      <c r="CB22" s="408">
        <v>87.396345339456943</v>
      </c>
      <c r="CC22" s="408">
        <v>93.295783614487462</v>
      </c>
      <c r="CD22" s="408">
        <v>1.6411747167118482</v>
      </c>
      <c r="CE22" s="313">
        <v>1065.7499730000011</v>
      </c>
      <c r="CF22" s="313">
        <v>1979</v>
      </c>
      <c r="CG22" s="506"/>
      <c r="CH22" s="408">
        <v>92.029333766650225</v>
      </c>
      <c r="CI22" s="407"/>
      <c r="CJ22" s="408">
        <v>89.515720756333323</v>
      </c>
      <c r="CK22" s="407"/>
      <c r="CL22" s="408">
        <v>92.998387904367519</v>
      </c>
      <c r="CM22" s="408">
        <v>0.74953866824461024</v>
      </c>
      <c r="CN22" s="408">
        <v>91.378377713916819</v>
      </c>
      <c r="CO22" s="408">
        <v>94.332875224698881</v>
      </c>
      <c r="CP22" s="408">
        <v>0.80596952821954171</v>
      </c>
      <c r="CQ22" s="601">
        <v>1298.3333529999973</v>
      </c>
      <c r="CR22" s="601">
        <v>2220</v>
      </c>
      <c r="CS22" s="407"/>
      <c r="CT22" s="408">
        <v>92.515809762452932</v>
      </c>
      <c r="CU22" s="408">
        <v>1.2405038235743959</v>
      </c>
      <c r="CV22" s="408">
        <v>89.690520970491292</v>
      </c>
      <c r="CW22" s="408">
        <v>94.61333572525453</v>
      </c>
      <c r="CX22" s="408">
        <v>1.3408560404535832</v>
      </c>
      <c r="CY22" s="601">
        <v>1372.7072749999995</v>
      </c>
      <c r="CZ22" s="601">
        <v>2293</v>
      </c>
      <c r="DA22" s="407"/>
      <c r="DB22" s="408">
        <v>92.357253157602045</v>
      </c>
      <c r="DC22" s="408">
        <v>1.3637062785006067</v>
      </c>
      <c r="DD22" s="408">
        <v>89.21694817630852</v>
      </c>
      <c r="DE22" s="408">
        <v>94.637984251662104</v>
      </c>
      <c r="DF22" s="408">
        <v>1.4765556920294334</v>
      </c>
      <c r="DG22" s="313">
        <v>1224.9438270000007</v>
      </c>
      <c r="DH22" s="313">
        <v>2243</v>
      </c>
      <c r="DI22" s="612"/>
      <c r="DJ22" s="52"/>
    </row>
    <row r="23" spans="1:114" s="53" customFormat="1" ht="15.75" customHeight="1">
      <c r="A23" s="127" t="s">
        <v>453</v>
      </c>
      <c r="B23" s="407" t="s">
        <v>461</v>
      </c>
      <c r="C23" s="407"/>
      <c r="D23" s="407" t="s">
        <v>461</v>
      </c>
      <c r="E23" s="407"/>
      <c r="F23" s="407" t="s">
        <v>461</v>
      </c>
      <c r="G23" s="407">
        <v>0</v>
      </c>
      <c r="H23" s="407" t="s">
        <v>461</v>
      </c>
      <c r="I23" s="407" t="s">
        <v>461</v>
      </c>
      <c r="J23" s="407" t="s">
        <v>461</v>
      </c>
      <c r="K23" s="602" t="s">
        <v>461</v>
      </c>
      <c r="L23" s="602" t="s">
        <v>461</v>
      </c>
      <c r="M23" s="602"/>
      <c r="N23" s="407" t="s">
        <v>461</v>
      </c>
      <c r="O23" s="407" t="s">
        <v>461</v>
      </c>
      <c r="P23" s="407" t="s">
        <v>461</v>
      </c>
      <c r="Q23" s="407" t="s">
        <v>461</v>
      </c>
      <c r="R23" s="407" t="s">
        <v>461</v>
      </c>
      <c r="S23" s="407" t="s">
        <v>461</v>
      </c>
      <c r="T23" s="407" t="s">
        <v>461</v>
      </c>
      <c r="U23" s="602"/>
      <c r="V23" s="398" t="s">
        <v>461</v>
      </c>
      <c r="W23" s="407" t="s">
        <v>461</v>
      </c>
      <c r="X23" s="407" t="s">
        <v>461</v>
      </c>
      <c r="Y23" s="407" t="s">
        <v>461</v>
      </c>
      <c r="Z23" s="407" t="s">
        <v>461</v>
      </c>
      <c r="AA23" s="407" t="s">
        <v>461</v>
      </c>
      <c r="AB23" s="407" t="s">
        <v>461</v>
      </c>
      <c r="AC23" s="506"/>
      <c r="AD23" s="408">
        <v>39.836474475094555</v>
      </c>
      <c r="AE23" s="408"/>
      <c r="AF23" s="408">
        <v>32.163984096361418</v>
      </c>
      <c r="AG23" s="408"/>
      <c r="AH23" s="408">
        <v>81.618848266297647</v>
      </c>
      <c r="AI23" s="408">
        <v>14.65355138602046</v>
      </c>
      <c r="AJ23" s="408">
        <v>39.54609720448353</v>
      </c>
      <c r="AK23" s="408">
        <v>96.788788889535169</v>
      </c>
      <c r="AL23" s="408">
        <v>17.953636564694406</v>
      </c>
      <c r="AM23" s="601">
        <v>14.815517</v>
      </c>
      <c r="AN23" s="601">
        <v>5</v>
      </c>
      <c r="AO23" s="506"/>
      <c r="AP23" s="652">
        <v>39.879425841847102</v>
      </c>
      <c r="AQ23" s="652">
        <v>27.25252281340514</v>
      </c>
      <c r="AR23" s="652">
        <v>6.665644897344829</v>
      </c>
      <c r="AS23" s="652">
        <v>86.035461710212331</v>
      </c>
      <c r="AT23" s="652">
        <v>68.337299843489561</v>
      </c>
      <c r="AU23" s="601">
        <v>1.0116860000000001</v>
      </c>
      <c r="AV23" s="601">
        <v>1</v>
      </c>
      <c r="AW23" s="506"/>
      <c r="AX23" s="645" t="s">
        <v>352</v>
      </c>
      <c r="AY23" s="652" t="s">
        <v>352</v>
      </c>
      <c r="AZ23" s="652" t="s">
        <v>352</v>
      </c>
      <c r="BA23" s="652" t="s">
        <v>352</v>
      </c>
      <c r="BB23" s="652" t="s">
        <v>352</v>
      </c>
      <c r="BC23" s="313" t="s">
        <v>352</v>
      </c>
      <c r="BD23" s="313" t="s">
        <v>352</v>
      </c>
      <c r="BE23" s="506"/>
      <c r="BF23" s="408">
        <v>46.44222630482431</v>
      </c>
      <c r="BG23" s="407"/>
      <c r="BH23" s="652">
        <v>100</v>
      </c>
      <c r="BI23" s="407"/>
      <c r="BJ23" s="652">
        <v>23.99697560334884</v>
      </c>
      <c r="BK23" s="652">
        <v>21.604648178038467</v>
      </c>
      <c r="BL23" s="652">
        <v>3.0017749036334846</v>
      </c>
      <c r="BM23" s="652">
        <v>76.310855113609449</v>
      </c>
      <c r="BN23" s="652">
        <v>90.030712766251597</v>
      </c>
      <c r="BO23" s="601">
        <v>3.5552760000000001</v>
      </c>
      <c r="BP23" s="601">
        <v>4</v>
      </c>
      <c r="BQ23" s="407"/>
      <c r="BR23" s="652">
        <v>100</v>
      </c>
      <c r="BS23" s="652">
        <v>0</v>
      </c>
      <c r="BT23" s="652">
        <v>100</v>
      </c>
      <c r="BU23" s="652">
        <v>100</v>
      </c>
      <c r="BV23" s="652">
        <v>0</v>
      </c>
      <c r="BW23" s="601">
        <v>1.0116860000000001</v>
      </c>
      <c r="BX23" s="601">
        <v>1</v>
      </c>
      <c r="BY23" s="407"/>
      <c r="BZ23" s="652" t="s">
        <v>352</v>
      </c>
      <c r="CA23" s="652" t="s">
        <v>352</v>
      </c>
      <c r="CB23" s="652" t="s">
        <v>352</v>
      </c>
      <c r="CC23" s="652" t="s">
        <v>352</v>
      </c>
      <c r="CD23" s="652" t="s">
        <v>352</v>
      </c>
      <c r="CE23" s="313" t="s">
        <v>352</v>
      </c>
      <c r="CF23" s="313" t="s">
        <v>352</v>
      </c>
      <c r="CG23" s="506"/>
      <c r="CH23" s="408">
        <v>39.836474475094555</v>
      </c>
      <c r="CI23" s="407"/>
      <c r="CJ23" s="408">
        <v>89.703580841263303</v>
      </c>
      <c r="CK23" s="407"/>
      <c r="CL23" s="408">
        <v>100</v>
      </c>
      <c r="CM23" s="613">
        <v>6.1162310156730066E-16</v>
      </c>
      <c r="CN23" s="613">
        <v>0</v>
      </c>
      <c r="CO23" s="613">
        <v>100</v>
      </c>
      <c r="CP23" s="613">
        <v>6.1162310156730066E-16</v>
      </c>
      <c r="CQ23" s="601">
        <v>18.152078000000003</v>
      </c>
      <c r="CR23" s="601">
        <v>9</v>
      </c>
      <c r="CS23" s="407"/>
      <c r="CT23" s="412">
        <v>78.359090876839176</v>
      </c>
      <c r="CU23" s="408">
        <v>19.736805605237898</v>
      </c>
      <c r="CV23" s="408">
        <v>26.984998724974645</v>
      </c>
      <c r="CW23" s="408">
        <v>97.258365867327456</v>
      </c>
      <c r="CX23" s="408">
        <v>25.187639856949339</v>
      </c>
      <c r="CY23" s="601">
        <v>1.9878619999999998</v>
      </c>
      <c r="CZ23" s="601">
        <v>4</v>
      </c>
      <c r="DA23" s="407"/>
      <c r="DB23" s="412">
        <v>0</v>
      </c>
      <c r="DC23" s="408"/>
      <c r="DD23" s="408"/>
      <c r="DE23" s="408"/>
      <c r="DF23" s="408"/>
      <c r="DG23" s="313"/>
      <c r="DH23" s="313"/>
      <c r="DI23" s="612"/>
      <c r="DJ23" s="52"/>
    </row>
    <row r="24" spans="1:114" s="53" customFormat="1" ht="12.75" customHeight="1">
      <c r="A24" s="125"/>
      <c r="B24" s="408"/>
      <c r="C24" s="408"/>
      <c r="D24" s="408"/>
      <c r="E24" s="408"/>
      <c r="F24" s="408"/>
      <c r="G24" s="408"/>
      <c r="H24" s="408"/>
      <c r="I24" s="408"/>
      <c r="J24" s="408"/>
      <c r="K24" s="601"/>
      <c r="L24" s="601"/>
      <c r="M24" s="601"/>
      <c r="N24" s="408"/>
      <c r="O24" s="408"/>
      <c r="P24" s="408"/>
      <c r="Q24" s="408"/>
      <c r="R24" s="408"/>
      <c r="S24" s="601"/>
      <c r="T24" s="601"/>
      <c r="U24" s="601"/>
      <c r="V24" s="399"/>
      <c r="W24" s="408"/>
      <c r="X24" s="408"/>
      <c r="Y24" s="408"/>
      <c r="Z24" s="408"/>
      <c r="AA24" s="601"/>
      <c r="AB24" s="601"/>
      <c r="AC24" s="506"/>
      <c r="AD24" s="408"/>
      <c r="AE24" s="408"/>
      <c r="AF24" s="408"/>
      <c r="AG24" s="408"/>
      <c r="AH24" s="408"/>
      <c r="AI24" s="408"/>
      <c r="AJ24" s="408"/>
      <c r="AK24" s="408"/>
      <c r="AL24" s="408"/>
      <c r="AM24" s="601"/>
      <c r="AN24" s="601"/>
      <c r="AO24" s="506"/>
      <c r="AP24" s="408"/>
      <c r="AQ24" s="408"/>
      <c r="AR24" s="408"/>
      <c r="AS24" s="408"/>
      <c r="AT24" s="408"/>
      <c r="AU24" s="601"/>
      <c r="AV24" s="601"/>
      <c r="AW24" s="506"/>
      <c r="AX24" s="399"/>
      <c r="AY24" s="408"/>
      <c r="AZ24" s="408"/>
      <c r="BA24" s="408"/>
      <c r="BB24" s="408"/>
      <c r="BC24" s="313"/>
      <c r="BD24" s="313"/>
      <c r="BE24" s="506"/>
      <c r="BF24" s="408"/>
      <c r="BG24" s="408"/>
      <c r="BH24" s="408"/>
      <c r="BI24" s="408"/>
      <c r="BJ24" s="408"/>
      <c r="BK24" s="408"/>
      <c r="BL24" s="408"/>
      <c r="BM24" s="408"/>
      <c r="BN24" s="408"/>
      <c r="BO24" s="601"/>
      <c r="BP24" s="601"/>
      <c r="BQ24" s="408"/>
      <c r="BR24" s="408"/>
      <c r="BS24" s="408"/>
      <c r="BT24" s="408"/>
      <c r="BU24" s="408"/>
      <c r="BV24" s="408"/>
      <c r="BW24" s="601"/>
      <c r="BX24" s="601"/>
      <c r="BY24" s="408"/>
      <c r="BZ24" s="408"/>
      <c r="CA24" s="408"/>
      <c r="CB24" s="408"/>
      <c r="CC24" s="408"/>
      <c r="CD24" s="408"/>
      <c r="CE24" s="313"/>
      <c r="CF24" s="313"/>
      <c r="CG24" s="506"/>
      <c r="CH24" s="408"/>
      <c r="CI24" s="408"/>
      <c r="CJ24" s="408"/>
      <c r="CK24" s="408"/>
      <c r="CL24" s="408"/>
      <c r="CM24" s="408"/>
      <c r="CN24" s="408"/>
      <c r="CO24" s="408"/>
      <c r="CP24" s="408"/>
      <c r="CQ24" s="601"/>
      <c r="CR24" s="601"/>
      <c r="CS24" s="408"/>
      <c r="CT24" s="408"/>
      <c r="CU24" s="408"/>
      <c r="CV24" s="408"/>
      <c r="CW24" s="408"/>
      <c r="CX24" s="408"/>
      <c r="CY24" s="601"/>
      <c r="CZ24" s="601"/>
      <c r="DA24" s="408"/>
      <c r="DB24" s="408"/>
      <c r="DC24" s="408"/>
      <c r="DD24" s="408"/>
      <c r="DE24" s="408"/>
      <c r="DF24" s="408"/>
      <c r="DG24" s="313"/>
      <c r="DH24" s="313"/>
      <c r="DI24" s="612"/>
      <c r="DJ24" s="52"/>
    </row>
    <row r="25" spans="1:114" s="53" customFormat="1" ht="10" customHeight="1">
      <c r="A25" s="126" t="s">
        <v>20</v>
      </c>
      <c r="B25" s="614"/>
      <c r="C25" s="614"/>
      <c r="D25" s="614"/>
      <c r="E25" s="614"/>
      <c r="F25" s="614"/>
      <c r="G25" s="614"/>
      <c r="H25" s="614"/>
      <c r="I25" s="614"/>
      <c r="J25" s="614"/>
      <c r="K25" s="604"/>
      <c r="L25" s="604"/>
      <c r="M25" s="604"/>
      <c r="N25" s="614"/>
      <c r="O25" s="614"/>
      <c r="P25" s="614"/>
      <c r="Q25" s="614"/>
      <c r="R25" s="614"/>
      <c r="S25" s="604"/>
      <c r="T25" s="604"/>
      <c r="U25" s="604"/>
      <c r="V25" s="399"/>
      <c r="W25" s="614"/>
      <c r="X25" s="614"/>
      <c r="Y25" s="614"/>
      <c r="Z25" s="614"/>
      <c r="AA25" s="604"/>
      <c r="AB25" s="604"/>
      <c r="AC25" s="510"/>
      <c r="AD25" s="614"/>
      <c r="AE25" s="614"/>
      <c r="AF25" s="614"/>
      <c r="AG25" s="614"/>
      <c r="AH25" s="614"/>
      <c r="AI25" s="614"/>
      <c r="AJ25" s="614"/>
      <c r="AK25" s="614"/>
      <c r="AL25" s="614"/>
      <c r="AM25" s="604"/>
      <c r="AN25" s="604"/>
      <c r="AO25" s="510"/>
      <c r="AP25" s="614"/>
      <c r="AQ25" s="614"/>
      <c r="AR25" s="614"/>
      <c r="AS25" s="614"/>
      <c r="AT25" s="614"/>
      <c r="AU25" s="604"/>
      <c r="AV25" s="604"/>
      <c r="AW25" s="510"/>
      <c r="AX25" s="399"/>
      <c r="AY25" s="614"/>
      <c r="AZ25" s="614"/>
      <c r="BA25" s="614"/>
      <c r="BB25" s="614"/>
      <c r="BC25" s="313"/>
      <c r="BD25" s="313"/>
      <c r="BE25" s="510"/>
      <c r="BF25" s="614"/>
      <c r="BG25" s="614"/>
      <c r="BH25" s="614"/>
      <c r="BI25" s="614"/>
      <c r="BJ25" s="614"/>
      <c r="BK25" s="614"/>
      <c r="BL25" s="614"/>
      <c r="BM25" s="614"/>
      <c r="BN25" s="614"/>
      <c r="BO25" s="604"/>
      <c r="BP25" s="604"/>
      <c r="BQ25" s="614"/>
      <c r="BR25" s="614"/>
      <c r="BS25" s="614"/>
      <c r="BT25" s="614"/>
      <c r="BU25" s="614"/>
      <c r="BV25" s="614"/>
      <c r="BW25" s="604"/>
      <c r="BX25" s="604"/>
      <c r="BY25" s="614"/>
      <c r="BZ25" s="614"/>
      <c r="CA25" s="614"/>
      <c r="CB25" s="614"/>
      <c r="CC25" s="614"/>
      <c r="CD25" s="614"/>
      <c r="CE25" s="313"/>
      <c r="CF25" s="313"/>
      <c r="CG25" s="510"/>
      <c r="CH25" s="614"/>
      <c r="CI25" s="614"/>
      <c r="CJ25" s="614"/>
      <c r="CK25" s="614"/>
      <c r="CL25" s="614"/>
      <c r="CM25" s="614"/>
      <c r="CN25" s="614"/>
      <c r="CO25" s="614"/>
      <c r="CP25" s="614"/>
      <c r="CQ25" s="604"/>
      <c r="CR25" s="604"/>
      <c r="CS25" s="614"/>
      <c r="CT25" s="614"/>
      <c r="CU25" s="614"/>
      <c r="CV25" s="614"/>
      <c r="CW25" s="614"/>
      <c r="CX25" s="614"/>
      <c r="CY25" s="604"/>
      <c r="CZ25" s="604"/>
      <c r="DA25" s="614"/>
      <c r="DB25" s="614"/>
      <c r="DC25" s="614"/>
      <c r="DD25" s="614"/>
      <c r="DE25" s="614"/>
      <c r="DF25" s="614"/>
      <c r="DG25" s="313"/>
      <c r="DH25" s="313"/>
      <c r="DI25" s="615"/>
      <c r="DJ25" s="52"/>
    </row>
    <row r="26" spans="1:114" s="53" customFormat="1" ht="15.75" customHeight="1">
      <c r="A26" s="127" t="s">
        <v>19</v>
      </c>
      <c r="B26" s="408">
        <v>95.2984471089582</v>
      </c>
      <c r="C26" s="408"/>
      <c r="D26" s="408">
        <v>95.567935256534639</v>
      </c>
      <c r="E26" s="408"/>
      <c r="F26" s="408">
        <v>88.464072885900265</v>
      </c>
      <c r="G26" s="408">
        <v>8.615485310181608</v>
      </c>
      <c r="H26" s="408">
        <v>59.430861807202227</v>
      </c>
      <c r="I26" s="408">
        <v>97.569468078396696</v>
      </c>
      <c r="J26" s="408">
        <v>9.7389652421879127</v>
      </c>
      <c r="K26" s="601">
        <v>42.067233000000002</v>
      </c>
      <c r="L26" s="601">
        <v>37</v>
      </c>
      <c r="M26" s="601"/>
      <c r="N26" s="408">
        <v>99.587214393693102</v>
      </c>
      <c r="O26" s="408">
        <v>0.4220096688175255</v>
      </c>
      <c r="P26" s="408">
        <v>96.990924928288464</v>
      </c>
      <c r="Q26" s="408">
        <v>99.944652302259897</v>
      </c>
      <c r="R26" s="408">
        <v>0.42375888449818044</v>
      </c>
      <c r="S26" s="601">
        <v>36.415740000000007</v>
      </c>
      <c r="T26" s="601">
        <v>38</v>
      </c>
      <c r="U26" s="601"/>
      <c r="V26" s="339">
        <v>81.666097301409508</v>
      </c>
      <c r="W26" s="408">
        <v>13.606751397537021</v>
      </c>
      <c r="X26" s="408">
        <v>42.849289000930732</v>
      </c>
      <c r="Y26" s="408">
        <v>96.358839813949487</v>
      </c>
      <c r="Z26" s="408">
        <v>16.661444402464635</v>
      </c>
      <c r="AA26" s="313">
        <v>20.331709999999998</v>
      </c>
      <c r="AB26" s="313">
        <v>26</v>
      </c>
      <c r="AC26" s="506"/>
      <c r="AD26" s="408">
        <v>79.320187403837139</v>
      </c>
      <c r="AE26" s="408"/>
      <c r="AF26" s="408">
        <v>63.015169346603095</v>
      </c>
      <c r="AG26" s="408"/>
      <c r="AH26" s="408">
        <v>70.293754317448219</v>
      </c>
      <c r="AI26" s="408">
        <v>5.446193439699087</v>
      </c>
      <c r="AJ26" s="408">
        <v>58.660223197219764</v>
      </c>
      <c r="AK26" s="408">
        <v>79.781837719254995</v>
      </c>
      <c r="AL26" s="408">
        <v>7.7477629308344396</v>
      </c>
      <c r="AM26" s="601">
        <v>39.62059099999999</v>
      </c>
      <c r="AN26" s="601">
        <v>66</v>
      </c>
      <c r="AO26" s="506"/>
      <c r="AP26" s="408">
        <v>75.830229076117476</v>
      </c>
      <c r="AQ26" s="408">
        <v>6.2138940526250943</v>
      </c>
      <c r="AR26" s="408">
        <v>61.742286471704809</v>
      </c>
      <c r="AS26" s="408">
        <v>85.913992040203084</v>
      </c>
      <c r="AT26" s="408">
        <v>8.1944814466901601</v>
      </c>
      <c r="AU26" s="601">
        <v>39.205833000000005</v>
      </c>
      <c r="AV26" s="601">
        <v>72</v>
      </c>
      <c r="AW26" s="506"/>
      <c r="AX26" s="399">
        <v>75.363857356546305</v>
      </c>
      <c r="AY26" s="408">
        <v>7.0059352110541209</v>
      </c>
      <c r="AZ26" s="408">
        <v>59.345015358606176</v>
      </c>
      <c r="BA26" s="408">
        <v>86.506130292000677</v>
      </c>
      <c r="BB26" s="408">
        <v>9.2961473268400407</v>
      </c>
      <c r="BC26" s="313">
        <v>28.130749000000002</v>
      </c>
      <c r="BD26" s="313">
        <v>60</v>
      </c>
      <c r="BE26" s="506"/>
      <c r="BF26" s="408">
        <v>86.272876953776716</v>
      </c>
      <c r="BG26" s="408"/>
      <c r="BH26" s="408">
        <v>86.760322636625006</v>
      </c>
      <c r="BI26" s="408"/>
      <c r="BJ26" s="408">
        <v>89.696047189200172</v>
      </c>
      <c r="BK26" s="408">
        <v>3.8203601946390693</v>
      </c>
      <c r="BL26" s="408">
        <v>79.46857334580902</v>
      </c>
      <c r="BM26" s="408">
        <v>95.140380293277218</v>
      </c>
      <c r="BN26" s="408">
        <v>4.2592291570893863</v>
      </c>
      <c r="BO26" s="601">
        <v>35.53810399999999</v>
      </c>
      <c r="BP26" s="601">
        <v>56</v>
      </c>
      <c r="BQ26" s="408"/>
      <c r="BR26" s="408">
        <v>88.097669038176022</v>
      </c>
      <c r="BS26" s="408">
        <v>5.2786599940086028</v>
      </c>
      <c r="BT26" s="408">
        <v>73.392666328952572</v>
      </c>
      <c r="BU26" s="408">
        <v>95.206495930805843</v>
      </c>
      <c r="BV26" s="408">
        <v>5.9918270842343873</v>
      </c>
      <c r="BW26" s="601">
        <v>34.539425000000001</v>
      </c>
      <c r="BX26" s="601">
        <v>62</v>
      </c>
      <c r="BY26" s="408"/>
      <c r="BZ26" s="408">
        <v>86.410628455004883</v>
      </c>
      <c r="CA26" s="408">
        <v>4.987176362821665</v>
      </c>
      <c r="CB26" s="408">
        <v>73.440325446190968</v>
      </c>
      <c r="CC26" s="408">
        <v>93.599004920237235</v>
      </c>
      <c r="CD26" s="408">
        <v>5.7714848879018987</v>
      </c>
      <c r="CE26" s="313">
        <v>24.307957000000005</v>
      </c>
      <c r="CF26" s="313">
        <v>51</v>
      </c>
      <c r="CG26" s="506"/>
      <c r="CH26" s="408">
        <v>75.405665572424965</v>
      </c>
      <c r="CI26" s="408"/>
      <c r="CJ26" s="408">
        <v>78.779692008105854</v>
      </c>
      <c r="CK26" s="408"/>
      <c r="CL26" s="408">
        <v>71.984366632559954</v>
      </c>
      <c r="CM26" s="408">
        <v>7.3696543870622886</v>
      </c>
      <c r="CN26" s="408">
        <v>55.654740383677236</v>
      </c>
      <c r="CO26" s="408">
        <v>84.026634055373648</v>
      </c>
      <c r="CP26" s="408">
        <v>10.237854039447569</v>
      </c>
      <c r="CQ26" s="601">
        <v>40.573492999999992</v>
      </c>
      <c r="CR26" s="601">
        <v>82</v>
      </c>
      <c r="CS26" s="408"/>
      <c r="CT26" s="408">
        <v>88.509652100119069</v>
      </c>
      <c r="CU26" s="408">
        <v>3.346056606899289</v>
      </c>
      <c r="CV26" s="408">
        <v>80.162735192911043</v>
      </c>
      <c r="CW26" s="408">
        <v>93.623797816564519</v>
      </c>
      <c r="CX26" s="408">
        <v>3.7804426155854118</v>
      </c>
      <c r="CY26" s="601">
        <v>45.761363000000017</v>
      </c>
      <c r="CZ26" s="601">
        <v>83</v>
      </c>
      <c r="DA26" s="408"/>
      <c r="DB26" s="408">
        <v>88.116850679427415</v>
      </c>
      <c r="DC26" s="408">
        <v>4.9530601354557744</v>
      </c>
      <c r="DD26" s="408">
        <v>74.574744533752309</v>
      </c>
      <c r="DE26" s="408">
        <v>94.935901962260942</v>
      </c>
      <c r="DF26" s="408">
        <v>5.6210135714849851</v>
      </c>
      <c r="DG26" s="313">
        <v>32.891005000000014</v>
      </c>
      <c r="DH26" s="313">
        <v>66</v>
      </c>
      <c r="DI26" s="612"/>
      <c r="DJ26" s="52"/>
    </row>
    <row r="27" spans="1:114" s="53" customFormat="1" ht="15.75" customHeight="1">
      <c r="A27" s="127" t="s">
        <v>18</v>
      </c>
      <c r="B27" s="408">
        <v>91.749325576846104</v>
      </c>
      <c r="C27" s="408"/>
      <c r="D27" s="408">
        <v>90.762551991609214</v>
      </c>
      <c r="E27" s="408"/>
      <c r="F27" s="408">
        <v>95.213093265123078</v>
      </c>
      <c r="G27" s="408">
        <v>1.4640309761391479</v>
      </c>
      <c r="H27" s="408">
        <v>91.375779585026336</v>
      </c>
      <c r="I27" s="408">
        <v>97.391745414435576</v>
      </c>
      <c r="J27" s="408">
        <v>1.5376361862989993</v>
      </c>
      <c r="K27" s="601">
        <v>345.63923300000005</v>
      </c>
      <c r="L27" s="601">
        <v>412</v>
      </c>
      <c r="M27" s="601"/>
      <c r="N27" s="408">
        <v>92.787571796872726</v>
      </c>
      <c r="O27" s="408">
        <v>1.9967453086782987</v>
      </c>
      <c r="P27" s="408">
        <v>87.755551111145991</v>
      </c>
      <c r="Q27" s="408">
        <v>95.84942511025308</v>
      </c>
      <c r="R27" s="408">
        <v>2.1519534028215581</v>
      </c>
      <c r="S27" s="601">
        <v>406.69074699999965</v>
      </c>
      <c r="T27" s="601">
        <v>424</v>
      </c>
      <c r="U27" s="601"/>
      <c r="V27" s="399">
        <v>88.480337909954997</v>
      </c>
      <c r="W27" s="408">
        <v>4.1375002482150887</v>
      </c>
      <c r="X27" s="408">
        <v>77.605023344621031</v>
      </c>
      <c r="Y27" s="408">
        <v>94.452001680707426</v>
      </c>
      <c r="Z27" s="408">
        <v>4.6761804327937302</v>
      </c>
      <c r="AA27" s="313">
        <v>358.49092400000006</v>
      </c>
      <c r="AB27" s="313">
        <v>408</v>
      </c>
      <c r="AC27" s="506"/>
      <c r="AD27" s="408">
        <v>75.987027772546796</v>
      </c>
      <c r="AE27" s="408"/>
      <c r="AF27" s="408">
        <v>73.575965757646571</v>
      </c>
      <c r="AG27" s="408"/>
      <c r="AH27" s="408">
        <v>75.367873431747341</v>
      </c>
      <c r="AI27" s="408">
        <v>1.7471987502094191</v>
      </c>
      <c r="AJ27" s="408">
        <v>71.784464253294004</v>
      </c>
      <c r="AK27" s="408">
        <v>78.63165561099737</v>
      </c>
      <c r="AL27" s="408">
        <v>2.31822747631545</v>
      </c>
      <c r="AM27" s="601">
        <v>785.17632599999922</v>
      </c>
      <c r="AN27" s="601">
        <v>1462</v>
      </c>
      <c r="AO27" s="506"/>
      <c r="AP27" s="408">
        <v>75.447242903306915</v>
      </c>
      <c r="AQ27" s="408">
        <v>1.8337706047164832</v>
      </c>
      <c r="AR27" s="408">
        <v>71.677292316899482</v>
      </c>
      <c r="AS27" s="408">
        <v>78.863362538975906</v>
      </c>
      <c r="AT27" s="408">
        <v>2.4305336207800741</v>
      </c>
      <c r="AU27" s="601">
        <v>684.20689900000059</v>
      </c>
      <c r="AV27" s="601">
        <v>1285</v>
      </c>
      <c r="AW27" s="506"/>
      <c r="AX27" s="399">
        <v>73.242774943394892</v>
      </c>
      <c r="AY27" s="408">
        <v>2.0850309444359389</v>
      </c>
      <c r="AZ27" s="408">
        <v>68.962519832482627</v>
      </c>
      <c r="BA27" s="408">
        <v>77.128521655191122</v>
      </c>
      <c r="BB27" s="408">
        <v>2.8467394170241898</v>
      </c>
      <c r="BC27" s="313">
        <v>615.03559499999938</v>
      </c>
      <c r="BD27" s="313">
        <v>1250</v>
      </c>
      <c r="BE27" s="506"/>
      <c r="BF27" s="408">
        <v>86.442079372577922</v>
      </c>
      <c r="BG27" s="408"/>
      <c r="BH27" s="408">
        <v>85.048610444786888</v>
      </c>
      <c r="BI27" s="408"/>
      <c r="BJ27" s="408">
        <v>85.206779400529172</v>
      </c>
      <c r="BK27" s="408">
        <v>1.4624852357206555</v>
      </c>
      <c r="BL27" s="408">
        <v>82.104067495246824</v>
      </c>
      <c r="BM27" s="408">
        <v>87.851155230283183</v>
      </c>
      <c r="BN27" s="408">
        <v>1.7163953924910029</v>
      </c>
      <c r="BO27" s="601">
        <v>669.02345999999909</v>
      </c>
      <c r="BP27" s="601">
        <v>1249</v>
      </c>
      <c r="BQ27" s="408"/>
      <c r="BR27" s="408">
        <v>84.832824084107969</v>
      </c>
      <c r="BS27" s="408">
        <v>1.5944641931387511</v>
      </c>
      <c r="BT27" s="408">
        <v>81.435646795959286</v>
      </c>
      <c r="BU27" s="408">
        <v>87.702215213516155</v>
      </c>
      <c r="BV27" s="408">
        <v>1.8795368542227366</v>
      </c>
      <c r="BW27" s="601">
        <v>580.43203500000084</v>
      </c>
      <c r="BX27" s="601">
        <v>1098</v>
      </c>
      <c r="BY27" s="408"/>
      <c r="BZ27" s="408">
        <v>90.981524085610104</v>
      </c>
      <c r="CA27" s="408">
        <v>1.0075875277753765</v>
      </c>
      <c r="CB27" s="408">
        <v>88.801280079892678</v>
      </c>
      <c r="CC27" s="408">
        <v>92.77185327560386</v>
      </c>
      <c r="CD27" s="408">
        <v>1.1074638921494384</v>
      </c>
      <c r="CE27" s="313">
        <v>559.56875799999989</v>
      </c>
      <c r="CF27" s="313">
        <v>1113</v>
      </c>
      <c r="CG27" s="506"/>
      <c r="CH27" s="408">
        <v>87.59002698577018</v>
      </c>
      <c r="CI27" s="408"/>
      <c r="CJ27" s="408">
        <v>84.024409779700576</v>
      </c>
      <c r="CK27" s="408"/>
      <c r="CL27" s="408">
        <v>86.983308193649336</v>
      </c>
      <c r="CM27" s="408">
        <v>1.5219592114362013</v>
      </c>
      <c r="CN27" s="408">
        <v>83.697870819126848</v>
      </c>
      <c r="CO27" s="408">
        <v>89.688193411375295</v>
      </c>
      <c r="CP27" s="408">
        <v>1.7497141038231054</v>
      </c>
      <c r="CQ27" s="601">
        <v>906.18497299999763</v>
      </c>
      <c r="CR27" s="601">
        <v>1682</v>
      </c>
      <c r="CS27" s="408"/>
      <c r="CT27" s="408">
        <v>87.594279915016742</v>
      </c>
      <c r="CU27" s="408">
        <v>1.3875069589519071</v>
      </c>
      <c r="CV27" s="408">
        <v>84.60825829576828</v>
      </c>
      <c r="CW27" s="408">
        <v>90.06900392555616</v>
      </c>
      <c r="CX27" s="408">
        <v>1.5840154862829574</v>
      </c>
      <c r="CY27" s="601">
        <v>794.36449000000152</v>
      </c>
      <c r="CZ27" s="601">
        <v>1495</v>
      </c>
      <c r="DA27" s="408"/>
      <c r="DB27" s="408">
        <v>88.77149041340202</v>
      </c>
      <c r="DC27" s="408">
        <v>1.187968148049162</v>
      </c>
      <c r="DD27" s="408">
        <v>86.222849090588767</v>
      </c>
      <c r="DE27" s="408">
        <v>90.898425663211981</v>
      </c>
      <c r="DF27" s="408">
        <v>1.3382316130064793</v>
      </c>
      <c r="DG27" s="313">
        <v>745.43361399999935</v>
      </c>
      <c r="DH27" s="313">
        <v>1451</v>
      </c>
      <c r="DI27" s="612"/>
      <c r="DJ27" s="52"/>
    </row>
    <row r="28" spans="1:114" s="53" customFormat="1" ht="15.75" customHeight="1">
      <c r="A28" s="127" t="s">
        <v>17</v>
      </c>
      <c r="B28" s="408">
        <v>92.591003147583578</v>
      </c>
      <c r="C28" s="408"/>
      <c r="D28" s="408">
        <v>97.14128132737099</v>
      </c>
      <c r="E28" s="408"/>
      <c r="F28" s="408">
        <v>93.50565090763061</v>
      </c>
      <c r="G28" s="408">
        <v>1.6644401352281852</v>
      </c>
      <c r="H28" s="408">
        <v>89.37531970239678</v>
      </c>
      <c r="I28" s="408">
        <v>96.10037916109907</v>
      </c>
      <c r="J28" s="408">
        <v>1.7800422959168525</v>
      </c>
      <c r="K28" s="601">
        <v>988.14750099999821</v>
      </c>
      <c r="L28" s="601">
        <v>1131</v>
      </c>
      <c r="M28" s="601"/>
      <c r="N28" s="408">
        <v>94.99578396538621</v>
      </c>
      <c r="O28" s="408">
        <v>1.4670520713711241</v>
      </c>
      <c r="P28" s="408">
        <v>91.201183854177557</v>
      </c>
      <c r="Q28" s="408">
        <v>97.204083603609561</v>
      </c>
      <c r="R28" s="408">
        <v>1.5443338747598279</v>
      </c>
      <c r="S28" s="601">
        <v>989.29545699999835</v>
      </c>
      <c r="T28" s="601">
        <v>1094</v>
      </c>
      <c r="U28" s="601"/>
      <c r="V28" s="399">
        <v>95.875000941887762</v>
      </c>
      <c r="W28" s="408">
        <v>1.293718575018862</v>
      </c>
      <c r="X28" s="408">
        <v>92.446174733945512</v>
      </c>
      <c r="Y28" s="408">
        <v>97.784713386945</v>
      </c>
      <c r="Z28" s="408">
        <v>1.3493805082755799</v>
      </c>
      <c r="AA28" s="313">
        <v>1074.6506729999994</v>
      </c>
      <c r="AB28" s="313">
        <v>1202</v>
      </c>
      <c r="AC28" s="506"/>
      <c r="AD28" s="408">
        <v>78.109062998028222</v>
      </c>
      <c r="AE28" s="408"/>
      <c r="AF28" s="408">
        <v>79.677816689653412</v>
      </c>
      <c r="AG28" s="408"/>
      <c r="AH28" s="408">
        <v>78.64318739795047</v>
      </c>
      <c r="AI28" s="408">
        <v>1.0872357675239916</v>
      </c>
      <c r="AJ28" s="408">
        <v>76.43403745037115</v>
      </c>
      <c r="AK28" s="408">
        <v>80.697543159322478</v>
      </c>
      <c r="AL28" s="408">
        <v>1.3824919913562994</v>
      </c>
      <c r="AM28" s="601">
        <v>2847.4256160000173</v>
      </c>
      <c r="AN28" s="601">
        <v>4637</v>
      </c>
      <c r="AO28" s="506"/>
      <c r="AP28" s="408">
        <v>79.67891294332307</v>
      </c>
      <c r="AQ28" s="408">
        <v>1.1128201211061159</v>
      </c>
      <c r="AR28" s="408">
        <v>77.409621076838135</v>
      </c>
      <c r="AS28" s="408">
        <v>81.773918533376374</v>
      </c>
      <c r="AT28" s="408">
        <v>1.3966306516978757</v>
      </c>
      <c r="AU28" s="601">
        <v>2633.661036</v>
      </c>
      <c r="AV28" s="601">
        <v>4573</v>
      </c>
      <c r="AW28" s="506"/>
      <c r="AX28" s="399">
        <v>79.643341045797357</v>
      </c>
      <c r="AY28" s="408">
        <v>1.2195174500226671</v>
      </c>
      <c r="AZ28" s="408">
        <v>77.147574333205867</v>
      </c>
      <c r="BA28" s="408">
        <v>81.930380653652364</v>
      </c>
      <c r="BB28" s="408">
        <v>1.5312233690967425</v>
      </c>
      <c r="BC28" s="313">
        <v>2530.7568250000068</v>
      </c>
      <c r="BD28" s="313">
        <v>4589</v>
      </c>
      <c r="BE28" s="506"/>
      <c r="BF28" s="408">
        <v>84.722735729081791</v>
      </c>
      <c r="BG28" s="408"/>
      <c r="BH28" s="408">
        <v>84.18289867006466</v>
      </c>
      <c r="BI28" s="408"/>
      <c r="BJ28" s="408">
        <v>85.188402933858868</v>
      </c>
      <c r="BK28" s="408">
        <v>1.128828348880268</v>
      </c>
      <c r="BL28" s="408">
        <v>82.835866785644114</v>
      </c>
      <c r="BM28" s="408">
        <v>87.268057238048073</v>
      </c>
      <c r="BN28" s="408">
        <v>1.3250962689800649</v>
      </c>
      <c r="BO28" s="601">
        <v>2425.6764070000077</v>
      </c>
      <c r="BP28" s="601">
        <v>3994</v>
      </c>
      <c r="BQ28" s="408"/>
      <c r="BR28" s="408">
        <v>85.605187538644444</v>
      </c>
      <c r="BS28" s="408">
        <v>1.2613703291596337</v>
      </c>
      <c r="BT28" s="408">
        <v>82.951197489982377</v>
      </c>
      <c r="BU28" s="408">
        <v>87.906264606006999</v>
      </c>
      <c r="BV28" s="408">
        <v>1.4734741730344527</v>
      </c>
      <c r="BW28" s="601">
        <v>2254.5504690000062</v>
      </c>
      <c r="BX28" s="601">
        <v>3947</v>
      </c>
      <c r="BY28" s="408"/>
      <c r="BZ28" s="408">
        <v>85.992793637926781</v>
      </c>
      <c r="CA28" s="408">
        <v>1.3296405833389913</v>
      </c>
      <c r="CB28" s="408">
        <v>83.177343804145792</v>
      </c>
      <c r="CC28" s="408">
        <v>88.402745945940339</v>
      </c>
      <c r="CD28" s="408">
        <v>1.5462232671931226</v>
      </c>
      <c r="CE28" s="313">
        <v>2176.2684940000036</v>
      </c>
      <c r="CF28" s="313">
        <v>4023</v>
      </c>
      <c r="CG28" s="506"/>
      <c r="CH28" s="408">
        <v>87.183935455095252</v>
      </c>
      <c r="CI28" s="408"/>
      <c r="CJ28" s="408">
        <v>90.307468763924831</v>
      </c>
      <c r="CK28" s="408"/>
      <c r="CL28" s="408">
        <v>88.531478497812074</v>
      </c>
      <c r="CM28" s="408">
        <v>0.9258327017507294</v>
      </c>
      <c r="CN28" s="408">
        <v>86.587395004173899</v>
      </c>
      <c r="CO28" s="408">
        <v>90.22558695394018</v>
      </c>
      <c r="CP28" s="408">
        <v>1.0457666780902231</v>
      </c>
      <c r="CQ28" s="601">
        <v>3205.4499320000159</v>
      </c>
      <c r="CR28" s="601">
        <v>5273</v>
      </c>
      <c r="CS28" s="408"/>
      <c r="CT28" s="408">
        <v>89.933984994055791</v>
      </c>
      <c r="CU28" s="408">
        <v>0.88236617681291973</v>
      </c>
      <c r="CV28" s="408">
        <v>88.067081940118982</v>
      </c>
      <c r="CW28" s="408">
        <v>91.536879524550912</v>
      </c>
      <c r="CX28" s="408">
        <v>0.98112651949231411</v>
      </c>
      <c r="CY28" s="601">
        <v>2972.6262989999973</v>
      </c>
      <c r="CZ28" s="601">
        <v>5216</v>
      </c>
      <c r="DA28" s="408"/>
      <c r="DB28" s="408">
        <v>89.711407616056306</v>
      </c>
      <c r="DC28" s="408">
        <v>1.0212339812855571</v>
      </c>
      <c r="DD28" s="408">
        <v>87.5296049934758</v>
      </c>
      <c r="DE28" s="408">
        <v>91.548343639082645</v>
      </c>
      <c r="DF28" s="408">
        <v>1.138354651234766</v>
      </c>
      <c r="DG28" s="313">
        <v>2850.680975000012</v>
      </c>
      <c r="DH28" s="313">
        <v>5197</v>
      </c>
      <c r="DI28" s="612"/>
      <c r="DJ28" s="52"/>
    </row>
    <row r="29" spans="1:114" s="53" customFormat="1" ht="15.75" customHeight="1">
      <c r="A29" s="127" t="s">
        <v>16</v>
      </c>
      <c r="B29" s="408">
        <v>97.423924907250438</v>
      </c>
      <c r="C29" s="408"/>
      <c r="D29" s="408">
        <v>95.223405262839634</v>
      </c>
      <c r="E29" s="408"/>
      <c r="F29" s="408">
        <v>95.892689937754753</v>
      </c>
      <c r="G29" s="408">
        <v>0.92222385098831205</v>
      </c>
      <c r="H29" s="408">
        <v>93.651441803279056</v>
      </c>
      <c r="I29" s="408">
        <v>97.364966995737973</v>
      </c>
      <c r="J29" s="408">
        <v>0.96172487348820879</v>
      </c>
      <c r="K29" s="601">
        <v>978.01168500000051</v>
      </c>
      <c r="L29" s="601">
        <v>954</v>
      </c>
      <c r="M29" s="601"/>
      <c r="N29" s="408">
        <v>95.635276911629418</v>
      </c>
      <c r="O29" s="408">
        <v>1.6644016808590771</v>
      </c>
      <c r="P29" s="408">
        <v>90.930416701629127</v>
      </c>
      <c r="Q29" s="408">
        <v>97.954389694414957</v>
      </c>
      <c r="R29" s="408">
        <v>1.7403637387875674</v>
      </c>
      <c r="S29" s="601">
        <v>797.01061100000038</v>
      </c>
      <c r="T29" s="601">
        <v>927</v>
      </c>
      <c r="U29" s="601"/>
      <c r="V29" s="399">
        <v>98.211895094963978</v>
      </c>
      <c r="W29" s="408">
        <v>0.37282122314840671</v>
      </c>
      <c r="X29" s="408">
        <v>97.313527734304955</v>
      </c>
      <c r="Y29" s="408">
        <v>98.81350755484246</v>
      </c>
      <c r="Z29" s="408">
        <v>0.37960903084897696</v>
      </c>
      <c r="AA29" s="313">
        <v>881.50731399999995</v>
      </c>
      <c r="AB29" s="313">
        <v>995</v>
      </c>
      <c r="AC29" s="506"/>
      <c r="AD29" s="408">
        <v>80.62508679038659</v>
      </c>
      <c r="AE29" s="408"/>
      <c r="AF29" s="408">
        <v>83.192849441016605</v>
      </c>
      <c r="AG29" s="408"/>
      <c r="AH29" s="408">
        <v>84.852697733142776</v>
      </c>
      <c r="AI29" s="408">
        <v>1.0387696701093008</v>
      </c>
      <c r="AJ29" s="408">
        <v>82.701622649132631</v>
      </c>
      <c r="AK29" s="408">
        <v>86.779045571538404</v>
      </c>
      <c r="AL29" s="408">
        <v>1.2242034700843292</v>
      </c>
      <c r="AM29" s="601">
        <v>2454.0312020000006</v>
      </c>
      <c r="AN29" s="601">
        <v>3041</v>
      </c>
      <c r="AO29" s="506"/>
      <c r="AP29" s="408">
        <v>85.690604237485303</v>
      </c>
      <c r="AQ29" s="408">
        <v>1.054648773329141</v>
      </c>
      <c r="AR29" s="408">
        <v>83.495791082087251</v>
      </c>
      <c r="AS29" s="408">
        <v>87.636758390143598</v>
      </c>
      <c r="AT29" s="408">
        <v>1.2307636090489669</v>
      </c>
      <c r="AU29" s="601">
        <v>2266.7261310000044</v>
      </c>
      <c r="AV29" s="601">
        <v>3113</v>
      </c>
      <c r="AW29" s="506"/>
      <c r="AX29" s="399">
        <v>83.537137467596693</v>
      </c>
      <c r="AY29" s="408">
        <v>1.4112006880033054</v>
      </c>
      <c r="AZ29" s="408">
        <v>80.580589381875868</v>
      </c>
      <c r="BA29" s="408">
        <v>86.121087858438784</v>
      </c>
      <c r="BB29" s="408">
        <v>1.6893093668079031</v>
      </c>
      <c r="BC29" s="313">
        <v>2169.0087729999977</v>
      </c>
      <c r="BD29" s="313">
        <v>3034</v>
      </c>
      <c r="BE29" s="506"/>
      <c r="BF29" s="408">
        <v>88.75367947734965</v>
      </c>
      <c r="BG29" s="408"/>
      <c r="BH29" s="408">
        <v>85.896351714369274</v>
      </c>
      <c r="BI29" s="408"/>
      <c r="BJ29" s="408">
        <v>87.254930917541003</v>
      </c>
      <c r="BK29" s="408">
        <v>1.2778270868230008</v>
      </c>
      <c r="BL29" s="408">
        <v>84.532419165323319</v>
      </c>
      <c r="BM29" s="408">
        <v>89.557439468891843</v>
      </c>
      <c r="BN29" s="408">
        <v>1.4644755011388328</v>
      </c>
      <c r="BO29" s="601">
        <v>2141.2632300000014</v>
      </c>
      <c r="BP29" s="601">
        <v>2642</v>
      </c>
      <c r="BQ29" s="408"/>
      <c r="BR29" s="408">
        <v>89.323701143673702</v>
      </c>
      <c r="BS29" s="408">
        <v>1.0725381227029884</v>
      </c>
      <c r="BT29" s="408">
        <v>87.031204449563205</v>
      </c>
      <c r="BU29" s="408">
        <v>91.251687658855246</v>
      </c>
      <c r="BV29" s="408">
        <v>1.2007318426918434</v>
      </c>
      <c r="BW29" s="601">
        <v>2024.7236750000018</v>
      </c>
      <c r="BX29" s="601">
        <v>2726</v>
      </c>
      <c r="BY29" s="408"/>
      <c r="BZ29" s="408">
        <v>87.846861143147734</v>
      </c>
      <c r="CA29" s="408">
        <v>1.508091547388084</v>
      </c>
      <c r="CB29" s="408">
        <v>84.566992256801782</v>
      </c>
      <c r="CC29" s="408">
        <v>90.507921417925871</v>
      </c>
      <c r="CD29" s="408">
        <v>1.716727869116037</v>
      </c>
      <c r="CE29" s="313">
        <v>1905.4061250000004</v>
      </c>
      <c r="CF29" s="313">
        <v>2668</v>
      </c>
      <c r="CG29" s="506"/>
      <c r="CH29" s="408">
        <v>87.458030640075208</v>
      </c>
      <c r="CI29" s="408"/>
      <c r="CJ29" s="408">
        <v>87.921160224245838</v>
      </c>
      <c r="CK29" s="408"/>
      <c r="CL29" s="408">
        <v>90.607921778049075</v>
      </c>
      <c r="CM29" s="408">
        <v>1.0160432192245388</v>
      </c>
      <c r="CN29" s="408">
        <v>88.417473665733723</v>
      </c>
      <c r="CO29" s="408">
        <v>92.419635001890455</v>
      </c>
      <c r="CP29" s="408">
        <v>1.121362458476217</v>
      </c>
      <c r="CQ29" s="601">
        <v>2620.4784660000014</v>
      </c>
      <c r="CR29" s="601">
        <v>3338</v>
      </c>
      <c r="CS29" s="408"/>
      <c r="CT29" s="408">
        <v>90.722939511177842</v>
      </c>
      <c r="CU29" s="408">
        <v>1.0345156011124763</v>
      </c>
      <c r="CV29" s="408">
        <v>88.485759272996319</v>
      </c>
      <c r="CW29" s="408">
        <v>92.561981251132522</v>
      </c>
      <c r="CX29" s="408">
        <v>1.1403021183909228</v>
      </c>
      <c r="CY29" s="601">
        <v>2399.8437110000064</v>
      </c>
      <c r="CZ29" s="601">
        <v>3432</v>
      </c>
      <c r="DA29" s="408"/>
      <c r="DB29" s="408">
        <v>90.614149821678453</v>
      </c>
      <c r="DC29" s="408">
        <v>1.2311676457099057</v>
      </c>
      <c r="DD29" s="408">
        <v>87.906111002445471</v>
      </c>
      <c r="DE29" s="408">
        <v>92.765712434914505</v>
      </c>
      <c r="DF29" s="408">
        <v>1.3586924869159478</v>
      </c>
      <c r="DG29" s="313">
        <v>2352.7606030000002</v>
      </c>
      <c r="DH29" s="313">
        <v>3323</v>
      </c>
      <c r="DI29" s="612"/>
      <c r="DJ29" s="52"/>
    </row>
    <row r="30" spans="1:114" s="53" customFormat="1" ht="12.75" customHeight="1">
      <c r="A30" s="125"/>
      <c r="B30" s="408"/>
      <c r="C30" s="408"/>
      <c r="D30" s="408"/>
      <c r="E30" s="408"/>
      <c r="F30" s="408"/>
      <c r="G30" s="408"/>
      <c r="H30" s="408"/>
      <c r="I30" s="408"/>
      <c r="J30" s="408"/>
      <c r="K30" s="601"/>
      <c r="L30" s="601"/>
      <c r="M30" s="601"/>
      <c r="N30" s="408"/>
      <c r="O30" s="408"/>
      <c r="P30" s="408"/>
      <c r="Q30" s="408"/>
      <c r="R30" s="408"/>
      <c r="S30" s="601"/>
      <c r="T30" s="601"/>
      <c r="U30" s="601"/>
      <c r="V30" s="399"/>
      <c r="W30" s="408"/>
      <c r="X30" s="408"/>
      <c r="Y30" s="408"/>
      <c r="Z30" s="408"/>
      <c r="AA30" s="313"/>
      <c r="AB30" s="313"/>
      <c r="AC30" s="506"/>
      <c r="AD30" s="408"/>
      <c r="AE30" s="408"/>
      <c r="AF30" s="408"/>
      <c r="AG30" s="408"/>
      <c r="AH30" s="408"/>
      <c r="AI30" s="408"/>
      <c r="AJ30" s="408"/>
      <c r="AK30" s="408"/>
      <c r="AL30" s="408"/>
      <c r="AM30" s="601"/>
      <c r="AN30" s="601"/>
      <c r="AO30" s="506"/>
      <c r="AP30" s="408"/>
      <c r="AQ30" s="408"/>
      <c r="AR30" s="408"/>
      <c r="AS30" s="408"/>
      <c r="AT30" s="408"/>
      <c r="AU30" s="601"/>
      <c r="AV30" s="601"/>
      <c r="AW30" s="506"/>
      <c r="AX30" s="399"/>
      <c r="AY30" s="408"/>
      <c r="AZ30" s="408"/>
      <c r="BA30" s="408"/>
      <c r="BB30" s="408"/>
      <c r="BC30" s="313"/>
      <c r="BD30" s="313"/>
      <c r="BE30" s="506"/>
      <c r="BF30" s="408"/>
      <c r="BG30" s="408"/>
      <c r="BH30" s="408"/>
      <c r="BI30" s="408"/>
      <c r="BJ30" s="408"/>
      <c r="BK30" s="408"/>
      <c r="BL30" s="408"/>
      <c r="BM30" s="408"/>
      <c r="BN30" s="408"/>
      <c r="BO30" s="601"/>
      <c r="BP30" s="601"/>
      <c r="BQ30" s="408"/>
      <c r="BR30" s="408"/>
      <c r="BS30" s="408"/>
      <c r="BT30" s="408"/>
      <c r="BU30" s="408"/>
      <c r="BV30" s="408"/>
      <c r="BW30" s="601"/>
      <c r="BX30" s="601"/>
      <c r="BY30" s="408"/>
      <c r="BZ30" s="408"/>
      <c r="CA30" s="408"/>
      <c r="CB30" s="408"/>
      <c r="CC30" s="408"/>
      <c r="CD30" s="408"/>
      <c r="CE30" s="313"/>
      <c r="CF30" s="313"/>
      <c r="CG30" s="506"/>
      <c r="CH30" s="408"/>
      <c r="CI30" s="408"/>
      <c r="CJ30" s="408"/>
      <c r="CK30" s="408"/>
      <c r="CL30" s="408"/>
      <c r="CM30" s="408"/>
      <c r="CN30" s="408"/>
      <c r="CO30" s="408"/>
      <c r="CP30" s="408"/>
      <c r="CQ30" s="601"/>
      <c r="CR30" s="601"/>
      <c r="CS30" s="408"/>
      <c r="CT30" s="408"/>
      <c r="CU30" s="408"/>
      <c r="CV30" s="408"/>
      <c r="CW30" s="408"/>
      <c r="CX30" s="408"/>
      <c r="CY30" s="601"/>
      <c r="CZ30" s="601"/>
      <c r="DA30" s="408"/>
      <c r="DB30" s="408"/>
      <c r="DC30" s="408"/>
      <c r="DD30" s="408"/>
      <c r="DE30" s="408"/>
      <c r="DF30" s="408"/>
      <c r="DG30" s="313"/>
      <c r="DH30" s="313"/>
      <c r="DI30" s="612"/>
      <c r="DJ30" s="52"/>
    </row>
    <row r="31" spans="1:114" s="53" customFormat="1" ht="16.5" customHeight="1">
      <c r="A31" s="126" t="s">
        <v>15</v>
      </c>
      <c r="B31" s="614"/>
      <c r="C31" s="614"/>
      <c r="D31" s="614"/>
      <c r="E31" s="614"/>
      <c r="F31" s="614"/>
      <c r="G31" s="614"/>
      <c r="H31" s="614"/>
      <c r="I31" s="614"/>
      <c r="J31" s="614"/>
      <c r="K31" s="604"/>
      <c r="L31" s="604"/>
      <c r="M31" s="604"/>
      <c r="N31" s="614"/>
      <c r="O31" s="614"/>
      <c r="P31" s="614"/>
      <c r="Q31" s="614"/>
      <c r="R31" s="614"/>
      <c r="S31" s="604"/>
      <c r="T31" s="604"/>
      <c r="U31" s="604"/>
      <c r="V31" s="399"/>
      <c r="W31" s="614"/>
      <c r="X31" s="614"/>
      <c r="Y31" s="614"/>
      <c r="Z31" s="614"/>
      <c r="AA31" s="313"/>
      <c r="AB31" s="313"/>
      <c r="AC31" s="510"/>
      <c r="AD31" s="614"/>
      <c r="AE31" s="614"/>
      <c r="AF31" s="614"/>
      <c r="AG31" s="614"/>
      <c r="AH31" s="614"/>
      <c r="AI31" s="614"/>
      <c r="AJ31" s="614"/>
      <c r="AK31" s="614"/>
      <c r="AL31" s="614"/>
      <c r="AM31" s="604"/>
      <c r="AN31" s="604"/>
      <c r="AO31" s="510"/>
      <c r="AP31" s="614"/>
      <c r="AQ31" s="614"/>
      <c r="AR31" s="614"/>
      <c r="AS31" s="614"/>
      <c r="AT31" s="614"/>
      <c r="AU31" s="604"/>
      <c r="AV31" s="604"/>
      <c r="AW31" s="510"/>
      <c r="AX31" s="399"/>
      <c r="AY31" s="614"/>
      <c r="AZ31" s="614"/>
      <c r="BA31" s="614"/>
      <c r="BB31" s="614"/>
      <c r="BC31" s="313"/>
      <c r="BD31" s="313"/>
      <c r="BE31" s="510"/>
      <c r="BF31" s="614"/>
      <c r="BG31" s="614"/>
      <c r="BH31" s="614"/>
      <c r="BI31" s="614"/>
      <c r="BJ31" s="614"/>
      <c r="BK31" s="614"/>
      <c r="BL31" s="614"/>
      <c r="BM31" s="614"/>
      <c r="BN31" s="614"/>
      <c r="BO31" s="604"/>
      <c r="BP31" s="604"/>
      <c r="BQ31" s="614"/>
      <c r="BR31" s="614"/>
      <c r="BS31" s="614"/>
      <c r="BT31" s="614"/>
      <c r="BU31" s="614"/>
      <c r="BV31" s="614"/>
      <c r="BW31" s="604"/>
      <c r="BX31" s="604"/>
      <c r="BY31" s="614"/>
      <c r="BZ31" s="614"/>
      <c r="CA31" s="614"/>
      <c r="CB31" s="614"/>
      <c r="CC31" s="614"/>
      <c r="CD31" s="614"/>
      <c r="CE31" s="313"/>
      <c r="CF31" s="313"/>
      <c r="CG31" s="510"/>
      <c r="CH31" s="614"/>
      <c r="CI31" s="614"/>
      <c r="CJ31" s="614"/>
      <c r="CK31" s="614"/>
      <c r="CL31" s="614"/>
      <c r="CM31" s="614"/>
      <c r="CN31" s="614"/>
      <c r="CO31" s="614"/>
      <c r="CP31" s="614"/>
      <c r="CQ31" s="604"/>
      <c r="CR31" s="604"/>
      <c r="CS31" s="614"/>
      <c r="CT31" s="614"/>
      <c r="CU31" s="614"/>
      <c r="CV31" s="614"/>
      <c r="CW31" s="614"/>
      <c r="CX31" s="614"/>
      <c r="CY31" s="604"/>
      <c r="CZ31" s="604"/>
      <c r="DA31" s="614"/>
      <c r="DB31" s="614"/>
      <c r="DC31" s="614"/>
      <c r="DD31" s="614"/>
      <c r="DE31" s="614"/>
      <c r="DF31" s="614"/>
      <c r="DG31" s="313"/>
      <c r="DH31" s="313"/>
      <c r="DI31" s="615"/>
      <c r="DJ31" s="52"/>
    </row>
    <row r="32" spans="1:114" s="53" customFormat="1" ht="15.75" customHeight="1">
      <c r="A32" s="127" t="s">
        <v>14</v>
      </c>
      <c r="B32" s="408">
        <v>92.120163230468293</v>
      </c>
      <c r="C32" s="408"/>
      <c r="D32" s="408">
        <v>94.638402860850206</v>
      </c>
      <c r="E32" s="408"/>
      <c r="F32" s="408">
        <v>93.998102576825076</v>
      </c>
      <c r="G32" s="408">
        <v>1.6579955665797161</v>
      </c>
      <c r="H32" s="408">
        <v>89.797876872162945</v>
      </c>
      <c r="I32" s="408">
        <v>96.535800663999595</v>
      </c>
      <c r="J32" s="408">
        <v>1.7638606749797194</v>
      </c>
      <c r="K32" s="601">
        <v>246.60651400000006</v>
      </c>
      <c r="L32" s="601">
        <v>391</v>
      </c>
      <c r="M32" s="601"/>
      <c r="N32" s="408">
        <v>93.996595344970601</v>
      </c>
      <c r="O32" s="408">
        <v>1.5464568408518187</v>
      </c>
      <c r="P32" s="408">
        <v>90.146325570751983</v>
      </c>
      <c r="Q32" s="408">
        <v>96.402433694640834</v>
      </c>
      <c r="R32" s="408">
        <v>1.6452264416346902</v>
      </c>
      <c r="S32" s="601">
        <v>248.42297299999984</v>
      </c>
      <c r="T32" s="601">
        <v>416</v>
      </c>
      <c r="U32" s="601"/>
      <c r="V32" s="399">
        <v>95.766660189156767</v>
      </c>
      <c r="W32" s="408">
        <v>1.2609929358375711</v>
      </c>
      <c r="X32" s="408">
        <v>92.477396343487172</v>
      </c>
      <c r="Y32" s="408">
        <v>97.654173966687736</v>
      </c>
      <c r="Z32" s="408">
        <v>1.3167347940785219</v>
      </c>
      <c r="AA32" s="313">
        <v>261.439008</v>
      </c>
      <c r="AB32" s="313">
        <v>419</v>
      </c>
      <c r="AC32" s="506"/>
      <c r="AD32" s="408">
        <v>78.736941274738584</v>
      </c>
      <c r="AE32" s="408"/>
      <c r="AF32" s="408">
        <v>76.984404092795742</v>
      </c>
      <c r="AG32" s="408"/>
      <c r="AH32" s="408">
        <v>79.015330530536517</v>
      </c>
      <c r="AI32" s="408">
        <v>1.0675841269827682</v>
      </c>
      <c r="AJ32" s="408">
        <v>76.845460782468905</v>
      </c>
      <c r="AK32" s="408">
        <v>81.032048233881753</v>
      </c>
      <c r="AL32" s="408">
        <v>1.3511101197889517</v>
      </c>
      <c r="AM32" s="601">
        <v>1211.3201539999941</v>
      </c>
      <c r="AN32" s="601">
        <v>2644</v>
      </c>
      <c r="AO32" s="506"/>
      <c r="AP32" s="408">
        <v>78.618417733728634</v>
      </c>
      <c r="AQ32" s="408">
        <v>1.0541998096281318</v>
      </c>
      <c r="AR32" s="408">
        <v>76.478793468319438</v>
      </c>
      <c r="AS32" s="408">
        <v>80.612748501426495</v>
      </c>
      <c r="AT32" s="408">
        <v>1.340906927430902</v>
      </c>
      <c r="AU32" s="601">
        <v>1184.0141679999979</v>
      </c>
      <c r="AV32" s="601">
        <v>2721</v>
      </c>
      <c r="AW32" s="506"/>
      <c r="AX32" s="399">
        <v>78.524020453190872</v>
      </c>
      <c r="AY32" s="408">
        <v>1.1337680648490753</v>
      </c>
      <c r="AZ32" s="408">
        <v>76.21759463177537</v>
      </c>
      <c r="BA32" s="408">
        <v>80.663515644786798</v>
      </c>
      <c r="BB32" s="408">
        <v>1.4438487208190371</v>
      </c>
      <c r="BC32" s="313">
        <v>1099.7163960000003</v>
      </c>
      <c r="BD32" s="313">
        <v>2586</v>
      </c>
      <c r="BE32" s="506"/>
      <c r="BF32" s="408">
        <v>87.524278024674246</v>
      </c>
      <c r="BG32" s="408"/>
      <c r="BH32" s="408">
        <v>84.509190611369831</v>
      </c>
      <c r="BI32" s="408"/>
      <c r="BJ32" s="408">
        <v>86.824307969039381</v>
      </c>
      <c r="BK32" s="408">
        <v>1.0839023868545243</v>
      </c>
      <c r="BL32" s="408">
        <v>84.549990531549412</v>
      </c>
      <c r="BM32" s="408">
        <v>88.808150802568278</v>
      </c>
      <c r="BN32" s="408">
        <v>1.2483858636005856</v>
      </c>
      <c r="BO32" s="601">
        <v>1051.720340999997</v>
      </c>
      <c r="BP32" s="601">
        <v>2324</v>
      </c>
      <c r="BQ32" s="408"/>
      <c r="BR32" s="408">
        <v>88.527894710124997</v>
      </c>
      <c r="BS32" s="408">
        <v>0.87323296810619588</v>
      </c>
      <c r="BT32" s="408">
        <v>86.701386383197971</v>
      </c>
      <c r="BU32" s="408">
        <v>90.132091809540853</v>
      </c>
      <c r="BV32" s="408">
        <v>0.98639301314631134</v>
      </c>
      <c r="BW32" s="601">
        <v>1048.1828160000007</v>
      </c>
      <c r="BX32" s="601">
        <v>2394</v>
      </c>
      <c r="BY32" s="408"/>
      <c r="BZ32" s="408">
        <v>88.789831592180789</v>
      </c>
      <c r="CA32" s="408">
        <v>1.1938085519119905</v>
      </c>
      <c r="CB32" s="408">
        <v>86.227087881728821</v>
      </c>
      <c r="CC32" s="408">
        <v>90.925903808957813</v>
      </c>
      <c r="CD32" s="408">
        <v>1.344532961156244</v>
      </c>
      <c r="CE32" s="313">
        <v>976.43633600000021</v>
      </c>
      <c r="CF32" s="313">
        <v>2304</v>
      </c>
      <c r="CG32" s="506"/>
      <c r="CH32" s="408">
        <v>86.325490902011708</v>
      </c>
      <c r="CI32" s="408"/>
      <c r="CJ32" s="408">
        <v>86.94211528749689</v>
      </c>
      <c r="CK32" s="408"/>
      <c r="CL32" s="408">
        <v>88.450108128687774</v>
      </c>
      <c r="CM32" s="408">
        <v>0.84338331828413127</v>
      </c>
      <c r="CN32" s="408">
        <v>86.690781793414388</v>
      </c>
      <c r="CO32" s="408">
        <v>90.00368846689733</v>
      </c>
      <c r="CP32" s="408">
        <v>0.95351304382474755</v>
      </c>
      <c r="CQ32" s="601">
        <v>1355.9571019999971</v>
      </c>
      <c r="CR32" s="601">
        <v>2980</v>
      </c>
      <c r="CS32" s="408"/>
      <c r="CT32" s="408">
        <v>90.462819513303558</v>
      </c>
      <c r="CU32" s="408">
        <v>0.77319521351185294</v>
      </c>
      <c r="CV32" s="408">
        <v>88.835237663267122</v>
      </c>
      <c r="CW32" s="408">
        <v>91.874836154299715</v>
      </c>
      <c r="CX32" s="408">
        <v>0.85471049617035866</v>
      </c>
      <c r="CY32" s="601">
        <v>1362.3939919999993</v>
      </c>
      <c r="CZ32" s="601">
        <v>3095</v>
      </c>
      <c r="DA32" s="408"/>
      <c r="DB32" s="408">
        <v>88.916610010303572</v>
      </c>
      <c r="DC32" s="408">
        <v>1.1542697088218206</v>
      </c>
      <c r="DD32" s="408">
        <v>86.443172141124506</v>
      </c>
      <c r="DE32" s="408">
        <v>90.985828724725337</v>
      </c>
      <c r="DF32" s="408">
        <v>1.2981485784130375</v>
      </c>
      <c r="DG32" s="313">
        <v>1245.2629569999956</v>
      </c>
      <c r="DH32" s="313">
        <v>2939</v>
      </c>
      <c r="DI32" s="612"/>
      <c r="DJ32" s="52"/>
    </row>
    <row r="33" spans="1:114" s="53" customFormat="1" ht="15.75" customHeight="1">
      <c r="A33" s="127" t="s">
        <v>13</v>
      </c>
      <c r="B33" s="408">
        <v>92.296731106201008</v>
      </c>
      <c r="C33" s="408"/>
      <c r="D33" s="408">
        <v>94.39364067672993</v>
      </c>
      <c r="E33" s="408"/>
      <c r="F33" s="408">
        <v>95.084034683468488</v>
      </c>
      <c r="G33" s="408">
        <v>1.4646105841769446</v>
      </c>
      <c r="H33" s="408">
        <v>91.276756471959018</v>
      </c>
      <c r="I33" s="408">
        <v>97.279151303217134</v>
      </c>
      <c r="J33" s="408">
        <v>1.5403328109209746</v>
      </c>
      <c r="K33" s="601">
        <v>492.58484700000008</v>
      </c>
      <c r="L33" s="601">
        <v>638</v>
      </c>
      <c r="M33" s="601"/>
      <c r="N33" s="408">
        <v>93.322200292182686</v>
      </c>
      <c r="O33" s="408">
        <v>2.1063288193156784</v>
      </c>
      <c r="P33" s="408">
        <v>87.80988519903886</v>
      </c>
      <c r="Q33" s="408">
        <v>96.442847563397763</v>
      </c>
      <c r="R33" s="408">
        <v>2.2570501046063733</v>
      </c>
      <c r="S33" s="601">
        <v>510.53445099999959</v>
      </c>
      <c r="T33" s="601">
        <v>651</v>
      </c>
      <c r="U33" s="601"/>
      <c r="V33" s="399">
        <v>90.16465134763915</v>
      </c>
      <c r="W33" s="408">
        <v>2.700959976549508</v>
      </c>
      <c r="X33" s="408">
        <v>83.458275876492252</v>
      </c>
      <c r="Y33" s="408">
        <v>94.336618175971623</v>
      </c>
      <c r="Z33" s="408">
        <v>2.9955863369733193</v>
      </c>
      <c r="AA33" s="313">
        <v>485.21722299999988</v>
      </c>
      <c r="AB33" s="313">
        <v>669</v>
      </c>
      <c r="AC33" s="506"/>
      <c r="AD33" s="408">
        <v>79.854036483249359</v>
      </c>
      <c r="AE33" s="408"/>
      <c r="AF33" s="408">
        <v>77.658139960695777</v>
      </c>
      <c r="AG33" s="408"/>
      <c r="AH33" s="408">
        <v>77.884020768881442</v>
      </c>
      <c r="AI33" s="408">
        <v>1.4481581008458821</v>
      </c>
      <c r="AJ33" s="408">
        <v>74.914777137692894</v>
      </c>
      <c r="AK33" s="408">
        <v>80.592853653563708</v>
      </c>
      <c r="AL33" s="408">
        <v>1.8593776830593391</v>
      </c>
      <c r="AM33" s="601">
        <v>1409.8195949999977</v>
      </c>
      <c r="AN33" s="601">
        <v>2540</v>
      </c>
      <c r="AO33" s="506"/>
      <c r="AP33" s="408">
        <v>79.575977152454129</v>
      </c>
      <c r="AQ33" s="408">
        <v>1.3967303825074668</v>
      </c>
      <c r="AR33" s="408">
        <v>76.700846814126493</v>
      </c>
      <c r="AS33" s="408">
        <v>82.178749823834778</v>
      </c>
      <c r="AT33" s="408">
        <v>1.7552161248759377</v>
      </c>
      <c r="AU33" s="601">
        <v>1241.9529759999978</v>
      </c>
      <c r="AV33" s="601">
        <v>2444</v>
      </c>
      <c r="AW33" s="506"/>
      <c r="AX33" s="399">
        <v>80.501171877146234</v>
      </c>
      <c r="AY33" s="408">
        <v>1.682299126072156</v>
      </c>
      <c r="AZ33" s="408">
        <v>76.990485438956853</v>
      </c>
      <c r="BA33" s="408">
        <v>83.590380186345001</v>
      </c>
      <c r="BB33" s="408">
        <v>2.0897821570095054</v>
      </c>
      <c r="BC33" s="313">
        <v>1261.9599909999986</v>
      </c>
      <c r="BD33" s="313">
        <v>2537</v>
      </c>
      <c r="BE33" s="506"/>
      <c r="BF33" s="408">
        <v>86.354425237550885</v>
      </c>
      <c r="BG33" s="408"/>
      <c r="BH33" s="408">
        <v>84.568579735195641</v>
      </c>
      <c r="BI33" s="408"/>
      <c r="BJ33" s="408">
        <v>82.646336746369315</v>
      </c>
      <c r="BK33" s="408">
        <v>1.8563931614432532</v>
      </c>
      <c r="BL33" s="408">
        <v>78.700650143043134</v>
      </c>
      <c r="BM33" s="408">
        <v>85.991195508252275</v>
      </c>
      <c r="BN33" s="408">
        <v>2.2461892862115334</v>
      </c>
      <c r="BO33" s="601">
        <v>1165.164249999998</v>
      </c>
      <c r="BP33" s="601">
        <v>2171</v>
      </c>
      <c r="BQ33" s="408"/>
      <c r="BR33" s="408">
        <v>87.044945089773009</v>
      </c>
      <c r="BS33" s="408">
        <v>1.1604257679630117</v>
      </c>
      <c r="BT33" s="408">
        <v>84.594806847531061</v>
      </c>
      <c r="BU33" s="408">
        <v>89.155353802694208</v>
      </c>
      <c r="BV33" s="408">
        <v>1.3331340111320851</v>
      </c>
      <c r="BW33" s="601">
        <v>1081.0572859999997</v>
      </c>
      <c r="BX33" s="601">
        <v>2119</v>
      </c>
      <c r="BY33" s="408"/>
      <c r="BZ33" s="408">
        <v>87.986802110907917</v>
      </c>
      <c r="CA33" s="408">
        <v>1.4014257224092563</v>
      </c>
      <c r="CB33" s="408">
        <v>84.95677241326473</v>
      </c>
      <c r="CC33" s="408">
        <v>90.474944806333141</v>
      </c>
      <c r="CD33" s="408">
        <v>1.5927681070199033</v>
      </c>
      <c r="CE33" s="313">
        <v>1110.35824</v>
      </c>
      <c r="CF33" s="313">
        <v>2237</v>
      </c>
      <c r="CG33" s="506"/>
      <c r="CH33" s="408">
        <v>87.688516435244111</v>
      </c>
      <c r="CI33" s="408"/>
      <c r="CJ33" s="408">
        <v>87.236592323983544</v>
      </c>
      <c r="CK33" s="408"/>
      <c r="CL33" s="408">
        <v>87.783144691286594</v>
      </c>
      <c r="CM33" s="408">
        <v>1.2856767931131257</v>
      </c>
      <c r="CN33" s="408">
        <v>85.03043454420029</v>
      </c>
      <c r="CO33" s="408">
        <v>90.088669276161639</v>
      </c>
      <c r="CP33" s="408">
        <v>1.4646055317732798</v>
      </c>
      <c r="CQ33" s="601">
        <v>1589.0088399999956</v>
      </c>
      <c r="CR33" s="601">
        <v>2875</v>
      </c>
      <c r="CS33" s="408"/>
      <c r="CT33" s="408">
        <v>89.194720445052951</v>
      </c>
      <c r="CU33" s="408">
        <v>1.2254122435665686</v>
      </c>
      <c r="CV33" s="408">
        <v>86.546967037678186</v>
      </c>
      <c r="CW33" s="408">
        <v>91.373300382597876</v>
      </c>
      <c r="CX33" s="408">
        <v>1.3738618580249549</v>
      </c>
      <c r="CY33" s="601">
        <v>1392.073995999998</v>
      </c>
      <c r="CZ33" s="601">
        <v>2783</v>
      </c>
      <c r="DA33" s="408"/>
      <c r="DB33" s="408">
        <v>92.791827827371648</v>
      </c>
      <c r="DC33" s="408">
        <v>0.73376295378754708</v>
      </c>
      <c r="DD33" s="408">
        <v>91.213940182195373</v>
      </c>
      <c r="DE33" s="408">
        <v>94.104657733535163</v>
      </c>
      <c r="DF33" s="408">
        <v>0.79076247442029846</v>
      </c>
      <c r="DG33" s="313">
        <v>1454.6319200000012</v>
      </c>
      <c r="DH33" s="313">
        <v>2828</v>
      </c>
      <c r="DI33" s="612"/>
      <c r="DJ33" s="52"/>
    </row>
    <row r="34" spans="1:114" s="53" customFormat="1" ht="15.75" customHeight="1">
      <c r="A34" s="127" t="s">
        <v>12</v>
      </c>
      <c r="B34" s="408">
        <v>93.827870007169437</v>
      </c>
      <c r="C34" s="408"/>
      <c r="D34" s="408">
        <v>93.15015668900736</v>
      </c>
      <c r="E34" s="408"/>
      <c r="F34" s="408">
        <v>93.559750301982945</v>
      </c>
      <c r="G34" s="408">
        <v>1.560170047665971</v>
      </c>
      <c r="H34" s="408">
        <v>89.736999316155789</v>
      </c>
      <c r="I34" s="408">
        <v>96.021732105837174</v>
      </c>
      <c r="J34" s="408">
        <v>1.6675654249078347</v>
      </c>
      <c r="K34" s="601">
        <v>529.67169399999955</v>
      </c>
      <c r="L34" s="601">
        <v>621</v>
      </c>
      <c r="M34" s="601"/>
      <c r="N34" s="408">
        <v>96.939191885916472</v>
      </c>
      <c r="O34" s="408">
        <v>1.046154736601552</v>
      </c>
      <c r="P34" s="408">
        <v>94.07035408869946</v>
      </c>
      <c r="Q34" s="408">
        <v>98.44302236136609</v>
      </c>
      <c r="R34" s="408">
        <v>1.0791865665980858</v>
      </c>
      <c r="S34" s="601">
        <v>492.91320100000002</v>
      </c>
      <c r="T34" s="601">
        <v>560</v>
      </c>
      <c r="U34" s="601"/>
      <c r="V34" s="399">
        <v>93.632802111306873</v>
      </c>
      <c r="W34" s="408">
        <v>2.983241760200892</v>
      </c>
      <c r="X34" s="408">
        <v>84.645609486873781</v>
      </c>
      <c r="Y34" s="408">
        <v>97.514120812591699</v>
      </c>
      <c r="Z34" s="408">
        <v>3.186107531690161</v>
      </c>
      <c r="AA34" s="313">
        <v>528.33155500000032</v>
      </c>
      <c r="AB34" s="313">
        <v>655</v>
      </c>
      <c r="AC34" s="506"/>
      <c r="AD34" s="408">
        <v>77.326962992729975</v>
      </c>
      <c r="AE34" s="408"/>
      <c r="AF34" s="408">
        <v>79.98673296370788</v>
      </c>
      <c r="AG34" s="408"/>
      <c r="AH34" s="408">
        <v>80.33433649962646</v>
      </c>
      <c r="AI34" s="408">
        <v>1.5496787799253662</v>
      </c>
      <c r="AJ34" s="408">
        <v>77.118061401528422</v>
      </c>
      <c r="AK34" s="408">
        <v>83.197035023755191</v>
      </c>
      <c r="AL34" s="408">
        <v>1.9290366329627577</v>
      </c>
      <c r="AM34" s="601">
        <v>1327.3402179999971</v>
      </c>
      <c r="AN34" s="601">
        <v>1809</v>
      </c>
      <c r="AO34" s="506"/>
      <c r="AP34" s="408">
        <v>82.280380518996466</v>
      </c>
      <c r="AQ34" s="408">
        <v>1.5962554101735651</v>
      </c>
      <c r="AR34" s="408">
        <v>78.931289308632785</v>
      </c>
      <c r="AS34" s="408">
        <v>85.196941908072759</v>
      </c>
      <c r="AT34" s="408">
        <v>1.9400194798625536</v>
      </c>
      <c r="AU34" s="601">
        <v>1192.096916999998</v>
      </c>
      <c r="AV34" s="601">
        <v>1810</v>
      </c>
      <c r="AW34" s="506"/>
      <c r="AX34" s="399">
        <v>79.167966742430892</v>
      </c>
      <c r="AY34" s="408">
        <v>2.3027880493821975</v>
      </c>
      <c r="AZ34" s="408">
        <v>74.293957590575801</v>
      </c>
      <c r="BA34" s="408">
        <v>83.325253009815214</v>
      </c>
      <c r="BB34" s="408">
        <v>2.9087371371734299</v>
      </c>
      <c r="BC34" s="313">
        <v>1112.9885360000012</v>
      </c>
      <c r="BD34" s="313">
        <v>1810</v>
      </c>
      <c r="BE34" s="506"/>
      <c r="BF34" s="408">
        <v>85.408629384640335</v>
      </c>
      <c r="BG34" s="408"/>
      <c r="BH34" s="408">
        <v>83.251217369271998</v>
      </c>
      <c r="BI34" s="408"/>
      <c r="BJ34" s="408">
        <v>86.533100815001504</v>
      </c>
      <c r="BK34" s="408">
        <v>1.3741105712814825</v>
      </c>
      <c r="BL34" s="408">
        <v>83.604475614045171</v>
      </c>
      <c r="BM34" s="408">
        <v>89.00738669241224</v>
      </c>
      <c r="BN34" s="408">
        <v>1.5879594725481796</v>
      </c>
      <c r="BO34" s="601">
        <v>1148.5886489999982</v>
      </c>
      <c r="BP34" s="601">
        <v>1551</v>
      </c>
      <c r="BQ34" s="408"/>
      <c r="BR34" s="408">
        <v>87.584711453456549</v>
      </c>
      <c r="BS34" s="408">
        <v>1.5415476026731485</v>
      </c>
      <c r="BT34" s="408">
        <v>84.233562010522107</v>
      </c>
      <c r="BU34" s="408">
        <v>90.305552536858301</v>
      </c>
      <c r="BV34" s="408">
        <v>1.7600647157379097</v>
      </c>
      <c r="BW34" s="601">
        <v>1044.0946449999997</v>
      </c>
      <c r="BX34" s="601">
        <v>1552</v>
      </c>
      <c r="BY34" s="408"/>
      <c r="BZ34" s="408">
        <v>88.390451849182199</v>
      </c>
      <c r="CA34" s="408">
        <v>1.6694090355869611</v>
      </c>
      <c r="CB34" s="408">
        <v>84.6960084581807</v>
      </c>
      <c r="CC34" s="408">
        <v>91.284813498439306</v>
      </c>
      <c r="CD34" s="408">
        <v>1.8886757570098414</v>
      </c>
      <c r="CE34" s="313">
        <v>983.77559599999893</v>
      </c>
      <c r="CF34" s="313">
        <v>1567</v>
      </c>
      <c r="CG34" s="506"/>
      <c r="CH34" s="408">
        <v>88.47428171201922</v>
      </c>
      <c r="CI34" s="408"/>
      <c r="CJ34" s="408">
        <v>91.22657484560753</v>
      </c>
      <c r="CK34" s="408"/>
      <c r="CL34" s="408">
        <v>89.724949055620286</v>
      </c>
      <c r="CM34" s="408">
        <v>1.2856085809208142</v>
      </c>
      <c r="CN34" s="408">
        <v>86.916632067661496</v>
      </c>
      <c r="CO34" s="408">
        <v>91.986046553719717</v>
      </c>
      <c r="CP34" s="408">
        <v>1.4328328903523462</v>
      </c>
      <c r="CQ34" s="601">
        <v>1482.4985009999982</v>
      </c>
      <c r="CR34" s="601">
        <v>2075</v>
      </c>
      <c r="CS34" s="408"/>
      <c r="CT34" s="408">
        <v>91.120364439597452</v>
      </c>
      <c r="CU34" s="408">
        <v>1.2671903101959772</v>
      </c>
      <c r="CV34" s="408">
        <v>88.301939852765585</v>
      </c>
      <c r="CW34" s="408">
        <v>93.311180656590608</v>
      </c>
      <c r="CX34" s="408">
        <v>1.390677394662948</v>
      </c>
      <c r="CY34" s="601">
        <v>1320.1726199999982</v>
      </c>
      <c r="CZ34" s="601">
        <v>2047</v>
      </c>
      <c r="DA34" s="408"/>
      <c r="DB34" s="408">
        <v>89.883640946173443</v>
      </c>
      <c r="DC34" s="408">
        <v>1.5979474503772197</v>
      </c>
      <c r="DD34" s="408">
        <v>86.292381667277809</v>
      </c>
      <c r="DE34" s="408">
        <v>92.614552072956585</v>
      </c>
      <c r="DF34" s="408">
        <v>1.777795640626247</v>
      </c>
      <c r="DG34" s="313">
        <v>1263.6356099999996</v>
      </c>
      <c r="DH34" s="313">
        <v>2048</v>
      </c>
      <c r="DI34" s="612"/>
      <c r="DJ34" s="52"/>
    </row>
    <row r="35" spans="1:114" s="53" customFormat="1" ht="15.75" customHeight="1">
      <c r="A35" s="127" t="s">
        <v>11</v>
      </c>
      <c r="B35" s="408">
        <v>93.963049821768308</v>
      </c>
      <c r="C35" s="408"/>
      <c r="D35" s="408">
        <v>95.35470780575109</v>
      </c>
      <c r="E35" s="408"/>
      <c r="F35" s="408">
        <v>94.127759349649352</v>
      </c>
      <c r="G35" s="408">
        <v>2.6225148260891151</v>
      </c>
      <c r="H35" s="408">
        <v>86.343583695475161</v>
      </c>
      <c r="I35" s="408">
        <v>97.59835901098775</v>
      </c>
      <c r="J35" s="408">
        <v>2.7861226530926495</v>
      </c>
      <c r="K35" s="601">
        <v>563.63606100000027</v>
      </c>
      <c r="L35" s="601">
        <v>499</v>
      </c>
      <c r="M35" s="601"/>
      <c r="N35" s="408">
        <v>92.916246823508146</v>
      </c>
      <c r="O35" s="408">
        <v>3.0294986078046584</v>
      </c>
      <c r="P35" s="408">
        <v>84.176410206504485</v>
      </c>
      <c r="Q35" s="408">
        <v>97.000808062161042</v>
      </c>
      <c r="R35" s="408">
        <v>3.2604616645344144</v>
      </c>
      <c r="S35" s="601">
        <v>495.92655600000023</v>
      </c>
      <c r="T35" s="601">
        <v>485</v>
      </c>
      <c r="U35" s="601"/>
      <c r="V35" s="399">
        <v>98.89717359857795</v>
      </c>
      <c r="W35" s="408">
        <v>0.39862996007321444</v>
      </c>
      <c r="X35" s="408">
        <v>97.767701990641754</v>
      </c>
      <c r="Y35" s="408">
        <v>99.458334758646785</v>
      </c>
      <c r="Z35" s="408">
        <v>0.40307517957110389</v>
      </c>
      <c r="AA35" s="313">
        <v>510.67348000000032</v>
      </c>
      <c r="AB35" s="313">
        <v>501</v>
      </c>
      <c r="AC35" s="506"/>
      <c r="AD35" s="408">
        <v>78.262179242632683</v>
      </c>
      <c r="AE35" s="408"/>
      <c r="AF35" s="408">
        <v>80.436283420991842</v>
      </c>
      <c r="AG35" s="408"/>
      <c r="AH35" s="408">
        <v>80.566013714108749</v>
      </c>
      <c r="AI35" s="408">
        <v>1.9679580147681408</v>
      </c>
      <c r="AJ35" s="408">
        <v>76.415678822375327</v>
      </c>
      <c r="AK35" s="408">
        <v>84.137589263943283</v>
      </c>
      <c r="AL35" s="408">
        <v>2.4426652431278373</v>
      </c>
      <c r="AM35" s="601">
        <v>1113.4942009999993</v>
      </c>
      <c r="AN35" s="601">
        <v>1376</v>
      </c>
      <c r="AO35" s="506"/>
      <c r="AP35" s="408">
        <v>82.403336554380815</v>
      </c>
      <c r="AQ35" s="408">
        <v>1.7497756222405978</v>
      </c>
      <c r="AR35" s="408">
        <v>78.706238994599602</v>
      </c>
      <c r="AS35" s="408">
        <v>85.57616724722709</v>
      </c>
      <c r="AT35" s="408">
        <v>2.1234281224594107</v>
      </c>
      <c r="AU35" s="601">
        <v>1020.0970159999997</v>
      </c>
      <c r="AV35" s="601">
        <v>1295</v>
      </c>
      <c r="AW35" s="506"/>
      <c r="AX35" s="399">
        <v>79.712102730835511</v>
      </c>
      <c r="AY35" s="408">
        <v>2.3638450572189029</v>
      </c>
      <c r="AZ35" s="408">
        <v>74.683330441981539</v>
      </c>
      <c r="BA35" s="408">
        <v>83.956566576761332</v>
      </c>
      <c r="BB35" s="408">
        <v>2.9654782350942583</v>
      </c>
      <c r="BC35" s="313">
        <v>996.3267310000009</v>
      </c>
      <c r="BD35" s="313">
        <v>1218</v>
      </c>
      <c r="BE35" s="506"/>
      <c r="BF35" s="408">
        <v>84.273838284502801</v>
      </c>
      <c r="BG35" s="408"/>
      <c r="BH35" s="408">
        <v>85.755423650469666</v>
      </c>
      <c r="BI35" s="408"/>
      <c r="BJ35" s="408">
        <v>89.325913067777265</v>
      </c>
      <c r="BK35" s="408">
        <v>1.2146346014382674</v>
      </c>
      <c r="BL35" s="408">
        <v>86.700014863519442</v>
      </c>
      <c r="BM35" s="408">
        <v>91.484286096061979</v>
      </c>
      <c r="BN35" s="408">
        <v>1.3597785454671443</v>
      </c>
      <c r="BO35" s="601">
        <v>994.63886200000036</v>
      </c>
      <c r="BP35" s="601">
        <v>1191</v>
      </c>
      <c r="BQ35" s="408"/>
      <c r="BR35" s="408">
        <v>82.845167934497738</v>
      </c>
      <c r="BS35" s="408">
        <v>2.522969973949436</v>
      </c>
      <c r="BT35" s="408">
        <v>77.322501580698315</v>
      </c>
      <c r="BU35" s="408">
        <v>87.244758844506848</v>
      </c>
      <c r="BV35" s="408">
        <v>3.045403898443714</v>
      </c>
      <c r="BW35" s="601">
        <v>845.10108600000012</v>
      </c>
      <c r="BX35" s="601">
        <v>1108</v>
      </c>
      <c r="BY35" s="408"/>
      <c r="BZ35" s="408">
        <v>82.951635169969066</v>
      </c>
      <c r="CA35" s="408">
        <v>2.7436456692604478</v>
      </c>
      <c r="CB35" s="408">
        <v>76.884499094669579</v>
      </c>
      <c r="CC35" s="408">
        <v>87.681470610080581</v>
      </c>
      <c r="CD35" s="408">
        <v>3.3075245155067523</v>
      </c>
      <c r="CE35" s="313">
        <v>826.46931499999982</v>
      </c>
      <c r="CF35" s="313">
        <v>1054</v>
      </c>
      <c r="CG35" s="506"/>
      <c r="CH35" s="408">
        <v>86.74478682755813</v>
      </c>
      <c r="CI35" s="408"/>
      <c r="CJ35" s="408">
        <v>86.600439800837989</v>
      </c>
      <c r="CK35" s="408"/>
      <c r="CL35" s="408">
        <v>89.721178371990121</v>
      </c>
      <c r="CM35" s="408">
        <v>1.5941005905627974</v>
      </c>
      <c r="CN35" s="408">
        <v>86.148737043168566</v>
      </c>
      <c r="CO35" s="408">
        <v>92.452953077092062</v>
      </c>
      <c r="CP35" s="408">
        <v>1.7767272114433759</v>
      </c>
      <c r="CQ35" s="601">
        <v>1240.0267459999991</v>
      </c>
      <c r="CR35" s="601">
        <v>1526</v>
      </c>
      <c r="CS35" s="408"/>
      <c r="CT35" s="408">
        <v>87.674257040527351</v>
      </c>
      <c r="CU35" s="408">
        <v>1.7628589025463461</v>
      </c>
      <c r="CV35" s="408">
        <v>83.781801918382158</v>
      </c>
      <c r="CW35" s="408">
        <v>90.735802487566701</v>
      </c>
      <c r="CX35" s="408">
        <v>2.010691578180658</v>
      </c>
      <c r="CY35" s="601">
        <v>1085.3474110000004</v>
      </c>
      <c r="CZ35" s="601">
        <v>1443</v>
      </c>
      <c r="DA35" s="408"/>
      <c r="DB35" s="408">
        <v>87.168096126155675</v>
      </c>
      <c r="DC35" s="408">
        <v>2.2268711089280129</v>
      </c>
      <c r="DD35" s="408">
        <v>82.13528310943974</v>
      </c>
      <c r="DE35" s="408">
        <v>90.939479285861978</v>
      </c>
      <c r="DF35" s="408">
        <v>2.5546859549451804</v>
      </c>
      <c r="DG35" s="313">
        <v>1089.5196750000002</v>
      </c>
      <c r="DH35" s="313">
        <v>1361</v>
      </c>
      <c r="DI35" s="612"/>
      <c r="DJ35" s="52"/>
    </row>
    <row r="36" spans="1:114" s="53" customFormat="1" ht="15.75" customHeight="1">
      <c r="A36" s="127" t="s">
        <v>10</v>
      </c>
      <c r="B36" s="408">
        <v>98.210617922008254</v>
      </c>
      <c r="C36" s="408"/>
      <c r="D36" s="408">
        <v>98.096435374826257</v>
      </c>
      <c r="E36" s="408"/>
      <c r="F36" s="408">
        <v>96.208307551118168</v>
      </c>
      <c r="G36" s="408">
        <v>1.3174840134721955</v>
      </c>
      <c r="H36" s="408">
        <v>92.591420995925816</v>
      </c>
      <c r="I36" s="408">
        <v>98.095736588136461</v>
      </c>
      <c r="J36" s="408">
        <v>1.3694077434759773</v>
      </c>
      <c r="K36" s="601">
        <v>521.36653600000045</v>
      </c>
      <c r="L36" s="601">
        <v>385</v>
      </c>
      <c r="M36" s="601"/>
      <c r="N36" s="408">
        <v>97.080760624120032</v>
      </c>
      <c r="O36" s="408">
        <v>1.4704501470996039</v>
      </c>
      <c r="P36" s="408">
        <v>92.321625893286182</v>
      </c>
      <c r="Q36" s="408">
        <v>98.924498281774191</v>
      </c>
      <c r="R36" s="408">
        <v>1.514666899647535</v>
      </c>
      <c r="S36" s="601">
        <v>481.61537400000003</v>
      </c>
      <c r="T36" s="601">
        <v>371</v>
      </c>
      <c r="U36" s="601"/>
      <c r="V36" s="399">
        <v>98.667882513428594</v>
      </c>
      <c r="W36" s="408">
        <v>0.72381170914343917</v>
      </c>
      <c r="X36" s="408">
        <v>96.177246765440955</v>
      </c>
      <c r="Y36" s="408">
        <v>99.54349828045541</v>
      </c>
      <c r="Z36" s="408">
        <v>0.73358390866949963</v>
      </c>
      <c r="AA36" s="313">
        <v>549.31935499999986</v>
      </c>
      <c r="AB36" s="313">
        <v>387</v>
      </c>
      <c r="AC36" s="506"/>
      <c r="AD36" s="408">
        <v>79.603866391919524</v>
      </c>
      <c r="AE36" s="408"/>
      <c r="AF36" s="408">
        <v>85.999907344847458</v>
      </c>
      <c r="AG36" s="408"/>
      <c r="AH36" s="408">
        <v>86.286733568872506</v>
      </c>
      <c r="AI36" s="408">
        <v>1.6679982659720447</v>
      </c>
      <c r="AJ36" s="408">
        <v>82.677125135448662</v>
      </c>
      <c r="AK36" s="408">
        <v>89.242068010773636</v>
      </c>
      <c r="AL36" s="408">
        <v>1.933087737804652</v>
      </c>
      <c r="AM36" s="601">
        <v>1064.2795670000014</v>
      </c>
      <c r="AN36" s="601">
        <v>837</v>
      </c>
      <c r="AO36" s="506"/>
      <c r="AP36" s="408">
        <v>85.287740563846015</v>
      </c>
      <c r="AQ36" s="408">
        <v>2.1278050073156933</v>
      </c>
      <c r="AR36" s="408">
        <v>80.609791979439208</v>
      </c>
      <c r="AS36" s="408">
        <v>88.991246376659376</v>
      </c>
      <c r="AT36" s="408">
        <v>2.494854469409737</v>
      </c>
      <c r="AU36" s="601">
        <v>985.63882200000035</v>
      </c>
      <c r="AV36" s="601">
        <v>773</v>
      </c>
      <c r="AW36" s="506"/>
      <c r="AX36" s="399">
        <v>84.881478169110409</v>
      </c>
      <c r="AY36" s="408">
        <v>2.2030881739362398</v>
      </c>
      <c r="AZ36" s="408">
        <v>80.038796037844165</v>
      </c>
      <c r="BA36" s="408">
        <v>88.714951515335443</v>
      </c>
      <c r="BB36" s="408">
        <v>2.5954875214908486</v>
      </c>
      <c r="BC36" s="313">
        <v>871.94028799999978</v>
      </c>
      <c r="BD36" s="313">
        <v>782</v>
      </c>
      <c r="BE36" s="506"/>
      <c r="BF36" s="408">
        <v>89.752582705692276</v>
      </c>
      <c r="BG36" s="408"/>
      <c r="BH36" s="408">
        <v>87.13540160341293</v>
      </c>
      <c r="BI36" s="408"/>
      <c r="BJ36" s="408">
        <v>85.634369695645944</v>
      </c>
      <c r="BK36" s="408">
        <v>2.4458198054627678</v>
      </c>
      <c r="BL36" s="408">
        <v>80.14559297668572</v>
      </c>
      <c r="BM36" s="408">
        <v>89.798902149469114</v>
      </c>
      <c r="BN36" s="408">
        <v>2.8561193527265778</v>
      </c>
      <c r="BO36" s="601">
        <v>911.38909900000112</v>
      </c>
      <c r="BP36" s="601">
        <v>704</v>
      </c>
      <c r="BQ36" s="408"/>
      <c r="BR36" s="408">
        <v>88.857069288612081</v>
      </c>
      <c r="BS36" s="408">
        <v>2.1082312767144651</v>
      </c>
      <c r="BT36" s="408">
        <v>84.006750765339561</v>
      </c>
      <c r="BU36" s="408">
        <v>92.370019838534702</v>
      </c>
      <c r="BV36" s="408">
        <v>2.3726095105239486</v>
      </c>
      <c r="BW36" s="601">
        <v>875.80977100000018</v>
      </c>
      <c r="BX36" s="601">
        <v>660</v>
      </c>
      <c r="BY36" s="408"/>
      <c r="BZ36" s="408">
        <v>88.138127986121916</v>
      </c>
      <c r="CA36" s="408">
        <v>2.6098964804763294</v>
      </c>
      <c r="CB36" s="408">
        <v>81.996381095173504</v>
      </c>
      <c r="CC36" s="408">
        <v>92.379405378375097</v>
      </c>
      <c r="CD36" s="408">
        <v>2.9611435369801353</v>
      </c>
      <c r="CE36" s="313">
        <v>768.51184699999988</v>
      </c>
      <c r="CF36" s="313">
        <v>693</v>
      </c>
      <c r="CG36" s="506"/>
      <c r="CH36" s="408">
        <v>86.662982532137917</v>
      </c>
      <c r="CI36" s="408"/>
      <c r="CJ36" s="408">
        <v>90.473334542099494</v>
      </c>
      <c r="CK36" s="408"/>
      <c r="CL36" s="408">
        <v>89.60401731568264</v>
      </c>
      <c r="CM36" s="408">
        <v>1.9438149371309745</v>
      </c>
      <c r="CN36" s="408">
        <v>85.129936626165247</v>
      </c>
      <c r="CO36" s="408">
        <v>92.845084045268806</v>
      </c>
      <c r="CP36" s="408">
        <v>2.1693390490325317</v>
      </c>
      <c r="CQ36" s="601">
        <v>1105.1956750000015</v>
      </c>
      <c r="CR36" s="601">
        <v>919</v>
      </c>
      <c r="CS36" s="408"/>
      <c r="CT36" s="408">
        <v>91.082598118828201</v>
      </c>
      <c r="CU36" s="408">
        <v>1.9767501299082384</v>
      </c>
      <c r="CV36" s="408">
        <v>86.372290673360226</v>
      </c>
      <c r="CW36" s="408">
        <v>94.272781462075713</v>
      </c>
      <c r="CX36" s="408">
        <v>2.1702829857019781</v>
      </c>
      <c r="CY36" s="601">
        <v>1052.6078439999997</v>
      </c>
      <c r="CZ36" s="601">
        <v>858</v>
      </c>
      <c r="DA36" s="408"/>
      <c r="DB36" s="408">
        <v>90.408472845052586</v>
      </c>
      <c r="DC36" s="408">
        <v>1.9467986355124984</v>
      </c>
      <c r="DD36" s="408">
        <v>85.854539405619988</v>
      </c>
      <c r="DE36" s="408">
        <v>93.605524809825056</v>
      </c>
      <c r="DF36" s="408">
        <v>2.1533364896551652</v>
      </c>
      <c r="DG36" s="313">
        <v>928.71603500000026</v>
      </c>
      <c r="DH36" s="313">
        <v>861</v>
      </c>
      <c r="DI36" s="612"/>
      <c r="DJ36" s="52"/>
    </row>
    <row r="37" spans="1:114" s="53" customFormat="1" ht="11.25" customHeight="1">
      <c r="A37" s="127"/>
      <c r="B37" s="408"/>
      <c r="C37" s="408"/>
      <c r="D37" s="408"/>
      <c r="E37" s="408"/>
      <c r="F37" s="408"/>
      <c r="G37" s="408"/>
      <c r="H37" s="408"/>
      <c r="I37" s="408"/>
      <c r="J37" s="408"/>
      <c r="K37" s="601"/>
      <c r="L37" s="601"/>
      <c r="M37" s="601"/>
      <c r="N37" s="408"/>
      <c r="O37" s="408"/>
      <c r="P37" s="408"/>
      <c r="Q37" s="408"/>
      <c r="R37" s="408"/>
      <c r="S37" s="601"/>
      <c r="T37" s="601"/>
      <c r="U37" s="601"/>
      <c r="V37" s="399"/>
      <c r="W37" s="408"/>
      <c r="X37" s="408"/>
      <c r="Y37" s="408"/>
      <c r="Z37" s="408"/>
      <c r="AA37" s="313"/>
      <c r="AB37" s="313"/>
      <c r="AC37" s="506"/>
      <c r="AD37" s="408"/>
      <c r="AE37" s="408"/>
      <c r="AF37" s="408"/>
      <c r="AG37" s="408"/>
      <c r="AH37" s="408"/>
      <c r="AI37" s="408"/>
      <c r="AJ37" s="408"/>
      <c r="AK37" s="408"/>
      <c r="AL37" s="408"/>
      <c r="AM37" s="601"/>
      <c r="AN37" s="601"/>
      <c r="AO37" s="506"/>
      <c r="AP37" s="408"/>
      <c r="AQ37" s="408"/>
      <c r="AR37" s="408"/>
      <c r="AS37" s="408"/>
      <c r="AT37" s="408"/>
      <c r="AU37" s="601"/>
      <c r="AV37" s="601"/>
      <c r="AW37" s="506"/>
      <c r="AX37" s="399"/>
      <c r="AY37" s="408"/>
      <c r="AZ37" s="408"/>
      <c r="BA37" s="408"/>
      <c r="BB37" s="408"/>
      <c r="BC37" s="313"/>
      <c r="BD37" s="313"/>
      <c r="BE37" s="506"/>
      <c r="BF37" s="408"/>
      <c r="BG37" s="408"/>
      <c r="BH37" s="408"/>
      <c r="BI37" s="408"/>
      <c r="BJ37" s="408"/>
      <c r="BK37" s="408"/>
      <c r="BL37" s="408"/>
      <c r="BM37" s="408"/>
      <c r="BN37" s="408"/>
      <c r="BO37" s="601"/>
      <c r="BP37" s="601"/>
      <c r="BQ37" s="408"/>
      <c r="BR37" s="408"/>
      <c r="BS37" s="408"/>
      <c r="BT37" s="408"/>
      <c r="BU37" s="408"/>
      <c r="BV37" s="408"/>
      <c r="BW37" s="601"/>
      <c r="BX37" s="601"/>
      <c r="BY37" s="408"/>
      <c r="BZ37" s="408"/>
      <c r="CA37" s="408"/>
      <c r="CB37" s="408"/>
      <c r="CC37" s="408"/>
      <c r="CD37" s="408"/>
      <c r="CE37" s="313"/>
      <c r="CF37" s="313"/>
      <c r="CG37" s="506"/>
      <c r="CH37" s="408"/>
      <c r="CI37" s="408"/>
      <c r="CJ37" s="408"/>
      <c r="CK37" s="408"/>
      <c r="CL37" s="408"/>
      <c r="CM37" s="408"/>
      <c r="CN37" s="408"/>
      <c r="CO37" s="408"/>
      <c r="CP37" s="408"/>
      <c r="CQ37" s="601"/>
      <c r="CR37" s="601"/>
      <c r="CS37" s="408"/>
      <c r="CT37" s="408"/>
      <c r="CU37" s="408"/>
      <c r="CV37" s="408"/>
      <c r="CW37" s="408"/>
      <c r="CX37" s="408"/>
      <c r="CY37" s="601"/>
      <c r="CZ37" s="601"/>
      <c r="DA37" s="408"/>
      <c r="DB37" s="408"/>
      <c r="DC37" s="408"/>
      <c r="DD37" s="408"/>
      <c r="DE37" s="408"/>
      <c r="DF37" s="408"/>
      <c r="DG37" s="313"/>
      <c r="DH37" s="313"/>
      <c r="DI37" s="612"/>
      <c r="DJ37" s="52"/>
    </row>
    <row r="38" spans="1:114" s="53" customFormat="1" ht="10" customHeight="1">
      <c r="A38" s="126" t="s">
        <v>23</v>
      </c>
      <c r="B38" s="614"/>
      <c r="C38" s="614"/>
      <c r="D38" s="614"/>
      <c r="E38" s="614"/>
      <c r="F38" s="614"/>
      <c r="G38" s="614"/>
      <c r="H38" s="614"/>
      <c r="I38" s="614"/>
      <c r="J38" s="614"/>
      <c r="K38" s="604"/>
      <c r="L38" s="604"/>
      <c r="M38" s="604"/>
      <c r="N38" s="614"/>
      <c r="O38" s="614"/>
      <c r="P38" s="614"/>
      <c r="Q38" s="614"/>
      <c r="R38" s="614"/>
      <c r="S38" s="604"/>
      <c r="T38" s="604"/>
      <c r="U38" s="604"/>
      <c r="V38" s="399"/>
      <c r="W38" s="614"/>
      <c r="X38" s="614"/>
      <c r="Y38" s="614"/>
      <c r="Z38" s="614"/>
      <c r="AA38" s="313"/>
      <c r="AB38" s="313"/>
      <c r="AC38" s="510"/>
      <c r="AD38" s="614"/>
      <c r="AE38" s="614"/>
      <c r="AF38" s="614"/>
      <c r="AG38" s="614"/>
      <c r="AH38" s="614"/>
      <c r="AI38" s="614"/>
      <c r="AJ38" s="614"/>
      <c r="AK38" s="614"/>
      <c r="AL38" s="614"/>
      <c r="AM38" s="604"/>
      <c r="AN38" s="604"/>
      <c r="AO38" s="510"/>
      <c r="AP38" s="614"/>
      <c r="AQ38" s="614"/>
      <c r="AR38" s="614"/>
      <c r="AS38" s="614"/>
      <c r="AT38" s="614"/>
      <c r="AU38" s="604"/>
      <c r="AV38" s="604"/>
      <c r="AW38" s="510"/>
      <c r="AX38" s="399"/>
      <c r="AY38" s="614"/>
      <c r="AZ38" s="614"/>
      <c r="BA38" s="614"/>
      <c r="BB38" s="614"/>
      <c r="BC38" s="313"/>
      <c r="BD38" s="313"/>
      <c r="BE38" s="510"/>
      <c r="BF38" s="614"/>
      <c r="BG38" s="614"/>
      <c r="BH38" s="614"/>
      <c r="BI38" s="614"/>
      <c r="BJ38" s="614"/>
      <c r="BK38" s="614"/>
      <c r="BL38" s="614"/>
      <c r="BM38" s="614"/>
      <c r="BN38" s="614"/>
      <c r="BO38" s="604"/>
      <c r="BP38" s="604"/>
      <c r="BQ38" s="614"/>
      <c r="BR38" s="614"/>
      <c r="BS38" s="614"/>
      <c r="BT38" s="614"/>
      <c r="BU38" s="614"/>
      <c r="BV38" s="614"/>
      <c r="BW38" s="604"/>
      <c r="BX38" s="604"/>
      <c r="BY38" s="614"/>
      <c r="BZ38" s="614"/>
      <c r="CA38" s="614"/>
      <c r="CB38" s="614"/>
      <c r="CC38" s="614"/>
      <c r="CD38" s="614"/>
      <c r="CE38" s="313"/>
      <c r="CF38" s="313"/>
      <c r="CG38" s="510"/>
      <c r="CH38" s="614"/>
      <c r="CI38" s="614"/>
      <c r="CJ38" s="614"/>
      <c r="CK38" s="614"/>
      <c r="CL38" s="614"/>
      <c r="CM38" s="614"/>
      <c r="CN38" s="614"/>
      <c r="CO38" s="614"/>
      <c r="CP38" s="614"/>
      <c r="CQ38" s="604"/>
      <c r="CR38" s="604"/>
      <c r="CS38" s="614"/>
      <c r="CT38" s="614"/>
      <c r="CU38" s="614"/>
      <c r="CV38" s="614"/>
      <c r="CW38" s="614"/>
      <c r="CX38" s="614"/>
      <c r="CY38" s="604"/>
      <c r="CZ38" s="604"/>
      <c r="DA38" s="614"/>
      <c r="DB38" s="614"/>
      <c r="DC38" s="614"/>
      <c r="DD38" s="614"/>
      <c r="DE38" s="614"/>
      <c r="DF38" s="614"/>
      <c r="DG38" s="313"/>
      <c r="DH38" s="313"/>
      <c r="DI38" s="615"/>
      <c r="DJ38" s="52"/>
    </row>
    <row r="39" spans="1:114" s="53" customFormat="1" ht="15.75" customHeight="1">
      <c r="A39" s="127" t="s">
        <v>297</v>
      </c>
      <c r="B39" s="408">
        <v>94.21458793700711</v>
      </c>
      <c r="C39" s="408"/>
      <c r="D39" s="408">
        <v>94.53004456602909</v>
      </c>
      <c r="E39" s="408"/>
      <c r="F39" s="408">
        <v>95.729131979591173</v>
      </c>
      <c r="G39" s="408">
        <v>1.0184044169052355</v>
      </c>
      <c r="H39" s="408">
        <v>93.221974129399825</v>
      </c>
      <c r="I39" s="408">
        <v>97.335412375252062</v>
      </c>
      <c r="J39" s="408">
        <v>1.0638396022668968</v>
      </c>
      <c r="K39" s="601">
        <v>1749.6797230000018</v>
      </c>
      <c r="L39" s="601">
        <v>1457</v>
      </c>
      <c r="M39" s="601"/>
      <c r="N39" s="408">
        <v>95.516273897179303</v>
      </c>
      <c r="O39" s="408">
        <v>1.1988800152193322</v>
      </c>
      <c r="P39" s="408">
        <v>92.483685774316655</v>
      </c>
      <c r="Q39" s="408">
        <v>97.36023527046261</v>
      </c>
      <c r="R39" s="408">
        <v>1.2551578556235288</v>
      </c>
      <c r="S39" s="601">
        <v>1627.3247199999998</v>
      </c>
      <c r="T39" s="601">
        <v>1376</v>
      </c>
      <c r="U39" s="601"/>
      <c r="V39" s="399">
        <v>95.660091192573503</v>
      </c>
      <c r="W39" s="408">
        <v>1.2594457826736425</v>
      </c>
      <c r="X39" s="408">
        <v>92.400993008378535</v>
      </c>
      <c r="Y39" s="408">
        <v>97.558347488401168</v>
      </c>
      <c r="Z39" s="408">
        <v>1.3165843425114974</v>
      </c>
      <c r="AA39" s="313">
        <v>1684.6704830000006</v>
      </c>
      <c r="AB39" s="313">
        <v>1458</v>
      </c>
      <c r="AC39" s="506"/>
      <c r="AD39" s="408">
        <v>78.528120060377262</v>
      </c>
      <c r="AE39" s="408"/>
      <c r="AF39" s="408">
        <v>80.654989847435672</v>
      </c>
      <c r="AG39" s="408"/>
      <c r="AH39" s="408">
        <v>80.997395137519078</v>
      </c>
      <c r="AI39" s="408">
        <v>1.0365848270476934</v>
      </c>
      <c r="AJ39" s="408">
        <v>78.881368572660676</v>
      </c>
      <c r="AK39" s="408">
        <v>82.947236835211129</v>
      </c>
      <c r="AL39" s="408">
        <v>1.2797755104195114</v>
      </c>
      <c r="AM39" s="601">
        <v>3766.5478619999999</v>
      </c>
      <c r="AN39" s="601">
        <v>3960</v>
      </c>
      <c r="AO39" s="506"/>
      <c r="AP39" s="408">
        <v>82.646670336401158</v>
      </c>
      <c r="AQ39" s="408">
        <v>1.0687045135300697</v>
      </c>
      <c r="AR39" s="408">
        <v>80.450348312076173</v>
      </c>
      <c r="AS39" s="408">
        <v>84.643344807271532</v>
      </c>
      <c r="AT39" s="408">
        <v>1.2931005074736401</v>
      </c>
      <c r="AU39" s="601">
        <v>3466.8545560000002</v>
      </c>
      <c r="AV39" s="601">
        <v>3818</v>
      </c>
      <c r="AW39" s="506"/>
      <c r="AX39" s="399">
        <v>79.65492796898701</v>
      </c>
      <c r="AY39" s="408">
        <v>1.3255665502765861</v>
      </c>
      <c r="AZ39" s="408">
        <v>76.932154391592547</v>
      </c>
      <c r="BA39" s="408">
        <v>82.130970078805873</v>
      </c>
      <c r="BB39" s="408">
        <v>1.6641362738946726</v>
      </c>
      <c r="BC39" s="313">
        <v>3242.3229520000236</v>
      </c>
      <c r="BD39" s="313">
        <v>3795</v>
      </c>
      <c r="BE39" s="506"/>
      <c r="BF39" s="408">
        <v>85.717707987185392</v>
      </c>
      <c r="BG39" s="408"/>
      <c r="BH39" s="408">
        <v>84.446224717075808</v>
      </c>
      <c r="BI39" s="408"/>
      <c r="BJ39" s="408">
        <v>85.956872728569707</v>
      </c>
      <c r="BK39" s="408">
        <v>1.1527798448491591</v>
      </c>
      <c r="BL39" s="408">
        <v>83.540948431703214</v>
      </c>
      <c r="BM39" s="408">
        <v>88.06882422079785</v>
      </c>
      <c r="BN39" s="408">
        <v>1.3411142218835128</v>
      </c>
      <c r="BO39" s="601">
        <v>3237.6067520000033</v>
      </c>
      <c r="BP39" s="601">
        <v>3387</v>
      </c>
      <c r="BQ39" s="408"/>
      <c r="BR39" s="408">
        <v>86.663911204471091</v>
      </c>
      <c r="BS39" s="408">
        <v>1.1791743936093735</v>
      </c>
      <c r="BT39" s="408">
        <v>84.177781544415936</v>
      </c>
      <c r="BU39" s="408">
        <v>88.811320958148627</v>
      </c>
      <c r="BV39" s="408">
        <v>1.3606290983420772</v>
      </c>
      <c r="BW39" s="601">
        <v>3004.5117540000006</v>
      </c>
      <c r="BX39" s="601">
        <v>3248</v>
      </c>
      <c r="BY39" s="408"/>
      <c r="BZ39" s="408">
        <v>85.723875324804411</v>
      </c>
      <c r="CA39" s="408">
        <v>1.3571542337034255</v>
      </c>
      <c r="CB39" s="408">
        <v>82.850978890452325</v>
      </c>
      <c r="CC39" s="408">
        <v>88.184127321022146</v>
      </c>
      <c r="CD39" s="408">
        <v>1.5831694829021918</v>
      </c>
      <c r="CE39" s="313">
        <v>2779.4448850000181</v>
      </c>
      <c r="CF39" s="313">
        <v>3264</v>
      </c>
      <c r="CG39" s="506"/>
      <c r="CH39" s="408">
        <v>87.555723591180708</v>
      </c>
      <c r="CI39" s="408"/>
      <c r="CJ39" s="408">
        <v>88.671114273328016</v>
      </c>
      <c r="CK39" s="408"/>
      <c r="CL39" s="408">
        <v>89.411872202893406</v>
      </c>
      <c r="CM39" s="408">
        <v>0.93573212498294489</v>
      </c>
      <c r="CN39" s="408">
        <v>87.43210899792328</v>
      </c>
      <c r="CO39" s="408">
        <v>91.111476870279873</v>
      </c>
      <c r="CP39" s="408">
        <v>1.0465412499802953</v>
      </c>
      <c r="CQ39" s="601">
        <v>4157.8386009999858</v>
      </c>
      <c r="CR39" s="601">
        <v>4499</v>
      </c>
      <c r="CS39" s="408"/>
      <c r="CT39" s="408">
        <v>90.176043899099852</v>
      </c>
      <c r="CU39" s="408">
        <v>0.91524151565952461</v>
      </c>
      <c r="CV39" s="408">
        <v>88.229731002101062</v>
      </c>
      <c r="CW39" s="408">
        <v>91.830318482674585</v>
      </c>
      <c r="CX39" s="408">
        <v>1.0149497317531586</v>
      </c>
      <c r="CY39" s="601">
        <v>3782.6959920000049</v>
      </c>
      <c r="CZ39" s="601">
        <v>4355</v>
      </c>
      <c r="DA39" s="408"/>
      <c r="DB39" s="408">
        <v>89.473057721324594</v>
      </c>
      <c r="DC39" s="408">
        <v>1.0502802586589453</v>
      </c>
      <c r="DD39" s="408">
        <v>87.228974124410911</v>
      </c>
      <c r="DE39" s="408">
        <v>91.361867297248025</v>
      </c>
      <c r="DF39" s="408">
        <v>1.1738508612616982</v>
      </c>
      <c r="DG39" s="313">
        <v>3641.9661160000287</v>
      </c>
      <c r="DH39" s="313">
        <v>4326</v>
      </c>
      <c r="DI39" s="612"/>
      <c r="DJ39" s="52"/>
    </row>
    <row r="40" spans="1:114" s="53" customFormat="1" ht="15.75" customHeight="1">
      <c r="A40" s="127" t="s">
        <v>22</v>
      </c>
      <c r="B40" s="408">
        <v>93.161458816875694</v>
      </c>
      <c r="C40" s="408"/>
      <c r="D40" s="408">
        <v>96.466629288597758</v>
      </c>
      <c r="E40" s="408"/>
      <c r="F40" s="408">
        <v>89.409316542586083</v>
      </c>
      <c r="G40" s="408">
        <v>2.4586269615507899</v>
      </c>
      <c r="H40" s="408">
        <v>83.536580383841468</v>
      </c>
      <c r="I40" s="408">
        <v>93.353833350427593</v>
      </c>
      <c r="J40" s="408">
        <v>2.7498554475357548</v>
      </c>
      <c r="K40" s="601">
        <v>336.02263900000031</v>
      </c>
      <c r="L40" s="601">
        <v>502</v>
      </c>
      <c r="M40" s="601"/>
      <c r="N40" s="408">
        <v>91.851685221556409</v>
      </c>
      <c r="O40" s="408">
        <v>2.3574345038088365</v>
      </c>
      <c r="P40" s="408">
        <v>85.8727836785242</v>
      </c>
      <c r="Q40" s="408">
        <v>95.434727334436829</v>
      </c>
      <c r="R40" s="408">
        <v>2.5665664142388285</v>
      </c>
      <c r="S40" s="601">
        <v>309.23617399999938</v>
      </c>
      <c r="T40" s="601">
        <v>499</v>
      </c>
      <c r="U40" s="601"/>
      <c r="V40" s="399">
        <v>93.789623491972833</v>
      </c>
      <c r="W40" s="408">
        <v>1.9880967464966597</v>
      </c>
      <c r="X40" s="408">
        <v>88.550058858438277</v>
      </c>
      <c r="Y40" s="408">
        <v>96.720333665051157</v>
      </c>
      <c r="Z40" s="408">
        <v>2.1197406199917359</v>
      </c>
      <c r="AA40" s="313">
        <v>331.65642900000023</v>
      </c>
      <c r="AB40" s="313">
        <v>486</v>
      </c>
      <c r="AC40" s="506"/>
      <c r="AD40" s="408">
        <v>76.653555427152881</v>
      </c>
      <c r="AE40" s="408"/>
      <c r="AF40" s="408">
        <v>77.241002138641662</v>
      </c>
      <c r="AG40" s="408"/>
      <c r="AH40" s="408">
        <v>78.802060543436909</v>
      </c>
      <c r="AI40" s="408">
        <v>1.1567669468347719</v>
      </c>
      <c r="AJ40" s="408">
        <v>76.445382566243666</v>
      </c>
      <c r="AK40" s="408">
        <v>80.981609694628958</v>
      </c>
      <c r="AL40" s="408">
        <v>1.4679399737233321</v>
      </c>
      <c r="AM40" s="601">
        <v>1275.7668779999944</v>
      </c>
      <c r="AN40" s="601">
        <v>2653</v>
      </c>
      <c r="AO40" s="506"/>
      <c r="AP40" s="408">
        <v>77.567485312426214</v>
      </c>
      <c r="AQ40" s="408">
        <v>1.2220399907776704</v>
      </c>
      <c r="AR40" s="408">
        <v>75.080900129380495</v>
      </c>
      <c r="AS40" s="408">
        <v>79.872460762354109</v>
      </c>
      <c r="AT40" s="408">
        <v>1.5754539235809168</v>
      </c>
      <c r="AU40" s="601">
        <v>1101.9590709999995</v>
      </c>
      <c r="AV40" s="601">
        <v>2510</v>
      </c>
      <c r="AW40" s="506"/>
      <c r="AX40" s="399">
        <v>79.342795838622166</v>
      </c>
      <c r="AY40" s="408">
        <v>1.2739129897892885</v>
      </c>
      <c r="AZ40" s="408">
        <v>76.733323259257872</v>
      </c>
      <c r="BA40" s="408">
        <v>81.729288718176761</v>
      </c>
      <c r="BB40" s="408">
        <v>1.605581170066581</v>
      </c>
      <c r="BC40" s="313">
        <v>1078.0988819999984</v>
      </c>
      <c r="BD40" s="313">
        <v>2336</v>
      </c>
      <c r="BE40" s="506"/>
      <c r="BF40" s="408">
        <v>86.65522635117857</v>
      </c>
      <c r="BG40" s="408"/>
      <c r="BH40" s="408">
        <v>86.171466316123954</v>
      </c>
      <c r="BI40" s="408"/>
      <c r="BJ40" s="408">
        <v>86.542913524362689</v>
      </c>
      <c r="BK40" s="408">
        <v>0.96723977933751548</v>
      </c>
      <c r="BL40" s="408">
        <v>84.531121292939034</v>
      </c>
      <c r="BM40" s="408">
        <v>88.329187451782403</v>
      </c>
      <c r="BN40" s="408">
        <v>1.1176418032947641</v>
      </c>
      <c r="BO40" s="601">
        <v>1104.0858259999968</v>
      </c>
      <c r="BP40" s="601">
        <v>2282</v>
      </c>
      <c r="BQ40" s="408"/>
      <c r="BR40" s="408">
        <v>85.463962844405771</v>
      </c>
      <c r="BS40" s="408">
        <v>1.1114852669899655</v>
      </c>
      <c r="BT40" s="408">
        <v>83.14637042680674</v>
      </c>
      <c r="BU40" s="408">
        <v>87.510727501576909</v>
      </c>
      <c r="BV40" s="408">
        <v>1.300530925547551</v>
      </c>
      <c r="BW40" s="601">
        <v>941.77789099999859</v>
      </c>
      <c r="BX40" s="601">
        <v>2142</v>
      </c>
      <c r="BY40" s="408"/>
      <c r="BZ40" s="408">
        <v>88.1363976778525</v>
      </c>
      <c r="CA40" s="408">
        <v>1.0374003019801179</v>
      </c>
      <c r="CB40" s="408">
        <v>85.946766137724723</v>
      </c>
      <c r="CC40" s="408">
        <v>90.024461111905566</v>
      </c>
      <c r="CD40" s="408">
        <v>1.1770395992038631</v>
      </c>
      <c r="CE40" s="313">
        <v>950.19751800000029</v>
      </c>
      <c r="CF40" s="313">
        <v>2029</v>
      </c>
      <c r="CG40" s="506"/>
      <c r="CH40" s="408">
        <v>84.870359796527026</v>
      </c>
      <c r="CI40" s="408"/>
      <c r="CJ40" s="408">
        <v>85.604846621615792</v>
      </c>
      <c r="CK40" s="408"/>
      <c r="CL40" s="408">
        <v>87.653911915462857</v>
      </c>
      <c r="CM40" s="408">
        <v>1.0093800401224207</v>
      </c>
      <c r="CN40" s="408">
        <v>85.534737876737594</v>
      </c>
      <c r="CO40" s="408">
        <v>89.500733665428641</v>
      </c>
      <c r="CP40" s="408">
        <v>1.1515516171096956</v>
      </c>
      <c r="CQ40" s="601">
        <v>1419.0740289999953</v>
      </c>
      <c r="CR40" s="601">
        <v>2954</v>
      </c>
      <c r="CS40" s="408"/>
      <c r="CT40" s="408">
        <v>87.557868311569564</v>
      </c>
      <c r="CU40" s="408">
        <v>1.0068198517339939</v>
      </c>
      <c r="CV40" s="408">
        <v>85.445773278724275</v>
      </c>
      <c r="CW40" s="408">
        <v>89.401476483684206</v>
      </c>
      <c r="CX40" s="408">
        <v>1.1498907764077628</v>
      </c>
      <c r="CY40" s="601">
        <v>1243.8870079999961</v>
      </c>
      <c r="CZ40" s="601">
        <v>2824</v>
      </c>
      <c r="DA40" s="408"/>
      <c r="DB40" s="408">
        <v>89.779520492754955</v>
      </c>
      <c r="DC40" s="408">
        <v>1.0299819039496776</v>
      </c>
      <c r="DD40" s="408">
        <v>87.575940612688399</v>
      </c>
      <c r="DE40" s="408">
        <v>91.62962029548153</v>
      </c>
      <c r="DF40" s="408">
        <v>1.1472348017639449</v>
      </c>
      <c r="DG40" s="313">
        <v>1219.9116459999941</v>
      </c>
      <c r="DH40" s="313">
        <v>2666</v>
      </c>
      <c r="DI40" s="612"/>
      <c r="DJ40" s="52"/>
    </row>
    <row r="41" spans="1:114" s="53" customFormat="1" ht="15.75" customHeight="1">
      <c r="A41" s="127" t="s">
        <v>21</v>
      </c>
      <c r="B41" s="408">
        <v>95.95155615568595</v>
      </c>
      <c r="C41" s="408"/>
      <c r="D41" s="408">
        <v>96.958750909174768</v>
      </c>
      <c r="E41" s="408"/>
      <c r="F41" s="408">
        <v>94.528596772239837</v>
      </c>
      <c r="G41" s="408">
        <v>1.4193012425976483</v>
      </c>
      <c r="H41" s="408">
        <v>90.980870576094887</v>
      </c>
      <c r="I41" s="408">
        <v>96.730947222574486</v>
      </c>
      <c r="J41" s="408">
        <v>1.5014517204961342</v>
      </c>
      <c r="K41" s="601">
        <v>268.16329000000007</v>
      </c>
      <c r="L41" s="601">
        <v>575</v>
      </c>
      <c r="M41" s="601"/>
      <c r="N41" s="408">
        <v>94.68773397574958</v>
      </c>
      <c r="O41" s="408">
        <v>1.2548640062834309</v>
      </c>
      <c r="P41" s="408">
        <v>91.617005123619876</v>
      </c>
      <c r="Q41" s="408">
        <v>96.674469971575576</v>
      </c>
      <c r="R41" s="408">
        <v>1.3252656427545446</v>
      </c>
      <c r="S41" s="601">
        <v>292.85166100000043</v>
      </c>
      <c r="T41" s="601">
        <v>608</v>
      </c>
      <c r="U41" s="601"/>
      <c r="V41" s="399">
        <v>95.466345106164624</v>
      </c>
      <c r="W41" s="408">
        <v>1.195429669534432</v>
      </c>
      <c r="X41" s="408">
        <v>92.453926670323199</v>
      </c>
      <c r="Y41" s="408">
        <v>97.311169920328012</v>
      </c>
      <c r="Z41" s="408">
        <v>1.2522001006794996</v>
      </c>
      <c r="AA41" s="313">
        <v>318.65370899999999</v>
      </c>
      <c r="AB41" s="313">
        <v>687</v>
      </c>
      <c r="AC41" s="506"/>
      <c r="AD41" s="408">
        <v>81.829956315474433</v>
      </c>
      <c r="AE41" s="408"/>
      <c r="AF41" s="408">
        <v>80.432175759268716</v>
      </c>
      <c r="AG41" s="408"/>
      <c r="AH41" s="408">
        <v>80.782861930284099</v>
      </c>
      <c r="AI41" s="408">
        <v>1.1017733534374445</v>
      </c>
      <c r="AJ41" s="408">
        <v>78.529672837113722</v>
      </c>
      <c r="AK41" s="408">
        <v>82.851227992467543</v>
      </c>
      <c r="AL41" s="408">
        <v>1.3638701664076707</v>
      </c>
      <c r="AM41" s="601">
        <v>1083.938995</v>
      </c>
      <c r="AN41" s="601">
        <v>2593</v>
      </c>
      <c r="AO41" s="506"/>
      <c r="AP41" s="408">
        <v>81.546636067518122</v>
      </c>
      <c r="AQ41" s="408">
        <v>1.1297428612219229</v>
      </c>
      <c r="AR41" s="408">
        <v>79.228002619318488</v>
      </c>
      <c r="AS41" s="408">
        <v>83.65983477551751</v>
      </c>
      <c r="AT41" s="408">
        <v>1.3853948068275073</v>
      </c>
      <c r="AU41" s="601">
        <v>1054.9862720000019</v>
      </c>
      <c r="AV41" s="601">
        <v>2715</v>
      </c>
      <c r="AW41" s="506"/>
      <c r="AX41" s="399">
        <v>83.683746630682265</v>
      </c>
      <c r="AY41" s="408">
        <v>1.0863137082910983</v>
      </c>
      <c r="AZ41" s="408">
        <v>81.4404231227427</v>
      </c>
      <c r="BA41" s="408">
        <v>85.703516090041958</v>
      </c>
      <c r="BB41" s="408">
        <v>1.2981179165952956</v>
      </c>
      <c r="BC41" s="313">
        <v>1022.5101080000022</v>
      </c>
      <c r="BD41" s="313">
        <v>2802</v>
      </c>
      <c r="BE41" s="506"/>
      <c r="BF41" s="408">
        <v>89.297865475139787</v>
      </c>
      <c r="BG41" s="408"/>
      <c r="BH41" s="408">
        <v>85.566010582312359</v>
      </c>
      <c r="BI41" s="408"/>
      <c r="BJ41" s="408">
        <v>85.780530757637436</v>
      </c>
      <c r="BK41" s="408">
        <v>1.0679798624125774</v>
      </c>
      <c r="BL41" s="408">
        <v>83.555257214279507</v>
      </c>
      <c r="BM41" s="408">
        <v>87.74883549780364</v>
      </c>
      <c r="BN41" s="408">
        <v>1.2450142858523758</v>
      </c>
      <c r="BO41" s="601">
        <v>929.80862300000115</v>
      </c>
      <c r="BP41" s="601">
        <v>2272</v>
      </c>
      <c r="BQ41" s="408"/>
      <c r="BR41" s="408">
        <v>89.854814622649556</v>
      </c>
      <c r="BS41" s="408">
        <v>0.92172395304621557</v>
      </c>
      <c r="BT41" s="408">
        <v>87.89944102141294</v>
      </c>
      <c r="BU41" s="408">
        <v>91.524678857503574</v>
      </c>
      <c r="BV41" s="408">
        <v>1.0257925041824949</v>
      </c>
      <c r="BW41" s="601">
        <v>947.95595900000319</v>
      </c>
      <c r="BX41" s="601">
        <v>2443</v>
      </c>
      <c r="BY41" s="408"/>
      <c r="BZ41" s="408">
        <v>91.530530962731433</v>
      </c>
      <c r="CA41" s="408">
        <v>0.8501857959656417</v>
      </c>
      <c r="CB41" s="408">
        <v>89.70775922575433</v>
      </c>
      <c r="CC41" s="408">
        <v>93.055477055185946</v>
      </c>
      <c r="CD41" s="408">
        <v>0.92885487172778736</v>
      </c>
      <c r="CE41" s="313">
        <v>935.90893100000062</v>
      </c>
      <c r="CF41" s="313">
        <v>2562</v>
      </c>
      <c r="CG41" s="506"/>
      <c r="CH41" s="408">
        <v>88.654631749808928</v>
      </c>
      <c r="CI41" s="408"/>
      <c r="CJ41" s="408">
        <v>90.690545678155516</v>
      </c>
      <c r="CK41" s="408"/>
      <c r="CL41" s="408">
        <v>89.117621278135843</v>
      </c>
      <c r="CM41" s="408">
        <v>1.1725008839315101</v>
      </c>
      <c r="CN41" s="408">
        <v>86.596662854930273</v>
      </c>
      <c r="CO41" s="408">
        <v>91.212541792452512</v>
      </c>
      <c r="CP41" s="408">
        <v>1.3156779401372689</v>
      </c>
      <c r="CQ41" s="601">
        <v>1195.7742339999993</v>
      </c>
      <c r="CR41" s="601">
        <v>2922</v>
      </c>
      <c r="CS41" s="408"/>
      <c r="CT41" s="408">
        <v>91.674519259010708</v>
      </c>
      <c r="CU41" s="408">
        <v>0.80353072796562397</v>
      </c>
      <c r="CV41" s="408">
        <v>89.957365080172593</v>
      </c>
      <c r="CW41" s="408">
        <v>93.120517200735236</v>
      </c>
      <c r="CX41" s="408">
        <v>0.87650389056896494</v>
      </c>
      <c r="CY41" s="601">
        <v>1186.0128629999983</v>
      </c>
      <c r="CZ41" s="601">
        <v>3047</v>
      </c>
      <c r="DA41" s="408"/>
      <c r="DB41" s="408">
        <v>91.653333611027122</v>
      </c>
      <c r="DC41" s="408">
        <v>0.7894037090948075</v>
      </c>
      <c r="DD41" s="408">
        <v>89.969324362637821</v>
      </c>
      <c r="DE41" s="408">
        <v>93.076378341214621</v>
      </c>
      <c r="DF41" s="408">
        <v>0.86129295901554814</v>
      </c>
      <c r="DG41" s="313">
        <v>1119.8884350000035</v>
      </c>
      <c r="DH41" s="313">
        <v>3045</v>
      </c>
      <c r="DI41" s="612"/>
      <c r="DJ41" s="52"/>
    </row>
    <row r="42" spans="1:114" s="53" customFormat="1" ht="9.75" customHeight="1">
      <c r="A42" s="509"/>
      <c r="B42" s="616"/>
      <c r="C42" s="616"/>
      <c r="D42" s="616"/>
      <c r="E42" s="616"/>
      <c r="F42" s="616"/>
      <c r="G42" s="616"/>
      <c r="H42" s="616"/>
      <c r="I42" s="616"/>
      <c r="J42" s="616"/>
      <c r="K42" s="603"/>
      <c r="L42" s="603"/>
      <c r="M42" s="603"/>
      <c r="N42" s="616"/>
      <c r="O42" s="616"/>
      <c r="P42" s="616"/>
      <c r="Q42" s="616"/>
      <c r="R42" s="616"/>
      <c r="S42" s="603"/>
      <c r="T42" s="603"/>
      <c r="U42" s="603"/>
      <c r="V42" s="616"/>
      <c r="W42" s="616"/>
      <c r="X42" s="616"/>
      <c r="Y42" s="616"/>
      <c r="Z42" s="616"/>
      <c r="AA42" s="313"/>
      <c r="AB42" s="313"/>
      <c r="AC42" s="91"/>
      <c r="AD42" s="616"/>
      <c r="AE42" s="616"/>
      <c r="AF42" s="616"/>
      <c r="AG42" s="616"/>
      <c r="AH42" s="616"/>
      <c r="AI42" s="616"/>
      <c r="AJ42" s="616"/>
      <c r="AK42" s="616"/>
      <c r="AL42" s="616"/>
      <c r="AM42" s="603"/>
      <c r="AN42" s="603"/>
      <c r="AO42" s="91"/>
      <c r="AP42" s="616"/>
      <c r="AQ42" s="616"/>
      <c r="AR42" s="616"/>
      <c r="AS42" s="616"/>
      <c r="AT42" s="616"/>
      <c r="AU42" s="603"/>
      <c r="AV42" s="603"/>
      <c r="AW42" s="91"/>
      <c r="AX42" s="616"/>
      <c r="AY42" s="616"/>
      <c r="AZ42" s="616"/>
      <c r="BA42" s="616"/>
      <c r="BB42" s="616"/>
      <c r="BC42" s="313"/>
      <c r="BD42" s="313"/>
      <c r="BE42" s="91"/>
      <c r="BF42" s="616"/>
      <c r="BG42" s="616"/>
      <c r="BH42" s="616"/>
      <c r="BI42" s="616"/>
      <c r="BJ42" s="616"/>
      <c r="BK42" s="616"/>
      <c r="BL42" s="616"/>
      <c r="BM42" s="616"/>
      <c r="BN42" s="616"/>
      <c r="BO42" s="603"/>
      <c r="BP42" s="603"/>
      <c r="BQ42" s="616"/>
      <c r="BR42" s="616"/>
      <c r="BS42" s="616"/>
      <c r="BT42" s="616"/>
      <c r="BU42" s="616"/>
      <c r="BV42" s="616"/>
      <c r="BW42" s="603"/>
      <c r="BX42" s="603"/>
      <c r="BY42" s="616"/>
      <c r="BZ42" s="616"/>
      <c r="CA42" s="616"/>
      <c r="CB42" s="616"/>
      <c r="CC42" s="616"/>
      <c r="CD42" s="616"/>
      <c r="CE42" s="313"/>
      <c r="CF42" s="313"/>
      <c r="CG42" s="91"/>
      <c r="CH42" s="616"/>
      <c r="CI42" s="616"/>
      <c r="CJ42" s="616"/>
      <c r="CK42" s="616"/>
      <c r="CL42" s="616"/>
      <c r="CM42" s="616"/>
      <c r="CN42" s="616"/>
      <c r="CO42" s="616"/>
      <c r="CP42" s="616"/>
      <c r="CQ42" s="603"/>
      <c r="CR42" s="603"/>
      <c r="CS42" s="616"/>
      <c r="CT42" s="616"/>
      <c r="CU42" s="616"/>
      <c r="CV42" s="616"/>
      <c r="CW42" s="616"/>
      <c r="CX42" s="616"/>
      <c r="CY42" s="603"/>
      <c r="CZ42" s="603"/>
      <c r="DA42" s="616"/>
      <c r="DB42" s="616"/>
      <c r="DC42" s="616"/>
      <c r="DD42" s="616"/>
      <c r="DE42" s="616"/>
      <c r="DF42" s="616"/>
      <c r="DG42" s="313"/>
      <c r="DH42" s="313"/>
      <c r="DI42" s="617"/>
      <c r="DJ42" s="52"/>
    </row>
    <row r="43" spans="1:114" s="53" customFormat="1" ht="10.5" customHeight="1">
      <c r="A43" s="126" t="s">
        <v>49</v>
      </c>
      <c r="B43" s="408"/>
      <c r="C43" s="408"/>
      <c r="D43" s="408"/>
      <c r="E43" s="408"/>
      <c r="F43" s="408"/>
      <c r="G43" s="408"/>
      <c r="H43" s="408"/>
      <c r="I43" s="408"/>
      <c r="J43" s="408"/>
      <c r="K43" s="601"/>
      <c r="L43" s="601"/>
      <c r="M43" s="601"/>
      <c r="N43" s="408"/>
      <c r="O43" s="408"/>
      <c r="P43" s="408"/>
      <c r="Q43" s="408"/>
      <c r="R43" s="408"/>
      <c r="S43" s="601"/>
      <c r="T43" s="601"/>
      <c r="U43" s="601"/>
      <c r="V43" s="399"/>
      <c r="W43" s="408"/>
      <c r="X43" s="408"/>
      <c r="Y43" s="408"/>
      <c r="Z43" s="408"/>
      <c r="AA43" s="313"/>
      <c r="AB43" s="313"/>
      <c r="AC43" s="506"/>
      <c r="AD43" s="408"/>
      <c r="AE43" s="408"/>
      <c r="AF43" s="408"/>
      <c r="AG43" s="408"/>
      <c r="AH43" s="408"/>
      <c r="AI43" s="408"/>
      <c r="AJ43" s="408"/>
      <c r="AK43" s="408"/>
      <c r="AL43" s="408"/>
      <c r="AM43" s="601"/>
      <c r="AN43" s="601"/>
      <c r="AO43" s="506"/>
      <c r="AP43" s="408"/>
      <c r="AQ43" s="408"/>
      <c r="AR43" s="408"/>
      <c r="AS43" s="408"/>
      <c r="AT43" s="408"/>
      <c r="AU43" s="601"/>
      <c r="AV43" s="601"/>
      <c r="AW43" s="506"/>
      <c r="AX43" s="399"/>
      <c r="AY43" s="408"/>
      <c r="AZ43" s="408"/>
      <c r="BA43" s="408"/>
      <c r="BB43" s="408"/>
      <c r="BC43" s="313"/>
      <c r="BD43" s="313"/>
      <c r="BE43" s="506"/>
      <c r="BF43" s="408"/>
      <c r="BG43" s="408"/>
      <c r="BH43" s="408"/>
      <c r="BI43" s="408"/>
      <c r="BJ43" s="408"/>
      <c r="BK43" s="408"/>
      <c r="BL43" s="408"/>
      <c r="BM43" s="408"/>
      <c r="BN43" s="408"/>
      <c r="BO43" s="601"/>
      <c r="BP43" s="601"/>
      <c r="BQ43" s="408"/>
      <c r="BR43" s="408"/>
      <c r="BS43" s="408"/>
      <c r="BT43" s="408"/>
      <c r="BU43" s="408"/>
      <c r="BV43" s="408"/>
      <c r="BW43" s="601"/>
      <c r="BX43" s="601"/>
      <c r="BY43" s="408"/>
      <c r="BZ43" s="408"/>
      <c r="CA43" s="408"/>
      <c r="CB43" s="408"/>
      <c r="CC43" s="408"/>
      <c r="CD43" s="408"/>
      <c r="CE43" s="313"/>
      <c r="CF43" s="313"/>
      <c r="CG43" s="506"/>
      <c r="CH43" s="408"/>
      <c r="CI43" s="408"/>
      <c r="CJ43" s="408"/>
      <c r="CK43" s="408"/>
      <c r="CL43" s="408"/>
      <c r="CM43" s="408"/>
      <c r="CN43" s="408"/>
      <c r="CO43" s="408"/>
      <c r="CP43" s="408"/>
      <c r="CQ43" s="601"/>
      <c r="CR43" s="601"/>
      <c r="CS43" s="408"/>
      <c r="CT43" s="408"/>
      <c r="CU43" s="408"/>
      <c r="CV43" s="408"/>
      <c r="CW43" s="408"/>
      <c r="CX43" s="408"/>
      <c r="CY43" s="601"/>
      <c r="CZ43" s="601"/>
      <c r="DA43" s="408"/>
      <c r="DB43" s="408"/>
      <c r="DC43" s="408"/>
      <c r="DD43" s="408"/>
      <c r="DE43" s="408"/>
      <c r="DF43" s="408"/>
      <c r="DG43" s="313"/>
      <c r="DH43" s="313"/>
      <c r="DI43" s="612"/>
      <c r="DJ43" s="52"/>
    </row>
    <row r="44" spans="1:114" s="53" customFormat="1" ht="15.75" customHeight="1">
      <c r="A44" s="127" t="s">
        <v>48</v>
      </c>
      <c r="B44" s="408">
        <v>94.82395556531084</v>
      </c>
      <c r="C44" s="408"/>
      <c r="D44" s="408">
        <v>95.104494752424088</v>
      </c>
      <c r="E44" s="408"/>
      <c r="F44" s="408">
        <v>94.746510585708762</v>
      </c>
      <c r="G44" s="408">
        <v>0.93814641522997433</v>
      </c>
      <c r="H44" s="408">
        <v>92.572169815586875</v>
      </c>
      <c r="I44" s="408">
        <v>96.309731848816952</v>
      </c>
      <c r="J44" s="408">
        <v>0.99016460810059748</v>
      </c>
      <c r="K44" s="601">
        <v>2094.001584000001</v>
      </c>
      <c r="L44" s="601">
        <v>2088</v>
      </c>
      <c r="M44" s="601"/>
      <c r="N44" s="408">
        <v>94.897754217991235</v>
      </c>
      <c r="O44" s="408">
        <v>1.0575629204359909</v>
      </c>
      <c r="P44" s="408">
        <v>92.378035907845515</v>
      </c>
      <c r="Q44" s="408">
        <v>96.615010602959515</v>
      </c>
      <c r="R44" s="408">
        <v>1.1144235489563274</v>
      </c>
      <c r="S44" s="601">
        <v>1967.4006080000036</v>
      </c>
      <c r="T44" s="601">
        <v>2019</v>
      </c>
      <c r="U44" s="601"/>
      <c r="V44" s="399">
        <v>95.769543966002956</v>
      </c>
      <c r="W44" s="408">
        <v>1.0664825004780172</v>
      </c>
      <c r="X44" s="408">
        <v>93.108657123452588</v>
      </c>
      <c r="Y44" s="408">
        <v>97.431352734675627</v>
      </c>
      <c r="Z44" s="408">
        <v>1.1135925434255025</v>
      </c>
      <c r="AA44" s="313">
        <v>2060.6153129999975</v>
      </c>
      <c r="AB44" s="313">
        <v>2160</v>
      </c>
      <c r="AC44" s="506"/>
      <c r="AD44" s="408">
        <v>78.883674483622755</v>
      </c>
      <c r="AE44" s="408"/>
      <c r="AF44" s="408">
        <v>81.02543640547573</v>
      </c>
      <c r="AG44" s="408"/>
      <c r="AH44" s="408">
        <v>81.375048189362204</v>
      </c>
      <c r="AI44" s="408">
        <v>0.84320312716471746</v>
      </c>
      <c r="AJ44" s="408">
        <v>79.664900033578817</v>
      </c>
      <c r="AK44" s="408">
        <v>82.972116498931754</v>
      </c>
      <c r="AL44" s="408">
        <v>1.0361937054741377</v>
      </c>
      <c r="AM44" s="601">
        <v>4894.66248</v>
      </c>
      <c r="AN44" s="601">
        <v>6429</v>
      </c>
      <c r="AO44" s="506"/>
      <c r="AP44" s="408">
        <v>82.303555599893031</v>
      </c>
      <c r="AQ44" s="408">
        <v>0.88470154896949804</v>
      </c>
      <c r="AR44" s="408">
        <v>80.501679301564266</v>
      </c>
      <c r="AS44" s="408">
        <v>83.972070320579988</v>
      </c>
      <c r="AT44" s="408">
        <v>1.0749250655346509</v>
      </c>
      <c r="AU44" s="601">
        <v>4451.5819620000048</v>
      </c>
      <c r="AV44" s="601">
        <v>6293</v>
      </c>
      <c r="AW44" s="506"/>
      <c r="AX44" s="399">
        <v>80.687652420491602</v>
      </c>
      <c r="AY44" s="408">
        <v>1.0736263263892083</v>
      </c>
      <c r="AZ44" s="408">
        <v>78.494966896814432</v>
      </c>
      <c r="BA44" s="408">
        <v>82.706025161963964</v>
      </c>
      <c r="BB44" s="408">
        <v>1.3305955672054577</v>
      </c>
      <c r="BC44" s="313">
        <v>4233.6933370000106</v>
      </c>
      <c r="BD44" s="313">
        <v>6275</v>
      </c>
      <c r="BE44" s="506"/>
      <c r="BF44" s="408">
        <v>86.64527991543072</v>
      </c>
      <c r="BG44" s="408"/>
      <c r="BH44" s="408">
        <v>85.148585660354343</v>
      </c>
      <c r="BI44" s="408"/>
      <c r="BJ44" s="408">
        <v>85.684843727978659</v>
      </c>
      <c r="BK44" s="408">
        <v>0.92974951279618212</v>
      </c>
      <c r="BL44" s="408">
        <v>83.763468130831299</v>
      </c>
      <c r="BM44" s="408">
        <v>87.41301664052331</v>
      </c>
      <c r="BN44" s="408">
        <v>1.085080479049285</v>
      </c>
      <c r="BO44" s="601">
        <v>4193.9838970000046</v>
      </c>
      <c r="BP44" s="601">
        <v>5508</v>
      </c>
      <c r="BQ44" s="408"/>
      <c r="BR44" s="408">
        <v>86.866021315772343</v>
      </c>
      <c r="BS44" s="408">
        <v>0.95578684143247628</v>
      </c>
      <c r="BT44" s="408">
        <v>84.875918158832974</v>
      </c>
      <c r="BU44" s="408">
        <v>88.629338561104817</v>
      </c>
      <c r="BV44" s="408">
        <v>1.1003000102399454</v>
      </c>
      <c r="BW44" s="601">
        <v>3866.9121360000008</v>
      </c>
      <c r="BX44" s="601">
        <v>5432</v>
      </c>
      <c r="BY44" s="408"/>
      <c r="BZ44" s="408">
        <v>87.159076136930835</v>
      </c>
      <c r="CA44" s="408">
        <v>1.0748849408589471</v>
      </c>
      <c r="CB44" s="408">
        <v>84.900090922027374</v>
      </c>
      <c r="CC44" s="408">
        <v>89.123406301840859</v>
      </c>
      <c r="CD44" s="408">
        <v>1.2332449912275967</v>
      </c>
      <c r="CE44" s="313">
        <v>3690.0479990000072</v>
      </c>
      <c r="CF44" s="313">
        <v>5519</v>
      </c>
      <c r="CG44" s="506"/>
      <c r="CH44" s="408">
        <v>87.310762219151798</v>
      </c>
      <c r="CI44" s="408"/>
      <c r="CJ44" s="408">
        <v>88.877483269929328</v>
      </c>
      <c r="CK44" s="408"/>
      <c r="CL44" s="408">
        <v>89.305785999472448</v>
      </c>
      <c r="CM44" s="408">
        <v>0.77924851426802644</v>
      </c>
      <c r="CN44" s="408">
        <v>87.679048051970952</v>
      </c>
      <c r="CO44" s="408">
        <v>90.740427629272446</v>
      </c>
      <c r="CP44" s="408">
        <v>0.87256218121480911</v>
      </c>
      <c r="CQ44" s="601">
        <v>5371.691810999997</v>
      </c>
      <c r="CR44" s="601">
        <v>7226</v>
      </c>
      <c r="CS44" s="408"/>
      <c r="CT44" s="408">
        <v>89.809158225079045</v>
      </c>
      <c r="CU44" s="408">
        <v>0.75403550802120434</v>
      </c>
      <c r="CV44" s="408">
        <v>88.23273059552254</v>
      </c>
      <c r="CW44" s="408">
        <v>91.19547041598517</v>
      </c>
      <c r="CX44" s="408">
        <v>0.83959756769064253</v>
      </c>
      <c r="CY44" s="601">
        <v>4857.5401860000065</v>
      </c>
      <c r="CZ44" s="601">
        <v>7071</v>
      </c>
      <c r="DA44" s="408"/>
      <c r="DB44" s="408">
        <v>89.862023721876298</v>
      </c>
      <c r="DC44" s="408">
        <v>0.85228092545111767</v>
      </c>
      <c r="DD44" s="408">
        <v>88.06451342400581</v>
      </c>
      <c r="DE44" s="408">
        <v>91.415214549668619</v>
      </c>
      <c r="DF44" s="408">
        <v>0.94843281972920424</v>
      </c>
      <c r="DG44" s="313">
        <v>4715.0739879999928</v>
      </c>
      <c r="DH44" s="313">
        <v>7022</v>
      </c>
      <c r="DI44" s="612"/>
      <c r="DJ44" s="52"/>
    </row>
    <row r="45" spans="1:114" s="53" customFormat="1" ht="15.75" customHeight="1">
      <c r="A45" s="127" t="s">
        <v>47</v>
      </c>
      <c r="B45" s="408">
        <v>90.382655088968306</v>
      </c>
      <c r="C45" s="408"/>
      <c r="D45" s="408">
        <v>95.083821418579092</v>
      </c>
      <c r="E45" s="408"/>
      <c r="F45" s="408">
        <v>93.766164248317892</v>
      </c>
      <c r="G45" s="408">
        <v>1.7095667245833592</v>
      </c>
      <c r="H45" s="408">
        <v>89.448044159835618</v>
      </c>
      <c r="I45" s="408">
        <v>96.388548923158595</v>
      </c>
      <c r="J45" s="408">
        <v>1.8232234818265243</v>
      </c>
      <c r="K45" s="601">
        <v>259.86406799999997</v>
      </c>
      <c r="L45" s="601">
        <v>446</v>
      </c>
      <c r="M45" s="601"/>
      <c r="N45" s="408">
        <v>94.765047812627785</v>
      </c>
      <c r="O45" s="408">
        <v>1.3838413643263934</v>
      </c>
      <c r="P45" s="408">
        <v>91.286204852264049</v>
      </c>
      <c r="Q45" s="408">
        <v>96.9021506854709</v>
      </c>
      <c r="R45" s="408">
        <v>1.4602866734817301</v>
      </c>
      <c r="S45" s="601">
        <v>262.01194699999991</v>
      </c>
      <c r="T45" s="601">
        <v>464</v>
      </c>
      <c r="U45" s="601"/>
      <c r="V45" s="399">
        <v>92.420899526368913</v>
      </c>
      <c r="W45" s="408">
        <v>1.854157784891465</v>
      </c>
      <c r="X45" s="408">
        <v>87.888794161726224</v>
      </c>
      <c r="Y45" s="408">
        <v>95.346846280797465</v>
      </c>
      <c r="Z45" s="408">
        <v>2.0062104939396841</v>
      </c>
      <c r="AA45" s="313">
        <v>274.36530799999974</v>
      </c>
      <c r="AB45" s="313">
        <v>471</v>
      </c>
      <c r="AC45" s="506"/>
      <c r="AD45" s="408">
        <v>78.227803863024832</v>
      </c>
      <c r="AE45" s="408"/>
      <c r="AF45" s="408">
        <v>75.796818527195839</v>
      </c>
      <c r="AG45" s="408"/>
      <c r="AH45" s="408">
        <v>77.166868638615696</v>
      </c>
      <c r="AI45" s="408">
        <v>1.0985798857736566</v>
      </c>
      <c r="AJ45" s="408">
        <v>74.941693201625199</v>
      </c>
      <c r="AK45" s="408">
        <v>79.249161492856274</v>
      </c>
      <c r="AL45" s="408">
        <v>1.4236419141464389</v>
      </c>
      <c r="AM45" s="601">
        <v>1231.5912549999932</v>
      </c>
      <c r="AN45" s="601">
        <v>2777</v>
      </c>
      <c r="AO45" s="506"/>
      <c r="AP45" s="408">
        <v>78.125912002094694</v>
      </c>
      <c r="AQ45" s="408">
        <v>1.0196174757139704</v>
      </c>
      <c r="AR45" s="408">
        <v>76.061109755748689</v>
      </c>
      <c r="AS45" s="408">
        <v>80.059309468455169</v>
      </c>
      <c r="AT45" s="408">
        <v>1.3050951337203367</v>
      </c>
      <c r="AU45" s="601">
        <v>1172.2179369999974</v>
      </c>
      <c r="AV45" s="601">
        <v>2750</v>
      </c>
      <c r="AW45" s="506"/>
      <c r="AX45" s="399">
        <v>78.999612906822378</v>
      </c>
      <c r="AY45" s="408">
        <v>1.0392372238434688</v>
      </c>
      <c r="AZ45" s="408">
        <v>76.889414064422766</v>
      </c>
      <c r="BA45" s="408">
        <v>80.964832949960609</v>
      </c>
      <c r="BB45" s="408">
        <v>1.3154966025836319</v>
      </c>
      <c r="BC45" s="313">
        <v>1109.2386050000011</v>
      </c>
      <c r="BD45" s="313">
        <v>2658</v>
      </c>
      <c r="BE45" s="506"/>
      <c r="BF45" s="408">
        <v>86.162088059977322</v>
      </c>
      <c r="BG45" s="408"/>
      <c r="BH45" s="408">
        <v>84.236936765102683</v>
      </c>
      <c r="BI45" s="408"/>
      <c r="BJ45" s="408">
        <v>87.489846946014765</v>
      </c>
      <c r="BK45" s="408">
        <v>0.81147534986200798</v>
      </c>
      <c r="BL45" s="408">
        <v>85.810159783265505</v>
      </c>
      <c r="BM45" s="408">
        <v>88.996201959014385</v>
      </c>
      <c r="BN45" s="408">
        <v>0.92750802314550318</v>
      </c>
      <c r="BO45" s="601">
        <v>1077.5173039999966</v>
      </c>
      <c r="BP45" s="601">
        <v>2433</v>
      </c>
      <c r="BQ45" s="408"/>
      <c r="BR45" s="408">
        <v>87.640142295485418</v>
      </c>
      <c r="BS45" s="408">
        <v>0.85736119264613087</v>
      </c>
      <c r="BT45" s="408">
        <v>85.858573949082313</v>
      </c>
      <c r="BU45" s="408">
        <v>89.225430877956825</v>
      </c>
      <c r="BV45" s="408">
        <v>0.97827453286813726</v>
      </c>
      <c r="BW45" s="601">
        <v>1027.3334680000014</v>
      </c>
      <c r="BX45" s="601">
        <v>2401</v>
      </c>
      <c r="BY45" s="408"/>
      <c r="BZ45" s="408">
        <v>87.943507429584827</v>
      </c>
      <c r="CA45" s="408">
        <v>0.81555615753230082</v>
      </c>
      <c r="CB45" s="408">
        <v>86.250740388792735</v>
      </c>
      <c r="CC45" s="408">
        <v>89.453350090708227</v>
      </c>
      <c r="CD45" s="408">
        <v>0.92736369218080783</v>
      </c>
      <c r="CE45" s="313">
        <v>975.50333499999908</v>
      </c>
      <c r="CF45" s="313">
        <v>2336</v>
      </c>
      <c r="CG45" s="506"/>
      <c r="CH45" s="408">
        <v>86.936443623101724</v>
      </c>
      <c r="CI45" s="408"/>
      <c r="CJ45" s="408">
        <v>86.692673091433861</v>
      </c>
      <c r="CK45" s="408"/>
      <c r="CL45" s="408">
        <v>87.781072477817972</v>
      </c>
      <c r="CM45" s="408">
        <v>0.87589020768202119</v>
      </c>
      <c r="CN45" s="408">
        <v>85.957232017717743</v>
      </c>
      <c r="CO45" s="408">
        <v>89.397255414844466</v>
      </c>
      <c r="CP45" s="408">
        <v>0.99781215125089306</v>
      </c>
      <c r="CQ45" s="601">
        <v>1400.9950529999971</v>
      </c>
      <c r="CR45" s="601">
        <v>3149</v>
      </c>
      <c r="CS45" s="408"/>
      <c r="CT45" s="408">
        <v>90.311670925438861</v>
      </c>
      <c r="CU45" s="408">
        <v>0.73957475098346659</v>
      </c>
      <c r="CV45" s="408">
        <v>88.761529265933575</v>
      </c>
      <c r="CW45" s="408">
        <v>91.668069289792186</v>
      </c>
      <c r="CX45" s="408">
        <v>0.81891381634834115</v>
      </c>
      <c r="CY45" s="601">
        <v>1355.0556769999964</v>
      </c>
      <c r="CZ45" s="601">
        <v>3155</v>
      </c>
      <c r="DA45" s="408"/>
      <c r="DB45" s="408">
        <v>90.213407405782959</v>
      </c>
      <c r="DC45" s="408">
        <v>0.73999325767406021</v>
      </c>
      <c r="DD45" s="408">
        <v>88.663521351714536</v>
      </c>
      <c r="DE45" s="408">
        <v>91.571541157941013</v>
      </c>
      <c r="DF45" s="408">
        <v>0.82026971262214454</v>
      </c>
      <c r="DG45" s="313">
        <v>1266.6922089999962</v>
      </c>
      <c r="DH45" s="313">
        <v>3015</v>
      </c>
      <c r="DI45" s="612"/>
      <c r="DJ45" s="52"/>
    </row>
    <row r="46" spans="1:114" s="53" customFormat="1" ht="11.25" customHeight="1">
      <c r="A46" s="125"/>
      <c r="B46" s="408"/>
      <c r="C46" s="408"/>
      <c r="D46" s="408"/>
      <c r="E46" s="408"/>
      <c r="F46" s="408"/>
      <c r="G46" s="408"/>
      <c r="H46" s="408"/>
      <c r="I46" s="408"/>
      <c r="J46" s="408"/>
      <c r="K46" s="601"/>
      <c r="L46" s="601"/>
      <c r="M46" s="601"/>
      <c r="N46" s="408"/>
      <c r="O46" s="408"/>
      <c r="P46" s="408"/>
      <c r="Q46" s="408"/>
      <c r="R46" s="408"/>
      <c r="S46" s="601"/>
      <c r="T46" s="601"/>
      <c r="U46" s="601"/>
      <c r="V46" s="399"/>
      <c r="W46" s="408"/>
      <c r="X46" s="408"/>
      <c r="Y46" s="408"/>
      <c r="Z46" s="408"/>
      <c r="AA46" s="313"/>
      <c r="AB46" s="313"/>
      <c r="AC46" s="506"/>
      <c r="AD46" s="408"/>
      <c r="AE46" s="408"/>
      <c r="AF46" s="408"/>
      <c r="AG46" s="408"/>
      <c r="AH46" s="408"/>
      <c r="AI46" s="408"/>
      <c r="AJ46" s="408"/>
      <c r="AK46" s="408"/>
      <c r="AL46" s="408"/>
      <c r="AM46" s="601"/>
      <c r="AN46" s="601"/>
      <c r="AO46" s="506"/>
      <c r="AP46" s="408"/>
      <c r="AQ46" s="408"/>
      <c r="AR46" s="408"/>
      <c r="AS46" s="408"/>
      <c r="AT46" s="408"/>
      <c r="AU46" s="601"/>
      <c r="AV46" s="601"/>
      <c r="AW46" s="506"/>
      <c r="AX46" s="399"/>
      <c r="AY46" s="408"/>
      <c r="AZ46" s="408"/>
      <c r="BA46" s="408"/>
      <c r="BB46" s="408"/>
      <c r="BC46" s="313"/>
      <c r="BD46" s="313"/>
      <c r="BE46" s="506"/>
      <c r="BF46" s="408"/>
      <c r="BG46" s="408"/>
      <c r="BH46" s="408"/>
      <c r="BI46" s="408"/>
      <c r="BJ46" s="408"/>
      <c r="BK46" s="408"/>
      <c r="BL46" s="408"/>
      <c r="BM46" s="408"/>
      <c r="BN46" s="408"/>
      <c r="BO46" s="601"/>
      <c r="BP46" s="601"/>
      <c r="BQ46" s="408"/>
      <c r="BR46" s="408"/>
      <c r="BS46" s="408"/>
      <c r="BT46" s="408"/>
      <c r="BU46" s="408"/>
      <c r="BV46" s="408"/>
      <c r="BW46" s="601"/>
      <c r="BX46" s="601"/>
      <c r="BY46" s="408"/>
      <c r="BZ46" s="408"/>
      <c r="CA46" s="408"/>
      <c r="CB46" s="408"/>
      <c r="CC46" s="408"/>
      <c r="CD46" s="408"/>
      <c r="CE46" s="313"/>
      <c r="CF46" s="313"/>
      <c r="CG46" s="506"/>
      <c r="CH46" s="408"/>
      <c r="CI46" s="408"/>
      <c r="CJ46" s="408"/>
      <c r="CK46" s="408"/>
      <c r="CL46" s="408"/>
      <c r="CM46" s="408"/>
      <c r="CN46" s="408"/>
      <c r="CO46" s="408"/>
      <c r="CP46" s="408"/>
      <c r="CQ46" s="601"/>
      <c r="CR46" s="601"/>
      <c r="CS46" s="408"/>
      <c r="CT46" s="408"/>
      <c r="CU46" s="408"/>
      <c r="CV46" s="408"/>
      <c r="CW46" s="408"/>
      <c r="CX46" s="408"/>
      <c r="CY46" s="601"/>
      <c r="CZ46" s="601"/>
      <c r="DA46" s="408"/>
      <c r="DB46" s="408"/>
      <c r="DC46" s="408"/>
      <c r="DD46" s="408"/>
      <c r="DE46" s="408"/>
      <c r="DF46" s="408"/>
      <c r="DG46" s="313"/>
      <c r="DH46" s="313"/>
      <c r="DI46" s="612"/>
      <c r="DJ46" s="52"/>
    </row>
    <row r="47" spans="1:114" s="53" customFormat="1" ht="10" customHeight="1">
      <c r="A47" s="126" t="s">
        <v>247</v>
      </c>
      <c r="B47" s="616"/>
      <c r="C47" s="616"/>
      <c r="D47" s="616"/>
      <c r="E47" s="616"/>
      <c r="F47" s="616"/>
      <c r="G47" s="616"/>
      <c r="H47" s="616"/>
      <c r="I47" s="616"/>
      <c r="J47" s="616"/>
      <c r="K47" s="603"/>
      <c r="L47" s="603"/>
      <c r="M47" s="603"/>
      <c r="N47" s="616"/>
      <c r="O47" s="616"/>
      <c r="P47" s="616"/>
      <c r="Q47" s="616"/>
      <c r="R47" s="616"/>
      <c r="S47" s="603"/>
      <c r="T47" s="603"/>
      <c r="U47" s="603"/>
      <c r="V47" s="616"/>
      <c r="W47" s="616"/>
      <c r="X47" s="616"/>
      <c r="Y47" s="616"/>
      <c r="Z47" s="616"/>
      <c r="AA47" s="313"/>
      <c r="AB47" s="313"/>
      <c r="AC47" s="91"/>
      <c r="AD47" s="616"/>
      <c r="AE47" s="616"/>
      <c r="AF47" s="616"/>
      <c r="AG47" s="616"/>
      <c r="AH47" s="616"/>
      <c r="AI47" s="616"/>
      <c r="AJ47" s="616"/>
      <c r="AK47" s="616"/>
      <c r="AL47" s="616"/>
      <c r="AM47" s="603"/>
      <c r="AN47" s="603"/>
      <c r="AO47" s="91"/>
      <c r="AP47" s="616"/>
      <c r="AQ47" s="616"/>
      <c r="AR47" s="616"/>
      <c r="AS47" s="616"/>
      <c r="AT47" s="616"/>
      <c r="AU47" s="603"/>
      <c r="AV47" s="603"/>
      <c r="AW47" s="91"/>
      <c r="AX47" s="616"/>
      <c r="AY47" s="616"/>
      <c r="AZ47" s="616"/>
      <c r="BA47" s="616"/>
      <c r="BB47" s="616"/>
      <c r="BC47" s="313"/>
      <c r="BD47" s="313"/>
      <c r="BE47" s="91"/>
      <c r="BF47" s="616"/>
      <c r="BG47" s="616"/>
      <c r="BH47" s="616"/>
      <c r="BI47" s="616"/>
      <c r="BJ47" s="616"/>
      <c r="BK47" s="616"/>
      <c r="BL47" s="616"/>
      <c r="BM47" s="616"/>
      <c r="BN47" s="616"/>
      <c r="BO47" s="603"/>
      <c r="BP47" s="603"/>
      <c r="BQ47" s="616"/>
      <c r="BR47" s="616"/>
      <c r="BS47" s="616"/>
      <c r="BT47" s="616"/>
      <c r="BU47" s="616"/>
      <c r="BV47" s="616"/>
      <c r="BW47" s="603"/>
      <c r="BX47" s="603"/>
      <c r="BY47" s="616"/>
      <c r="BZ47" s="616"/>
      <c r="CA47" s="616"/>
      <c r="CB47" s="616"/>
      <c r="CC47" s="616"/>
      <c r="CD47" s="616"/>
      <c r="CE47" s="313"/>
      <c r="CF47" s="313"/>
      <c r="CG47" s="91"/>
      <c r="CH47" s="616"/>
      <c r="CI47" s="616"/>
      <c r="CJ47" s="616"/>
      <c r="CK47" s="616"/>
      <c r="CL47" s="616"/>
      <c r="CM47" s="616"/>
      <c r="CN47" s="616"/>
      <c r="CO47" s="616"/>
      <c r="CP47" s="616"/>
      <c r="CQ47" s="603"/>
      <c r="CR47" s="603"/>
      <c r="CS47" s="616"/>
      <c r="CT47" s="616"/>
      <c r="CU47" s="616"/>
      <c r="CV47" s="616"/>
      <c r="CW47" s="616"/>
      <c r="CX47" s="616"/>
      <c r="CY47" s="603"/>
      <c r="CZ47" s="603"/>
      <c r="DA47" s="616"/>
      <c r="DB47" s="616"/>
      <c r="DC47" s="616"/>
      <c r="DD47" s="616"/>
      <c r="DE47" s="616"/>
      <c r="DF47" s="616"/>
      <c r="DG47" s="313"/>
      <c r="DH47" s="313"/>
      <c r="DI47" s="617"/>
      <c r="DJ47" s="52"/>
    </row>
    <row r="48" spans="1:114" s="53" customFormat="1" ht="15.75" customHeight="1">
      <c r="A48" s="127" t="s">
        <v>46</v>
      </c>
      <c r="B48" s="408">
        <v>96.402214969908954</v>
      </c>
      <c r="C48" s="408"/>
      <c r="D48" s="408">
        <v>98.47965466699543</v>
      </c>
      <c r="E48" s="408"/>
      <c r="F48" s="408">
        <v>91.862274861271544</v>
      </c>
      <c r="G48" s="408">
        <v>4.7723174529177577</v>
      </c>
      <c r="H48" s="408">
        <v>76.351469043166503</v>
      </c>
      <c r="I48" s="408">
        <v>97.528967272980495</v>
      </c>
      <c r="J48" s="408">
        <v>5.1950786763389107</v>
      </c>
      <c r="K48" s="601">
        <v>29.289579</v>
      </c>
      <c r="L48" s="601">
        <v>80</v>
      </c>
      <c r="M48" s="601"/>
      <c r="N48" s="408">
        <v>97.878015665813393</v>
      </c>
      <c r="O48" s="408">
        <v>2.0466158726313193</v>
      </c>
      <c r="P48" s="408">
        <v>86.980782378382031</v>
      </c>
      <c r="Q48" s="408">
        <v>99.686966484723698</v>
      </c>
      <c r="R48" s="408">
        <v>2.09098627379116</v>
      </c>
      <c r="S48" s="601">
        <v>23.980336999999988</v>
      </c>
      <c r="T48" s="601">
        <v>88</v>
      </c>
      <c r="U48" s="601"/>
      <c r="V48" s="399">
        <v>92.239860058247075</v>
      </c>
      <c r="W48" s="408">
        <v>3.6594725966112809</v>
      </c>
      <c r="X48" s="408">
        <v>81.350739889710212</v>
      </c>
      <c r="Y48" s="408">
        <v>97.005006491200476</v>
      </c>
      <c r="Z48" s="408">
        <v>3.9673440465980967</v>
      </c>
      <c r="AA48" s="313">
        <v>31.922474999999991</v>
      </c>
      <c r="AB48" s="313">
        <v>107</v>
      </c>
      <c r="AC48" s="506"/>
      <c r="AD48" s="408">
        <v>78.121593067940225</v>
      </c>
      <c r="AE48" s="408"/>
      <c r="AF48" s="408">
        <v>74.713934183029565</v>
      </c>
      <c r="AG48" s="408"/>
      <c r="AH48" s="408">
        <v>82.318179837569318</v>
      </c>
      <c r="AI48" s="408">
        <v>2.3080732315487831</v>
      </c>
      <c r="AJ48" s="408">
        <v>77.331661486638296</v>
      </c>
      <c r="AK48" s="408">
        <v>86.400678935419151</v>
      </c>
      <c r="AL48" s="408">
        <v>2.8038438606187426</v>
      </c>
      <c r="AM48" s="601">
        <v>87.412404999999978</v>
      </c>
      <c r="AN48" s="601">
        <v>349</v>
      </c>
      <c r="AO48" s="506"/>
      <c r="AP48" s="408">
        <v>86.404473628841899</v>
      </c>
      <c r="AQ48" s="408">
        <v>1.9021920244991619</v>
      </c>
      <c r="AR48" s="408">
        <v>82.226920584432435</v>
      </c>
      <c r="AS48" s="408">
        <v>89.722822288400977</v>
      </c>
      <c r="AT48" s="408">
        <v>2.2014971501015062</v>
      </c>
      <c r="AU48" s="601">
        <v>101.81230600000008</v>
      </c>
      <c r="AV48" s="601">
        <v>404</v>
      </c>
      <c r="AW48" s="506"/>
      <c r="AX48" s="399">
        <v>88.361709785599217</v>
      </c>
      <c r="AY48" s="408">
        <v>2.2153672076049777</v>
      </c>
      <c r="AZ48" s="408">
        <v>83.268070477009388</v>
      </c>
      <c r="BA48" s="408">
        <v>92.052707713050609</v>
      </c>
      <c r="BB48" s="408">
        <v>2.5071574701081984</v>
      </c>
      <c r="BC48" s="313">
        <v>100.86923999999986</v>
      </c>
      <c r="BD48" s="313">
        <v>417</v>
      </c>
      <c r="BE48" s="506"/>
      <c r="BF48" s="408">
        <v>87.871135356782176</v>
      </c>
      <c r="BG48" s="408"/>
      <c r="BH48" s="408">
        <v>88.73466160717976</v>
      </c>
      <c r="BI48" s="408"/>
      <c r="BJ48" s="408">
        <v>90.998468695604572</v>
      </c>
      <c r="BK48" s="408">
        <v>1.7106644878348036</v>
      </c>
      <c r="BL48" s="408">
        <v>87.033949193515099</v>
      </c>
      <c r="BM48" s="408">
        <v>93.836633230160743</v>
      </c>
      <c r="BN48" s="408">
        <v>1.879882719298366</v>
      </c>
      <c r="BO48" s="601">
        <v>79.543950000000066</v>
      </c>
      <c r="BP48" s="601">
        <v>311</v>
      </c>
      <c r="BQ48" s="408"/>
      <c r="BR48" s="408">
        <v>86.533164271910408</v>
      </c>
      <c r="BS48" s="408">
        <v>2.5700627810444807</v>
      </c>
      <c r="BT48" s="408">
        <v>80.656846700365605</v>
      </c>
      <c r="BU48" s="408">
        <v>90.827316593318898</v>
      </c>
      <c r="BV48" s="408">
        <v>2.9700321289172482</v>
      </c>
      <c r="BW48" s="601">
        <v>88.101410000000172</v>
      </c>
      <c r="BX48" s="601">
        <v>356</v>
      </c>
      <c r="BY48" s="408"/>
      <c r="BZ48" s="408">
        <v>88.479862641971067</v>
      </c>
      <c r="CA48" s="408">
        <v>2.5465084725380307</v>
      </c>
      <c r="CB48" s="408">
        <v>82.474395961720887</v>
      </c>
      <c r="CC48" s="408">
        <v>92.611795821789642</v>
      </c>
      <c r="CD48" s="408">
        <v>2.8780655806873683</v>
      </c>
      <c r="CE48" s="313">
        <v>89.248965000000027</v>
      </c>
      <c r="CF48" s="313">
        <v>384</v>
      </c>
      <c r="CG48" s="506"/>
      <c r="CH48" s="408">
        <v>86.973931087098009</v>
      </c>
      <c r="CI48" s="408"/>
      <c r="CJ48" s="408">
        <v>86.895111095413711</v>
      </c>
      <c r="CK48" s="408"/>
      <c r="CL48" s="408">
        <v>90.210200530552939</v>
      </c>
      <c r="CM48" s="408">
        <v>1.9050332737097573</v>
      </c>
      <c r="CN48" s="408">
        <v>85.788638894073017</v>
      </c>
      <c r="CO48" s="408">
        <v>93.362523737391527</v>
      </c>
      <c r="CP48" s="408">
        <v>2.1117714654281796</v>
      </c>
      <c r="CQ48" s="601">
        <v>95.792819999999992</v>
      </c>
      <c r="CR48" s="601">
        <v>394</v>
      </c>
      <c r="CS48" s="408"/>
      <c r="CT48" s="408">
        <v>94.656083697857326</v>
      </c>
      <c r="CU48" s="408">
        <v>1.3494479158066968</v>
      </c>
      <c r="CV48" s="408">
        <v>91.303021808649774</v>
      </c>
      <c r="CW48" s="408">
        <v>96.762238113913227</v>
      </c>
      <c r="CX48" s="408">
        <v>1.4256325247029455</v>
      </c>
      <c r="CY48" s="601">
        <v>111.53536100000009</v>
      </c>
      <c r="CZ48" s="601">
        <v>450</v>
      </c>
      <c r="DA48" s="408"/>
      <c r="DB48" s="408">
        <v>96.493618527404578</v>
      </c>
      <c r="DC48" s="408">
        <v>1.3866017871531049</v>
      </c>
      <c r="DD48" s="408">
        <v>92.493260124902548</v>
      </c>
      <c r="DE48" s="408">
        <v>98.399075399518367</v>
      </c>
      <c r="DF48" s="408">
        <v>1.4369880706249027</v>
      </c>
      <c r="DG48" s="313">
        <v>110.15221399999984</v>
      </c>
      <c r="DH48" s="313">
        <v>452</v>
      </c>
      <c r="DI48" s="612"/>
      <c r="DJ48" s="52"/>
    </row>
    <row r="49" spans="1:114" s="53" customFormat="1" ht="15.75" customHeight="1">
      <c r="A49" s="127" t="s">
        <v>45</v>
      </c>
      <c r="B49" s="408">
        <v>94.904972936408782</v>
      </c>
      <c r="C49" s="408"/>
      <c r="D49" s="408">
        <v>89.915906743756835</v>
      </c>
      <c r="E49" s="408"/>
      <c r="F49" s="408">
        <v>100</v>
      </c>
      <c r="G49" s="408">
        <v>2.0275747766010364E-16</v>
      </c>
      <c r="H49" s="408">
        <v>0</v>
      </c>
      <c r="I49" s="408">
        <v>100</v>
      </c>
      <c r="J49" s="408">
        <v>2.0275747766010364E-16</v>
      </c>
      <c r="K49" s="601">
        <v>68.640537000000023</v>
      </c>
      <c r="L49" s="601">
        <v>71</v>
      </c>
      <c r="M49" s="601"/>
      <c r="N49" s="408">
        <v>91.567294323822878</v>
      </c>
      <c r="O49" s="408">
        <v>3.9587013823042696</v>
      </c>
      <c r="P49" s="408">
        <v>79.894605006604678</v>
      </c>
      <c r="Q49" s="408">
        <v>96.739662682938302</v>
      </c>
      <c r="R49" s="408">
        <v>4.3232700185554593</v>
      </c>
      <c r="S49" s="601">
        <v>48.163764999999977</v>
      </c>
      <c r="T49" s="601">
        <v>64</v>
      </c>
      <c r="U49" s="601"/>
      <c r="V49" s="399">
        <v>96.585733219500327</v>
      </c>
      <c r="W49" s="408">
        <v>2.7689338922960913</v>
      </c>
      <c r="X49" s="408">
        <v>84.502554251338495</v>
      </c>
      <c r="Y49" s="408">
        <v>99.323247968988142</v>
      </c>
      <c r="Z49" s="408">
        <v>2.8668145905186888</v>
      </c>
      <c r="AA49" s="313">
        <v>46.734620000000014</v>
      </c>
      <c r="AB49" s="313">
        <v>54</v>
      </c>
      <c r="AC49" s="506"/>
      <c r="AD49" s="408">
        <v>88.569527532125264</v>
      </c>
      <c r="AE49" s="408"/>
      <c r="AF49" s="408">
        <v>82.338245830707109</v>
      </c>
      <c r="AG49" s="408"/>
      <c r="AH49" s="408">
        <v>72.790178044250197</v>
      </c>
      <c r="AI49" s="408">
        <v>3.0929473975296995</v>
      </c>
      <c r="AJ49" s="408">
        <v>66.324949642763684</v>
      </c>
      <c r="AK49" s="408">
        <v>78.418055128640319</v>
      </c>
      <c r="AL49" s="408">
        <v>4.2491273968988645</v>
      </c>
      <c r="AM49" s="601">
        <v>214.87929300000027</v>
      </c>
      <c r="AN49" s="601">
        <v>292</v>
      </c>
      <c r="AO49" s="506"/>
      <c r="AP49" s="408">
        <v>72.241007708536955</v>
      </c>
      <c r="AQ49" s="408">
        <v>3.4405821206390352</v>
      </c>
      <c r="AR49" s="408">
        <v>65.022749594504631</v>
      </c>
      <c r="AS49" s="408">
        <v>78.463032410368612</v>
      </c>
      <c r="AT49" s="408">
        <v>4.7626441404588142</v>
      </c>
      <c r="AU49" s="601">
        <v>190.27694399999984</v>
      </c>
      <c r="AV49" s="601">
        <v>279</v>
      </c>
      <c r="AW49" s="506"/>
      <c r="AX49" s="399">
        <v>76.494663209543702</v>
      </c>
      <c r="AY49" s="408">
        <v>3.6890939253221662</v>
      </c>
      <c r="AZ49" s="408">
        <v>68.518375819544602</v>
      </c>
      <c r="BA49" s="408">
        <v>82.952845393746969</v>
      </c>
      <c r="BB49" s="408">
        <v>4.8226814401634028</v>
      </c>
      <c r="BC49" s="313">
        <v>189.93573700000019</v>
      </c>
      <c r="BD49" s="313">
        <v>240</v>
      </c>
      <c r="BE49" s="506"/>
      <c r="BF49" s="408">
        <v>98.332521089141352</v>
      </c>
      <c r="BG49" s="408"/>
      <c r="BH49" s="408">
        <v>87.064904366005464</v>
      </c>
      <c r="BI49" s="408"/>
      <c r="BJ49" s="408">
        <v>86.035436183234253</v>
      </c>
      <c r="BK49" s="408">
        <v>2.2793272875535946</v>
      </c>
      <c r="BL49" s="408">
        <v>80.942092881406282</v>
      </c>
      <c r="BM49" s="408">
        <v>89.936788102103947</v>
      </c>
      <c r="BN49" s="408">
        <v>2.6492889310158079</v>
      </c>
      <c r="BO49" s="601">
        <v>184.87233700000019</v>
      </c>
      <c r="BP49" s="601">
        <v>253</v>
      </c>
      <c r="BQ49" s="408"/>
      <c r="BR49" s="408">
        <v>85.732098472214275</v>
      </c>
      <c r="BS49" s="408">
        <v>2.9066394226513221</v>
      </c>
      <c r="BT49" s="408">
        <v>79.039300913562258</v>
      </c>
      <c r="BU49" s="408">
        <v>90.543549742690999</v>
      </c>
      <c r="BV49" s="408">
        <v>3.3903747539707809</v>
      </c>
      <c r="BW49" s="601">
        <v>163.12841699999987</v>
      </c>
      <c r="BX49" s="601">
        <v>241</v>
      </c>
      <c r="BY49" s="408"/>
      <c r="BZ49" s="408">
        <v>83.277830437986495</v>
      </c>
      <c r="CA49" s="408">
        <v>3.5194758238914208</v>
      </c>
      <c r="CB49" s="408">
        <v>75.211170029287985</v>
      </c>
      <c r="CC49" s="408">
        <v>89.099911370315084</v>
      </c>
      <c r="CD49" s="408">
        <v>4.2261857752312926</v>
      </c>
      <c r="CE49" s="313">
        <v>158.17436100000012</v>
      </c>
      <c r="CF49" s="313">
        <v>197</v>
      </c>
      <c r="CG49" s="506"/>
      <c r="CH49" s="408">
        <v>89.853329138851208</v>
      </c>
      <c r="CI49" s="408"/>
      <c r="CJ49" s="408">
        <v>88.353850268089957</v>
      </c>
      <c r="CK49" s="408"/>
      <c r="CL49" s="408">
        <v>83.158904394732374</v>
      </c>
      <c r="CM49" s="408">
        <v>2.560138911261745</v>
      </c>
      <c r="CN49" s="408">
        <v>77.53026143080163</v>
      </c>
      <c r="CO49" s="408">
        <v>87.603030721803535</v>
      </c>
      <c r="CP49" s="408">
        <v>3.0786106790314025</v>
      </c>
      <c r="CQ49" s="601">
        <v>245.4881560000004</v>
      </c>
      <c r="CR49" s="601">
        <v>344</v>
      </c>
      <c r="CS49" s="408"/>
      <c r="CT49" s="408">
        <v>86.914423563423952</v>
      </c>
      <c r="CU49" s="408">
        <v>2.5968744043453027</v>
      </c>
      <c r="CV49" s="408">
        <v>80.933754448976629</v>
      </c>
      <c r="CW49" s="408">
        <v>91.222543393025262</v>
      </c>
      <c r="CX49" s="408">
        <v>2.9878520708939509</v>
      </c>
      <c r="CY49" s="601">
        <v>228.92552899999981</v>
      </c>
      <c r="CZ49" s="601">
        <v>343</v>
      </c>
      <c r="DA49" s="408"/>
      <c r="DB49" s="408">
        <v>88.573070702312933</v>
      </c>
      <c r="DC49" s="408">
        <v>3.2247129986150549</v>
      </c>
      <c r="DD49" s="408">
        <v>80.582998428893532</v>
      </c>
      <c r="DE49" s="408">
        <v>93.538861997282481</v>
      </c>
      <c r="DF49" s="408">
        <v>3.6407374984808416</v>
      </c>
      <c r="DG49" s="313">
        <v>219.92634200000009</v>
      </c>
      <c r="DH49" s="313">
        <v>289</v>
      </c>
      <c r="DI49" s="612"/>
      <c r="DJ49" s="52"/>
    </row>
    <row r="50" spans="1:114" s="53" customFormat="1" ht="15.75" customHeight="1">
      <c r="A50" s="127" t="s">
        <v>44</v>
      </c>
      <c r="B50" s="408">
        <v>93.994663857865348</v>
      </c>
      <c r="C50" s="408"/>
      <c r="D50" s="408">
        <v>95.353837722120332</v>
      </c>
      <c r="E50" s="408"/>
      <c r="F50" s="408">
        <v>93.262075104785126</v>
      </c>
      <c r="G50" s="408">
        <v>3.090747189320183</v>
      </c>
      <c r="H50" s="408">
        <v>84.067599444818541</v>
      </c>
      <c r="I50" s="408">
        <v>97.31965814990528</v>
      </c>
      <c r="J50" s="408">
        <v>3.3140450562005581</v>
      </c>
      <c r="K50" s="601">
        <v>27.651946000000002</v>
      </c>
      <c r="L50" s="601">
        <v>72</v>
      </c>
      <c r="M50" s="601"/>
      <c r="N50" s="408">
        <v>82.767869198439996</v>
      </c>
      <c r="O50" s="408">
        <v>9.5397855463840529</v>
      </c>
      <c r="P50" s="408">
        <v>56.409231100662524</v>
      </c>
      <c r="Q50" s="408">
        <v>94.688614450929705</v>
      </c>
      <c r="R50" s="408">
        <v>11.525952810881178</v>
      </c>
      <c r="S50" s="601">
        <v>11.616218</v>
      </c>
      <c r="T50" s="601">
        <v>44</v>
      </c>
      <c r="U50" s="601"/>
      <c r="V50" s="399">
        <v>94.009109417573328</v>
      </c>
      <c r="W50" s="408">
        <v>3.2021397203273301</v>
      </c>
      <c r="X50" s="408">
        <v>83.730873162373726</v>
      </c>
      <c r="Y50" s="408">
        <v>97.952703700079837</v>
      </c>
      <c r="Z50" s="408">
        <v>3.4062015268158121</v>
      </c>
      <c r="AA50" s="313">
        <v>19.051323000000004</v>
      </c>
      <c r="AB50" s="313">
        <v>52</v>
      </c>
      <c r="AC50" s="506"/>
      <c r="AD50" s="408">
        <v>85.336911591727301</v>
      </c>
      <c r="AE50" s="408"/>
      <c r="AF50" s="408">
        <v>84.609938903308517</v>
      </c>
      <c r="AG50" s="408"/>
      <c r="AH50" s="408">
        <v>89.440340863247485</v>
      </c>
      <c r="AI50" s="408">
        <v>1.5633031393112835</v>
      </c>
      <c r="AJ50" s="408">
        <v>85.960101367232838</v>
      </c>
      <c r="AK50" s="408">
        <v>92.136805721156307</v>
      </c>
      <c r="AL50" s="408">
        <v>1.747872519517276</v>
      </c>
      <c r="AM50" s="601">
        <v>109.02307900000001</v>
      </c>
      <c r="AN50" s="601">
        <v>368</v>
      </c>
      <c r="AO50" s="506"/>
      <c r="AP50" s="408">
        <v>82.883040264512502</v>
      </c>
      <c r="AQ50" s="408">
        <v>2.2503011398011212</v>
      </c>
      <c r="AR50" s="408">
        <v>78.011780620065579</v>
      </c>
      <c r="AS50" s="408">
        <v>86.856938012988493</v>
      </c>
      <c r="AT50" s="408">
        <v>2.71503208933881</v>
      </c>
      <c r="AU50" s="601">
        <v>68.00738199999995</v>
      </c>
      <c r="AV50" s="601">
        <v>280</v>
      </c>
      <c r="AW50" s="506"/>
      <c r="AX50" s="399">
        <v>83.766633001324891</v>
      </c>
      <c r="AY50" s="408">
        <v>3.9493250552658203</v>
      </c>
      <c r="AZ50" s="408">
        <v>74.48824257236349</v>
      </c>
      <c r="BA50" s="408">
        <v>90.118222648353623</v>
      </c>
      <c r="BB50" s="408">
        <v>4.7146756575537134</v>
      </c>
      <c r="BC50" s="313">
        <v>76.703397000000038</v>
      </c>
      <c r="BD50" s="313">
        <v>284</v>
      </c>
      <c r="BE50" s="506"/>
      <c r="BF50" s="408">
        <v>86.650065561766766</v>
      </c>
      <c r="BG50" s="408"/>
      <c r="BH50" s="408">
        <v>83.647441708780661</v>
      </c>
      <c r="BI50" s="408"/>
      <c r="BJ50" s="408">
        <v>82.557151041386305</v>
      </c>
      <c r="BK50" s="408">
        <v>3.3686895639222456</v>
      </c>
      <c r="BL50" s="408">
        <v>74.94871764821616</v>
      </c>
      <c r="BM50" s="408">
        <v>88.218050756183786</v>
      </c>
      <c r="BN50" s="408">
        <v>4.0804333984750816</v>
      </c>
      <c r="BO50" s="601">
        <v>90.006347999999932</v>
      </c>
      <c r="BP50" s="601">
        <v>316</v>
      </c>
      <c r="BQ50" s="408"/>
      <c r="BR50" s="408">
        <v>87.694531455423459</v>
      </c>
      <c r="BS50" s="408">
        <v>2.4247339793971974</v>
      </c>
      <c r="BT50" s="408">
        <v>82.101575166825398</v>
      </c>
      <c r="BU50" s="408">
        <v>91.716122849607771</v>
      </c>
      <c r="BV50" s="408">
        <v>2.7649774041266517</v>
      </c>
      <c r="BW50" s="601">
        <v>59.638754999999939</v>
      </c>
      <c r="BX50" s="601">
        <v>249</v>
      </c>
      <c r="BY50" s="408"/>
      <c r="BZ50" s="408">
        <v>83.987492757328624</v>
      </c>
      <c r="CA50" s="408">
        <v>3.9674006229262115</v>
      </c>
      <c r="CB50" s="408">
        <v>74.627854986392947</v>
      </c>
      <c r="CC50" s="408">
        <v>90.341282363772194</v>
      </c>
      <c r="CD50" s="408">
        <v>4.7237993333001622</v>
      </c>
      <c r="CE50" s="313">
        <v>64.421260000000061</v>
      </c>
      <c r="CF50" s="313">
        <v>244</v>
      </c>
      <c r="CG50" s="506"/>
      <c r="CH50" s="408">
        <v>90.144372446482933</v>
      </c>
      <c r="CI50" s="408"/>
      <c r="CJ50" s="408">
        <v>86.173184613759815</v>
      </c>
      <c r="CK50" s="408"/>
      <c r="CL50" s="408">
        <v>85.482458313278045</v>
      </c>
      <c r="CM50" s="408">
        <v>2.8295228020881416</v>
      </c>
      <c r="CN50" s="408">
        <v>79.016054980860289</v>
      </c>
      <c r="CO50" s="408">
        <v>90.203239413420462</v>
      </c>
      <c r="CP50" s="408">
        <v>3.3100625062962541</v>
      </c>
      <c r="CQ50" s="601">
        <v>104.19862799999996</v>
      </c>
      <c r="CR50" s="601">
        <v>373</v>
      </c>
      <c r="CS50" s="408"/>
      <c r="CT50" s="408">
        <v>86.577560251288219</v>
      </c>
      <c r="CU50" s="408">
        <v>2.3546445333402213</v>
      </c>
      <c r="CV50" s="408">
        <v>81.257346703746478</v>
      </c>
      <c r="CW50" s="408">
        <v>90.562987191412745</v>
      </c>
      <c r="CX50" s="408">
        <v>2.7196937942186765</v>
      </c>
      <c r="CY50" s="601">
        <v>71.038817999999935</v>
      </c>
      <c r="CZ50" s="601">
        <v>307</v>
      </c>
      <c r="DA50" s="408"/>
      <c r="DB50" s="408">
        <v>90.550699174689399</v>
      </c>
      <c r="DC50" s="408">
        <v>3.1200504827982471</v>
      </c>
      <c r="DD50" s="408">
        <v>82.418898532964874</v>
      </c>
      <c r="DE50" s="408">
        <v>95.142944689172509</v>
      </c>
      <c r="DF50" s="408">
        <v>3.445639306195837</v>
      </c>
      <c r="DG50" s="313">
        <v>82.915427999999977</v>
      </c>
      <c r="DH50" s="313">
        <v>309</v>
      </c>
      <c r="DI50" s="612"/>
      <c r="DJ50" s="52"/>
    </row>
    <row r="51" spans="1:114" s="53" customFormat="1" ht="15.75" customHeight="1">
      <c r="A51" s="127" t="s">
        <v>43</v>
      </c>
      <c r="B51" s="408">
        <v>96.084637822783051</v>
      </c>
      <c r="C51" s="408"/>
      <c r="D51" s="408">
        <v>96.517312313715209</v>
      </c>
      <c r="E51" s="408"/>
      <c r="F51" s="408">
        <v>83.523554554753332</v>
      </c>
      <c r="G51" s="408">
        <v>5.6838708186419078</v>
      </c>
      <c r="H51" s="408">
        <v>69.282625921473382</v>
      </c>
      <c r="I51" s="408">
        <v>91.931142888129585</v>
      </c>
      <c r="J51" s="408">
        <v>6.8051112634530924</v>
      </c>
      <c r="K51" s="601">
        <v>99.222113999999962</v>
      </c>
      <c r="L51" s="601">
        <v>113</v>
      </c>
      <c r="M51" s="601"/>
      <c r="N51" s="408">
        <v>97.151535877809806</v>
      </c>
      <c r="O51" s="408">
        <v>1.2763182312478116</v>
      </c>
      <c r="P51" s="408">
        <v>93.246425224249847</v>
      </c>
      <c r="Q51" s="408">
        <v>98.827004686393579</v>
      </c>
      <c r="R51" s="408">
        <v>1.3137396333631541</v>
      </c>
      <c r="S51" s="601">
        <v>106.94559400000006</v>
      </c>
      <c r="T51" s="601">
        <v>114</v>
      </c>
      <c r="U51" s="601"/>
      <c r="V51" s="399">
        <v>98.346710643877245</v>
      </c>
      <c r="W51" s="408">
        <v>0.84514649937063768</v>
      </c>
      <c r="X51" s="408">
        <v>95.549222754016782</v>
      </c>
      <c r="Y51" s="408">
        <v>99.396965047025745</v>
      </c>
      <c r="Z51" s="408">
        <v>0.85935410939262957</v>
      </c>
      <c r="AA51" s="313">
        <v>103.02296199999996</v>
      </c>
      <c r="AB51" s="313">
        <v>104</v>
      </c>
      <c r="AC51" s="506"/>
      <c r="AD51" s="408">
        <v>72.791417066357695</v>
      </c>
      <c r="AE51" s="408"/>
      <c r="AF51" s="408">
        <v>81.020485821392768</v>
      </c>
      <c r="AG51" s="408"/>
      <c r="AH51" s="408">
        <v>70.347844135063497</v>
      </c>
      <c r="AI51" s="408">
        <v>3.6819180475496371</v>
      </c>
      <c r="AJ51" s="408">
        <v>62.663943549569808</v>
      </c>
      <c r="AK51" s="408">
        <v>77.030034886828673</v>
      </c>
      <c r="AL51" s="408">
        <v>5.2338747445914375</v>
      </c>
      <c r="AM51" s="601">
        <v>191.53770799999995</v>
      </c>
      <c r="AN51" s="601">
        <v>224</v>
      </c>
      <c r="AO51" s="506"/>
      <c r="AP51" s="408">
        <v>73.958625315089193</v>
      </c>
      <c r="AQ51" s="408">
        <v>4.1854371384805908</v>
      </c>
      <c r="AR51" s="408">
        <v>64.96997946354179</v>
      </c>
      <c r="AS51" s="408">
        <v>81.304500407010579</v>
      </c>
      <c r="AT51" s="408">
        <v>5.6591602678513677</v>
      </c>
      <c r="AU51" s="601">
        <v>173.02682000000007</v>
      </c>
      <c r="AV51" s="601">
        <v>230</v>
      </c>
      <c r="AW51" s="506"/>
      <c r="AX51" s="399">
        <v>72.062033581718154</v>
      </c>
      <c r="AY51" s="408">
        <v>4.2822516023701693</v>
      </c>
      <c r="AZ51" s="408">
        <v>62.959625387451808</v>
      </c>
      <c r="BA51" s="408">
        <v>79.650571539817292</v>
      </c>
      <c r="BB51" s="408">
        <v>5.9424517870621942</v>
      </c>
      <c r="BC51" s="313">
        <v>164.74100199999984</v>
      </c>
      <c r="BD51" s="313">
        <v>203</v>
      </c>
      <c r="BE51" s="506"/>
      <c r="BF51" s="408">
        <v>85.825943952649212</v>
      </c>
      <c r="BG51" s="408"/>
      <c r="BH51" s="408">
        <v>77.57866305314505</v>
      </c>
      <c r="BI51" s="408"/>
      <c r="BJ51" s="408">
        <v>83.534711608849349</v>
      </c>
      <c r="BK51" s="408">
        <v>3.4950521438825541</v>
      </c>
      <c r="BL51" s="408">
        <v>75.505669983046332</v>
      </c>
      <c r="BM51" s="408">
        <v>89.304698371134194</v>
      </c>
      <c r="BN51" s="408">
        <v>4.183951888465371</v>
      </c>
      <c r="BO51" s="601">
        <v>160.00047199999995</v>
      </c>
      <c r="BP51" s="601">
        <v>183</v>
      </c>
      <c r="BQ51" s="408"/>
      <c r="BR51" s="408">
        <v>76.342769866544359</v>
      </c>
      <c r="BS51" s="408">
        <v>4.2858234446786607</v>
      </c>
      <c r="BT51" s="408">
        <v>66.95770909766533</v>
      </c>
      <c r="BU51" s="408">
        <v>83.710670141255548</v>
      </c>
      <c r="BV51" s="408">
        <v>5.6139218581808814</v>
      </c>
      <c r="BW51" s="601">
        <v>132.093467</v>
      </c>
      <c r="BX51" s="601">
        <v>171</v>
      </c>
      <c r="BY51" s="408"/>
      <c r="BZ51" s="408">
        <v>79.473604270052903</v>
      </c>
      <c r="CA51" s="408">
        <v>4.4330909863614485</v>
      </c>
      <c r="CB51" s="408">
        <v>69.442237948533119</v>
      </c>
      <c r="CC51" s="408">
        <v>86.836166451600249</v>
      </c>
      <c r="CD51" s="408">
        <v>5.578067116847647</v>
      </c>
      <c r="CE51" s="313">
        <v>130.9256119999998</v>
      </c>
      <c r="CF51" s="313">
        <v>159</v>
      </c>
      <c r="CG51" s="506"/>
      <c r="CH51" s="408">
        <v>78.628735558881019</v>
      </c>
      <c r="CI51" s="408"/>
      <c r="CJ51" s="408">
        <v>86.41511073031856</v>
      </c>
      <c r="CK51" s="408"/>
      <c r="CL51" s="408">
        <v>85.737678050645357</v>
      </c>
      <c r="CM51" s="408">
        <v>2.9533320799199845</v>
      </c>
      <c r="CN51" s="408">
        <v>78.920054666222867</v>
      </c>
      <c r="CO51" s="408">
        <v>90.612635227250678</v>
      </c>
      <c r="CP51" s="408">
        <v>3.4446140215920558</v>
      </c>
      <c r="CQ51" s="601">
        <v>233.43996599999991</v>
      </c>
      <c r="CR51" s="601">
        <v>282</v>
      </c>
      <c r="CS51" s="408"/>
      <c r="CT51" s="408">
        <v>88.974282899860455</v>
      </c>
      <c r="CU51" s="408">
        <v>2.433616617110383</v>
      </c>
      <c r="CV51" s="408">
        <v>83.225664416874565</v>
      </c>
      <c r="CW51" s="408">
        <v>92.920415281093895</v>
      </c>
      <c r="CX51" s="408">
        <v>2.7351910437416969</v>
      </c>
      <c r="CY51" s="601">
        <v>208.1560760000001</v>
      </c>
      <c r="CZ51" s="601">
        <v>264</v>
      </c>
      <c r="DA51" s="408"/>
      <c r="DB51" s="408">
        <v>83.933177948458919</v>
      </c>
      <c r="DC51" s="408">
        <v>3.7267613013471377</v>
      </c>
      <c r="DD51" s="408">
        <v>75.238995876780791</v>
      </c>
      <c r="DE51" s="408">
        <v>89.981128483415745</v>
      </c>
      <c r="DF51" s="408">
        <v>4.4401527410717607</v>
      </c>
      <c r="DG51" s="313">
        <v>191.87962299999992</v>
      </c>
      <c r="DH51" s="313">
        <v>248</v>
      </c>
      <c r="DI51" s="612"/>
      <c r="DJ51" s="52"/>
    </row>
    <row r="52" spans="1:114" s="53" customFormat="1" ht="15.75" customHeight="1">
      <c r="A52" s="127" t="s">
        <v>42</v>
      </c>
      <c r="B52" s="408">
        <v>96.795591839556465</v>
      </c>
      <c r="C52" s="408"/>
      <c r="D52" s="408">
        <v>93.022046845579013</v>
      </c>
      <c r="E52" s="408"/>
      <c r="F52" s="412">
        <v>85.311854169377696</v>
      </c>
      <c r="G52" s="408">
        <v>7.2848898228289727</v>
      </c>
      <c r="H52" s="408">
        <v>65.00742794569824</v>
      </c>
      <c r="I52" s="408">
        <v>94.780586563314287</v>
      </c>
      <c r="J52" s="408">
        <v>8.5391296365046667</v>
      </c>
      <c r="K52" s="601">
        <v>12.377425999999993</v>
      </c>
      <c r="L52" s="601">
        <v>42</v>
      </c>
      <c r="M52" s="601"/>
      <c r="N52" s="408">
        <v>96.860085732703723</v>
      </c>
      <c r="O52" s="408">
        <v>2.2632972673446177</v>
      </c>
      <c r="P52" s="408">
        <v>87.760209486316555</v>
      </c>
      <c r="Q52" s="408">
        <v>99.252158590298407</v>
      </c>
      <c r="R52" s="408">
        <v>2.3366665951447123</v>
      </c>
      <c r="S52" s="601">
        <v>17.632656999999995</v>
      </c>
      <c r="T52" s="601">
        <v>60</v>
      </c>
      <c r="U52" s="601"/>
      <c r="V52" s="399">
        <v>91.233241644614836</v>
      </c>
      <c r="W52" s="408">
        <v>3.9308767812136742</v>
      </c>
      <c r="X52" s="408">
        <v>79.879817904043279</v>
      </c>
      <c r="Y52" s="408">
        <v>96.463764144724593</v>
      </c>
      <c r="Z52" s="408">
        <v>4.3086014596804576</v>
      </c>
      <c r="AA52" s="313">
        <v>12.054817000000003</v>
      </c>
      <c r="AB52" s="313">
        <v>48</v>
      </c>
      <c r="AC52" s="506"/>
      <c r="AD52" s="408">
        <v>87.03080844960374</v>
      </c>
      <c r="AE52" s="408"/>
      <c r="AF52" s="408">
        <v>82.486328484812816</v>
      </c>
      <c r="AG52" s="408"/>
      <c r="AH52" s="408">
        <v>84.518742304474301</v>
      </c>
      <c r="AI52" s="408">
        <v>2.1985825453333931</v>
      </c>
      <c r="AJ52" s="408">
        <v>79.703749854688681</v>
      </c>
      <c r="AK52" s="408">
        <v>88.358292339908076</v>
      </c>
      <c r="AL52" s="408">
        <v>2.6012958609974541</v>
      </c>
      <c r="AM52" s="601">
        <v>99.061802000000057</v>
      </c>
      <c r="AN52" s="601">
        <v>364</v>
      </c>
      <c r="AO52" s="506"/>
      <c r="AP52" s="408">
        <v>87.369057629867342</v>
      </c>
      <c r="AQ52" s="408">
        <v>1.7545384289949444</v>
      </c>
      <c r="AR52" s="408">
        <v>83.510545327286181</v>
      </c>
      <c r="AS52" s="408">
        <v>90.428170074610364</v>
      </c>
      <c r="AT52" s="408">
        <v>2.0081920036586851</v>
      </c>
      <c r="AU52" s="601">
        <v>91.131337000000144</v>
      </c>
      <c r="AV52" s="601">
        <v>347</v>
      </c>
      <c r="AW52" s="506"/>
      <c r="AX52" s="399">
        <v>89.530850114060485</v>
      </c>
      <c r="AY52" s="408">
        <v>2.3481263566829678</v>
      </c>
      <c r="AZ52" s="408">
        <v>83.955867539673221</v>
      </c>
      <c r="BA52" s="408">
        <v>93.322719513500203</v>
      </c>
      <c r="BB52" s="408">
        <v>2.6227008385282859</v>
      </c>
      <c r="BC52" s="313">
        <v>86.614319999999893</v>
      </c>
      <c r="BD52" s="313">
        <v>345</v>
      </c>
      <c r="BE52" s="506"/>
      <c r="BF52" s="408">
        <v>91.543874383190172</v>
      </c>
      <c r="BG52" s="408"/>
      <c r="BH52" s="408">
        <v>89.867469443908092</v>
      </c>
      <c r="BI52" s="408"/>
      <c r="BJ52" s="408">
        <v>85.461402165892281</v>
      </c>
      <c r="BK52" s="408">
        <v>2.3346939592696727</v>
      </c>
      <c r="BL52" s="408">
        <v>80.26315366168933</v>
      </c>
      <c r="BM52" s="408">
        <v>89.470161729398924</v>
      </c>
      <c r="BN52" s="408">
        <v>2.7318694756934976</v>
      </c>
      <c r="BO52" s="601">
        <v>84.659604999999971</v>
      </c>
      <c r="BP52" s="601">
        <v>322</v>
      </c>
      <c r="BQ52" s="408"/>
      <c r="BR52" s="408">
        <v>87.130005565483941</v>
      </c>
      <c r="BS52" s="408">
        <v>2.63659250690004</v>
      </c>
      <c r="BT52" s="408">
        <v>81.022653796850861</v>
      </c>
      <c r="BU52" s="408">
        <v>91.478586077482731</v>
      </c>
      <c r="BV52" s="408">
        <v>3.0260442310180582</v>
      </c>
      <c r="BW52" s="601">
        <v>79.402739000000054</v>
      </c>
      <c r="BX52" s="601">
        <v>308</v>
      </c>
      <c r="BY52" s="408"/>
      <c r="BZ52" s="408">
        <v>88.480381765971316</v>
      </c>
      <c r="CA52" s="408">
        <v>1.9379389822113062</v>
      </c>
      <c r="CB52" s="408">
        <v>84.103208519812043</v>
      </c>
      <c r="CC52" s="408">
        <v>91.770240321748943</v>
      </c>
      <c r="CD52" s="408">
        <v>2.1902470847572886</v>
      </c>
      <c r="CE52" s="313">
        <v>76.636680999999953</v>
      </c>
      <c r="CF52" s="313">
        <v>299</v>
      </c>
      <c r="CG52" s="506"/>
      <c r="CH52" s="408">
        <v>91.538005642408848</v>
      </c>
      <c r="CI52" s="408"/>
      <c r="CJ52" s="408">
        <v>92.838288014787381</v>
      </c>
      <c r="CK52" s="408"/>
      <c r="CL52" s="408">
        <v>91.322502714323832</v>
      </c>
      <c r="CM52" s="408">
        <v>1.6246434234018385</v>
      </c>
      <c r="CN52" s="408">
        <v>87.56297452415744</v>
      </c>
      <c r="CO52" s="408">
        <v>94.023152771183987</v>
      </c>
      <c r="CP52" s="408">
        <v>1.7790176299526828</v>
      </c>
      <c r="CQ52" s="601">
        <v>107.03627900000008</v>
      </c>
      <c r="CR52" s="601">
        <v>394</v>
      </c>
      <c r="CS52" s="408"/>
      <c r="CT52" s="408">
        <v>92.367616104708333</v>
      </c>
      <c r="CU52" s="408">
        <v>1.8494759379424148</v>
      </c>
      <c r="CV52" s="408">
        <v>87.857317776225258</v>
      </c>
      <c r="CW52" s="408">
        <v>95.292369379930946</v>
      </c>
      <c r="CX52" s="408">
        <v>2.0022990913242156</v>
      </c>
      <c r="CY52" s="601">
        <v>96.345143000000078</v>
      </c>
      <c r="CZ52" s="601">
        <v>378</v>
      </c>
      <c r="DA52" s="408"/>
      <c r="DB52" s="408">
        <v>92.303477388359923</v>
      </c>
      <c r="DC52" s="408">
        <v>2.3252325646266661</v>
      </c>
      <c r="DD52" s="408">
        <v>86.324964856527089</v>
      </c>
      <c r="DE52" s="408">
        <v>95.79557711674255</v>
      </c>
      <c r="DF52" s="408">
        <v>2.5191169719895012</v>
      </c>
      <c r="DG52" s="313">
        <v>89.29662699999993</v>
      </c>
      <c r="DH52" s="313">
        <v>363</v>
      </c>
      <c r="DI52" s="612"/>
      <c r="DJ52" s="52"/>
    </row>
    <row r="53" spans="1:114" s="53" customFormat="1" ht="15.75" customHeight="1">
      <c r="A53" s="127" t="s">
        <v>41</v>
      </c>
      <c r="B53" s="408">
        <v>92.690504537181724</v>
      </c>
      <c r="C53" s="408"/>
      <c r="D53" s="408">
        <v>98.083208843942742</v>
      </c>
      <c r="E53" s="408"/>
      <c r="F53" s="408">
        <v>94.971185099784506</v>
      </c>
      <c r="G53" s="408">
        <v>4.1865203832699063</v>
      </c>
      <c r="H53" s="408">
        <v>77.1996038815943</v>
      </c>
      <c r="I53" s="408">
        <v>99.059590957897527</v>
      </c>
      <c r="J53" s="408">
        <v>4.408200633561858</v>
      </c>
      <c r="K53" s="601">
        <v>63.086265999999995</v>
      </c>
      <c r="L53" s="601">
        <v>56</v>
      </c>
      <c r="M53" s="601"/>
      <c r="N53" s="408">
        <v>85.492314787891203</v>
      </c>
      <c r="O53" s="408">
        <v>8.1187172474162637</v>
      </c>
      <c r="P53" s="408">
        <v>62.017242921270366</v>
      </c>
      <c r="Q53" s="408">
        <v>95.509303130046433</v>
      </c>
      <c r="R53" s="408">
        <v>9.4964293194762899</v>
      </c>
      <c r="S53" s="601">
        <v>53.410809000000008</v>
      </c>
      <c r="T53" s="601">
        <v>49</v>
      </c>
      <c r="U53" s="601"/>
      <c r="V53" s="399">
        <v>88.703234734674524</v>
      </c>
      <c r="W53" s="408">
        <v>6.4430217880267637</v>
      </c>
      <c r="X53" s="408">
        <v>68.998698723739352</v>
      </c>
      <c r="Y53" s="408">
        <v>96.515911427408</v>
      </c>
      <c r="Z53" s="408">
        <v>7.2635702714775459</v>
      </c>
      <c r="AA53" s="313">
        <v>54.601661999999983</v>
      </c>
      <c r="AB53" s="313">
        <v>55</v>
      </c>
      <c r="AC53" s="506"/>
      <c r="AD53" s="408">
        <v>72.216135035716903</v>
      </c>
      <c r="AE53" s="408"/>
      <c r="AF53" s="408">
        <v>69.47659402462007</v>
      </c>
      <c r="AG53" s="408"/>
      <c r="AH53" s="408">
        <v>74.847386134965248</v>
      </c>
      <c r="AI53" s="408">
        <v>2.5793728253692847</v>
      </c>
      <c r="AJ53" s="408">
        <v>69.462792320544793</v>
      </c>
      <c r="AK53" s="408">
        <v>79.561880836842818</v>
      </c>
      <c r="AL53" s="408">
        <v>3.4461762241344602</v>
      </c>
      <c r="AM53" s="601">
        <v>260.97908000000029</v>
      </c>
      <c r="AN53" s="601">
        <v>289</v>
      </c>
      <c r="AO53" s="506"/>
      <c r="AP53" s="408">
        <v>71.859262269390683</v>
      </c>
      <c r="AQ53" s="408">
        <v>3.499048801197254</v>
      </c>
      <c r="AR53" s="408">
        <v>64.524762863753068</v>
      </c>
      <c r="AS53" s="408">
        <v>78.189917299711766</v>
      </c>
      <c r="AT53" s="408">
        <v>4.869307992725826</v>
      </c>
      <c r="AU53" s="601">
        <v>224.08289099999988</v>
      </c>
      <c r="AV53" s="601">
        <v>265</v>
      </c>
      <c r="AW53" s="506"/>
      <c r="AX53" s="399">
        <v>74.37758088157328</v>
      </c>
      <c r="AY53" s="408">
        <v>2.8959945926441883</v>
      </c>
      <c r="AZ53" s="408">
        <v>68.30288549029477</v>
      </c>
      <c r="BA53" s="408">
        <v>79.635184613168363</v>
      </c>
      <c r="BB53" s="408">
        <v>3.8936391293167998</v>
      </c>
      <c r="BC53" s="313">
        <v>197.17519599999991</v>
      </c>
      <c r="BD53" s="313">
        <v>240</v>
      </c>
      <c r="BE53" s="506"/>
      <c r="BF53" s="408">
        <v>84.840873200811188</v>
      </c>
      <c r="BG53" s="408"/>
      <c r="BH53" s="408">
        <v>84.061767428919154</v>
      </c>
      <c r="BI53" s="408"/>
      <c r="BJ53" s="408">
        <v>86.371376970138698</v>
      </c>
      <c r="BK53" s="408">
        <v>2.2577877887458766</v>
      </c>
      <c r="BL53" s="408">
        <v>81.311829983367403</v>
      </c>
      <c r="BM53" s="408">
        <v>90.22578476376043</v>
      </c>
      <c r="BN53" s="408">
        <v>2.6140463055561387</v>
      </c>
      <c r="BO53" s="601">
        <v>225.41122500000012</v>
      </c>
      <c r="BP53" s="601">
        <v>251</v>
      </c>
      <c r="BQ53" s="408"/>
      <c r="BR53" s="408">
        <v>88.307258584949267</v>
      </c>
      <c r="BS53" s="408">
        <v>3.0254296131391629</v>
      </c>
      <c r="BT53" s="408">
        <v>80.958945146623094</v>
      </c>
      <c r="BU53" s="408">
        <v>93.062716430332614</v>
      </c>
      <c r="BV53" s="408">
        <v>3.4260259707063367</v>
      </c>
      <c r="BW53" s="601">
        <v>197.8814579999999</v>
      </c>
      <c r="BX53" s="601">
        <v>236</v>
      </c>
      <c r="BY53" s="408"/>
      <c r="BZ53" s="408">
        <v>91.198067834049453</v>
      </c>
      <c r="CA53" s="408">
        <v>2.4111804559362824</v>
      </c>
      <c r="CB53" s="408">
        <v>85.183898198200808</v>
      </c>
      <c r="CC53" s="408">
        <v>94.916642157154243</v>
      </c>
      <c r="CD53" s="408">
        <v>2.6438942328513355</v>
      </c>
      <c r="CE53" s="313">
        <v>179.8199689999999</v>
      </c>
      <c r="CF53" s="313">
        <v>220</v>
      </c>
      <c r="CG53" s="506"/>
      <c r="CH53" s="408">
        <v>78.337712602851923</v>
      </c>
      <c r="CI53" s="408"/>
      <c r="CJ53" s="408">
        <v>86.585545472280131</v>
      </c>
      <c r="CK53" s="408"/>
      <c r="CL53" s="408">
        <v>82.982157000520189</v>
      </c>
      <c r="CM53" s="408">
        <v>3.6715220715882131</v>
      </c>
      <c r="CN53" s="408">
        <v>74.546823639910144</v>
      </c>
      <c r="CO53" s="408">
        <v>89.033226919600921</v>
      </c>
      <c r="CP53" s="408">
        <v>4.4244717229574997</v>
      </c>
      <c r="CQ53" s="601">
        <v>289.34353100000078</v>
      </c>
      <c r="CR53" s="601">
        <v>322</v>
      </c>
      <c r="CS53" s="408"/>
      <c r="CT53" s="408">
        <v>82.954480079226329</v>
      </c>
      <c r="CU53" s="408">
        <v>2.9211451672224147</v>
      </c>
      <c r="CV53" s="408">
        <v>76.446894067186705</v>
      </c>
      <c r="CW53" s="408">
        <v>87.947528502312366</v>
      </c>
      <c r="CX53" s="408">
        <v>3.5213832507087641</v>
      </c>
      <c r="CY53" s="601">
        <v>258.68174999999974</v>
      </c>
      <c r="CZ53" s="601">
        <v>309</v>
      </c>
      <c r="DA53" s="408"/>
      <c r="DB53" s="408">
        <v>87.726237194714926</v>
      </c>
      <c r="DC53" s="408">
        <v>1.6522660166997938</v>
      </c>
      <c r="DD53" s="408">
        <v>84.102512867997575</v>
      </c>
      <c r="DE53" s="408">
        <v>90.616120862034677</v>
      </c>
      <c r="DF53" s="408">
        <v>1.8834342718159289</v>
      </c>
      <c r="DG53" s="313">
        <v>232.56252499999988</v>
      </c>
      <c r="DH53" s="313">
        <v>277</v>
      </c>
      <c r="DI53" s="612"/>
      <c r="DJ53" s="52"/>
    </row>
    <row r="54" spans="1:114" s="53" customFormat="1" ht="15.75" customHeight="1">
      <c r="A54" s="110" t="s">
        <v>209</v>
      </c>
      <c r="B54" s="408">
        <v>100</v>
      </c>
      <c r="C54" s="408"/>
      <c r="D54" s="408">
        <v>96.140712261322875</v>
      </c>
      <c r="E54" s="408"/>
      <c r="F54" s="408">
        <v>99.099931550910782</v>
      </c>
      <c r="G54" s="408">
        <v>0.65175438198783309</v>
      </c>
      <c r="H54" s="408">
        <v>96.333945525687668</v>
      </c>
      <c r="I54" s="408">
        <v>99.783706020381103</v>
      </c>
      <c r="J54" s="408">
        <v>0.65767389723473846</v>
      </c>
      <c r="K54" s="601">
        <v>82.997478000000015</v>
      </c>
      <c r="L54" s="601">
        <v>117</v>
      </c>
      <c r="M54" s="601"/>
      <c r="N54" s="408">
        <v>98.481241944519724</v>
      </c>
      <c r="O54" s="408">
        <v>0.91140256065645808</v>
      </c>
      <c r="P54" s="408">
        <v>95.153271548085144</v>
      </c>
      <c r="Q54" s="408">
        <v>99.535247118798821</v>
      </c>
      <c r="R54" s="408">
        <v>0.92545802902232366</v>
      </c>
      <c r="S54" s="601">
        <v>81.209325000000021</v>
      </c>
      <c r="T54" s="601">
        <v>112</v>
      </c>
      <c r="U54" s="601"/>
      <c r="V54" s="399">
        <v>94.561841926040913</v>
      </c>
      <c r="W54" s="408">
        <v>3.8012041885815631</v>
      </c>
      <c r="X54" s="408">
        <v>80.320583183911438</v>
      </c>
      <c r="Y54" s="408">
        <v>98.668125467160934</v>
      </c>
      <c r="Z54" s="408">
        <v>4.019807684747275</v>
      </c>
      <c r="AA54" s="313">
        <v>88.217235000000045</v>
      </c>
      <c r="AB54" s="313">
        <v>108</v>
      </c>
      <c r="AC54" s="506"/>
      <c r="AD54" s="408">
        <v>80.652825065717124</v>
      </c>
      <c r="AE54" s="408"/>
      <c r="AF54" s="408">
        <v>86.606649858361067</v>
      </c>
      <c r="AG54" s="408"/>
      <c r="AH54" s="408">
        <v>79.437897852330309</v>
      </c>
      <c r="AI54" s="408">
        <v>3.0342734349842599</v>
      </c>
      <c r="AJ54" s="408">
        <v>72.855239753621319</v>
      </c>
      <c r="AK54" s="408">
        <v>84.758206346832949</v>
      </c>
      <c r="AL54" s="408">
        <v>3.8196799223272175</v>
      </c>
      <c r="AM54" s="601">
        <v>215.31629900000007</v>
      </c>
      <c r="AN54" s="601">
        <v>366</v>
      </c>
      <c r="AO54" s="506"/>
      <c r="AP54" s="408">
        <v>83.415203669413387</v>
      </c>
      <c r="AQ54" s="408">
        <v>2.5327262193591897</v>
      </c>
      <c r="AR54" s="408">
        <v>77.840167202147796</v>
      </c>
      <c r="AS54" s="408">
        <v>87.807352459154373</v>
      </c>
      <c r="AT54" s="408">
        <v>3.036288479731768</v>
      </c>
      <c r="AU54" s="601">
        <v>212.88653800000017</v>
      </c>
      <c r="AV54" s="601">
        <v>345</v>
      </c>
      <c r="AW54" s="506"/>
      <c r="AX54" s="399">
        <v>79.321209879503442</v>
      </c>
      <c r="AY54" s="408">
        <v>3.5438523513603841</v>
      </c>
      <c r="AZ54" s="408">
        <v>71.519884772652915</v>
      </c>
      <c r="BA54" s="408">
        <v>85.421184370286227</v>
      </c>
      <c r="BB54" s="408">
        <v>4.4677235215446629</v>
      </c>
      <c r="BC54" s="313">
        <v>209.60350500000038</v>
      </c>
      <c r="BD54" s="313">
        <v>322</v>
      </c>
      <c r="BE54" s="506"/>
      <c r="BF54" s="408">
        <v>83.902406795929906</v>
      </c>
      <c r="BG54" s="408"/>
      <c r="BH54" s="408">
        <v>86.285290833541112</v>
      </c>
      <c r="BI54" s="408"/>
      <c r="BJ54" s="408">
        <v>86.094948158104813</v>
      </c>
      <c r="BK54" s="408">
        <v>2.1100554179988338</v>
      </c>
      <c r="BL54" s="408">
        <v>81.421046709999729</v>
      </c>
      <c r="BM54" s="408">
        <v>89.741186544596772</v>
      </c>
      <c r="BN54" s="408">
        <v>2.450846958086236</v>
      </c>
      <c r="BO54" s="601">
        <v>185.37645600000002</v>
      </c>
      <c r="BP54" s="601">
        <v>292</v>
      </c>
      <c r="BQ54" s="408"/>
      <c r="BR54" s="408">
        <v>80.813009886045478</v>
      </c>
      <c r="BS54" s="408">
        <v>3.6114155463270099</v>
      </c>
      <c r="BT54" s="408">
        <v>72.735129720536449</v>
      </c>
      <c r="BU54" s="408">
        <v>86.927749620276529</v>
      </c>
      <c r="BV54" s="408">
        <v>4.468854150364491</v>
      </c>
      <c r="BW54" s="601">
        <v>172.04001900000011</v>
      </c>
      <c r="BX54" s="601">
        <v>273</v>
      </c>
      <c r="BY54" s="408"/>
      <c r="BZ54" s="408">
        <v>85.113070509007031</v>
      </c>
      <c r="CA54" s="408">
        <v>3.3226958203089643</v>
      </c>
      <c r="CB54" s="408">
        <v>77.369960700505217</v>
      </c>
      <c r="CC54" s="408">
        <v>90.531039171533095</v>
      </c>
      <c r="CD54" s="408">
        <v>3.9038608294096764</v>
      </c>
      <c r="CE54" s="313">
        <v>178.3999790000004</v>
      </c>
      <c r="CF54" s="313">
        <v>272</v>
      </c>
      <c r="CG54" s="506"/>
      <c r="CH54" s="408">
        <v>88.345581473888743</v>
      </c>
      <c r="CI54" s="408"/>
      <c r="CJ54" s="408">
        <v>86.925166892214136</v>
      </c>
      <c r="CK54" s="408"/>
      <c r="CL54" s="408">
        <v>88.503275476877533</v>
      </c>
      <c r="CM54" s="408">
        <v>2.4870181290160871</v>
      </c>
      <c r="CN54" s="408">
        <v>82.660011451822243</v>
      </c>
      <c r="CO54" s="408">
        <v>92.554819118737868</v>
      </c>
      <c r="CP54" s="408">
        <v>2.8100859720902065</v>
      </c>
      <c r="CQ54" s="601">
        <v>239.88799100000006</v>
      </c>
      <c r="CR54" s="601">
        <v>407</v>
      </c>
      <c r="CS54" s="408"/>
      <c r="CT54" s="408">
        <v>89.794319855343858</v>
      </c>
      <c r="CU54" s="408">
        <v>2.4094319457323059</v>
      </c>
      <c r="CV54" s="408">
        <v>84.011123970916429</v>
      </c>
      <c r="CW54" s="408">
        <v>93.643984880389311</v>
      </c>
      <c r="CX54" s="408">
        <v>2.6832787971598138</v>
      </c>
      <c r="CY54" s="601">
        <v>229.16687900000019</v>
      </c>
      <c r="CZ54" s="601">
        <v>395</v>
      </c>
      <c r="DA54" s="408"/>
      <c r="DB54" s="408">
        <v>89.115714616141716</v>
      </c>
      <c r="DC54" s="408">
        <v>2.7085832858450498</v>
      </c>
      <c r="DD54" s="408">
        <v>82.56464688462539</v>
      </c>
      <c r="DE54" s="408">
        <v>93.40202131919078</v>
      </c>
      <c r="DF54" s="408">
        <v>3.0394002870448156</v>
      </c>
      <c r="DG54" s="313">
        <v>235.48513900000032</v>
      </c>
      <c r="DH54" s="313">
        <v>380</v>
      </c>
      <c r="DI54" s="612"/>
      <c r="DJ54" s="52"/>
    </row>
    <row r="55" spans="1:114" s="53" customFormat="1" ht="15.75" customHeight="1">
      <c r="A55" s="127" t="s">
        <v>40</v>
      </c>
      <c r="B55" s="408">
        <v>87.54469267377965</v>
      </c>
      <c r="C55" s="408"/>
      <c r="D55" s="408">
        <v>98.902370975655828</v>
      </c>
      <c r="E55" s="408"/>
      <c r="F55" s="408">
        <v>92.951157157529977</v>
      </c>
      <c r="G55" s="408">
        <v>5.3089492887763541</v>
      </c>
      <c r="H55" s="408">
        <v>72.917663613437753</v>
      </c>
      <c r="I55" s="408">
        <v>98.475246124421034</v>
      </c>
      <c r="J55" s="408">
        <v>5.711547280448543</v>
      </c>
      <c r="K55" s="601">
        <v>53.065837000000016</v>
      </c>
      <c r="L55" s="601">
        <v>58</v>
      </c>
      <c r="M55" s="601"/>
      <c r="N55" s="408">
        <v>86.079564462593467</v>
      </c>
      <c r="O55" s="408">
        <v>8.5206699560964481</v>
      </c>
      <c r="P55" s="408">
        <v>60.531346227055828</v>
      </c>
      <c r="Q55" s="408">
        <v>96.1438403144315</v>
      </c>
      <c r="R55" s="408">
        <v>9.8985978952056275</v>
      </c>
      <c r="S55" s="601">
        <v>48.309197000000019</v>
      </c>
      <c r="T55" s="601">
        <v>51</v>
      </c>
      <c r="U55" s="601"/>
      <c r="V55" s="399">
        <v>90.788153434824608</v>
      </c>
      <c r="W55" s="408">
        <v>8.5857250410782715</v>
      </c>
      <c r="X55" s="408">
        <v>56.835167463898841</v>
      </c>
      <c r="Y55" s="408">
        <v>98.662559449971084</v>
      </c>
      <c r="Z55" s="408">
        <v>9.4568781457173596</v>
      </c>
      <c r="AA55" s="313">
        <v>50.696764000000002</v>
      </c>
      <c r="AB55" s="313">
        <v>51</v>
      </c>
      <c r="AC55" s="506"/>
      <c r="AD55" s="408">
        <v>78.39282491856244</v>
      </c>
      <c r="AE55" s="408"/>
      <c r="AF55" s="408">
        <v>75.396889877803559</v>
      </c>
      <c r="AG55" s="408"/>
      <c r="AH55" s="408">
        <v>74.64486589032721</v>
      </c>
      <c r="AI55" s="408">
        <v>3.1496926888404877</v>
      </c>
      <c r="AJ55" s="408">
        <v>67.993094778890921</v>
      </c>
      <c r="AK55" s="408">
        <v>80.314479072960438</v>
      </c>
      <c r="AL55" s="408">
        <v>4.2195704302935031</v>
      </c>
      <c r="AM55" s="601">
        <v>141.86616699999999</v>
      </c>
      <c r="AN55" s="601">
        <v>211</v>
      </c>
      <c r="AO55" s="506"/>
      <c r="AP55" s="408">
        <v>82.306803691409883</v>
      </c>
      <c r="AQ55" s="408">
        <v>2.497411905695146</v>
      </c>
      <c r="AR55" s="408">
        <v>76.870564004168003</v>
      </c>
      <c r="AS55" s="408">
        <v>86.686623046832125</v>
      </c>
      <c r="AT55" s="408">
        <v>3.0342715227511547</v>
      </c>
      <c r="AU55" s="601">
        <v>171.66066899999987</v>
      </c>
      <c r="AV55" s="601">
        <v>215</v>
      </c>
      <c r="AW55" s="506"/>
      <c r="AX55" s="399">
        <v>77.489662960109243</v>
      </c>
      <c r="AY55" s="408">
        <v>3.970061134648073</v>
      </c>
      <c r="AZ55" s="408">
        <v>68.781053754945702</v>
      </c>
      <c r="BA55" s="408">
        <v>84.322691733523229</v>
      </c>
      <c r="BB55" s="408">
        <v>5.1233428859947594</v>
      </c>
      <c r="BC55" s="313">
        <v>132.30426200000008</v>
      </c>
      <c r="BD55" s="313">
        <v>207</v>
      </c>
      <c r="BE55" s="506"/>
      <c r="BF55" s="408">
        <v>85.990236387438628</v>
      </c>
      <c r="BG55" s="408"/>
      <c r="BH55" s="408">
        <v>84.457293962708476</v>
      </c>
      <c r="BI55" s="408"/>
      <c r="BJ55" s="408">
        <v>80.139782024279313</v>
      </c>
      <c r="BK55" s="408">
        <v>3.0184365578098782</v>
      </c>
      <c r="BL55" s="408">
        <v>73.559537207708885</v>
      </c>
      <c r="BM55" s="408">
        <v>85.407271815517291</v>
      </c>
      <c r="BN55" s="408">
        <v>3.7664646466038634</v>
      </c>
      <c r="BO55" s="601">
        <v>113.69123700000007</v>
      </c>
      <c r="BP55" s="601">
        <v>162</v>
      </c>
      <c r="BQ55" s="408"/>
      <c r="BR55" s="408">
        <v>88.744602294425462</v>
      </c>
      <c r="BS55" s="408">
        <v>2.8912587707513691</v>
      </c>
      <c r="BT55" s="408">
        <v>81.718056879254902</v>
      </c>
      <c r="BU55" s="408">
        <v>93.292218690514645</v>
      </c>
      <c r="BV55" s="408">
        <v>3.2579545076545853</v>
      </c>
      <c r="BW55" s="601">
        <v>152.33957799999999</v>
      </c>
      <c r="BX55" s="601">
        <v>192</v>
      </c>
      <c r="BY55" s="408"/>
      <c r="BZ55" s="408">
        <v>84.320524761326226</v>
      </c>
      <c r="CA55" s="408">
        <v>3.6935644714453804</v>
      </c>
      <c r="CB55" s="408">
        <v>75.666758022596071</v>
      </c>
      <c r="CC55" s="408">
        <v>90.291574060298174</v>
      </c>
      <c r="CD55" s="408">
        <v>4.3803860114725479</v>
      </c>
      <c r="CE55" s="313">
        <v>111.559648</v>
      </c>
      <c r="CF55" s="313">
        <v>174</v>
      </c>
      <c r="CG55" s="506"/>
      <c r="CH55" s="408">
        <v>85.376051887710162</v>
      </c>
      <c r="CI55" s="408"/>
      <c r="CJ55" s="408">
        <v>87.304254120503359</v>
      </c>
      <c r="CK55" s="408"/>
      <c r="CL55" s="408">
        <v>81.174694951965023</v>
      </c>
      <c r="CM55" s="408">
        <v>2.9718624268783267</v>
      </c>
      <c r="CN55" s="408">
        <v>74.650955620127007</v>
      </c>
      <c r="CO55" s="408">
        <v>86.327018240108686</v>
      </c>
      <c r="CP55" s="408">
        <v>3.6610700275953247</v>
      </c>
      <c r="CQ55" s="601">
        <v>154.276422</v>
      </c>
      <c r="CR55" s="601">
        <v>230</v>
      </c>
      <c r="CS55" s="408"/>
      <c r="CT55" s="408">
        <v>90.956596045904789</v>
      </c>
      <c r="CU55" s="408">
        <v>2.2428905447318837</v>
      </c>
      <c r="CV55" s="408">
        <v>85.491754149166937</v>
      </c>
      <c r="CW55" s="408">
        <v>94.495523520818693</v>
      </c>
      <c r="CX55" s="408">
        <v>2.4658910318058975</v>
      </c>
      <c r="CY55" s="601">
        <v>189.70084399999988</v>
      </c>
      <c r="CZ55" s="601">
        <v>245</v>
      </c>
      <c r="DA55" s="408"/>
      <c r="DB55" s="408">
        <v>93.880168410127879</v>
      </c>
      <c r="DC55" s="408">
        <v>1.4538877845184601</v>
      </c>
      <c r="DD55" s="408">
        <v>90.328791475358159</v>
      </c>
      <c r="DE55" s="408">
        <v>96.182553348133567</v>
      </c>
      <c r="DF55" s="408">
        <v>1.5486633749600445</v>
      </c>
      <c r="DG55" s="313">
        <v>160.28907500000025</v>
      </c>
      <c r="DH55" s="313">
        <v>245</v>
      </c>
      <c r="DI55" s="612"/>
      <c r="DJ55" s="52"/>
    </row>
    <row r="56" spans="1:114" s="53" customFormat="1" ht="15.75" customHeight="1">
      <c r="A56" s="127" t="s">
        <v>39</v>
      </c>
      <c r="B56" s="408">
        <v>89.084871066777964</v>
      </c>
      <c r="C56" s="408"/>
      <c r="D56" s="408">
        <v>87.856980790898518</v>
      </c>
      <c r="E56" s="408"/>
      <c r="F56" s="412">
        <v>95.932401777937045</v>
      </c>
      <c r="G56" s="408">
        <v>3.9803515318483376</v>
      </c>
      <c r="H56" s="408">
        <v>76.143104367348784</v>
      </c>
      <c r="I56" s="408">
        <v>99.429471633382548</v>
      </c>
      <c r="J56" s="408">
        <v>4.1491211082799726</v>
      </c>
      <c r="K56" s="601">
        <v>9.851495000000007</v>
      </c>
      <c r="L56" s="601">
        <v>40</v>
      </c>
      <c r="M56" s="601"/>
      <c r="N56" s="616">
        <v>94.006670425181298</v>
      </c>
      <c r="O56" s="408">
        <v>4.6666958585630214</v>
      </c>
      <c r="P56" s="408">
        <v>75.558895010653458</v>
      </c>
      <c r="Q56" s="408">
        <v>98.759032050681341</v>
      </c>
      <c r="R56" s="408">
        <v>4.9642177916270152</v>
      </c>
      <c r="S56" s="601">
        <v>9.3510239999999989</v>
      </c>
      <c r="T56" s="601">
        <v>36</v>
      </c>
      <c r="U56" s="601"/>
      <c r="V56" s="616">
        <v>84.844336125205388</v>
      </c>
      <c r="W56" s="408">
        <v>6.4602783976202076</v>
      </c>
      <c r="X56" s="408">
        <v>67.641665700385886</v>
      </c>
      <c r="Y56" s="408">
        <v>93.746982394103199</v>
      </c>
      <c r="Z56" s="408">
        <v>7.6142718449546578</v>
      </c>
      <c r="AA56" s="313">
        <v>10.509186000000001</v>
      </c>
      <c r="AB56" s="313">
        <v>33</v>
      </c>
      <c r="AC56" s="506"/>
      <c r="AD56" s="408">
        <v>77.622575976503825</v>
      </c>
      <c r="AE56" s="408"/>
      <c r="AF56" s="408">
        <v>84.963336179573005</v>
      </c>
      <c r="AG56" s="408"/>
      <c r="AH56" s="408">
        <v>83.561900600141584</v>
      </c>
      <c r="AI56" s="408">
        <v>2.1646898597512845</v>
      </c>
      <c r="AJ56" s="408">
        <v>78.86797966649452</v>
      </c>
      <c r="AK56" s="408">
        <v>87.380026225443444</v>
      </c>
      <c r="AL56" s="408">
        <v>2.590522527855974</v>
      </c>
      <c r="AM56" s="601">
        <v>53.385824000000042</v>
      </c>
      <c r="AN56" s="601">
        <v>263</v>
      </c>
      <c r="AO56" s="506"/>
      <c r="AP56" s="408">
        <v>83.821365086338702</v>
      </c>
      <c r="AQ56" s="408">
        <v>3.1643338001186052</v>
      </c>
      <c r="AR56" s="408">
        <v>76.628972335618954</v>
      </c>
      <c r="AS56" s="408">
        <v>89.114735078083385</v>
      </c>
      <c r="AT56" s="408">
        <v>3.7750921818789749</v>
      </c>
      <c r="AU56" s="601">
        <v>49.929751000000003</v>
      </c>
      <c r="AV56" s="601">
        <v>269</v>
      </c>
      <c r="AW56" s="506"/>
      <c r="AX56" s="399">
        <v>84.40139897477286</v>
      </c>
      <c r="AY56" s="408">
        <v>2.1375242905761485</v>
      </c>
      <c r="AZ56" s="408">
        <v>79.738938340394199</v>
      </c>
      <c r="BA56" s="408">
        <v>88.150379378555272</v>
      </c>
      <c r="BB56" s="408">
        <v>2.5325697400051905</v>
      </c>
      <c r="BC56" s="313">
        <v>56.427244000000059</v>
      </c>
      <c r="BD56" s="313">
        <v>250</v>
      </c>
      <c r="BE56" s="506"/>
      <c r="BF56" s="408">
        <v>83.386600362706133</v>
      </c>
      <c r="BG56" s="408"/>
      <c r="BH56" s="408">
        <v>85.902882649708729</v>
      </c>
      <c r="BI56" s="408"/>
      <c r="BJ56" s="408">
        <v>82.979419780052439</v>
      </c>
      <c r="BK56" s="408">
        <v>2.681794694863767</v>
      </c>
      <c r="BL56" s="408">
        <v>77.062796168051733</v>
      </c>
      <c r="BM56" s="408">
        <v>87.615132985468676</v>
      </c>
      <c r="BN56" s="408">
        <v>3.2318793044976779</v>
      </c>
      <c r="BO56" s="601">
        <v>44.299247000000015</v>
      </c>
      <c r="BP56" s="601">
        <v>223</v>
      </c>
      <c r="BQ56" s="408"/>
      <c r="BR56" s="408">
        <v>87.656018953509275</v>
      </c>
      <c r="BS56" s="408">
        <v>2.9183486959222411</v>
      </c>
      <c r="BT56" s="408">
        <v>80.712143410967883</v>
      </c>
      <c r="BU56" s="408">
        <v>92.337344506973977</v>
      </c>
      <c r="BV56" s="408">
        <v>3.3293192307422328</v>
      </c>
      <c r="BW56" s="601">
        <v>43.766431999999988</v>
      </c>
      <c r="BX56" s="601">
        <v>236</v>
      </c>
      <c r="BY56" s="408"/>
      <c r="BZ56" s="408">
        <v>85.293178592950596</v>
      </c>
      <c r="CA56" s="408">
        <v>2.5211017458245824</v>
      </c>
      <c r="CB56" s="408">
        <v>79.636147487344573</v>
      </c>
      <c r="CC56" s="408">
        <v>89.584240280882796</v>
      </c>
      <c r="CD56" s="408">
        <v>2.9558070028743768</v>
      </c>
      <c r="CE56" s="313">
        <v>48.128590000000052</v>
      </c>
      <c r="CF56" s="313">
        <v>209</v>
      </c>
      <c r="CG56" s="506"/>
      <c r="CH56" s="408">
        <v>88.995735257190915</v>
      </c>
      <c r="CI56" s="408"/>
      <c r="CJ56" s="408">
        <v>86.418294756658412</v>
      </c>
      <c r="CK56" s="408"/>
      <c r="CL56" s="408">
        <v>90.931725776505203</v>
      </c>
      <c r="CM56" s="408">
        <v>1.7557270964794183</v>
      </c>
      <c r="CN56" s="408">
        <v>86.850940900889128</v>
      </c>
      <c r="CO56" s="408">
        <v>93.835931688165928</v>
      </c>
      <c r="CP56" s="408">
        <v>1.9308190639587095</v>
      </c>
      <c r="CQ56" s="601">
        <v>58.094240000000056</v>
      </c>
      <c r="CR56" s="601">
        <v>289</v>
      </c>
      <c r="CS56" s="408"/>
      <c r="CT56" s="408">
        <v>89.786454228614261</v>
      </c>
      <c r="CU56" s="408">
        <v>2.7530973581929596</v>
      </c>
      <c r="CV56" s="408">
        <v>82.992128584795495</v>
      </c>
      <c r="CW56" s="408">
        <v>94.06081164781196</v>
      </c>
      <c r="CX56" s="408">
        <v>3.066272503848992</v>
      </c>
      <c r="CY56" s="601">
        <v>53.482967000000031</v>
      </c>
      <c r="CZ56" s="601">
        <v>294</v>
      </c>
      <c r="DA56" s="408"/>
      <c r="DB56" s="408">
        <v>91.21214525300239</v>
      </c>
      <c r="DC56" s="408">
        <v>2.1737834515888319</v>
      </c>
      <c r="DD56" s="408">
        <v>85.912868487533771</v>
      </c>
      <c r="DE56" s="408">
        <v>94.642265625913737</v>
      </c>
      <c r="DF56" s="408">
        <v>2.3832171094750989</v>
      </c>
      <c r="DG56" s="313">
        <v>60.980624000000041</v>
      </c>
      <c r="DH56" s="313">
        <v>281</v>
      </c>
      <c r="DI56" s="612"/>
      <c r="DJ56" s="52"/>
    </row>
    <row r="57" spans="1:114" s="53" customFormat="1" ht="15.75" customHeight="1">
      <c r="A57" s="127" t="s">
        <v>38</v>
      </c>
      <c r="B57" s="408">
        <v>98.307797731917802</v>
      </c>
      <c r="C57" s="408"/>
      <c r="D57" s="408">
        <v>98.741764493122446</v>
      </c>
      <c r="E57" s="408"/>
      <c r="F57" s="408">
        <v>99.273745265239981</v>
      </c>
      <c r="G57" s="408">
        <v>0.75006162404981502</v>
      </c>
      <c r="H57" s="408">
        <v>94.674280514470908</v>
      </c>
      <c r="I57" s="408">
        <v>99.904950491655356</v>
      </c>
      <c r="J57" s="408">
        <v>0.75554883322453226</v>
      </c>
      <c r="K57" s="601">
        <v>25.504267000000006</v>
      </c>
      <c r="L57" s="601">
        <v>51</v>
      </c>
      <c r="M57" s="601"/>
      <c r="N57" s="408">
        <v>99.196363885125322</v>
      </c>
      <c r="O57" s="408">
        <v>0.84377011077604336</v>
      </c>
      <c r="P57" s="408">
        <v>93.93665127887644</v>
      </c>
      <c r="Q57" s="408">
        <v>99.89841992447289</v>
      </c>
      <c r="R57" s="408">
        <v>0.85060588687824701</v>
      </c>
      <c r="S57" s="601">
        <v>25.491678000000011</v>
      </c>
      <c r="T57" s="601">
        <v>52</v>
      </c>
      <c r="U57" s="601"/>
      <c r="V57" s="399">
        <v>98.578342679211602</v>
      </c>
      <c r="W57" s="408">
        <v>1.0036783116508876</v>
      </c>
      <c r="X57" s="408">
        <v>94.452704342223839</v>
      </c>
      <c r="Y57" s="408">
        <v>99.647121929577736</v>
      </c>
      <c r="Z57" s="408">
        <v>1.01815295771101</v>
      </c>
      <c r="AA57" s="313">
        <v>31.633870999999999</v>
      </c>
      <c r="AB57" s="313">
        <v>61</v>
      </c>
      <c r="AC57" s="506"/>
      <c r="AD57" s="408">
        <v>72.991512015197017</v>
      </c>
      <c r="AE57" s="408"/>
      <c r="AF57" s="408">
        <v>83.003702317156751</v>
      </c>
      <c r="AG57" s="408"/>
      <c r="AH57" s="408">
        <v>80.793527787526671</v>
      </c>
      <c r="AI57" s="408">
        <v>2.1721746643429731</v>
      </c>
      <c r="AJ57" s="408">
        <v>76.172870169621149</v>
      </c>
      <c r="AK57" s="408">
        <v>84.698131079534861</v>
      </c>
      <c r="AL57" s="408">
        <v>2.6885503379124946</v>
      </c>
      <c r="AM57" s="601">
        <v>169.90400999999966</v>
      </c>
      <c r="AN57" s="601">
        <v>406</v>
      </c>
      <c r="AO57" s="506"/>
      <c r="AP57" s="408">
        <v>80.089180530557584</v>
      </c>
      <c r="AQ57" s="408">
        <v>2.4098724123915409</v>
      </c>
      <c r="AR57" s="408">
        <v>74.942770341625504</v>
      </c>
      <c r="AS57" s="408">
        <v>84.398632443260269</v>
      </c>
      <c r="AT57" s="408">
        <v>3.0089862281361053</v>
      </c>
      <c r="AU57" s="601">
        <v>160.33366999999973</v>
      </c>
      <c r="AV57" s="601">
        <v>417</v>
      </c>
      <c r="AW57" s="506"/>
      <c r="AX57" s="399">
        <v>78.524503992133404</v>
      </c>
      <c r="AY57" s="408">
        <v>2.4103966141751574</v>
      </c>
      <c r="AZ57" s="408">
        <v>73.42389281336861</v>
      </c>
      <c r="BA57" s="408">
        <v>82.874509682990734</v>
      </c>
      <c r="BB57" s="408">
        <v>3.0696107477694237</v>
      </c>
      <c r="BC57" s="313">
        <v>130.45440200000002</v>
      </c>
      <c r="BD57" s="313">
        <v>379</v>
      </c>
      <c r="BE57" s="506"/>
      <c r="BF57" s="408">
        <v>86.801146326413317</v>
      </c>
      <c r="BG57" s="408"/>
      <c r="BH57" s="408">
        <v>83.11102851700241</v>
      </c>
      <c r="BI57" s="408"/>
      <c r="BJ57" s="408">
        <v>87.115618989805057</v>
      </c>
      <c r="BK57" s="408">
        <v>2.2155455249203984</v>
      </c>
      <c r="BL57" s="408">
        <v>82.11548093730373</v>
      </c>
      <c r="BM57" s="408">
        <v>90.873197570060398</v>
      </c>
      <c r="BN57" s="408">
        <v>2.5432242238669951</v>
      </c>
      <c r="BO57" s="601">
        <v>148.01292999999998</v>
      </c>
      <c r="BP57" s="601">
        <v>359</v>
      </c>
      <c r="BQ57" s="408"/>
      <c r="BR57" s="408">
        <v>87.152289971283039</v>
      </c>
      <c r="BS57" s="408">
        <v>2.5842227598355887</v>
      </c>
      <c r="BT57" s="408">
        <v>81.183236380469594</v>
      </c>
      <c r="BU57" s="408">
        <v>91.427777404239336</v>
      </c>
      <c r="BV57" s="408">
        <v>2.9651805600140841</v>
      </c>
      <c r="BW57" s="601">
        <v>139.7344649999998</v>
      </c>
      <c r="BX57" s="601">
        <v>365</v>
      </c>
      <c r="BY57" s="408"/>
      <c r="BZ57" s="408">
        <v>91.56450006186833</v>
      </c>
      <c r="CA57" s="408">
        <v>1.2892519670853693</v>
      </c>
      <c r="CB57" s="408">
        <v>88.668437601050357</v>
      </c>
      <c r="CC57" s="408">
        <v>93.772386837133894</v>
      </c>
      <c r="CD57" s="408">
        <v>1.4080259993930477</v>
      </c>
      <c r="CE57" s="313">
        <v>119.44992099999997</v>
      </c>
      <c r="CF57" s="313">
        <v>334</v>
      </c>
      <c r="CG57" s="506"/>
      <c r="CH57" s="408">
        <v>90.460713308403584</v>
      </c>
      <c r="CI57" s="408"/>
      <c r="CJ57" s="408">
        <v>90.049971587931864</v>
      </c>
      <c r="CK57" s="408"/>
      <c r="CL57" s="408">
        <v>89.742889820224832</v>
      </c>
      <c r="CM57" s="408">
        <v>2.1717533774949551</v>
      </c>
      <c r="CN57" s="408">
        <v>84.636550412534262</v>
      </c>
      <c r="CO57" s="408">
        <v>93.28665918209883</v>
      </c>
      <c r="CP57" s="408">
        <v>2.4199726372144523</v>
      </c>
      <c r="CQ57" s="601">
        <v>188.72398899999965</v>
      </c>
      <c r="CR57" s="601">
        <v>476</v>
      </c>
      <c r="CS57" s="408"/>
      <c r="CT57" s="408">
        <v>89.860153595074237</v>
      </c>
      <c r="CU57" s="408">
        <v>2.2194919644735775</v>
      </c>
      <c r="CV57" s="408">
        <v>84.607817672323222</v>
      </c>
      <c r="CW57" s="408">
        <v>93.458778796904667</v>
      </c>
      <c r="CX57" s="408">
        <v>2.4699400965582599</v>
      </c>
      <c r="CY57" s="601">
        <v>179.89456399999975</v>
      </c>
      <c r="CZ57" s="601">
        <v>491</v>
      </c>
      <c r="DA57" s="408"/>
      <c r="DB57" s="408">
        <v>95.500462996032923</v>
      </c>
      <c r="DC57" s="408">
        <v>1.3103685454208833</v>
      </c>
      <c r="DD57" s="408">
        <v>92.10890223848061</v>
      </c>
      <c r="DE57" s="408">
        <v>97.474315618864907</v>
      </c>
      <c r="DF57" s="408">
        <v>1.3721070079789204</v>
      </c>
      <c r="DG57" s="313">
        <v>158.65691800000027</v>
      </c>
      <c r="DH57" s="313">
        <v>466</v>
      </c>
      <c r="DI57" s="612"/>
      <c r="DJ57" s="52"/>
    </row>
    <row r="58" spans="1:114" s="53" customFormat="1" ht="15.75" customHeight="1">
      <c r="A58" s="127" t="s">
        <v>37</v>
      </c>
      <c r="B58" s="408">
        <v>98.434397828040616</v>
      </c>
      <c r="C58" s="408"/>
      <c r="D58" s="408">
        <v>95.69801121067222</v>
      </c>
      <c r="E58" s="408"/>
      <c r="F58" s="408">
        <v>98.642881796951372</v>
      </c>
      <c r="G58" s="408">
        <v>0.75929015287221202</v>
      </c>
      <c r="H58" s="408">
        <v>95.984536203811615</v>
      </c>
      <c r="I58" s="408">
        <v>99.549589115994479</v>
      </c>
      <c r="J58" s="408">
        <v>0.76973638547498169</v>
      </c>
      <c r="K58" s="601">
        <v>79.938622000000009</v>
      </c>
      <c r="L58" s="601">
        <v>122</v>
      </c>
      <c r="M58" s="601"/>
      <c r="N58" s="408">
        <v>97.719006958721394</v>
      </c>
      <c r="O58" s="408">
        <v>1.0422309187803007</v>
      </c>
      <c r="P58" s="408">
        <v>94.483418471083453</v>
      </c>
      <c r="Q58" s="408">
        <v>99.075426717631046</v>
      </c>
      <c r="R58" s="408">
        <v>1.0665590566434651</v>
      </c>
      <c r="S58" s="601">
        <v>70.261080000000021</v>
      </c>
      <c r="T58" s="601">
        <v>119</v>
      </c>
      <c r="U58" s="601"/>
      <c r="V58" s="399">
        <v>99.68368677482573</v>
      </c>
      <c r="W58" s="408">
        <v>0.31743053573331786</v>
      </c>
      <c r="X58" s="408">
        <v>97.766693282731595</v>
      </c>
      <c r="Y58" s="408">
        <v>99.955940690979077</v>
      </c>
      <c r="Z58" s="408">
        <v>0.31843779659791061</v>
      </c>
      <c r="AA58" s="313">
        <v>89.153449999999992</v>
      </c>
      <c r="AB58" s="313">
        <v>146</v>
      </c>
      <c r="AC58" s="506"/>
      <c r="AD58" s="408">
        <v>84.72900568931675</v>
      </c>
      <c r="AE58" s="408"/>
      <c r="AF58" s="408">
        <v>77.572259471527943</v>
      </c>
      <c r="AG58" s="408"/>
      <c r="AH58" s="408">
        <v>86.030923449984996</v>
      </c>
      <c r="AI58" s="408">
        <v>2.3516832347597267</v>
      </c>
      <c r="AJ58" s="408">
        <v>80.755049512465362</v>
      </c>
      <c r="AK58" s="408">
        <v>90.038858788617148</v>
      </c>
      <c r="AL58" s="408">
        <v>2.7335324793147238</v>
      </c>
      <c r="AM58" s="601">
        <v>199.31558399999983</v>
      </c>
      <c r="AN58" s="601">
        <v>369</v>
      </c>
      <c r="AO58" s="506"/>
      <c r="AP58" s="408">
        <v>91.016445933501771</v>
      </c>
      <c r="AQ58" s="408">
        <v>1.8447193499072638</v>
      </c>
      <c r="AR58" s="408">
        <v>86.683680329728162</v>
      </c>
      <c r="AS58" s="408">
        <v>94.036435584703966</v>
      </c>
      <c r="AT58" s="408">
        <v>2.0267978286638972</v>
      </c>
      <c r="AU58" s="601">
        <v>241.09947800000006</v>
      </c>
      <c r="AV58" s="601">
        <v>442</v>
      </c>
      <c r="AW58" s="506"/>
      <c r="AX58" s="399">
        <v>90.464160214926693</v>
      </c>
      <c r="AY58" s="408">
        <v>1.8827866913480897</v>
      </c>
      <c r="AZ58" s="408">
        <v>86.080002895472873</v>
      </c>
      <c r="BA58" s="408">
        <v>93.5706432756634</v>
      </c>
      <c r="BB58" s="408">
        <v>2.081251499903304</v>
      </c>
      <c r="BC58" s="313">
        <v>192.24478800000009</v>
      </c>
      <c r="BD58" s="313">
        <v>433</v>
      </c>
      <c r="BE58" s="506"/>
      <c r="BF58" s="408">
        <v>88.328947597505021</v>
      </c>
      <c r="BG58" s="408"/>
      <c r="BH58" s="408">
        <v>89.734716263384058</v>
      </c>
      <c r="BI58" s="408"/>
      <c r="BJ58" s="408">
        <v>94.079256241197868</v>
      </c>
      <c r="BK58" s="408">
        <v>1.7702257110029558</v>
      </c>
      <c r="BL58" s="408">
        <v>89.496977368585789</v>
      </c>
      <c r="BM58" s="408">
        <v>96.735295991647462</v>
      </c>
      <c r="BN58" s="408">
        <v>1.8816323403583239</v>
      </c>
      <c r="BO58" s="601">
        <v>187.51461899999981</v>
      </c>
      <c r="BP58" s="601">
        <v>350</v>
      </c>
      <c r="BQ58" s="408"/>
      <c r="BR58" s="408">
        <v>92.215988538971445</v>
      </c>
      <c r="BS58" s="408">
        <v>1.6421975656371817</v>
      </c>
      <c r="BT58" s="408">
        <v>88.32406984765538</v>
      </c>
      <c r="BU58" s="408">
        <v>94.88573763994043</v>
      </c>
      <c r="BV58" s="408">
        <v>1.7808165282999395</v>
      </c>
      <c r="BW58" s="601">
        <v>222.33226700000006</v>
      </c>
      <c r="BX58" s="601">
        <v>404</v>
      </c>
      <c r="BY58" s="408"/>
      <c r="BZ58" s="408">
        <v>94.187987556780996</v>
      </c>
      <c r="CA58" s="408">
        <v>1.4783370533873779</v>
      </c>
      <c r="CB58" s="408">
        <v>90.515440905144345</v>
      </c>
      <c r="CC58" s="408">
        <v>96.493564072644446</v>
      </c>
      <c r="CD58" s="408">
        <v>1.5695600805741454</v>
      </c>
      <c r="CE58" s="313">
        <v>181.07149700000008</v>
      </c>
      <c r="CF58" s="313">
        <v>406</v>
      </c>
      <c r="CG58" s="506"/>
      <c r="CH58" s="408">
        <v>92.771644738858413</v>
      </c>
      <c r="CI58" s="408"/>
      <c r="CJ58" s="408">
        <v>88.666574616842624</v>
      </c>
      <c r="CK58" s="408"/>
      <c r="CL58" s="408">
        <v>92.620472323255569</v>
      </c>
      <c r="CM58" s="408">
        <v>1.887507873941614</v>
      </c>
      <c r="CN58" s="408">
        <v>87.956619919290304</v>
      </c>
      <c r="CO58" s="408">
        <v>95.569208857889549</v>
      </c>
      <c r="CP58" s="408">
        <v>2.0378948914814483</v>
      </c>
      <c r="CQ58" s="601">
        <v>214.58218499999984</v>
      </c>
      <c r="CR58" s="601">
        <v>404</v>
      </c>
      <c r="CS58" s="408"/>
      <c r="CT58" s="408">
        <v>96.503608305924445</v>
      </c>
      <c r="CU58" s="408">
        <v>1.0123317647630417</v>
      </c>
      <c r="CV58" s="408">
        <v>93.874921716173276</v>
      </c>
      <c r="CW58" s="408">
        <v>98.027847625881577</v>
      </c>
      <c r="CX58" s="408">
        <v>1.0490092365809431</v>
      </c>
      <c r="CY58" s="601">
        <v>255.63478500000005</v>
      </c>
      <c r="CZ58" s="601">
        <v>475</v>
      </c>
      <c r="DA58" s="408"/>
      <c r="DB58" s="408">
        <v>93.78382374895925</v>
      </c>
      <c r="DC58" s="408">
        <v>1.5109981587919787</v>
      </c>
      <c r="DD58" s="408">
        <v>90.075449387225348</v>
      </c>
      <c r="DE58" s="408">
        <v>96.165526265865438</v>
      </c>
      <c r="DF58" s="408">
        <v>1.6111500879262739</v>
      </c>
      <c r="DG58" s="313">
        <v>199.29938300000006</v>
      </c>
      <c r="DH58" s="313">
        <v>453</v>
      </c>
      <c r="DI58" s="612"/>
      <c r="DJ58" s="52"/>
    </row>
    <row r="59" spans="1:114" s="53" customFormat="1" ht="15.75" customHeight="1">
      <c r="A59" s="127" t="s">
        <v>36</v>
      </c>
      <c r="B59" s="408">
        <v>99.050896870819585</v>
      </c>
      <c r="C59" s="408"/>
      <c r="D59" s="408">
        <v>98.995642404974134</v>
      </c>
      <c r="E59" s="408"/>
      <c r="F59" s="408">
        <v>88.160458237739121</v>
      </c>
      <c r="G59" s="408">
        <v>6.5057287118583051</v>
      </c>
      <c r="H59" s="408">
        <v>68.68867569585025</v>
      </c>
      <c r="I59" s="408">
        <v>96.194126305808041</v>
      </c>
      <c r="J59" s="408">
        <v>7.3794179861390248</v>
      </c>
      <c r="K59" s="601">
        <v>64.672971999999987</v>
      </c>
      <c r="L59" s="601">
        <v>69</v>
      </c>
      <c r="M59" s="601"/>
      <c r="N59" s="408">
        <v>93.906825091901624</v>
      </c>
      <c r="O59" s="408">
        <v>3.4678255516544465</v>
      </c>
      <c r="P59" s="408">
        <v>82.445077320997413</v>
      </c>
      <c r="Q59" s="408">
        <v>98.061099416464259</v>
      </c>
      <c r="R59" s="408">
        <v>3.692836541178631</v>
      </c>
      <c r="S59" s="601">
        <v>53.138686999999997</v>
      </c>
      <c r="T59" s="601">
        <v>67</v>
      </c>
      <c r="U59" s="601"/>
      <c r="V59" s="399">
        <v>98.43501893265281</v>
      </c>
      <c r="W59" s="408">
        <v>1.1631500046009684</v>
      </c>
      <c r="X59" s="408">
        <v>93.468886489956333</v>
      </c>
      <c r="Y59" s="408">
        <v>99.639562005587905</v>
      </c>
      <c r="Z59" s="408">
        <v>1.1816424857872698</v>
      </c>
      <c r="AA59" s="313">
        <v>60.444047000000019</v>
      </c>
      <c r="AB59" s="313">
        <v>72</v>
      </c>
      <c r="AC59" s="506"/>
      <c r="AD59" s="408">
        <v>79.687608920107607</v>
      </c>
      <c r="AE59" s="408"/>
      <c r="AF59" s="408">
        <v>74.009562926865684</v>
      </c>
      <c r="AG59" s="408"/>
      <c r="AH59" s="408">
        <v>74.94411828124332</v>
      </c>
      <c r="AI59" s="408">
        <v>3.3319790798057971</v>
      </c>
      <c r="AJ59" s="408">
        <v>67.868070108290297</v>
      </c>
      <c r="AK59" s="408">
        <v>80.90042286009691</v>
      </c>
      <c r="AL59" s="408">
        <v>4.4459514051547782</v>
      </c>
      <c r="AM59" s="601">
        <v>230.18556299999989</v>
      </c>
      <c r="AN59" s="601">
        <v>292</v>
      </c>
      <c r="AO59" s="506"/>
      <c r="AP59" s="408">
        <v>70.716870044725937</v>
      </c>
      <c r="AQ59" s="408">
        <v>3.4099537123371078</v>
      </c>
      <c r="AR59" s="408">
        <v>63.617491405310766</v>
      </c>
      <c r="AS59" s="408">
        <v>76.933229621227056</v>
      </c>
      <c r="AT59" s="408">
        <v>4.8219805404006593</v>
      </c>
      <c r="AU59" s="601">
        <v>194.94005100000004</v>
      </c>
      <c r="AV59" s="601">
        <v>281</v>
      </c>
      <c r="AW59" s="506"/>
      <c r="AX59" s="399">
        <v>77.420498693403033</v>
      </c>
      <c r="AY59" s="408">
        <v>3.7284015997467486</v>
      </c>
      <c r="AZ59" s="408">
        <v>69.296491379488572</v>
      </c>
      <c r="BA59" s="408">
        <v>83.894522412136354</v>
      </c>
      <c r="BB59" s="408">
        <v>4.8157809141888723</v>
      </c>
      <c r="BC59" s="313">
        <v>181.61980800000021</v>
      </c>
      <c r="BD59" s="313">
        <v>283</v>
      </c>
      <c r="BE59" s="506"/>
      <c r="BF59" s="408">
        <v>83.9124696724095</v>
      </c>
      <c r="BG59" s="408"/>
      <c r="BH59" s="408">
        <v>79.217725398518922</v>
      </c>
      <c r="BI59" s="408"/>
      <c r="BJ59" s="408">
        <v>79.751636726235489</v>
      </c>
      <c r="BK59" s="408">
        <v>3.4351482088884793</v>
      </c>
      <c r="BL59" s="408">
        <v>72.186764750643505</v>
      </c>
      <c r="BM59" s="408">
        <v>85.667475969494447</v>
      </c>
      <c r="BN59" s="408">
        <v>4.3073074734257286</v>
      </c>
      <c r="BO59" s="601">
        <v>183.57675399999982</v>
      </c>
      <c r="BP59" s="601">
        <v>230</v>
      </c>
      <c r="BQ59" s="408"/>
      <c r="BR59" s="408">
        <v>76.717865432383689</v>
      </c>
      <c r="BS59" s="408">
        <v>3.5402026138254397</v>
      </c>
      <c r="BT59" s="408">
        <v>69.07915666871402</v>
      </c>
      <c r="BU59" s="408">
        <v>82.935657560010853</v>
      </c>
      <c r="BV59" s="408">
        <v>4.6145739246950823</v>
      </c>
      <c r="BW59" s="601">
        <v>149.55384600000016</v>
      </c>
      <c r="BX59" s="601">
        <v>215</v>
      </c>
      <c r="BY59" s="408"/>
      <c r="BZ59" s="408">
        <v>87.577572485926197</v>
      </c>
      <c r="CA59" s="408">
        <v>3.0274242270132721</v>
      </c>
      <c r="CB59" s="408">
        <v>80.335442098727881</v>
      </c>
      <c r="CC59" s="408">
        <v>92.404711854217027</v>
      </c>
      <c r="CD59" s="408">
        <v>3.4568487582820153</v>
      </c>
      <c r="CE59" s="313">
        <v>159.05821900000018</v>
      </c>
      <c r="CF59" s="313">
        <v>248</v>
      </c>
      <c r="CG59" s="506"/>
      <c r="CH59" s="408">
        <v>88.767262055041314</v>
      </c>
      <c r="CI59" s="408"/>
      <c r="CJ59" s="408">
        <v>84.986039757923137</v>
      </c>
      <c r="CK59" s="408"/>
      <c r="CL59" s="408">
        <v>89.254885770072306</v>
      </c>
      <c r="CM59" s="408">
        <v>2.161741152435352</v>
      </c>
      <c r="CN59" s="408">
        <v>84.225254578133587</v>
      </c>
      <c r="CO59" s="408">
        <v>92.81761847775681</v>
      </c>
      <c r="CP59" s="408">
        <v>2.4219863526621603</v>
      </c>
      <c r="CQ59" s="601">
        <v>274.14007399999969</v>
      </c>
      <c r="CR59" s="601">
        <v>338</v>
      </c>
      <c r="CS59" s="408"/>
      <c r="CT59" s="408">
        <v>80.475823490462943</v>
      </c>
      <c r="CU59" s="408">
        <v>3.1749309665193568</v>
      </c>
      <c r="CV59" s="408">
        <v>73.499193313872823</v>
      </c>
      <c r="CW59" s="408">
        <v>85.966463426231599</v>
      </c>
      <c r="CX59" s="408">
        <v>3.9451984817472705</v>
      </c>
      <c r="CY59" s="601">
        <v>221.84184800000006</v>
      </c>
      <c r="CZ59" s="601">
        <v>327</v>
      </c>
      <c r="DA59" s="408"/>
      <c r="DB59" s="408">
        <v>86.47941892670012</v>
      </c>
      <c r="DC59" s="408">
        <v>2.8209890372957007</v>
      </c>
      <c r="DD59" s="408">
        <v>79.941357554385945</v>
      </c>
      <c r="DE59" s="408">
        <v>91.123056634347023</v>
      </c>
      <c r="DF59" s="408">
        <v>3.2620351435140518</v>
      </c>
      <c r="DG59" s="313">
        <v>202.87101900000025</v>
      </c>
      <c r="DH59" s="313">
        <v>307</v>
      </c>
      <c r="DI59" s="612"/>
      <c r="DJ59" s="52"/>
    </row>
    <row r="60" spans="1:114" s="53" customFormat="1" ht="15.75" customHeight="1">
      <c r="A60" s="127" t="s">
        <v>35</v>
      </c>
      <c r="B60" s="408">
        <v>90.225074360322935</v>
      </c>
      <c r="C60" s="408"/>
      <c r="D60" s="408">
        <v>93.012370190363697</v>
      </c>
      <c r="E60" s="408"/>
      <c r="F60" s="408">
        <v>87.665105634748812</v>
      </c>
      <c r="G60" s="408">
        <v>4.7248050631834397</v>
      </c>
      <c r="H60" s="408">
        <v>75.107629456537182</v>
      </c>
      <c r="I60" s="408">
        <v>94.363136553470483</v>
      </c>
      <c r="J60" s="408">
        <v>5.3896074486798033</v>
      </c>
      <c r="K60" s="601">
        <v>167.68664599999997</v>
      </c>
      <c r="L60" s="601">
        <v>130</v>
      </c>
      <c r="M60" s="601"/>
      <c r="N60" s="408">
        <v>94.976359921491451</v>
      </c>
      <c r="O60" s="408">
        <v>2.7771466340822974</v>
      </c>
      <c r="P60" s="408">
        <v>85.793035237294319</v>
      </c>
      <c r="Q60" s="408">
        <v>98.338575410709069</v>
      </c>
      <c r="R60" s="408">
        <v>2.924039873056747</v>
      </c>
      <c r="S60" s="601">
        <v>206.18097999999998</v>
      </c>
      <c r="T60" s="601">
        <v>119</v>
      </c>
      <c r="U60" s="601"/>
      <c r="V60" s="399">
        <v>94.544538423594389</v>
      </c>
      <c r="W60" s="408">
        <v>2.7925787336504562</v>
      </c>
      <c r="X60" s="408">
        <v>85.703201886571762</v>
      </c>
      <c r="Y60" s="408">
        <v>98.043114246048745</v>
      </c>
      <c r="Z60" s="408">
        <v>2.9537176659942785</v>
      </c>
      <c r="AA60" s="313">
        <v>215.16247700000005</v>
      </c>
      <c r="AB60" s="313">
        <v>134</v>
      </c>
      <c r="AC60" s="506"/>
      <c r="AD60" s="408">
        <v>73.24028552122725</v>
      </c>
      <c r="AE60" s="408"/>
      <c r="AF60" s="408">
        <v>71.169182148518999</v>
      </c>
      <c r="AG60" s="408"/>
      <c r="AH60" s="408">
        <v>76.556195377072214</v>
      </c>
      <c r="AI60" s="408">
        <v>2.8428202401693925</v>
      </c>
      <c r="AJ60" s="408">
        <v>70.533749769448903</v>
      </c>
      <c r="AK60" s="408">
        <v>81.667666499733599</v>
      </c>
      <c r="AL60" s="408">
        <v>3.7133771162050038</v>
      </c>
      <c r="AM60" s="601">
        <v>361.00173300000023</v>
      </c>
      <c r="AN60" s="601">
        <v>346</v>
      </c>
      <c r="AO60" s="506"/>
      <c r="AP60" s="408">
        <v>79.00268213876943</v>
      </c>
      <c r="AQ60" s="408">
        <v>2.6666105185292812</v>
      </c>
      <c r="AR60" s="408">
        <v>73.29994048459551</v>
      </c>
      <c r="AS60" s="408">
        <v>83.757305879371273</v>
      </c>
      <c r="AT60" s="408">
        <v>3.3753417559233481</v>
      </c>
      <c r="AU60" s="601">
        <v>382.15584899999925</v>
      </c>
      <c r="AV60" s="601">
        <v>326</v>
      </c>
      <c r="AW60" s="506"/>
      <c r="AX60" s="399">
        <v>70.319109810471929</v>
      </c>
      <c r="AY60" s="408">
        <v>3.7195118530767908</v>
      </c>
      <c r="AZ60" s="408">
        <v>62.553555774384485</v>
      </c>
      <c r="BA60" s="408">
        <v>77.064716304593787</v>
      </c>
      <c r="BB60" s="408">
        <v>5.2894751698390827</v>
      </c>
      <c r="BC60" s="313">
        <v>343.71860700000019</v>
      </c>
      <c r="BD60" s="313">
        <v>313</v>
      </c>
      <c r="BE60" s="506"/>
      <c r="BF60" s="408">
        <v>80.592524343049433</v>
      </c>
      <c r="BG60" s="408"/>
      <c r="BH60" s="408">
        <v>81.535151573485123</v>
      </c>
      <c r="BI60" s="408"/>
      <c r="BJ60" s="408">
        <v>85.705804077123418</v>
      </c>
      <c r="BK60" s="408">
        <v>2.4808569951543311</v>
      </c>
      <c r="BL60" s="408">
        <v>80.123139773619272</v>
      </c>
      <c r="BM60" s="408">
        <v>89.91780973776639</v>
      </c>
      <c r="BN60" s="408">
        <v>2.8946195906661134</v>
      </c>
      <c r="BO60" s="601">
        <v>309.39943800000037</v>
      </c>
      <c r="BP60" s="601">
        <v>292</v>
      </c>
      <c r="BQ60" s="408"/>
      <c r="BR60" s="408">
        <v>86.394462851725208</v>
      </c>
      <c r="BS60" s="408">
        <v>3.0858434998666544</v>
      </c>
      <c r="BT60" s="408">
        <v>79.145171444337635</v>
      </c>
      <c r="BU60" s="408">
        <v>91.397735296486786</v>
      </c>
      <c r="BV60" s="408">
        <v>3.5718070325441387</v>
      </c>
      <c r="BW60" s="601">
        <v>330.16149299999944</v>
      </c>
      <c r="BX60" s="601">
        <v>275</v>
      </c>
      <c r="BY60" s="408"/>
      <c r="BZ60" s="408">
        <v>89.173954146741906</v>
      </c>
      <c r="CA60" s="408">
        <v>2.1688872717715042</v>
      </c>
      <c r="CB60" s="408">
        <v>84.132604045578645</v>
      </c>
      <c r="CC60" s="408">
        <v>92.751575142434234</v>
      </c>
      <c r="CD60" s="408">
        <v>2.4321981597927689</v>
      </c>
      <c r="CE60" s="313">
        <v>306.50747300000018</v>
      </c>
      <c r="CF60" s="313">
        <v>269</v>
      </c>
      <c r="CG60" s="506"/>
      <c r="CH60" s="408">
        <v>88.395125051465612</v>
      </c>
      <c r="CI60" s="408"/>
      <c r="CJ60" s="408">
        <v>92.280100733659793</v>
      </c>
      <c r="CK60" s="408"/>
      <c r="CL60" s="408">
        <v>89.137644150859728</v>
      </c>
      <c r="CM60" s="408">
        <v>2.3020377759398518</v>
      </c>
      <c r="CN60" s="408">
        <v>83.735829431006039</v>
      </c>
      <c r="CO60" s="408">
        <v>92.897531309153308</v>
      </c>
      <c r="CP60" s="408">
        <v>2.5825651977561814</v>
      </c>
      <c r="CQ60" s="601">
        <v>420.32971800000036</v>
      </c>
      <c r="CR60" s="601">
        <v>416</v>
      </c>
      <c r="CS60" s="408"/>
      <c r="CT60" s="408">
        <v>87.110285671765695</v>
      </c>
      <c r="CU60" s="408">
        <v>2.4925108849982296</v>
      </c>
      <c r="CV60" s="408">
        <v>81.388994772622553</v>
      </c>
      <c r="CW60" s="408">
        <v>91.261605141111744</v>
      </c>
      <c r="CX60" s="408">
        <v>2.8613278739437145</v>
      </c>
      <c r="CY60" s="601">
        <v>421.37436699999893</v>
      </c>
      <c r="CZ60" s="601">
        <v>380</v>
      </c>
      <c r="DA60" s="408"/>
      <c r="DB60" s="408">
        <v>81.523477953403955</v>
      </c>
      <c r="DC60" s="408">
        <v>2.8429639022921274</v>
      </c>
      <c r="DD60" s="408">
        <v>75.293244057347621</v>
      </c>
      <c r="DE60" s="408">
        <v>86.465069510522</v>
      </c>
      <c r="DF60" s="408">
        <v>3.4872946710112993</v>
      </c>
      <c r="DG60" s="313">
        <v>398.48536700000039</v>
      </c>
      <c r="DH60" s="313">
        <v>382</v>
      </c>
      <c r="DI60" s="612"/>
      <c r="DJ60" s="52"/>
    </row>
    <row r="61" spans="1:114" s="53" customFormat="1" ht="15.75" customHeight="1">
      <c r="A61" s="127" t="s">
        <v>34</v>
      </c>
      <c r="B61" s="408">
        <v>98.197735729609846</v>
      </c>
      <c r="C61" s="408"/>
      <c r="D61" s="408">
        <v>97.541366585514496</v>
      </c>
      <c r="E61" s="408"/>
      <c r="F61" s="408">
        <v>93.7331742050184</v>
      </c>
      <c r="G61" s="408">
        <v>2.9577978228063486</v>
      </c>
      <c r="H61" s="408">
        <v>84.785550832301482</v>
      </c>
      <c r="I61" s="408">
        <v>97.569540065156048</v>
      </c>
      <c r="J61" s="408">
        <v>3.155550687248561</v>
      </c>
      <c r="K61" s="601">
        <v>148.10151500000001</v>
      </c>
      <c r="L61" s="601">
        <v>146</v>
      </c>
      <c r="M61" s="601"/>
      <c r="N61" s="408">
        <v>97.173233163042838</v>
      </c>
      <c r="O61" s="408">
        <v>1.7883174772235819</v>
      </c>
      <c r="P61" s="408">
        <v>90.558084004728727</v>
      </c>
      <c r="Q61" s="408">
        <v>99.19491235746024</v>
      </c>
      <c r="R61" s="408">
        <v>1.8403395863375669</v>
      </c>
      <c r="S61" s="601">
        <v>159.38498200000001</v>
      </c>
      <c r="T61" s="601">
        <v>146</v>
      </c>
      <c r="U61" s="601"/>
      <c r="V61" s="399">
        <v>95.441412316126303</v>
      </c>
      <c r="W61" s="408">
        <v>2.5286366623803285</v>
      </c>
      <c r="X61" s="408">
        <v>87.010937170172568</v>
      </c>
      <c r="Y61" s="408">
        <v>98.494793060336377</v>
      </c>
      <c r="Z61" s="408">
        <v>2.6494124521175761</v>
      </c>
      <c r="AA61" s="313">
        <v>132.66046699999995</v>
      </c>
      <c r="AB61" s="313">
        <v>142</v>
      </c>
      <c r="AC61" s="506"/>
      <c r="AD61" s="408">
        <v>76.511508225666134</v>
      </c>
      <c r="AE61" s="408"/>
      <c r="AF61" s="408">
        <v>73.838147703836839</v>
      </c>
      <c r="AG61" s="408"/>
      <c r="AH61" s="408">
        <v>80.682980129809039</v>
      </c>
      <c r="AI61" s="408">
        <v>2.8782471344343796</v>
      </c>
      <c r="AJ61" s="408">
        <v>74.41099350759815</v>
      </c>
      <c r="AK61" s="408">
        <v>85.712838690795152</v>
      </c>
      <c r="AL61" s="408">
        <v>3.5673535233870046</v>
      </c>
      <c r="AM61" s="601">
        <v>219.20530700000015</v>
      </c>
      <c r="AN61" s="601">
        <v>339</v>
      </c>
      <c r="AO61" s="506"/>
      <c r="AP61" s="408">
        <v>78.924840086917101</v>
      </c>
      <c r="AQ61" s="408">
        <v>2.8986228717481968</v>
      </c>
      <c r="AR61" s="408">
        <v>72.685273127455403</v>
      </c>
      <c r="AS61" s="408">
        <v>84.051823285124598</v>
      </c>
      <c r="AT61" s="408">
        <v>3.6726369905292766</v>
      </c>
      <c r="AU61" s="601">
        <v>228.2567399999997</v>
      </c>
      <c r="AV61" s="601">
        <v>330</v>
      </c>
      <c r="AW61" s="506"/>
      <c r="AX61" s="399">
        <v>77.360684440243816</v>
      </c>
      <c r="AY61" s="408">
        <v>3.0033437436064188</v>
      </c>
      <c r="AZ61" s="408">
        <v>70.94170317624598</v>
      </c>
      <c r="BA61" s="408">
        <v>82.707350375302781</v>
      </c>
      <c r="BB61" s="408">
        <v>3.8822610804669262</v>
      </c>
      <c r="BC61" s="313">
        <v>168.24095999999992</v>
      </c>
      <c r="BD61" s="313">
        <v>301</v>
      </c>
      <c r="BE61" s="506"/>
      <c r="BF61" s="408">
        <v>88.197039601204096</v>
      </c>
      <c r="BG61" s="408"/>
      <c r="BH61" s="408">
        <v>81.743924835017239</v>
      </c>
      <c r="BI61" s="408"/>
      <c r="BJ61" s="408">
        <v>85.484990561838941</v>
      </c>
      <c r="BK61" s="408">
        <v>2.9693398817199053</v>
      </c>
      <c r="BL61" s="408">
        <v>78.649711019823357</v>
      </c>
      <c r="BM61" s="408">
        <v>90.399091146142126</v>
      </c>
      <c r="BN61" s="408">
        <v>3.4735219156068293</v>
      </c>
      <c r="BO61" s="601">
        <v>187.38763600000019</v>
      </c>
      <c r="BP61" s="601">
        <v>293</v>
      </c>
      <c r="BQ61" s="408"/>
      <c r="BR61" s="408">
        <v>87.847316578691149</v>
      </c>
      <c r="BS61" s="408">
        <v>2.5504845030946948</v>
      </c>
      <c r="BT61" s="408">
        <v>81.900491309507359</v>
      </c>
      <c r="BU61" s="408">
        <v>92.030368323835461</v>
      </c>
      <c r="BV61" s="408">
        <v>2.9033152091903034</v>
      </c>
      <c r="BW61" s="601">
        <v>200.51742099999967</v>
      </c>
      <c r="BX61" s="601">
        <v>290</v>
      </c>
      <c r="BY61" s="408"/>
      <c r="BZ61" s="408">
        <v>82.502705643144211</v>
      </c>
      <c r="CA61" s="408">
        <v>3.9589556901435117</v>
      </c>
      <c r="CB61" s="408">
        <v>73.361746257950074</v>
      </c>
      <c r="CC61" s="408">
        <v>88.978190692225056</v>
      </c>
      <c r="CD61" s="408">
        <v>4.7985767973083338</v>
      </c>
      <c r="CE61" s="313">
        <v>138.80334399999992</v>
      </c>
      <c r="CF61" s="313">
        <v>250</v>
      </c>
      <c r="CG61" s="506"/>
      <c r="CH61" s="408">
        <v>85.643186964694848</v>
      </c>
      <c r="CI61" s="408"/>
      <c r="CJ61" s="408">
        <v>83.526886496157687</v>
      </c>
      <c r="CK61" s="408"/>
      <c r="CL61" s="408">
        <v>85.862944975554484</v>
      </c>
      <c r="CM61" s="408">
        <v>3.213085268082736</v>
      </c>
      <c r="CN61" s="408">
        <v>78.32890842704083</v>
      </c>
      <c r="CO61" s="408">
        <v>91.076149519160367</v>
      </c>
      <c r="CP61" s="408">
        <v>3.7421093220102266</v>
      </c>
      <c r="CQ61" s="601">
        <v>233.27860700000011</v>
      </c>
      <c r="CR61" s="601">
        <v>370</v>
      </c>
      <c r="CS61" s="408"/>
      <c r="CT61" s="408">
        <v>85.720361722555808</v>
      </c>
      <c r="CU61" s="408">
        <v>2.5616856633302092</v>
      </c>
      <c r="CV61" s="408">
        <v>79.929796712253221</v>
      </c>
      <c r="CW61" s="408">
        <v>90.048266934859569</v>
      </c>
      <c r="CX61" s="408">
        <v>2.9884214343628308</v>
      </c>
      <c r="CY61" s="601">
        <v>247.9099139999997</v>
      </c>
      <c r="CZ61" s="601">
        <v>366</v>
      </c>
      <c r="DA61" s="408"/>
      <c r="DB61" s="408">
        <v>83.204237814712229</v>
      </c>
      <c r="DC61" s="408">
        <v>2.7401683838533404</v>
      </c>
      <c r="DD61" s="408">
        <v>77.130737384123549</v>
      </c>
      <c r="DE61" s="408">
        <v>87.917441586941521</v>
      </c>
      <c r="DF61" s="408">
        <v>3.2933038698767119</v>
      </c>
      <c r="DG61" s="313">
        <v>180.94928899999996</v>
      </c>
      <c r="DH61" s="313">
        <v>328</v>
      </c>
      <c r="DI61" s="612"/>
      <c r="DJ61" s="52"/>
    </row>
    <row r="62" spans="1:114" s="24" customFormat="1" ht="15.75" customHeight="1">
      <c r="A62" s="220" t="s">
        <v>300</v>
      </c>
      <c r="B62" s="691">
        <v>93.504656590805141</v>
      </c>
      <c r="C62" s="691"/>
      <c r="D62" s="691">
        <v>94.630209535051762</v>
      </c>
      <c r="E62" s="691"/>
      <c r="F62" s="691">
        <v>97.478963517554831</v>
      </c>
      <c r="G62" s="691">
        <v>1.5694845076711577</v>
      </c>
      <c r="H62" s="691">
        <v>91.703449466493979</v>
      </c>
      <c r="I62" s="691">
        <v>99.266119061305957</v>
      </c>
      <c r="J62" s="691">
        <v>1.6100750880352885</v>
      </c>
      <c r="K62" s="692">
        <v>885.86714599999993</v>
      </c>
      <c r="L62" s="692">
        <v>277</v>
      </c>
      <c r="M62" s="692"/>
      <c r="N62" s="691">
        <v>95.54225091349501</v>
      </c>
      <c r="O62" s="691">
        <v>2.2280875838883127</v>
      </c>
      <c r="P62" s="691">
        <v>88.484861670177807</v>
      </c>
      <c r="Q62" s="691">
        <v>98.354736742758774</v>
      </c>
      <c r="R62" s="691">
        <v>2.3320442658459526</v>
      </c>
      <c r="S62" s="692">
        <v>743.11042999999927</v>
      </c>
      <c r="T62" s="692">
        <v>252</v>
      </c>
      <c r="U62" s="692"/>
      <c r="V62" s="691">
        <v>95.943489047770086</v>
      </c>
      <c r="W62" s="691">
        <v>2.3923044868299796</v>
      </c>
      <c r="X62" s="691">
        <v>87.633824104032499</v>
      </c>
      <c r="Y62" s="691">
        <v>98.74903973495887</v>
      </c>
      <c r="Z62" s="691">
        <v>2.4934516250903234</v>
      </c>
      <c r="AA62" s="313">
        <v>771.97978200000011</v>
      </c>
      <c r="AB62" s="313">
        <v>286</v>
      </c>
      <c r="AC62" s="307"/>
      <c r="AD62" s="691">
        <v>78.636842857101243</v>
      </c>
      <c r="AE62" s="691"/>
      <c r="AF62" s="691">
        <v>83.581652627145431</v>
      </c>
      <c r="AG62" s="691"/>
      <c r="AH62" s="691">
        <v>84.096579066308493</v>
      </c>
      <c r="AI62" s="691">
        <v>1.7765397629735298</v>
      </c>
      <c r="AJ62" s="691">
        <v>80.297278930308636</v>
      </c>
      <c r="AK62" s="691">
        <v>87.279317587122634</v>
      </c>
      <c r="AL62" s="691">
        <v>2.112499441353926</v>
      </c>
      <c r="AM62" s="692">
        <v>1893.3084639999988</v>
      </c>
      <c r="AN62" s="692">
        <v>769</v>
      </c>
      <c r="AO62" s="307"/>
      <c r="AP62" s="691">
        <v>84.345510851611863</v>
      </c>
      <c r="AQ62" s="691">
        <v>1.9478096723948002</v>
      </c>
      <c r="AR62" s="691">
        <v>80.137608102984302</v>
      </c>
      <c r="AS62" s="691">
        <v>87.797696941778852</v>
      </c>
      <c r="AT62" s="691">
        <v>2.3093222777695432</v>
      </c>
      <c r="AU62" s="692">
        <v>1620.6231449999952</v>
      </c>
      <c r="AV62" s="692">
        <v>678</v>
      </c>
      <c r="AW62" s="307"/>
      <c r="AX62" s="691">
        <v>79.537512201714165</v>
      </c>
      <c r="AY62" s="691">
        <v>2.4431215832080131</v>
      </c>
      <c r="AZ62" s="691">
        <v>74.332129078685441</v>
      </c>
      <c r="BA62" s="691">
        <v>83.915679993585172</v>
      </c>
      <c r="BB62" s="691">
        <v>3.0716595422447219</v>
      </c>
      <c r="BC62" s="313">
        <v>1531.5224590000053</v>
      </c>
      <c r="BD62" s="313">
        <v>719</v>
      </c>
      <c r="BE62" s="307"/>
      <c r="BF62" s="691">
        <v>86.390594630036105</v>
      </c>
      <c r="BG62" s="691"/>
      <c r="BH62" s="691">
        <v>86.033666358878591</v>
      </c>
      <c r="BI62" s="691"/>
      <c r="BJ62" s="691">
        <v>85.355774229507659</v>
      </c>
      <c r="BK62" s="691">
        <v>2.0790388787421845</v>
      </c>
      <c r="BL62" s="691">
        <v>80.793620484827954</v>
      </c>
      <c r="BM62" s="691">
        <v>88.982045641380367</v>
      </c>
      <c r="BN62" s="691">
        <v>2.4357331387469938</v>
      </c>
      <c r="BO62" s="692">
        <v>1616.0480979999982</v>
      </c>
      <c r="BP62" s="692">
        <v>650</v>
      </c>
      <c r="BQ62" s="691"/>
      <c r="BR62" s="691">
        <v>86.614603915211944</v>
      </c>
      <c r="BS62" s="691">
        <v>2.190285985425128</v>
      </c>
      <c r="BT62" s="691">
        <v>81.710843352100142</v>
      </c>
      <c r="BU62" s="691">
        <v>90.358688025889194</v>
      </c>
      <c r="BV62" s="691">
        <v>2.5287721543692849</v>
      </c>
      <c r="BW62" s="692">
        <v>1403.6963179999968</v>
      </c>
      <c r="BX62" s="692">
        <v>571</v>
      </c>
      <c r="BY62" s="691"/>
      <c r="BZ62" s="691">
        <v>82.971601724320365</v>
      </c>
      <c r="CA62" s="691">
        <v>2.6413101202847828</v>
      </c>
      <c r="CB62" s="691">
        <v>77.154590766661713</v>
      </c>
      <c r="CC62" s="691">
        <v>87.546529026938103</v>
      </c>
      <c r="CD62" s="691">
        <v>3.183390540128106</v>
      </c>
      <c r="CE62" s="313">
        <v>1270.728715000002</v>
      </c>
      <c r="CF62" s="313">
        <v>608</v>
      </c>
      <c r="CG62" s="307"/>
      <c r="CH62" s="691">
        <v>87.142649419762989</v>
      </c>
      <c r="CI62" s="691"/>
      <c r="CJ62" s="691">
        <v>89.717096171394459</v>
      </c>
      <c r="CK62" s="691"/>
      <c r="CL62" s="691">
        <v>90.313990144143574</v>
      </c>
      <c r="CM62" s="691">
        <v>1.67156514998387</v>
      </c>
      <c r="CN62" s="691">
        <v>86.505691689515558</v>
      </c>
      <c r="CO62" s="691">
        <v>93.132847543146141</v>
      </c>
      <c r="CP62" s="691">
        <v>1.8508374475715299</v>
      </c>
      <c r="CQ62" s="692">
        <v>2033.2841580000002</v>
      </c>
      <c r="CR62" s="692">
        <v>867</v>
      </c>
      <c r="CS62" s="691"/>
      <c r="CT62" s="691">
        <v>90.262663746818617</v>
      </c>
      <c r="CU62" s="691">
        <v>1.7424547536236179</v>
      </c>
      <c r="CV62" s="691">
        <v>86.271639827378152</v>
      </c>
      <c r="CW62" s="691">
        <v>93.185093862307468</v>
      </c>
      <c r="CX62" s="691">
        <v>1.9304269132928531</v>
      </c>
      <c r="CY62" s="692">
        <v>1734.3159169999949</v>
      </c>
      <c r="CZ62" s="692">
        <v>781</v>
      </c>
      <c r="DA62" s="691"/>
      <c r="DB62" s="691">
        <v>90.26408262567351</v>
      </c>
      <c r="DC62" s="691">
        <v>1.9292867872110386</v>
      </c>
      <c r="DD62" s="691">
        <v>85.771776780225167</v>
      </c>
      <c r="DE62" s="691">
        <v>93.446397254928129</v>
      </c>
      <c r="DF62" s="691">
        <v>2.1373803744417583</v>
      </c>
      <c r="DG62" s="313">
        <v>1738.0663030000053</v>
      </c>
      <c r="DH62" s="313">
        <v>843</v>
      </c>
      <c r="DI62" s="693"/>
      <c r="DJ62" s="627"/>
    </row>
    <row r="63" spans="1:114" s="24" customFormat="1" ht="15.75" customHeight="1">
      <c r="A63" s="220" t="s">
        <v>301</v>
      </c>
      <c r="B63" s="691">
        <v>97.782773491656798</v>
      </c>
      <c r="C63" s="691"/>
      <c r="D63" s="691">
        <v>99.164563784423052</v>
      </c>
      <c r="E63" s="691"/>
      <c r="F63" s="691">
        <v>94.76559746797362</v>
      </c>
      <c r="G63" s="691">
        <v>3.3958303317152896</v>
      </c>
      <c r="H63" s="691">
        <v>82.546904180197913</v>
      </c>
      <c r="I63" s="691">
        <v>98.577543050352816</v>
      </c>
      <c r="J63" s="691">
        <v>3.5833999071898672</v>
      </c>
      <c r="K63" s="692">
        <v>76.877901999999978</v>
      </c>
      <c r="L63" s="692">
        <v>106</v>
      </c>
      <c r="M63" s="692"/>
      <c r="N63" s="691">
        <v>98.624779006562576</v>
      </c>
      <c r="O63" s="691">
        <v>0.70950653744153214</v>
      </c>
      <c r="P63" s="691">
        <v>96.256543089917471</v>
      </c>
      <c r="Q63" s="691">
        <v>99.502532791645208</v>
      </c>
      <c r="R63" s="691">
        <v>0.71939987555695406</v>
      </c>
      <c r="S63" s="692">
        <v>91.757796999999968</v>
      </c>
      <c r="T63" s="692">
        <v>122</v>
      </c>
      <c r="U63" s="692"/>
      <c r="V63" s="691">
        <v>98.25828312324262</v>
      </c>
      <c r="W63" s="691">
        <v>1.1521432527589903</v>
      </c>
      <c r="X63" s="691">
        <v>93.777195854934959</v>
      </c>
      <c r="Y63" s="691">
        <v>99.52872292010359</v>
      </c>
      <c r="Z63" s="691">
        <v>1.1725660332512517</v>
      </c>
      <c r="AA63" s="313">
        <v>83.409964000000031</v>
      </c>
      <c r="AB63" s="313">
        <v>132</v>
      </c>
      <c r="AC63" s="307"/>
      <c r="AD63" s="691">
        <v>84.258080664980156</v>
      </c>
      <c r="AE63" s="691"/>
      <c r="AF63" s="691">
        <v>80.435296820237696</v>
      </c>
      <c r="AG63" s="691"/>
      <c r="AH63" s="691">
        <v>82.298281149985371</v>
      </c>
      <c r="AI63" s="691">
        <v>2.7078377094323054</v>
      </c>
      <c r="AJ63" s="691">
        <v>76.354920555079275</v>
      </c>
      <c r="AK63" s="691">
        <v>87.002044172595788</v>
      </c>
      <c r="AL63" s="691">
        <v>3.2902724960894116</v>
      </c>
      <c r="AM63" s="692">
        <v>233.92337599999951</v>
      </c>
      <c r="AN63" s="692">
        <v>400</v>
      </c>
      <c r="AO63" s="307"/>
      <c r="AP63" s="691">
        <v>81.884455267045169</v>
      </c>
      <c r="AQ63" s="691">
        <v>2.5430832611131722</v>
      </c>
      <c r="AR63" s="691">
        <v>76.357689540409552</v>
      </c>
      <c r="AS63" s="691">
        <v>86.350205707766463</v>
      </c>
      <c r="AT63" s="691">
        <v>3.1056972325450025</v>
      </c>
      <c r="AU63" s="692">
        <v>219.16961399999985</v>
      </c>
      <c r="AV63" s="692">
        <v>358</v>
      </c>
      <c r="AW63" s="307"/>
      <c r="AX63" s="691">
        <v>83.580392849172171</v>
      </c>
      <c r="AY63" s="691">
        <v>2.7720842805847723</v>
      </c>
      <c r="AZ63" s="691">
        <v>77.40410414598027</v>
      </c>
      <c r="BA63" s="691">
        <v>88.323150462508494</v>
      </c>
      <c r="BB63" s="691">
        <v>3.3166681635335586</v>
      </c>
      <c r="BC63" s="313">
        <v>224.99242400000009</v>
      </c>
      <c r="BD63" s="313">
        <v>394</v>
      </c>
      <c r="BE63" s="307"/>
      <c r="BF63" s="691">
        <v>84.992617100041087</v>
      </c>
      <c r="BG63" s="691"/>
      <c r="BH63" s="691">
        <v>85.492195449671996</v>
      </c>
      <c r="BI63" s="691"/>
      <c r="BJ63" s="691">
        <v>83.209217192556309</v>
      </c>
      <c r="BK63" s="691">
        <v>3.7133514725021475</v>
      </c>
      <c r="BL63" s="691">
        <v>74.637996701145752</v>
      </c>
      <c r="BM63" s="691">
        <v>89.299051346134092</v>
      </c>
      <c r="BN63" s="691">
        <v>4.462668437210505</v>
      </c>
      <c r="BO63" s="692">
        <v>194.64580999999973</v>
      </c>
      <c r="BP63" s="692">
        <v>347</v>
      </c>
      <c r="BQ63" s="691"/>
      <c r="BR63" s="691">
        <v>83.582293027171275</v>
      </c>
      <c r="BS63" s="691">
        <v>3.019299726879209</v>
      </c>
      <c r="BT63" s="691">
        <v>76.782123510867777</v>
      </c>
      <c r="BU63" s="691">
        <v>88.684314403331058</v>
      </c>
      <c r="BV63" s="691">
        <v>3.6123676648805065</v>
      </c>
      <c r="BW63" s="692">
        <v>183.18698900000007</v>
      </c>
      <c r="BX63" s="692">
        <v>297</v>
      </c>
      <c r="BY63" s="691"/>
      <c r="BZ63" s="691">
        <v>84.923941261239932</v>
      </c>
      <c r="CA63" s="691">
        <v>3.1239932120147396</v>
      </c>
      <c r="CB63" s="691">
        <v>77.733821419580181</v>
      </c>
      <c r="CC63" s="691">
        <v>90.088301385557727</v>
      </c>
      <c r="CD63" s="691">
        <v>3.6785777551289396</v>
      </c>
      <c r="CE63" s="313">
        <v>191.07243399999996</v>
      </c>
      <c r="CF63" s="313">
        <v>334</v>
      </c>
      <c r="CG63" s="307"/>
      <c r="CH63" s="691">
        <v>87.218285543680423</v>
      </c>
      <c r="CI63" s="691"/>
      <c r="CJ63" s="691">
        <v>87.624757961107719</v>
      </c>
      <c r="CK63" s="691"/>
      <c r="CL63" s="691">
        <v>94.797158545086603</v>
      </c>
      <c r="CM63" s="691">
        <v>1.1463871280192364</v>
      </c>
      <c r="CN63" s="691">
        <v>92.032664732973842</v>
      </c>
      <c r="CO63" s="691">
        <v>96.637478740926824</v>
      </c>
      <c r="CP63" s="691">
        <v>1.2093053690781266</v>
      </c>
      <c r="CQ63" s="692">
        <v>269.44999399999983</v>
      </c>
      <c r="CR63" s="692">
        <v>459</v>
      </c>
      <c r="CS63" s="691"/>
      <c r="CT63" s="691">
        <v>93.06517806390292</v>
      </c>
      <c r="CU63" s="691">
        <v>1.7650758780938274</v>
      </c>
      <c r="CV63" s="691">
        <v>88.700422004772633</v>
      </c>
      <c r="CW63" s="691">
        <v>95.823322983423182</v>
      </c>
      <c r="CX63" s="691">
        <v>1.8966018384253707</v>
      </c>
      <c r="CY63" s="692">
        <v>249.09561999999968</v>
      </c>
      <c r="CZ63" s="692">
        <v>416</v>
      </c>
      <c r="DA63" s="691"/>
      <c r="DB63" s="691">
        <v>92.243513663582874</v>
      </c>
      <c r="DC63" s="691">
        <v>2.3042307709080392</v>
      </c>
      <c r="DD63" s="691">
        <v>86.34728648820365</v>
      </c>
      <c r="DE63" s="691">
        <v>95.719556361613556</v>
      </c>
      <c r="DF63" s="691">
        <v>2.4979867736952155</v>
      </c>
      <c r="DG63" s="313">
        <v>248.31292400000009</v>
      </c>
      <c r="DH63" s="313">
        <v>459</v>
      </c>
      <c r="DI63" s="693"/>
      <c r="DJ63" s="627"/>
    </row>
    <row r="64" spans="1:114" s="53" customFormat="1" ht="15.75" customHeight="1">
      <c r="A64" s="127" t="s">
        <v>33</v>
      </c>
      <c r="B64" s="408">
        <v>98.250181823130291</v>
      </c>
      <c r="C64" s="408"/>
      <c r="D64" s="408">
        <v>95.254060227068521</v>
      </c>
      <c r="E64" s="408"/>
      <c r="F64" s="408">
        <v>95.935042073155884</v>
      </c>
      <c r="G64" s="408">
        <v>2.321071789101655</v>
      </c>
      <c r="H64" s="408">
        <v>88.01919050710967</v>
      </c>
      <c r="I64" s="408">
        <v>98.69815934421014</v>
      </c>
      <c r="J64" s="408">
        <v>2.4194202024028995</v>
      </c>
      <c r="K64" s="601">
        <v>56.118473999999949</v>
      </c>
      <c r="L64" s="601">
        <v>83</v>
      </c>
      <c r="M64" s="601"/>
      <c r="N64" s="408">
        <v>94.654251445800995</v>
      </c>
      <c r="O64" s="408">
        <v>2.6940870757707365</v>
      </c>
      <c r="P64" s="408">
        <v>86.175752115455197</v>
      </c>
      <c r="Q64" s="408">
        <v>98.050469424512556</v>
      </c>
      <c r="R64" s="408">
        <v>2.8462399043041082</v>
      </c>
      <c r="S64" s="601">
        <v>82.995905000000079</v>
      </c>
      <c r="T64" s="601">
        <v>102</v>
      </c>
      <c r="U64" s="601"/>
      <c r="V64" s="399">
        <v>99.215605042647525</v>
      </c>
      <c r="W64" s="408">
        <v>0.55510732223697912</v>
      </c>
      <c r="X64" s="408">
        <v>96.897857623387893</v>
      </c>
      <c r="Y64" s="408">
        <v>99.805143459555126</v>
      </c>
      <c r="Z64" s="408">
        <v>0.55949598049456828</v>
      </c>
      <c r="AA64" s="313">
        <v>82.288009000000002</v>
      </c>
      <c r="AB64" s="313">
        <v>112</v>
      </c>
      <c r="AC64" s="506"/>
      <c r="AD64" s="408">
        <v>81.280242176276772</v>
      </c>
      <c r="AE64" s="408"/>
      <c r="AF64" s="408">
        <v>80.374669702398307</v>
      </c>
      <c r="AG64" s="408"/>
      <c r="AH64" s="408">
        <v>84.042808265885313</v>
      </c>
      <c r="AI64" s="408">
        <v>2.1922487400322859</v>
      </c>
      <c r="AJ64" s="408">
        <v>79.263730701245123</v>
      </c>
      <c r="AK64" s="408">
        <v>87.888749534640425</v>
      </c>
      <c r="AL64" s="408">
        <v>2.6084905838661321</v>
      </c>
      <c r="AM64" s="601">
        <v>264.29485000000062</v>
      </c>
      <c r="AN64" s="601">
        <v>420</v>
      </c>
      <c r="AO64" s="506"/>
      <c r="AP64" s="408">
        <v>87.309568599367338</v>
      </c>
      <c r="AQ64" s="408">
        <v>1.8610397813945239</v>
      </c>
      <c r="AR64" s="408">
        <v>83.191703769508649</v>
      </c>
      <c r="AS64" s="408">
        <v>90.533395737748307</v>
      </c>
      <c r="AT64" s="408">
        <v>2.1315416067787205</v>
      </c>
      <c r="AU64" s="601">
        <v>244.33518600000025</v>
      </c>
      <c r="AV64" s="601">
        <v>395</v>
      </c>
      <c r="AW64" s="506"/>
      <c r="AX64" s="399">
        <v>83.475271523100176</v>
      </c>
      <c r="AY64" s="408">
        <v>2.2258490875769223</v>
      </c>
      <c r="AZ64" s="408">
        <v>78.638978316773262</v>
      </c>
      <c r="BA64" s="408">
        <v>87.392144522693343</v>
      </c>
      <c r="BB64" s="408">
        <v>2.666477205720692</v>
      </c>
      <c r="BC64" s="313">
        <v>223.06307299999983</v>
      </c>
      <c r="BD64" s="313">
        <v>386</v>
      </c>
      <c r="BE64" s="506"/>
      <c r="BF64" s="408">
        <v>90.733935335033507</v>
      </c>
      <c r="BG64" s="408"/>
      <c r="BH64" s="408">
        <v>86.75837130158331</v>
      </c>
      <c r="BI64" s="408"/>
      <c r="BJ64" s="408">
        <v>87.759507988899358</v>
      </c>
      <c r="BK64" s="408">
        <v>2.1459674626191645</v>
      </c>
      <c r="BL64" s="408">
        <v>82.894255132623982</v>
      </c>
      <c r="BM64" s="408">
        <v>91.384792114153143</v>
      </c>
      <c r="BN64" s="408">
        <v>2.4452820119395002</v>
      </c>
      <c r="BO64" s="601">
        <v>231.94386000000011</v>
      </c>
      <c r="BP64" s="601">
        <v>361</v>
      </c>
      <c r="BQ64" s="408"/>
      <c r="BR64" s="408">
        <v>92.680287971295286</v>
      </c>
      <c r="BS64" s="408">
        <v>1.647950406175765</v>
      </c>
      <c r="BT64" s="408">
        <v>88.718251520853798</v>
      </c>
      <c r="BU64" s="408">
        <v>95.324230324281487</v>
      </c>
      <c r="BV64" s="408">
        <v>1.778102379964728</v>
      </c>
      <c r="BW64" s="601">
        <v>226.45055400000018</v>
      </c>
      <c r="BX64" s="601">
        <v>365</v>
      </c>
      <c r="BY64" s="408"/>
      <c r="BZ64" s="408">
        <v>94.346252461069597</v>
      </c>
      <c r="CA64" s="408">
        <v>1.3649726220638008</v>
      </c>
      <c r="CB64" s="408">
        <v>90.994016471046052</v>
      </c>
      <c r="CC64" s="408">
        <v>96.498720687728351</v>
      </c>
      <c r="CD64" s="408">
        <v>1.4467693061015157</v>
      </c>
      <c r="CE64" s="313">
        <v>210.45164999999983</v>
      </c>
      <c r="CF64" s="313">
        <v>361</v>
      </c>
      <c r="CG64" s="506"/>
      <c r="CH64" s="408">
        <v>85.507915455374942</v>
      </c>
      <c r="CI64" s="408"/>
      <c r="CJ64" s="408">
        <v>87.335440606367115</v>
      </c>
      <c r="CK64" s="408"/>
      <c r="CL64" s="408">
        <v>89.498730114815274</v>
      </c>
      <c r="CM64" s="408">
        <v>1.5947322466802853</v>
      </c>
      <c r="CN64" s="408">
        <v>85.936537652946669</v>
      </c>
      <c r="CO64" s="408">
        <v>92.240114311767542</v>
      </c>
      <c r="CP64" s="408">
        <v>1.7818490213598011</v>
      </c>
      <c r="CQ64" s="601">
        <v>281.45244000000059</v>
      </c>
      <c r="CR64" s="601">
        <v>451</v>
      </c>
      <c r="CS64" s="408"/>
      <c r="CT64" s="408">
        <v>94.245174093989576</v>
      </c>
      <c r="CU64" s="408">
        <v>1.2732232629908724</v>
      </c>
      <c r="CV64" s="408">
        <v>91.17800844213761</v>
      </c>
      <c r="CW64" s="408">
        <v>96.289367567536061</v>
      </c>
      <c r="CX64" s="408">
        <v>1.3509691877921539</v>
      </c>
      <c r="CY64" s="601">
        <v>263.7444270000002</v>
      </c>
      <c r="CZ64" s="601">
        <v>432</v>
      </c>
      <c r="DA64" s="408"/>
      <c r="DB64" s="408">
        <v>89.802545943492646</v>
      </c>
      <c r="DC64" s="408">
        <v>1.6780588659215909</v>
      </c>
      <c r="DD64" s="408">
        <v>86.010728174506255</v>
      </c>
      <c r="DE64" s="408">
        <v>92.654360756534302</v>
      </c>
      <c r="DF64" s="408">
        <v>1.8686094567714071</v>
      </c>
      <c r="DG64" s="313">
        <v>239.9708499999999</v>
      </c>
      <c r="DH64" s="313">
        <v>413</v>
      </c>
      <c r="DI64" s="612"/>
      <c r="DJ64" s="52"/>
    </row>
    <row r="65" spans="1:138" s="53" customFormat="1" ht="15.75" customHeight="1">
      <c r="A65" s="127" t="s">
        <v>32</v>
      </c>
      <c r="B65" s="408">
        <v>92.00092618366449</v>
      </c>
      <c r="C65" s="408"/>
      <c r="D65" s="408">
        <v>94.669148798753909</v>
      </c>
      <c r="E65" s="408"/>
      <c r="F65" s="408">
        <v>93.775812802568211</v>
      </c>
      <c r="G65" s="408">
        <v>3.4742648454476601</v>
      </c>
      <c r="H65" s="408">
        <v>82.424154684443295</v>
      </c>
      <c r="I65" s="408">
        <v>97.975858014410875</v>
      </c>
      <c r="J65" s="408">
        <v>3.7048624177347693</v>
      </c>
      <c r="K65" s="601">
        <v>12.571261000000002</v>
      </c>
      <c r="L65" s="601">
        <v>91</v>
      </c>
      <c r="M65" s="601"/>
      <c r="N65" s="408">
        <v>93.588748598921413</v>
      </c>
      <c r="O65" s="408">
        <v>3.71846395424437</v>
      </c>
      <c r="P65" s="408">
        <v>81.240805930376879</v>
      </c>
      <c r="Q65" s="408">
        <v>98.008132281360389</v>
      </c>
      <c r="R65" s="408">
        <v>3.9731955068445317</v>
      </c>
      <c r="S65" s="601">
        <v>9.0936640000000004</v>
      </c>
      <c r="T65" s="601">
        <v>98</v>
      </c>
      <c r="U65" s="601"/>
      <c r="V65" s="399">
        <v>96.762631521065472</v>
      </c>
      <c r="W65" s="408">
        <v>1.4105034256341475</v>
      </c>
      <c r="X65" s="408">
        <v>92.516100264938956</v>
      </c>
      <c r="Y65" s="408">
        <v>98.635134286744801</v>
      </c>
      <c r="Z65" s="408">
        <v>1.4576943634765425</v>
      </c>
      <c r="AA65" s="313">
        <v>11.297343000000001</v>
      </c>
      <c r="AB65" s="313">
        <v>99</v>
      </c>
      <c r="AC65" s="506"/>
      <c r="AD65" s="408">
        <v>80.036592908003144</v>
      </c>
      <c r="AE65" s="408"/>
      <c r="AF65" s="408">
        <v>76.699455924958428</v>
      </c>
      <c r="AG65" s="408"/>
      <c r="AH65" s="408">
        <v>72.47799887404905</v>
      </c>
      <c r="AI65" s="408">
        <v>2.9705358374622222</v>
      </c>
      <c r="AJ65" s="408">
        <v>66.291352584589433</v>
      </c>
      <c r="AK65" s="408">
        <v>77.907595621082066</v>
      </c>
      <c r="AL65" s="408">
        <v>4.0985345671924041</v>
      </c>
      <c r="AM65" s="601">
        <v>28.794199999999979</v>
      </c>
      <c r="AN65" s="601">
        <v>302</v>
      </c>
      <c r="AO65" s="506"/>
      <c r="AP65" s="408">
        <v>76.251428323604515</v>
      </c>
      <c r="AQ65" s="408">
        <v>3.1740835360549777</v>
      </c>
      <c r="AR65" s="408">
        <v>69.483730624897049</v>
      </c>
      <c r="AS65" s="408">
        <v>81.909008143845114</v>
      </c>
      <c r="AT65" s="408">
        <v>4.1626545309871972</v>
      </c>
      <c r="AU65" s="601">
        <v>29.115654000000045</v>
      </c>
      <c r="AV65" s="601">
        <v>329</v>
      </c>
      <c r="AW65" s="506"/>
      <c r="AX65" s="399">
        <v>82.564233528320216</v>
      </c>
      <c r="AY65" s="408">
        <v>2.814489596119619</v>
      </c>
      <c r="AZ65" s="408">
        <v>76.345360154585023</v>
      </c>
      <c r="BA65" s="408">
        <v>87.417603045277303</v>
      </c>
      <c r="BB65" s="408">
        <v>3.4088484514959201</v>
      </c>
      <c r="BC65" s="313">
        <v>32.937726999999974</v>
      </c>
      <c r="BD65" s="313">
        <v>386</v>
      </c>
      <c r="BE65" s="506"/>
      <c r="BF65" s="408">
        <v>78.764505169324352</v>
      </c>
      <c r="BG65" s="408"/>
      <c r="BH65" s="408">
        <v>85.278445122331007</v>
      </c>
      <c r="BI65" s="408"/>
      <c r="BJ65" s="408">
        <v>84.245559869696052</v>
      </c>
      <c r="BK65" s="408">
        <v>2.5165285994234674</v>
      </c>
      <c r="BL65" s="408">
        <v>78.664898660122745</v>
      </c>
      <c r="BM65" s="408">
        <v>88.578421689918486</v>
      </c>
      <c r="BN65" s="408">
        <v>2.9871349936018263</v>
      </c>
      <c r="BO65" s="601">
        <v>24.257835000000004</v>
      </c>
      <c r="BP65" s="601">
        <v>255</v>
      </c>
      <c r="BQ65" s="408"/>
      <c r="BR65" s="408">
        <v>83.736542548554766</v>
      </c>
      <c r="BS65" s="408">
        <v>2.4783380146324481</v>
      </c>
      <c r="BT65" s="408">
        <v>78.277806728202776</v>
      </c>
      <c r="BU65" s="408">
        <v>88.033220943684015</v>
      </c>
      <c r="BV65" s="408">
        <v>2.9596851496410661</v>
      </c>
      <c r="BW65" s="601">
        <v>24.380442000000027</v>
      </c>
      <c r="BX65" s="601">
        <v>275</v>
      </c>
      <c r="BY65" s="408"/>
      <c r="BZ65" s="408">
        <v>90.987407843898993</v>
      </c>
      <c r="CA65" s="408">
        <v>1.5513637196390551</v>
      </c>
      <c r="CB65" s="408">
        <v>87.447915665651777</v>
      </c>
      <c r="CC65" s="408">
        <v>93.601843369187151</v>
      </c>
      <c r="CD65" s="408">
        <v>1.7050312305859134</v>
      </c>
      <c r="CE65" s="313">
        <v>29.969184000000013</v>
      </c>
      <c r="CF65" s="313">
        <v>341</v>
      </c>
      <c r="CG65" s="506"/>
      <c r="CH65" s="408">
        <v>87.349911768989998</v>
      </c>
      <c r="CI65" s="408"/>
      <c r="CJ65" s="408">
        <v>84.864184724953617</v>
      </c>
      <c r="CK65" s="408"/>
      <c r="CL65" s="408">
        <v>83.408639214760143</v>
      </c>
      <c r="CM65" s="408">
        <v>2.645302016086656</v>
      </c>
      <c r="CN65" s="408">
        <v>77.557534695108217</v>
      </c>
      <c r="CO65" s="408">
        <v>87.970868906883823</v>
      </c>
      <c r="CP65" s="408">
        <v>3.1714964312935807</v>
      </c>
      <c r="CQ65" s="601">
        <v>33.136745999999938</v>
      </c>
      <c r="CR65" s="601">
        <v>366</v>
      </c>
      <c r="CS65" s="408"/>
      <c r="CT65" s="408">
        <v>86.21780433346143</v>
      </c>
      <c r="CU65" s="408">
        <v>2.1492629594333961</v>
      </c>
      <c r="CV65" s="408">
        <v>81.439905574631339</v>
      </c>
      <c r="CW65" s="408">
        <v>89.918001445162915</v>
      </c>
      <c r="CX65" s="408">
        <v>2.4928296145431523</v>
      </c>
      <c r="CY65" s="601">
        <v>32.921190000000031</v>
      </c>
      <c r="CZ65" s="601">
        <v>374</v>
      </c>
      <c r="DA65" s="408"/>
      <c r="DB65" s="408">
        <v>86.364235117553307</v>
      </c>
      <c r="DC65" s="408">
        <v>2.787516789223536</v>
      </c>
      <c r="DD65" s="408">
        <v>79.927365384898522</v>
      </c>
      <c r="DE65" s="408">
        <v>90.970137901717479</v>
      </c>
      <c r="DF65" s="408">
        <v>3.2276286421449245</v>
      </c>
      <c r="DG65" s="313">
        <v>34.453678999999987</v>
      </c>
      <c r="DH65" s="313">
        <v>407</v>
      </c>
      <c r="DI65" s="612"/>
      <c r="DJ65" s="52"/>
    </row>
    <row r="66" spans="1:138" s="53" customFormat="1" ht="15.75" customHeight="1">
      <c r="A66" s="127" t="s">
        <v>31</v>
      </c>
      <c r="B66" s="408">
        <v>97.398228079793142</v>
      </c>
      <c r="C66" s="408"/>
      <c r="D66" s="408">
        <v>91.191684211175556</v>
      </c>
      <c r="E66" s="408"/>
      <c r="F66" s="408">
        <v>88.483992366566866</v>
      </c>
      <c r="G66" s="408">
        <v>5.1512061491382166</v>
      </c>
      <c r="H66" s="408">
        <v>74.036664685037394</v>
      </c>
      <c r="I66" s="408">
        <v>95.392401636816274</v>
      </c>
      <c r="J66" s="408">
        <v>5.8216249192261449</v>
      </c>
      <c r="K66" s="601">
        <v>14.760328000000001</v>
      </c>
      <c r="L66" s="601">
        <v>121</v>
      </c>
      <c r="M66" s="601"/>
      <c r="N66" s="408">
        <v>91.940350551613875</v>
      </c>
      <c r="O66" s="408">
        <v>4.0075431961659511</v>
      </c>
      <c r="P66" s="408">
        <v>79.800116006716436</v>
      </c>
      <c r="Q66" s="408">
        <v>97.053635650323145</v>
      </c>
      <c r="R66" s="408">
        <v>4.3588513336330816</v>
      </c>
      <c r="S66" s="601">
        <v>18.499032</v>
      </c>
      <c r="T66" s="601">
        <v>130</v>
      </c>
      <c r="U66" s="601"/>
      <c r="V66" s="399">
        <v>98.06051999646462</v>
      </c>
      <c r="W66" s="408">
        <v>0.9121491292223125</v>
      </c>
      <c r="X66" s="408">
        <v>95.178971695985624</v>
      </c>
      <c r="Y66" s="408">
        <v>99.233623103096264</v>
      </c>
      <c r="Z66" s="408">
        <v>0.93018997783735813</v>
      </c>
      <c r="AA66" s="313">
        <v>14.944638000000008</v>
      </c>
      <c r="AB66" s="313">
        <v>125</v>
      </c>
      <c r="AC66" s="506"/>
      <c r="AD66" s="408">
        <v>75.030173897717418</v>
      </c>
      <c r="AE66" s="408"/>
      <c r="AF66" s="408">
        <v>80.035452109000616</v>
      </c>
      <c r="AG66" s="408"/>
      <c r="AH66" s="408">
        <v>78.417974577712897</v>
      </c>
      <c r="AI66" s="408">
        <v>3.4163016460904116</v>
      </c>
      <c r="AJ66" s="408">
        <v>70.979663937260895</v>
      </c>
      <c r="AK66" s="408">
        <v>84.3695830871646</v>
      </c>
      <c r="AL66" s="408">
        <v>4.3565287990253143</v>
      </c>
      <c r="AM66" s="601">
        <v>30.972560000000026</v>
      </c>
      <c r="AN66" s="601">
        <v>249</v>
      </c>
      <c r="AO66" s="506"/>
      <c r="AP66" s="408">
        <v>78.631679110052048</v>
      </c>
      <c r="AQ66" s="408">
        <v>3.8809542760634836</v>
      </c>
      <c r="AR66" s="408">
        <v>70.056179998432611</v>
      </c>
      <c r="AS66" s="408">
        <v>85.267730719976953</v>
      </c>
      <c r="AT66" s="408">
        <v>4.9356116008049913</v>
      </c>
      <c r="AU66" s="601">
        <v>28.758894999999978</v>
      </c>
      <c r="AV66" s="601">
        <v>263</v>
      </c>
      <c r="AW66" s="506"/>
      <c r="AX66" s="399">
        <v>83.725909166406893</v>
      </c>
      <c r="AY66" s="408">
        <v>3.1065184256565193</v>
      </c>
      <c r="AZ66" s="408">
        <v>76.690918979457209</v>
      </c>
      <c r="BA66" s="408">
        <v>88.943747663027608</v>
      </c>
      <c r="BB66" s="408">
        <v>3.7103430187688415</v>
      </c>
      <c r="BC66" s="313">
        <v>26.358542999999997</v>
      </c>
      <c r="BD66" s="313">
        <v>235</v>
      </c>
      <c r="BE66" s="506"/>
      <c r="BF66" s="408">
        <v>84.759421841252575</v>
      </c>
      <c r="BG66" s="408"/>
      <c r="BH66" s="408">
        <v>86.094214158422616</v>
      </c>
      <c r="BI66" s="408"/>
      <c r="BJ66" s="408">
        <v>87.60577427245272</v>
      </c>
      <c r="BK66" s="408">
        <v>3.0659406673165113</v>
      </c>
      <c r="BL66" s="408">
        <v>80.24958999149564</v>
      </c>
      <c r="BM66" s="408">
        <v>92.478878590264145</v>
      </c>
      <c r="BN66" s="408">
        <v>3.4997015810641421</v>
      </c>
      <c r="BO66" s="601">
        <v>27.133751000000004</v>
      </c>
      <c r="BP66" s="601">
        <v>205</v>
      </c>
      <c r="BQ66" s="408"/>
      <c r="BR66" s="408">
        <v>88.372414865035694</v>
      </c>
      <c r="BS66" s="408">
        <v>3.2028039842070601</v>
      </c>
      <c r="BT66" s="408">
        <v>80.487253297808735</v>
      </c>
      <c r="BU66" s="408">
        <v>93.335018782671568</v>
      </c>
      <c r="BV66" s="408">
        <v>3.6242123620797879</v>
      </c>
      <c r="BW66" s="601">
        <v>25.414929999999988</v>
      </c>
      <c r="BX66" s="601">
        <v>229</v>
      </c>
      <c r="BY66" s="408"/>
      <c r="BZ66" s="408">
        <v>87.48618616742209</v>
      </c>
      <c r="CA66" s="408">
        <v>3.583690804945233</v>
      </c>
      <c r="CB66" s="408">
        <v>78.630772040690829</v>
      </c>
      <c r="CC66" s="408">
        <v>92.998665386054242</v>
      </c>
      <c r="CD66" s="408">
        <v>4.0962933257681771</v>
      </c>
      <c r="CE66" s="313">
        <v>23.060084</v>
      </c>
      <c r="CF66" s="313">
        <v>203</v>
      </c>
      <c r="CG66" s="506"/>
      <c r="CH66" s="408">
        <v>81.959436722459259</v>
      </c>
      <c r="CI66" s="408"/>
      <c r="CJ66" s="408">
        <v>87.095552763559425</v>
      </c>
      <c r="CK66" s="408"/>
      <c r="CL66" s="408">
        <v>91.218069755137591</v>
      </c>
      <c r="CM66" s="408">
        <v>2.5070813327069179</v>
      </c>
      <c r="CN66" s="408">
        <v>84.901641118860709</v>
      </c>
      <c r="CO66" s="408">
        <v>95.046190885659811</v>
      </c>
      <c r="CP66" s="408">
        <v>2.7484481303286006</v>
      </c>
      <c r="CQ66" s="601">
        <v>36.028182999999984</v>
      </c>
      <c r="CR66" s="601">
        <v>303</v>
      </c>
      <c r="CS66" s="408"/>
      <c r="CT66" s="408">
        <v>89.557645359907383</v>
      </c>
      <c r="CU66" s="408">
        <v>2.9022704969145567</v>
      </c>
      <c r="CV66" s="408">
        <v>82.353941286144135</v>
      </c>
      <c r="CW66" s="408">
        <v>94.0336140906807</v>
      </c>
      <c r="CX66" s="408">
        <v>3.2406730717976497</v>
      </c>
      <c r="CY66" s="601">
        <v>32.754977999999966</v>
      </c>
      <c r="CZ66" s="601">
        <v>305</v>
      </c>
      <c r="DA66" s="408"/>
      <c r="DB66" s="408">
        <v>90.628888439318999</v>
      </c>
      <c r="DC66" s="408">
        <v>2.5934211414479686</v>
      </c>
      <c r="DD66" s="408">
        <v>84.162929507014255</v>
      </c>
      <c r="DE66" s="408">
        <v>94.623567225884571</v>
      </c>
      <c r="DF66" s="408">
        <v>2.8615833053987041</v>
      </c>
      <c r="DG66" s="313">
        <v>28.531735000000005</v>
      </c>
      <c r="DH66" s="313">
        <v>265</v>
      </c>
      <c r="DI66" s="612"/>
      <c r="DJ66" s="52"/>
    </row>
    <row r="67" spans="1:138" s="53" customFormat="1" ht="15.75" customHeight="1">
      <c r="A67" s="127" t="s">
        <v>30</v>
      </c>
      <c r="B67" s="408">
        <v>66.886446463065695</v>
      </c>
      <c r="C67" s="408"/>
      <c r="D67" s="408">
        <v>94.3953576835913</v>
      </c>
      <c r="E67" s="408"/>
      <c r="F67" s="408">
        <v>98.481199503785916</v>
      </c>
      <c r="G67" s="408">
        <v>1.1205280810958098</v>
      </c>
      <c r="H67" s="408">
        <v>93.720622717738564</v>
      </c>
      <c r="I67" s="408">
        <v>99.646267936838456</v>
      </c>
      <c r="J67" s="408">
        <v>1.1378091318361059</v>
      </c>
      <c r="K67" s="601">
        <v>11.602271999999994</v>
      </c>
      <c r="L67" s="601">
        <v>57</v>
      </c>
      <c r="M67" s="601"/>
      <c r="N67" s="408">
        <v>90.107728587652133</v>
      </c>
      <c r="O67" s="408">
        <v>5.6071528024172252</v>
      </c>
      <c r="P67" s="408">
        <v>72.628264353441523</v>
      </c>
      <c r="Q67" s="408">
        <v>96.901152297638689</v>
      </c>
      <c r="R67" s="408">
        <v>6.2227212807421699</v>
      </c>
      <c r="S67" s="601">
        <v>10.887678999999997</v>
      </c>
      <c r="T67" s="601">
        <v>68</v>
      </c>
      <c r="U67" s="601"/>
      <c r="V67" s="399">
        <v>95.499243346059771</v>
      </c>
      <c r="W67" s="408">
        <v>3.4226366991270512</v>
      </c>
      <c r="X67" s="408">
        <v>81.660741504664315</v>
      </c>
      <c r="Y67" s="408">
        <v>99.020670999584453</v>
      </c>
      <c r="Z67" s="408">
        <v>3.5839411698001338</v>
      </c>
      <c r="AA67" s="313">
        <v>10.306519</v>
      </c>
      <c r="AB67" s="313">
        <v>61</v>
      </c>
      <c r="AC67" s="506"/>
      <c r="AD67" s="408">
        <v>78.689181244424631</v>
      </c>
      <c r="AE67" s="408"/>
      <c r="AF67" s="408">
        <v>80.993210667908173</v>
      </c>
      <c r="AG67" s="408"/>
      <c r="AH67" s="408">
        <v>83.934185453503247</v>
      </c>
      <c r="AI67" s="408">
        <v>2.34251489788705</v>
      </c>
      <c r="AJ67" s="408">
        <v>78.796870745351683</v>
      </c>
      <c r="AK67" s="408">
        <v>88.016083165379541</v>
      </c>
      <c r="AL67" s="408">
        <v>2.7908948960786968</v>
      </c>
      <c r="AM67" s="601">
        <v>51.107987999999857</v>
      </c>
      <c r="AN67" s="601">
        <v>348</v>
      </c>
      <c r="AO67" s="506"/>
      <c r="AP67" s="408">
        <v>78.344450149531525</v>
      </c>
      <c r="AQ67" s="408">
        <v>3.1446230047354464</v>
      </c>
      <c r="AR67" s="408">
        <v>71.553679741952735</v>
      </c>
      <c r="AS67" s="408">
        <v>83.879339356487279</v>
      </c>
      <c r="AT67" s="408">
        <v>4.013842714746847</v>
      </c>
      <c r="AU67" s="601">
        <v>50.918157000000008</v>
      </c>
      <c r="AV67" s="601">
        <v>377</v>
      </c>
      <c r="AW67" s="506"/>
      <c r="AX67" s="399">
        <v>87.747575549161766</v>
      </c>
      <c r="AY67" s="408">
        <v>2.0570450102220255</v>
      </c>
      <c r="AZ67" s="408">
        <v>83.112006655371943</v>
      </c>
      <c r="BA67" s="408">
        <v>91.244770824595633</v>
      </c>
      <c r="BB67" s="408">
        <v>2.3442756080132812</v>
      </c>
      <c r="BC67" s="313">
        <v>48.485544999999988</v>
      </c>
      <c r="BD67" s="313">
        <v>324</v>
      </c>
      <c r="BE67" s="506"/>
      <c r="BF67" s="408">
        <v>76.769426266017561</v>
      </c>
      <c r="BG67" s="408"/>
      <c r="BH67" s="408">
        <v>88.334686725477255</v>
      </c>
      <c r="BI67" s="408"/>
      <c r="BJ67" s="408">
        <v>88.610214904175095</v>
      </c>
      <c r="BK67" s="408">
        <v>2.1742093700407574</v>
      </c>
      <c r="BL67" s="408">
        <v>83.605033538572172</v>
      </c>
      <c r="BM67" s="408">
        <v>92.229396660223031</v>
      </c>
      <c r="BN67" s="408">
        <v>2.4536780239072802</v>
      </c>
      <c r="BO67" s="601">
        <v>45.286897999999887</v>
      </c>
      <c r="BP67" s="601">
        <v>306</v>
      </c>
      <c r="BQ67" s="408"/>
      <c r="BR67" s="408">
        <v>84.632477958697606</v>
      </c>
      <c r="BS67" s="408">
        <v>2.6262886953463336</v>
      </c>
      <c r="BT67" s="408">
        <v>78.753430264111913</v>
      </c>
      <c r="BU67" s="408">
        <v>89.109714075416477</v>
      </c>
      <c r="BV67" s="408">
        <v>3.1031688527754278</v>
      </c>
      <c r="BW67" s="601">
        <v>43.093298000000047</v>
      </c>
      <c r="BX67" s="601">
        <v>318</v>
      </c>
      <c r="BY67" s="408"/>
      <c r="BZ67" s="408">
        <v>89.148866945808351</v>
      </c>
      <c r="CA67" s="408">
        <v>2.5136347569828663</v>
      </c>
      <c r="CB67" s="408">
        <v>83.153559909093232</v>
      </c>
      <c r="CC67" s="408">
        <v>93.185418547796644</v>
      </c>
      <c r="CD67" s="408">
        <v>2.8195924896172264</v>
      </c>
      <c r="CE67" s="313">
        <v>43.224314000000021</v>
      </c>
      <c r="CF67" s="313">
        <v>285</v>
      </c>
      <c r="CG67" s="506"/>
      <c r="CH67" s="408">
        <v>89.050566348956693</v>
      </c>
      <c r="CI67" s="408"/>
      <c r="CJ67" s="408">
        <v>86.107459865595487</v>
      </c>
      <c r="CK67" s="408"/>
      <c r="CL67" s="408">
        <v>92.715597203250766</v>
      </c>
      <c r="CM67" s="408">
        <v>1.6197297856495323</v>
      </c>
      <c r="CN67" s="408">
        <v>88.830689678907746</v>
      </c>
      <c r="CO67" s="408">
        <v>95.320440001884606</v>
      </c>
      <c r="CP67" s="408">
        <v>1.7469873834698675</v>
      </c>
      <c r="CQ67" s="601">
        <v>56.455037999999853</v>
      </c>
      <c r="CR67" s="601">
        <v>389</v>
      </c>
      <c r="CS67" s="408"/>
      <c r="CT67" s="408">
        <v>84.715835455867293</v>
      </c>
      <c r="CU67" s="408">
        <v>2.8789003335137595</v>
      </c>
      <c r="CV67" s="408">
        <v>78.185832505115783</v>
      </c>
      <c r="CW67" s="408">
        <v>89.552306787375684</v>
      </c>
      <c r="CX67" s="408">
        <v>3.3983024755903188</v>
      </c>
      <c r="CY67" s="601">
        <v>55.059090999999974</v>
      </c>
      <c r="CZ67" s="601">
        <v>413</v>
      </c>
      <c r="DA67" s="408"/>
      <c r="DB67" s="408">
        <v>95.686592312117511</v>
      </c>
      <c r="DC67" s="408">
        <v>1.7563607062397477</v>
      </c>
      <c r="DD67" s="408">
        <v>90.593379388758905</v>
      </c>
      <c r="DE67" s="408">
        <v>98.080516359477556</v>
      </c>
      <c r="DF67" s="408">
        <v>1.8355348056608833</v>
      </c>
      <c r="DG67" s="313">
        <v>52.872305000000033</v>
      </c>
      <c r="DH67" s="313">
        <v>361</v>
      </c>
      <c r="DI67" s="612"/>
      <c r="DJ67" s="52"/>
    </row>
    <row r="68" spans="1:138" s="53" customFormat="1" ht="15.75" customHeight="1">
      <c r="A68" s="127" t="s">
        <v>29</v>
      </c>
      <c r="B68" s="408">
        <v>91.597592170014607</v>
      </c>
      <c r="C68" s="408"/>
      <c r="D68" s="408">
        <v>92.41867644572676</v>
      </c>
      <c r="E68" s="408"/>
      <c r="F68" s="408">
        <v>95.03322203272819</v>
      </c>
      <c r="G68" s="408">
        <v>2.2410314012240526</v>
      </c>
      <c r="H68" s="408">
        <v>88.293453489297207</v>
      </c>
      <c r="I68" s="408">
        <v>97.981437960270441</v>
      </c>
      <c r="J68" s="408">
        <v>2.3581557620473723</v>
      </c>
      <c r="K68" s="601">
        <v>181.19455300000007</v>
      </c>
      <c r="L68" s="601">
        <v>130</v>
      </c>
      <c r="M68" s="601"/>
      <c r="N68" s="408">
        <v>91.879504247909153</v>
      </c>
      <c r="O68" s="408">
        <v>4.0811049475619674</v>
      </c>
      <c r="P68" s="408">
        <v>79.471458320341327</v>
      </c>
      <c r="Q68" s="408">
        <v>97.064767529680168</v>
      </c>
      <c r="R68" s="408">
        <v>4.4418012275624985</v>
      </c>
      <c r="S68" s="601">
        <v>174.49541000000002</v>
      </c>
      <c r="T68" s="601">
        <v>118</v>
      </c>
      <c r="U68" s="601"/>
      <c r="V68" s="399">
        <v>92.410159531219264</v>
      </c>
      <c r="W68" s="408">
        <v>3.1969106492262984</v>
      </c>
      <c r="X68" s="408">
        <v>83.281448378740379</v>
      </c>
      <c r="Y68" s="408">
        <v>96.748963864131269</v>
      </c>
      <c r="Z68" s="408">
        <v>3.4594796345376664</v>
      </c>
      <c r="AA68" s="313">
        <v>223.58847499999999</v>
      </c>
      <c r="AB68" s="313">
        <v>153</v>
      </c>
      <c r="AC68" s="506"/>
      <c r="AD68" s="408">
        <v>75.114158574988295</v>
      </c>
      <c r="AE68" s="408"/>
      <c r="AF68" s="408">
        <v>72.534867281505029</v>
      </c>
      <c r="AG68" s="408"/>
      <c r="AH68" s="408">
        <v>73.84060113716879</v>
      </c>
      <c r="AI68" s="408">
        <v>2.4983204513156867</v>
      </c>
      <c r="AJ68" s="408">
        <v>68.656329093706702</v>
      </c>
      <c r="AK68" s="408">
        <v>78.436704633136245</v>
      </c>
      <c r="AL68" s="408">
        <v>3.3833966853475665</v>
      </c>
      <c r="AM68" s="601">
        <v>433.2976169999996</v>
      </c>
      <c r="AN68" s="601">
        <v>390</v>
      </c>
      <c r="AO68" s="506"/>
      <c r="AP68" s="408">
        <v>81.460155053214351</v>
      </c>
      <c r="AQ68" s="408">
        <v>2.3278304567459505</v>
      </c>
      <c r="AR68" s="408">
        <v>76.458298676465986</v>
      </c>
      <c r="AS68" s="408">
        <v>85.599438362513894</v>
      </c>
      <c r="AT68" s="408">
        <v>2.8576307708047954</v>
      </c>
      <c r="AU68" s="601">
        <v>402.92924699999958</v>
      </c>
      <c r="AV68" s="601">
        <v>409</v>
      </c>
      <c r="AW68" s="506"/>
      <c r="AX68" s="399">
        <v>84.973580599758648</v>
      </c>
      <c r="AY68" s="408">
        <v>2.2485925624676253</v>
      </c>
      <c r="AZ68" s="408">
        <v>80.015000159606615</v>
      </c>
      <c r="BA68" s="408">
        <v>88.872950169009854</v>
      </c>
      <c r="BB68" s="408">
        <v>2.6462255051471986</v>
      </c>
      <c r="BC68" s="313">
        <v>413.90165200000047</v>
      </c>
      <c r="BD68" s="313">
        <v>448</v>
      </c>
      <c r="BE68" s="506"/>
      <c r="BF68" s="408">
        <v>82.174158792694286</v>
      </c>
      <c r="BG68" s="408"/>
      <c r="BH68" s="408">
        <v>77.8406048810198</v>
      </c>
      <c r="BI68" s="408"/>
      <c r="BJ68" s="408">
        <v>88.065596492768222</v>
      </c>
      <c r="BK68" s="408">
        <v>1.8514820614278609</v>
      </c>
      <c r="BL68" s="408">
        <v>83.932932559225648</v>
      </c>
      <c r="BM68" s="408">
        <v>91.246148123649078</v>
      </c>
      <c r="BN68" s="408">
        <v>2.1023897357918888</v>
      </c>
      <c r="BO68" s="601">
        <v>381.58613099999997</v>
      </c>
      <c r="BP68" s="601">
        <v>337</v>
      </c>
      <c r="BQ68" s="408"/>
      <c r="BR68" s="408">
        <v>92.068987238347617</v>
      </c>
      <c r="BS68" s="408">
        <v>2.2589165511512084</v>
      </c>
      <c r="BT68" s="408">
        <v>86.356105866121879</v>
      </c>
      <c r="BU68" s="408">
        <v>95.514068681526325</v>
      </c>
      <c r="BV68" s="408">
        <v>2.4535042894556223</v>
      </c>
      <c r="BW68" s="601">
        <v>370.97287699999976</v>
      </c>
      <c r="BX68" s="601">
        <v>374</v>
      </c>
      <c r="BY68" s="408"/>
      <c r="BZ68" s="408">
        <v>94.75592163135407</v>
      </c>
      <c r="CA68" s="408">
        <v>0.83312708797486112</v>
      </c>
      <c r="CB68" s="408">
        <v>92.860529526307744</v>
      </c>
      <c r="CC68" s="408">
        <v>96.168883535889137</v>
      </c>
      <c r="CD68" s="408">
        <v>0.87923485269461532</v>
      </c>
      <c r="CE68" s="313">
        <v>392.19632500000029</v>
      </c>
      <c r="CF68" s="313">
        <v>414</v>
      </c>
      <c r="CG68" s="506"/>
      <c r="CH68" s="408">
        <v>86.773370426784169</v>
      </c>
      <c r="CI68" s="408"/>
      <c r="CJ68" s="408">
        <v>82.927143985243006</v>
      </c>
      <c r="CK68" s="408"/>
      <c r="CL68" s="408">
        <v>86.940394422737015</v>
      </c>
      <c r="CM68" s="408">
        <v>2.1840356741832392</v>
      </c>
      <c r="CN68" s="408">
        <v>82.032255154474527</v>
      </c>
      <c r="CO68" s="408">
        <v>90.660451807374585</v>
      </c>
      <c r="CP68" s="408">
        <v>2.5121069310585753</v>
      </c>
      <c r="CQ68" s="601">
        <v>510.16737599999976</v>
      </c>
      <c r="CR68" s="601">
        <v>462</v>
      </c>
      <c r="CS68" s="408"/>
      <c r="CT68" s="408">
        <v>92.200718100113903</v>
      </c>
      <c r="CU68" s="408">
        <v>1.3970345454886199</v>
      </c>
      <c r="CV68" s="408">
        <v>88.983040433122937</v>
      </c>
      <c r="CW68" s="408">
        <v>94.53632533638401</v>
      </c>
      <c r="CX68" s="408">
        <v>1.515210048550472</v>
      </c>
      <c r="CY68" s="601">
        <v>456.05567399999944</v>
      </c>
      <c r="CZ68" s="601">
        <v>463</v>
      </c>
      <c r="DA68" s="408"/>
      <c r="DB68" s="408">
        <v>92.272555800499774</v>
      </c>
      <c r="DC68" s="408">
        <v>2.0303696074455888</v>
      </c>
      <c r="DD68" s="408">
        <v>87.232121457680748</v>
      </c>
      <c r="DE68" s="408">
        <v>95.427458009541354</v>
      </c>
      <c r="DF68" s="408">
        <v>2.2004046488485711</v>
      </c>
      <c r="DG68" s="313">
        <v>449.4545600000003</v>
      </c>
      <c r="DH68" s="313">
        <v>503</v>
      </c>
      <c r="DI68" s="612"/>
      <c r="DJ68" s="52"/>
    </row>
    <row r="69" spans="1:138" s="53" customFormat="1" ht="15.75" customHeight="1">
      <c r="A69" s="127" t="s">
        <v>348</v>
      </c>
      <c r="B69" s="408">
        <v>95.313353534149456</v>
      </c>
      <c r="C69" s="408"/>
      <c r="D69" s="408">
        <v>95.039443755859352</v>
      </c>
      <c r="E69" s="408"/>
      <c r="F69" s="614">
        <v>93.405869868980986</v>
      </c>
      <c r="G69" s="614">
        <v>4.7082610527394317</v>
      </c>
      <c r="H69" s="614">
        <v>75.986635527741257</v>
      </c>
      <c r="I69" s="614">
        <v>98.447415625231599</v>
      </c>
      <c r="J69" s="614">
        <v>5.0406479371624489</v>
      </c>
      <c r="K69" s="614">
        <v>16.156870999999999</v>
      </c>
      <c r="L69" s="614">
        <v>23</v>
      </c>
      <c r="M69" s="614"/>
      <c r="N69" s="614">
        <v>93.002243553669459</v>
      </c>
      <c r="O69" s="614">
        <v>3.4364421735626269</v>
      </c>
      <c r="P69" s="614">
        <v>82.515945055872848</v>
      </c>
      <c r="Q69" s="614">
        <v>97.397595823140605</v>
      </c>
      <c r="R69" s="614">
        <v>3.6950099720761411</v>
      </c>
      <c r="S69" s="601">
        <v>24.020824999999999</v>
      </c>
      <c r="T69" s="601">
        <v>28</v>
      </c>
      <c r="U69" s="614"/>
      <c r="V69" s="399">
        <v>93.959160093844716</v>
      </c>
      <c r="W69" s="614">
        <v>3.3917491414960153</v>
      </c>
      <c r="X69" s="614">
        <v>82.81587075375711</v>
      </c>
      <c r="Y69" s="614">
        <v>98.0468478387061</v>
      </c>
      <c r="Z69" s="614">
        <v>3.6098121121010416</v>
      </c>
      <c r="AA69" s="313">
        <v>30.570433000000001</v>
      </c>
      <c r="AB69" s="313">
        <v>36</v>
      </c>
      <c r="AC69" s="506"/>
      <c r="AD69" s="408">
        <v>74.85954147109544</v>
      </c>
      <c r="AE69" s="408"/>
      <c r="AF69" s="408">
        <v>85.313964408624429</v>
      </c>
      <c r="AG69" s="408"/>
      <c r="AH69" s="408">
        <v>87.244558387803806</v>
      </c>
      <c r="AI69" s="408">
        <v>3.6721053677445834</v>
      </c>
      <c r="AJ69" s="408">
        <v>78.172675476083782</v>
      </c>
      <c r="AK69" s="408">
        <v>92.888963797710161</v>
      </c>
      <c r="AL69" s="408">
        <v>4.2089792596828808</v>
      </c>
      <c r="AM69" s="601">
        <v>125.64969499999992</v>
      </c>
      <c r="AN69" s="601">
        <v>167</v>
      </c>
      <c r="AO69" s="506"/>
      <c r="AP69" s="408">
        <v>79.078965265670647</v>
      </c>
      <c r="AQ69" s="408">
        <v>4.1063780314992808</v>
      </c>
      <c r="AR69" s="408">
        <v>69.910056181822014</v>
      </c>
      <c r="AS69" s="408">
        <v>86.012940168425573</v>
      </c>
      <c r="AT69" s="408">
        <v>5.1927564020389632</v>
      </c>
      <c r="AU69" s="601">
        <v>80.806192999999993</v>
      </c>
      <c r="AV69" s="601">
        <v>144</v>
      </c>
      <c r="AW69" s="506"/>
      <c r="AX69" s="399">
        <v>89.82056055880507</v>
      </c>
      <c r="AY69" s="408">
        <v>3.1802794463121682</v>
      </c>
      <c r="AZ69" s="408">
        <v>81.689294407258515</v>
      </c>
      <c r="BA69" s="408">
        <v>94.5805158892111</v>
      </c>
      <c r="BB69" s="408">
        <v>3.540703182574835</v>
      </c>
      <c r="BC69" s="313">
        <v>122.99738700000006</v>
      </c>
      <c r="BD69" s="313">
        <v>158</v>
      </c>
      <c r="BE69" s="506"/>
      <c r="BF69" s="408">
        <v>85.951957557920579</v>
      </c>
      <c r="BG69" s="408"/>
      <c r="BH69" s="408">
        <v>91.229983877502661</v>
      </c>
      <c r="BI69" s="408"/>
      <c r="BJ69" s="408">
        <v>90.947513243068357</v>
      </c>
      <c r="BK69" s="408">
        <v>3.919945725786647</v>
      </c>
      <c r="BL69" s="408">
        <v>79.797391400593412</v>
      </c>
      <c r="BM69" s="408">
        <v>96.234136811061546</v>
      </c>
      <c r="BN69" s="408">
        <v>4.3101186453664901</v>
      </c>
      <c r="BO69" s="601">
        <v>114.27527299999993</v>
      </c>
      <c r="BP69" s="601">
        <v>150</v>
      </c>
      <c r="BQ69" s="408"/>
      <c r="BR69" s="408">
        <v>84.223373819875391</v>
      </c>
      <c r="BS69" s="408">
        <v>3.5666610233681459</v>
      </c>
      <c r="BT69" s="408">
        <v>75.92619794106713</v>
      </c>
      <c r="BU69" s="408">
        <v>90.036156107036064</v>
      </c>
      <c r="BV69" s="408">
        <v>4.2347638922610695</v>
      </c>
      <c r="BW69" s="601">
        <v>68.057701999999978</v>
      </c>
      <c r="BX69" s="601">
        <v>119</v>
      </c>
      <c r="BY69" s="408"/>
      <c r="BZ69" s="408">
        <v>94.77992975574351</v>
      </c>
      <c r="CA69" s="408">
        <v>2.0489373162010995</v>
      </c>
      <c r="CB69" s="408">
        <v>88.96372535809472</v>
      </c>
      <c r="CC69" s="408">
        <v>97.613184380376822</v>
      </c>
      <c r="CD69" s="408">
        <v>2.1617839573012949</v>
      </c>
      <c r="CE69" s="313">
        <v>116.57683700000005</v>
      </c>
      <c r="CF69" s="313">
        <v>147</v>
      </c>
      <c r="CG69" s="506"/>
      <c r="CH69" s="408">
        <v>83.743457116682222</v>
      </c>
      <c r="CI69" s="408"/>
      <c r="CJ69" s="408">
        <v>89.954586273292691</v>
      </c>
      <c r="CK69" s="408"/>
      <c r="CL69" s="408">
        <v>89.562360652257283</v>
      </c>
      <c r="CM69" s="408">
        <v>4.3030051124345938</v>
      </c>
      <c r="CN69" s="408">
        <v>77.677595167362284</v>
      </c>
      <c r="CO69" s="408">
        <v>95.487126847556354</v>
      </c>
      <c r="CP69" s="408">
        <v>4.8044793383035325</v>
      </c>
      <c r="CQ69" s="601">
        <v>128.98779599999995</v>
      </c>
      <c r="CR69" s="601">
        <v>180</v>
      </c>
      <c r="CS69" s="408"/>
      <c r="CT69" s="408">
        <v>91.610819878274498</v>
      </c>
      <c r="CU69" s="408">
        <v>2.3154549329764902</v>
      </c>
      <c r="CV69" s="408">
        <v>85.813328637204307</v>
      </c>
      <c r="CW69" s="408">
        <v>95.172405491250871</v>
      </c>
      <c r="CX69" s="408">
        <v>2.5274906785607758</v>
      </c>
      <c r="CY69" s="601">
        <v>93.61176599999996</v>
      </c>
      <c r="CZ69" s="601">
        <v>164</v>
      </c>
      <c r="DA69" s="408"/>
      <c r="DB69" s="408">
        <v>95.783866955718821</v>
      </c>
      <c r="DC69" s="408">
        <v>1.9509082261534587</v>
      </c>
      <c r="DD69" s="408">
        <v>89.806898520041244</v>
      </c>
      <c r="DE69" s="408">
        <v>98.321597346735317</v>
      </c>
      <c r="DF69" s="408">
        <v>2.0367816503538845</v>
      </c>
      <c r="DG69" s="313">
        <v>131.16334700000002</v>
      </c>
      <c r="DH69" s="313">
        <v>168</v>
      </c>
      <c r="DI69" s="612"/>
      <c r="DJ69" s="52"/>
    </row>
    <row r="70" spans="1:138" s="53" customFormat="1" ht="15.75" customHeight="1">
      <c r="A70" s="127" t="s">
        <v>27</v>
      </c>
      <c r="B70" s="408">
        <v>96.328148768084574</v>
      </c>
      <c r="C70" s="408"/>
      <c r="D70" s="408">
        <v>96.750604409484225</v>
      </c>
      <c r="E70" s="408"/>
      <c r="F70" s="408">
        <v>93.406427426227722</v>
      </c>
      <c r="G70" s="408">
        <v>3.81252932388916</v>
      </c>
      <c r="H70" s="408">
        <v>80.80034989725759</v>
      </c>
      <c r="I70" s="408">
        <v>97.94602663234248</v>
      </c>
      <c r="J70" s="408">
        <v>4.0816562938351222</v>
      </c>
      <c r="K70" s="601">
        <v>67.716229999999996</v>
      </c>
      <c r="L70" s="601">
        <v>113</v>
      </c>
      <c r="M70" s="601"/>
      <c r="N70" s="408">
        <v>93.281393333354572</v>
      </c>
      <c r="O70" s="408">
        <v>2.907258074347868</v>
      </c>
      <c r="P70" s="408">
        <v>84.828054554886506</v>
      </c>
      <c r="Q70" s="408">
        <v>97.18129705051912</v>
      </c>
      <c r="R70" s="408">
        <v>3.1166537832023584</v>
      </c>
      <c r="S70" s="601">
        <v>65.898616999999959</v>
      </c>
      <c r="T70" s="601">
        <v>106</v>
      </c>
      <c r="U70" s="601"/>
      <c r="V70" s="399">
        <v>93.196421672187455</v>
      </c>
      <c r="W70" s="408">
        <v>3.5255449488952206</v>
      </c>
      <c r="X70" s="408">
        <v>82.15734273746537</v>
      </c>
      <c r="Y70" s="408">
        <v>97.604840121953686</v>
      </c>
      <c r="Z70" s="408">
        <v>3.7829187919854936</v>
      </c>
      <c r="AA70" s="313">
        <v>77.438245999999936</v>
      </c>
      <c r="AB70" s="313">
        <v>130</v>
      </c>
      <c r="AC70" s="506"/>
      <c r="AD70" s="408">
        <v>81.506153480390807</v>
      </c>
      <c r="AE70" s="408"/>
      <c r="AF70" s="408">
        <v>78.379052072362782</v>
      </c>
      <c r="AG70" s="408"/>
      <c r="AH70" s="408">
        <v>74.804497689899051</v>
      </c>
      <c r="AI70" s="408">
        <v>2.9057921430153555</v>
      </c>
      <c r="AJ70" s="408">
        <v>68.695323039885253</v>
      </c>
      <c r="AK70" s="408">
        <v>80.067387571654763</v>
      </c>
      <c r="AL70" s="408">
        <v>3.8845152801657385</v>
      </c>
      <c r="AM70" s="601">
        <v>202.90853300000012</v>
      </c>
      <c r="AN70" s="601">
        <v>391</v>
      </c>
      <c r="AO70" s="506"/>
      <c r="AP70" s="408">
        <v>72.523485874822327</v>
      </c>
      <c r="AQ70" s="408">
        <v>2.9660475624296865</v>
      </c>
      <c r="AR70" s="408">
        <v>66.345479913931513</v>
      </c>
      <c r="AS70" s="408">
        <v>77.94440369524159</v>
      </c>
      <c r="AT70" s="408">
        <v>4.0897752316389919</v>
      </c>
      <c r="AU70" s="601">
        <v>171.62830300000022</v>
      </c>
      <c r="AV70" s="601">
        <v>373</v>
      </c>
      <c r="AW70" s="506"/>
      <c r="AX70" s="399">
        <v>79.773974412475638</v>
      </c>
      <c r="AY70" s="408">
        <v>2.640004587778745</v>
      </c>
      <c r="AZ70" s="408">
        <v>74.104578717781976</v>
      </c>
      <c r="BA70" s="408">
        <v>84.46239430611935</v>
      </c>
      <c r="BB70" s="408">
        <v>3.3093557231189945</v>
      </c>
      <c r="BC70" s="313">
        <v>205.78021300000029</v>
      </c>
      <c r="BD70" s="313">
        <v>423</v>
      </c>
      <c r="BE70" s="506"/>
      <c r="BF70" s="408">
        <v>92.884352439971565</v>
      </c>
      <c r="BG70" s="408"/>
      <c r="BH70" s="408">
        <v>85.634697508688006</v>
      </c>
      <c r="BI70" s="408"/>
      <c r="BJ70" s="408">
        <v>82.135046040671014</v>
      </c>
      <c r="BK70" s="408">
        <v>2.7701864838045354</v>
      </c>
      <c r="BL70" s="408">
        <v>76.048744405669211</v>
      </c>
      <c r="BM70" s="408">
        <v>86.940339496215486</v>
      </c>
      <c r="BN70" s="408">
        <v>3.3727216545697374</v>
      </c>
      <c r="BO70" s="601">
        <v>166.65901700000023</v>
      </c>
      <c r="BP70" s="601">
        <v>321</v>
      </c>
      <c r="BQ70" s="408"/>
      <c r="BR70" s="408">
        <v>91.881975899977164</v>
      </c>
      <c r="BS70" s="408">
        <v>1.6964633443080506</v>
      </c>
      <c r="BT70" s="408">
        <v>87.87310075915498</v>
      </c>
      <c r="BU70" s="408">
        <v>94.646348859556085</v>
      </c>
      <c r="BV70" s="408">
        <v>1.8463505248894765</v>
      </c>
      <c r="BW70" s="601">
        <v>157.69547599999999</v>
      </c>
      <c r="BX70" s="601">
        <v>332</v>
      </c>
      <c r="BY70" s="408"/>
      <c r="BZ70" s="408">
        <v>87.996055286423385</v>
      </c>
      <c r="CA70" s="408">
        <v>2.4253629381015345</v>
      </c>
      <c r="CB70" s="408">
        <v>82.373338908502134</v>
      </c>
      <c r="CC70" s="408">
        <v>91.999389526751301</v>
      </c>
      <c r="CD70" s="408">
        <v>2.7562177988627812</v>
      </c>
      <c r="CE70" s="313">
        <v>181.07847000000007</v>
      </c>
      <c r="CF70" s="313">
        <v>368</v>
      </c>
      <c r="CG70" s="506"/>
      <c r="CH70" s="408">
        <v>91.966004851034072</v>
      </c>
      <c r="CI70" s="408"/>
      <c r="CJ70" s="408">
        <v>90.833251901009064</v>
      </c>
      <c r="CK70" s="408"/>
      <c r="CL70" s="408">
        <v>89.171963117278224</v>
      </c>
      <c r="CM70" s="408">
        <v>1.987571755509115</v>
      </c>
      <c r="CN70" s="408">
        <v>84.616225486236758</v>
      </c>
      <c r="CO70" s="408">
        <v>92.498178584461968</v>
      </c>
      <c r="CP70" s="408">
        <v>2.228920039469219</v>
      </c>
      <c r="CQ70" s="601">
        <v>241.88053900000006</v>
      </c>
      <c r="CR70" s="601">
        <v>475</v>
      </c>
      <c r="CS70" s="408"/>
      <c r="CT70" s="408">
        <v>91.795041928902648</v>
      </c>
      <c r="CU70" s="408">
        <v>1.5024103696093545</v>
      </c>
      <c r="CV70" s="408">
        <v>88.32624905333401</v>
      </c>
      <c r="CW70" s="408">
        <v>94.299622697421199</v>
      </c>
      <c r="CX70" s="408">
        <v>1.6367010004451061</v>
      </c>
      <c r="CY70" s="601">
        <v>217.23483200000038</v>
      </c>
      <c r="CZ70" s="601">
        <v>461</v>
      </c>
      <c r="DA70" s="408"/>
      <c r="DB70" s="408">
        <v>90.824740585890879</v>
      </c>
      <c r="DC70" s="408">
        <v>1.9734883686863991</v>
      </c>
      <c r="DD70" s="408">
        <v>86.153308619983164</v>
      </c>
      <c r="DE70" s="408">
        <v>94.029399894597972</v>
      </c>
      <c r="DF70" s="408">
        <v>2.1728532952099284</v>
      </c>
      <c r="DG70" s="313">
        <v>234.28611400000051</v>
      </c>
      <c r="DH70" s="313">
        <v>496</v>
      </c>
      <c r="DI70" s="612"/>
      <c r="DJ70" s="52"/>
    </row>
    <row r="71" spans="1:138" s="53" customFormat="1" ht="15.75" customHeight="1">
      <c r="A71" s="127" t="s">
        <v>26</v>
      </c>
      <c r="B71" s="408">
        <v>99.369743242946925</v>
      </c>
      <c r="C71" s="408"/>
      <c r="D71" s="408">
        <v>88.926529360785779</v>
      </c>
      <c r="E71" s="408"/>
      <c r="F71" s="408">
        <v>85.157187040997655</v>
      </c>
      <c r="G71" s="408">
        <v>6.5890986545035251</v>
      </c>
      <c r="H71" s="408">
        <v>67.367214612847846</v>
      </c>
      <c r="I71" s="408">
        <v>94.098441811112039</v>
      </c>
      <c r="J71" s="408">
        <v>7.7375719929913878</v>
      </c>
      <c r="K71" s="601">
        <v>18.599630000000005</v>
      </c>
      <c r="L71" s="601">
        <v>87</v>
      </c>
      <c r="M71" s="601"/>
      <c r="N71" s="408">
        <v>100</v>
      </c>
      <c r="O71" s="408">
        <v>9.2684369889577382E-16</v>
      </c>
      <c r="P71" s="408">
        <v>0</v>
      </c>
      <c r="Q71" s="408">
        <v>100</v>
      </c>
      <c r="R71" s="408">
        <v>9.2684369889577382E-16</v>
      </c>
      <c r="S71" s="601">
        <v>20.832333999999999</v>
      </c>
      <c r="T71" s="601">
        <v>71</v>
      </c>
      <c r="U71" s="601"/>
      <c r="V71" s="399">
        <v>98.877078961173822</v>
      </c>
      <c r="W71" s="408">
        <v>0.83786213352200067</v>
      </c>
      <c r="X71" s="408">
        <v>95.24982597622801</v>
      </c>
      <c r="Y71" s="408">
        <v>99.74204726897004</v>
      </c>
      <c r="Z71" s="408">
        <v>0.84737751390390992</v>
      </c>
      <c r="AA71" s="313">
        <v>18.267393999999999</v>
      </c>
      <c r="AB71" s="313">
        <v>61</v>
      </c>
      <c r="AC71" s="506"/>
      <c r="AD71" s="408">
        <v>88.862353222740438</v>
      </c>
      <c r="AE71" s="408"/>
      <c r="AF71" s="408">
        <v>92.59558310581879</v>
      </c>
      <c r="AG71" s="408"/>
      <c r="AH71" s="408">
        <v>94.342653842157048</v>
      </c>
      <c r="AI71" s="408">
        <v>1.2835765569238113</v>
      </c>
      <c r="AJ71" s="408">
        <v>91.233087199543121</v>
      </c>
      <c r="AK71" s="408">
        <v>96.39288497832051</v>
      </c>
      <c r="AL71" s="408">
        <v>1.360547434961221</v>
      </c>
      <c r="AM71" s="601">
        <v>57.277878999999899</v>
      </c>
      <c r="AN71" s="601">
        <v>290</v>
      </c>
      <c r="AO71" s="506"/>
      <c r="AP71" s="408">
        <v>89.145752838779629</v>
      </c>
      <c r="AQ71" s="408">
        <v>3.036594770211094</v>
      </c>
      <c r="AR71" s="408">
        <v>81.613599633085727</v>
      </c>
      <c r="AS71" s="408">
        <v>93.825726602510201</v>
      </c>
      <c r="AT71" s="408">
        <v>3.4063257906439861</v>
      </c>
      <c r="AU71" s="601">
        <v>46.215878999999994</v>
      </c>
      <c r="AV71" s="601">
        <v>269</v>
      </c>
      <c r="AW71" s="506"/>
      <c r="AX71" s="399">
        <v>83.37316878774989</v>
      </c>
      <c r="AY71" s="408">
        <v>3.5086269281295213</v>
      </c>
      <c r="AZ71" s="408">
        <v>75.325184068041835</v>
      </c>
      <c r="BA71" s="408">
        <v>89.173491724251434</v>
      </c>
      <c r="BB71" s="408">
        <v>4.208340619824261</v>
      </c>
      <c r="BC71" s="313">
        <v>42.553632000000007</v>
      </c>
      <c r="BD71" s="313">
        <v>207</v>
      </c>
      <c r="BE71" s="506"/>
      <c r="BF71" s="408">
        <v>86.311183644354955</v>
      </c>
      <c r="BG71" s="408"/>
      <c r="BH71" s="408">
        <v>92.508141318271413</v>
      </c>
      <c r="BI71" s="408"/>
      <c r="BJ71" s="408">
        <v>93.726214966863594</v>
      </c>
      <c r="BK71" s="408">
        <v>1.7222141223661243</v>
      </c>
      <c r="BL71" s="408">
        <v>89.375880636262821</v>
      </c>
      <c r="BM71" s="408">
        <v>96.367584857677983</v>
      </c>
      <c r="BN71" s="408">
        <v>1.8374945824655395</v>
      </c>
      <c r="BO71" s="601">
        <v>53.684387999999927</v>
      </c>
      <c r="BP71" s="601">
        <v>266</v>
      </c>
      <c r="BQ71" s="408"/>
      <c r="BR71" s="408">
        <v>76.554794078459494</v>
      </c>
      <c r="BS71" s="408">
        <v>4.0788456664726063</v>
      </c>
      <c r="BT71" s="408">
        <v>67.650421750284252</v>
      </c>
      <c r="BU71" s="408">
        <v>83.602284464168847</v>
      </c>
      <c r="BV71" s="408">
        <v>5.3280081483757602</v>
      </c>
      <c r="BW71" s="601">
        <v>35.380471</v>
      </c>
      <c r="BX71" s="601">
        <v>213</v>
      </c>
      <c r="BY71" s="408"/>
      <c r="BZ71" s="408">
        <v>86.232956566433614</v>
      </c>
      <c r="CA71" s="408">
        <v>3.4191686971803552</v>
      </c>
      <c r="CB71" s="408">
        <v>78.075291421433391</v>
      </c>
      <c r="CC71" s="408">
        <v>91.678842925236822</v>
      </c>
      <c r="CD71" s="408">
        <v>3.965037073205576</v>
      </c>
      <c r="CE71" s="313">
        <v>36.695255000000003</v>
      </c>
      <c r="CF71" s="313">
        <v>175</v>
      </c>
      <c r="CG71" s="506"/>
      <c r="CH71" s="408">
        <v>93.62429782239947</v>
      </c>
      <c r="CI71" s="408"/>
      <c r="CJ71" s="408">
        <v>93.947710499143113</v>
      </c>
      <c r="CK71" s="408"/>
      <c r="CL71" s="408">
        <v>97.222184567582559</v>
      </c>
      <c r="CM71" s="408">
        <v>1.4783226406182877</v>
      </c>
      <c r="CN71" s="408">
        <v>92.287233923480585</v>
      </c>
      <c r="CO71" s="408">
        <v>99.032645023580912</v>
      </c>
      <c r="CP71" s="408">
        <v>1.5205610192709189</v>
      </c>
      <c r="CQ71" s="601">
        <v>59.0261169999999</v>
      </c>
      <c r="CR71" s="601">
        <v>309</v>
      </c>
      <c r="CS71" s="408"/>
      <c r="CT71" s="408">
        <v>92.963680070378587</v>
      </c>
      <c r="CU71" s="408">
        <v>2.8313575528260042</v>
      </c>
      <c r="CV71" s="408">
        <v>84.972106511311196</v>
      </c>
      <c r="CW71" s="408">
        <v>96.862396734492521</v>
      </c>
      <c r="CX71" s="408">
        <v>3.0456599294289033</v>
      </c>
      <c r="CY71" s="601">
        <v>48.195208999999998</v>
      </c>
      <c r="CZ71" s="601">
        <v>283</v>
      </c>
      <c r="DA71" s="408"/>
      <c r="DB71" s="408">
        <v>94.821494766061747</v>
      </c>
      <c r="DC71" s="408">
        <v>1.8595209281732898</v>
      </c>
      <c r="DD71" s="408">
        <v>89.705769108658529</v>
      </c>
      <c r="DE71" s="408">
        <v>97.46674916281026</v>
      </c>
      <c r="DF71" s="408">
        <v>1.9610753160567602</v>
      </c>
      <c r="DG71" s="313">
        <v>48.396852999999993</v>
      </c>
      <c r="DH71" s="313">
        <v>236</v>
      </c>
      <c r="DI71" s="612"/>
      <c r="DJ71" s="52"/>
    </row>
    <row r="72" spans="1:138" s="53" customFormat="1" ht="15.75" customHeight="1">
      <c r="A72" s="127" t="s">
        <v>25</v>
      </c>
      <c r="B72" s="408">
        <v>95.005491927454059</v>
      </c>
      <c r="C72" s="408"/>
      <c r="D72" s="408">
        <v>97.535412935989356</v>
      </c>
      <c r="E72" s="408"/>
      <c r="F72" s="408">
        <v>95.565919004730688</v>
      </c>
      <c r="G72" s="408">
        <v>2.4603044671793266</v>
      </c>
      <c r="H72" s="408">
        <v>87.347830478633469</v>
      </c>
      <c r="I72" s="408">
        <v>98.53552780533839</v>
      </c>
      <c r="J72" s="408">
        <v>2.5744580210205874</v>
      </c>
      <c r="K72" s="601">
        <v>35.310530999999983</v>
      </c>
      <c r="L72" s="601">
        <v>172</v>
      </c>
      <c r="M72" s="601"/>
      <c r="N72" s="408">
        <v>93.96882851672818</v>
      </c>
      <c r="O72" s="408">
        <v>2.9721615193455091</v>
      </c>
      <c r="P72" s="408">
        <v>84.783826581756045</v>
      </c>
      <c r="Q72" s="408">
        <v>97.756182521969677</v>
      </c>
      <c r="R72" s="408">
        <v>3.1629228184071803</v>
      </c>
      <c r="S72" s="601">
        <v>34.154430999999988</v>
      </c>
      <c r="T72" s="601">
        <v>158</v>
      </c>
      <c r="U72" s="601"/>
      <c r="V72" s="399">
        <v>98.076119710562608</v>
      </c>
      <c r="W72" s="408">
        <v>0.80264745880042154</v>
      </c>
      <c r="X72" s="408">
        <v>95.678213904602188</v>
      </c>
      <c r="Y72" s="408">
        <v>99.155313942398976</v>
      </c>
      <c r="Z72" s="408">
        <v>0.81839234787138304</v>
      </c>
      <c r="AA72" s="313">
        <v>27.512929999999997</v>
      </c>
      <c r="AB72" s="313">
        <v>153</v>
      </c>
      <c r="AC72" s="506"/>
      <c r="AD72" s="408">
        <v>76.298065037202178</v>
      </c>
      <c r="AE72" s="408"/>
      <c r="AF72" s="408">
        <v>74.37975942857264</v>
      </c>
      <c r="AG72" s="408"/>
      <c r="AH72" s="408">
        <v>78.703239433707537</v>
      </c>
      <c r="AI72" s="408">
        <v>2.5206537139704945</v>
      </c>
      <c r="AJ72" s="408">
        <v>73.346217913777508</v>
      </c>
      <c r="AK72" s="408">
        <v>83.229755950245945</v>
      </c>
      <c r="AL72" s="408">
        <v>3.2027318470082342</v>
      </c>
      <c r="AM72" s="601">
        <v>66.003084999999913</v>
      </c>
      <c r="AN72" s="601">
        <v>448</v>
      </c>
      <c r="AO72" s="506"/>
      <c r="AP72" s="408">
        <v>76.73904039970175</v>
      </c>
      <c r="AQ72" s="408">
        <v>2.5280001968288568</v>
      </c>
      <c r="AR72" s="408">
        <v>71.421555382398509</v>
      </c>
      <c r="AS72" s="408">
        <v>81.32581471408345</v>
      </c>
      <c r="AT72" s="408">
        <v>3.2942817419419823</v>
      </c>
      <c r="AU72" s="601">
        <v>56.761057999999984</v>
      </c>
      <c r="AV72" s="601">
        <v>417</v>
      </c>
      <c r="AW72" s="506"/>
      <c r="AX72" s="399">
        <v>73.601325776274635</v>
      </c>
      <c r="AY72" s="408">
        <v>3.1782474059105565</v>
      </c>
      <c r="AZ72" s="408">
        <v>66.92105544400691</v>
      </c>
      <c r="BA72" s="408">
        <v>79.348831441095058</v>
      </c>
      <c r="BB72" s="408">
        <v>4.318193147187932</v>
      </c>
      <c r="BC72" s="313">
        <v>55.985530000000004</v>
      </c>
      <c r="BD72" s="313">
        <v>438</v>
      </c>
      <c r="BE72" s="506"/>
      <c r="BF72" s="408">
        <v>86.037689490855612</v>
      </c>
      <c r="BG72" s="408"/>
      <c r="BH72" s="408">
        <v>83.547276380573734</v>
      </c>
      <c r="BI72" s="408"/>
      <c r="BJ72" s="408">
        <v>84.528482267154686</v>
      </c>
      <c r="BK72" s="408">
        <v>1.9694855123100607</v>
      </c>
      <c r="BL72" s="408">
        <v>80.262846700928165</v>
      </c>
      <c r="BM72" s="408">
        <v>88.009937335598551</v>
      </c>
      <c r="BN72" s="408">
        <v>2.3299667277657314</v>
      </c>
      <c r="BO72" s="601">
        <v>55.791405999999967</v>
      </c>
      <c r="BP72" s="601">
        <v>370</v>
      </c>
      <c r="BQ72" s="408"/>
      <c r="BR72" s="408">
        <v>85.963156289299548</v>
      </c>
      <c r="BS72" s="408">
        <v>2.1400648126529775</v>
      </c>
      <c r="BT72" s="408">
        <v>81.221732521316625</v>
      </c>
      <c r="BU72" s="408">
        <v>89.659804742754616</v>
      </c>
      <c r="BV72" s="408">
        <v>2.4895140023137645</v>
      </c>
      <c r="BW72" s="601">
        <v>48.793596999999949</v>
      </c>
      <c r="BX72" s="601">
        <v>350</v>
      </c>
      <c r="BY72" s="408"/>
      <c r="BZ72" s="408">
        <v>85.317329317057442</v>
      </c>
      <c r="CA72" s="408">
        <v>2.7250232924294373</v>
      </c>
      <c r="CB72" s="408">
        <v>79.136586829961615</v>
      </c>
      <c r="CC72" s="408">
        <v>89.900713206343298</v>
      </c>
      <c r="CD72" s="408">
        <v>3.1939856934605486</v>
      </c>
      <c r="CE72" s="313">
        <v>47.765358999999997</v>
      </c>
      <c r="CF72" s="313">
        <v>368</v>
      </c>
      <c r="CG72" s="506"/>
      <c r="CH72" s="408">
        <v>88.323968760151033</v>
      </c>
      <c r="CI72" s="408"/>
      <c r="CJ72" s="408">
        <v>89.191781786810253</v>
      </c>
      <c r="CK72" s="408"/>
      <c r="CL72" s="408">
        <v>83.950473030864785</v>
      </c>
      <c r="CM72" s="408">
        <v>2.335710208277241</v>
      </c>
      <c r="CN72" s="408">
        <v>78.828915981400797</v>
      </c>
      <c r="CO72" s="408">
        <v>88.021330896671728</v>
      </c>
      <c r="CP72" s="408">
        <v>2.7822478229735594</v>
      </c>
      <c r="CQ72" s="601">
        <v>70.40358499999985</v>
      </c>
      <c r="CR72" s="601">
        <v>495</v>
      </c>
      <c r="CS72" s="408"/>
      <c r="CT72" s="408">
        <v>90.358534445763667</v>
      </c>
      <c r="CU72" s="408">
        <v>1.4727412897927445</v>
      </c>
      <c r="CV72" s="408">
        <v>87.059702846706102</v>
      </c>
      <c r="CW72" s="408">
        <v>92.885131422886317</v>
      </c>
      <c r="CX72" s="408">
        <v>1.6298862070153817</v>
      </c>
      <c r="CY72" s="601">
        <v>66.834899000000021</v>
      </c>
      <c r="CZ72" s="601">
        <v>489</v>
      </c>
      <c r="DA72" s="408"/>
      <c r="DB72" s="408">
        <v>85.908106870348178</v>
      </c>
      <c r="DC72" s="408">
        <v>2.1878434253018515</v>
      </c>
      <c r="DD72" s="408">
        <v>81.0509739740979</v>
      </c>
      <c r="DE72" s="408">
        <v>89.678771766923433</v>
      </c>
      <c r="DF72" s="408">
        <v>2.5467252218742606</v>
      </c>
      <c r="DG72" s="313">
        <v>65.346796999999981</v>
      </c>
      <c r="DH72" s="313">
        <v>496</v>
      </c>
      <c r="DI72" s="612"/>
      <c r="DJ72" s="52"/>
    </row>
    <row r="73" spans="1:138" s="53" customFormat="1" ht="15.75" customHeight="1">
      <c r="A73" s="127" t="s">
        <v>24</v>
      </c>
      <c r="B73" s="408">
        <v>91.090938425445358</v>
      </c>
      <c r="C73" s="408"/>
      <c r="D73" s="408">
        <v>98.36336106148363</v>
      </c>
      <c r="E73" s="408"/>
      <c r="F73" s="408">
        <v>95.050029950934203</v>
      </c>
      <c r="G73" s="408">
        <v>1.5973095840913312</v>
      </c>
      <c r="H73" s="408">
        <v>90.799156702404304</v>
      </c>
      <c r="I73" s="408">
        <v>97.39334187532296</v>
      </c>
      <c r="J73" s="408">
        <v>1.6804935094874549</v>
      </c>
      <c r="K73" s="601">
        <v>45.003753999999965</v>
      </c>
      <c r="L73" s="601">
        <v>107</v>
      </c>
      <c r="M73" s="601"/>
      <c r="N73" s="408">
        <v>96.586304762531199</v>
      </c>
      <c r="O73" s="408">
        <v>2.3075255003958093</v>
      </c>
      <c r="P73" s="408">
        <v>87.765461691289019</v>
      </c>
      <c r="Q73" s="408">
        <v>99.111862749573348</v>
      </c>
      <c r="R73" s="408">
        <v>2.3890814604297499</v>
      </c>
      <c r="S73" s="601">
        <v>38.590098000000005</v>
      </c>
      <c r="T73" s="601">
        <v>109</v>
      </c>
      <c r="U73" s="601"/>
      <c r="V73" s="399">
        <v>92.767958429781359</v>
      </c>
      <c r="W73" s="408">
        <v>3.346624300249474</v>
      </c>
      <c r="X73" s="408">
        <v>82.828301099115066</v>
      </c>
      <c r="Y73" s="408">
        <v>97.151980383626196</v>
      </c>
      <c r="Z73" s="408">
        <v>3.6075217746466057</v>
      </c>
      <c r="AA73" s="313">
        <v>37.51153200000001</v>
      </c>
      <c r="AB73" s="313">
        <v>116</v>
      </c>
      <c r="AC73" s="506"/>
      <c r="AD73" s="408">
        <v>93.224464715568772</v>
      </c>
      <c r="AE73" s="408"/>
      <c r="AF73" s="408">
        <v>95.159291453040765</v>
      </c>
      <c r="AG73" s="408"/>
      <c r="AH73" s="408">
        <v>95.040596578560454</v>
      </c>
      <c r="AI73" s="408">
        <v>0.82100946171610578</v>
      </c>
      <c r="AJ73" s="408">
        <v>93.159714724884623</v>
      </c>
      <c r="AK73" s="408">
        <v>96.424141829559275</v>
      </c>
      <c r="AL73" s="408">
        <v>0.86385133434790706</v>
      </c>
      <c r="AM73" s="601">
        <v>185.64163400000007</v>
      </c>
      <c r="AN73" s="601">
        <v>554</v>
      </c>
      <c r="AO73" s="506"/>
      <c r="AP73" s="408">
        <v>95.872541407581977</v>
      </c>
      <c r="AQ73" s="408">
        <v>1.0943900752880524</v>
      </c>
      <c r="AR73" s="408">
        <v>93.105984845441299</v>
      </c>
      <c r="AS73" s="408">
        <v>97.558002393758642</v>
      </c>
      <c r="AT73" s="408">
        <v>1.1415052310290628</v>
      </c>
      <c r="AU73" s="601">
        <v>182.93814199999989</v>
      </c>
      <c r="AV73" s="601">
        <v>601</v>
      </c>
      <c r="AW73" s="506"/>
      <c r="AX73" s="399">
        <v>97.905477044980145</v>
      </c>
      <c r="AY73" s="408">
        <v>0.73433901401966395</v>
      </c>
      <c r="AZ73" s="408">
        <v>95.8613387424043</v>
      </c>
      <c r="BA73" s="408">
        <v>98.951036852789414</v>
      </c>
      <c r="BB73" s="408">
        <v>0.75004896169628066</v>
      </c>
      <c r="BC73" s="313">
        <v>183.70128900000003</v>
      </c>
      <c r="BD73" s="313">
        <v>598</v>
      </c>
      <c r="BE73" s="506"/>
      <c r="BF73" s="408">
        <v>94.812861877298175</v>
      </c>
      <c r="BG73" s="408"/>
      <c r="BH73" s="408">
        <v>93.247465455412382</v>
      </c>
      <c r="BI73" s="408"/>
      <c r="BJ73" s="408">
        <v>95.041438818621884</v>
      </c>
      <c r="BK73" s="408">
        <v>1.3568324588488527</v>
      </c>
      <c r="BL73" s="408">
        <v>91.595971476342712</v>
      </c>
      <c r="BM73" s="408">
        <v>97.11877355462029</v>
      </c>
      <c r="BN73" s="408">
        <v>1.4276219675485413</v>
      </c>
      <c r="BO73" s="601">
        <v>176.43648000000002</v>
      </c>
      <c r="BP73" s="601">
        <v>536</v>
      </c>
      <c r="BQ73" s="408"/>
      <c r="BR73" s="408">
        <v>96.443082383552408</v>
      </c>
      <c r="BS73" s="408">
        <v>1.1030586669504425</v>
      </c>
      <c r="BT73" s="408">
        <v>93.52070518713515</v>
      </c>
      <c r="BU73" s="408">
        <v>98.074508436416053</v>
      </c>
      <c r="BV73" s="408">
        <v>1.1437405770209603</v>
      </c>
      <c r="BW73" s="601">
        <v>176.43118299999998</v>
      </c>
      <c r="BX73" s="601">
        <v>579</v>
      </c>
      <c r="BY73" s="408"/>
      <c r="BZ73" s="408">
        <v>98.272140050144102</v>
      </c>
      <c r="CA73" s="408">
        <v>0.67856731267263926</v>
      </c>
      <c r="CB73" s="408">
        <v>96.29341234418159</v>
      </c>
      <c r="CC73" s="408">
        <v>99.203282068605802</v>
      </c>
      <c r="CD73" s="408">
        <v>0.69049815372535395</v>
      </c>
      <c r="CE73" s="313">
        <v>180.527188</v>
      </c>
      <c r="CF73" s="313">
        <v>586</v>
      </c>
      <c r="CG73" s="506"/>
      <c r="CH73" s="408">
        <v>94.943949500353355</v>
      </c>
      <c r="CI73" s="408"/>
      <c r="CJ73" s="408">
        <v>98.007069488038013</v>
      </c>
      <c r="CK73" s="408"/>
      <c r="CL73" s="408">
        <v>99.218502244646217</v>
      </c>
      <c r="CM73" s="408">
        <v>0.33518123413469314</v>
      </c>
      <c r="CN73" s="408">
        <v>98.194805312856687</v>
      </c>
      <c r="CO73" s="408">
        <v>99.663665468441877</v>
      </c>
      <c r="CP73" s="408">
        <v>0.3378213000113891</v>
      </c>
      <c r="CQ73" s="601">
        <v>193.80228600000004</v>
      </c>
      <c r="CR73" s="601">
        <v>580</v>
      </c>
      <c r="CS73" s="408"/>
      <c r="CT73" s="408">
        <v>99.093099644985543</v>
      </c>
      <c r="CU73" s="408">
        <v>0.31835779426078337</v>
      </c>
      <c r="CV73" s="408">
        <v>98.19993315084065</v>
      </c>
      <c r="CW73" s="408">
        <v>99.545142929648676</v>
      </c>
      <c r="CX73" s="408">
        <v>0.32127140578036545</v>
      </c>
      <c r="CY73" s="601">
        <v>189.08341499999995</v>
      </c>
      <c r="CZ73" s="601">
        <v>621</v>
      </c>
      <c r="DA73" s="408"/>
      <c r="DB73" s="408">
        <v>99.74944901108141</v>
      </c>
      <c r="DC73" s="408">
        <v>0.14809372269745227</v>
      </c>
      <c r="DD73" s="408">
        <v>99.203653829005404</v>
      </c>
      <c r="DE73" s="408">
        <v>99.92146634644287</v>
      </c>
      <c r="DF73" s="408">
        <v>0.14846570498950842</v>
      </c>
      <c r="DG73" s="313">
        <v>187.16115700000009</v>
      </c>
      <c r="DH73" s="313">
        <v>610</v>
      </c>
      <c r="DI73" s="612"/>
      <c r="DJ73" s="52"/>
    </row>
    <row r="74" spans="1:138" s="53" customFormat="1" ht="7.5" customHeight="1">
      <c r="A74" s="125"/>
      <c r="B74" s="614"/>
      <c r="C74" s="614"/>
      <c r="D74" s="614"/>
      <c r="E74" s="614"/>
      <c r="F74" s="614"/>
      <c r="G74" s="614"/>
      <c r="H74" s="614"/>
      <c r="I74" s="614"/>
      <c r="J74" s="614"/>
      <c r="K74" s="604"/>
      <c r="L74" s="604"/>
      <c r="M74" s="604"/>
      <c r="N74" s="614"/>
      <c r="O74" s="614"/>
      <c r="P74" s="614"/>
      <c r="Q74" s="614"/>
      <c r="R74" s="614"/>
      <c r="S74" s="604"/>
      <c r="T74" s="604"/>
      <c r="U74" s="604"/>
      <c r="V74" s="399"/>
      <c r="W74" s="614"/>
      <c r="X74" s="614"/>
      <c r="Y74" s="614"/>
      <c r="Z74" s="614"/>
      <c r="AA74" s="684"/>
      <c r="AB74" s="684"/>
      <c r="AC74" s="510"/>
      <c r="AD74" s="614"/>
      <c r="AE74" s="614"/>
      <c r="AF74" s="614"/>
      <c r="AG74" s="614"/>
      <c r="AH74" s="614"/>
      <c r="AI74" s="614"/>
      <c r="AJ74" s="614"/>
      <c r="AK74" s="614"/>
      <c r="AL74" s="614"/>
      <c r="AM74" s="604"/>
      <c r="AN74" s="604"/>
      <c r="AO74" s="510"/>
      <c r="AP74" s="614"/>
      <c r="AQ74" s="614"/>
      <c r="AR74" s="614"/>
      <c r="AS74" s="614"/>
      <c r="AT74" s="614"/>
      <c r="AU74" s="604"/>
      <c r="AV74" s="604"/>
      <c r="AW74" s="510"/>
      <c r="AX74" s="399"/>
      <c r="AY74" s="614"/>
      <c r="AZ74" s="614"/>
      <c r="BA74" s="614"/>
      <c r="BB74" s="614"/>
      <c r="BC74" s="604"/>
      <c r="BD74" s="604"/>
      <c r="BE74" s="510"/>
      <c r="BF74" s="614"/>
      <c r="BG74" s="614"/>
      <c r="BH74" s="614"/>
      <c r="BI74" s="614"/>
      <c r="BJ74" s="614"/>
      <c r="BK74" s="614"/>
      <c r="BL74" s="614"/>
      <c r="BM74" s="614"/>
      <c r="BN74" s="614"/>
      <c r="BO74" s="604"/>
      <c r="BP74" s="604"/>
      <c r="BQ74" s="614"/>
      <c r="BR74" s="614"/>
      <c r="BS74" s="614"/>
      <c r="BT74" s="614"/>
      <c r="BU74" s="614"/>
      <c r="BV74" s="614"/>
      <c r="BW74" s="604"/>
      <c r="BX74" s="604"/>
      <c r="BY74" s="614"/>
      <c r="BZ74" s="614"/>
      <c r="CA74" s="614"/>
      <c r="CB74" s="614"/>
      <c r="CC74" s="614"/>
      <c r="CD74" s="614"/>
      <c r="CE74" s="604"/>
      <c r="CF74" s="604"/>
      <c r="CG74" s="510"/>
      <c r="CH74" s="614"/>
      <c r="CI74" s="614"/>
      <c r="CJ74" s="614"/>
      <c r="CK74" s="614"/>
      <c r="CL74" s="614"/>
      <c r="CM74" s="614"/>
      <c r="CN74" s="614"/>
      <c r="CO74" s="614"/>
      <c r="CP74" s="614"/>
      <c r="CQ74" s="604"/>
      <c r="CR74" s="604"/>
      <c r="CS74" s="614"/>
      <c r="CT74" s="614"/>
      <c r="CU74" s="614"/>
      <c r="CV74" s="614"/>
      <c r="CW74" s="614"/>
      <c r="CX74" s="614"/>
      <c r="CY74" s="604"/>
      <c r="CZ74" s="604"/>
      <c r="DA74" s="614"/>
      <c r="DB74" s="614"/>
      <c r="DC74" s="614"/>
      <c r="DD74" s="614"/>
      <c r="DE74" s="614"/>
      <c r="DF74" s="614"/>
      <c r="DG74" s="604"/>
      <c r="DH74" s="604"/>
      <c r="DI74" s="615"/>
      <c r="DJ74" s="52"/>
    </row>
    <row r="75" spans="1:138" ht="15.75" customHeight="1">
      <c r="A75" s="125" t="s">
        <v>225</v>
      </c>
      <c r="B75" s="313">
        <v>2030.5986069999926</v>
      </c>
      <c r="C75" s="313"/>
      <c r="D75" s="313">
        <v>2309.883966000004</v>
      </c>
      <c r="E75" s="313"/>
      <c r="F75" s="313">
        <v>2353.8656519999995</v>
      </c>
      <c r="G75" s="313" t="s">
        <v>352</v>
      </c>
      <c r="H75" s="313" t="s">
        <v>352</v>
      </c>
      <c r="I75" s="313" t="s">
        <v>352</v>
      </c>
      <c r="J75" s="313" t="s">
        <v>352</v>
      </c>
      <c r="K75" s="313" t="s">
        <v>352</v>
      </c>
      <c r="L75" s="313" t="s">
        <v>352</v>
      </c>
      <c r="M75" s="564"/>
      <c r="N75" s="313">
        <v>2229.4125550000049</v>
      </c>
      <c r="O75" s="313" t="s">
        <v>352</v>
      </c>
      <c r="P75" s="313" t="s">
        <v>352</v>
      </c>
      <c r="Q75" s="313" t="s">
        <v>352</v>
      </c>
      <c r="R75" s="313" t="s">
        <v>352</v>
      </c>
      <c r="S75" s="313" t="s">
        <v>352</v>
      </c>
      <c r="T75" s="313" t="s">
        <v>352</v>
      </c>
      <c r="U75" s="564"/>
      <c r="V75" s="313">
        <v>2334.9806209999997</v>
      </c>
      <c r="W75" s="313" t="s">
        <v>352</v>
      </c>
      <c r="X75" s="313" t="s">
        <v>352</v>
      </c>
      <c r="Y75" s="313" t="s">
        <v>352</v>
      </c>
      <c r="Z75" s="313" t="s">
        <v>352</v>
      </c>
      <c r="AA75" s="313" t="s">
        <v>352</v>
      </c>
      <c r="AB75" s="313" t="s">
        <v>352</v>
      </c>
      <c r="AC75" s="564"/>
      <c r="AD75" s="313">
        <v>5558.7036209999524</v>
      </c>
      <c r="AE75" s="313"/>
      <c r="AF75" s="313">
        <v>6027.4749000000193</v>
      </c>
      <c r="AG75" s="313"/>
      <c r="AH75" s="313">
        <v>6126.2537349999893</v>
      </c>
      <c r="AI75" s="313" t="s">
        <v>352</v>
      </c>
      <c r="AJ75" s="313" t="s">
        <v>352</v>
      </c>
      <c r="AK75" s="313" t="s">
        <v>352</v>
      </c>
      <c r="AL75" s="313" t="s">
        <v>352</v>
      </c>
      <c r="AM75" s="313" t="s">
        <v>352</v>
      </c>
      <c r="AN75" s="313" t="s">
        <v>352</v>
      </c>
      <c r="AO75" s="311"/>
      <c r="AP75" s="313">
        <v>5623.7998989999769</v>
      </c>
      <c r="AQ75" s="313" t="s">
        <v>352</v>
      </c>
      <c r="AR75" s="313" t="s">
        <v>352</v>
      </c>
      <c r="AS75" s="313" t="s">
        <v>352</v>
      </c>
      <c r="AT75" s="313" t="s">
        <v>352</v>
      </c>
      <c r="AU75" s="313" t="s">
        <v>352</v>
      </c>
      <c r="AV75" s="313" t="s">
        <v>352</v>
      </c>
      <c r="AW75" s="311"/>
      <c r="AX75" s="313">
        <v>5342.9319420000029</v>
      </c>
      <c r="AY75" s="313" t="s">
        <v>352</v>
      </c>
      <c r="AZ75" s="313" t="s">
        <v>352</v>
      </c>
      <c r="BA75" s="313" t="s">
        <v>352</v>
      </c>
      <c r="BB75" s="313" t="s">
        <v>352</v>
      </c>
      <c r="BC75" s="313" t="s">
        <v>352</v>
      </c>
      <c r="BD75" s="313" t="s">
        <v>352</v>
      </c>
      <c r="BE75" s="311"/>
      <c r="BF75" s="313">
        <v>4810.9482389999712</v>
      </c>
      <c r="BG75" s="313"/>
      <c r="BH75" s="313">
        <v>5121.5775820000081</v>
      </c>
      <c r="BI75" s="313"/>
      <c r="BJ75" s="313">
        <v>5271.5012009999891</v>
      </c>
      <c r="BK75" s="313" t="s">
        <v>352</v>
      </c>
      <c r="BL75" s="313" t="s">
        <v>352</v>
      </c>
      <c r="BM75" s="313" t="s">
        <v>352</v>
      </c>
      <c r="BN75" s="313" t="s">
        <v>352</v>
      </c>
      <c r="BO75" s="313" t="s">
        <v>352</v>
      </c>
      <c r="BP75" s="313" t="s">
        <v>352</v>
      </c>
      <c r="BQ75" s="313"/>
      <c r="BR75" s="313">
        <v>4894.2456039999915</v>
      </c>
      <c r="BS75" s="313" t="s">
        <v>352</v>
      </c>
      <c r="BT75" s="313" t="s">
        <v>352</v>
      </c>
      <c r="BU75" s="313" t="s">
        <v>352</v>
      </c>
      <c r="BV75" s="313" t="s">
        <v>352</v>
      </c>
      <c r="BW75" s="313" t="s">
        <v>352</v>
      </c>
      <c r="BX75" s="313" t="s">
        <v>352</v>
      </c>
      <c r="BY75" s="313"/>
      <c r="BZ75" s="313">
        <v>4665.551334000018</v>
      </c>
      <c r="CA75" s="313" t="s">
        <v>352</v>
      </c>
      <c r="CB75" s="313" t="s">
        <v>352</v>
      </c>
      <c r="CC75" s="313" t="s">
        <v>352</v>
      </c>
      <c r="CD75" s="313" t="s">
        <v>352</v>
      </c>
      <c r="CE75" s="313" t="s">
        <v>352</v>
      </c>
      <c r="CF75" s="313" t="s">
        <v>352</v>
      </c>
      <c r="CG75" s="311"/>
      <c r="CH75" s="313">
        <v>6157.4852659999642</v>
      </c>
      <c r="CI75" s="313"/>
      <c r="CJ75" s="313">
        <v>6666.731423000052</v>
      </c>
      <c r="CK75" s="313"/>
      <c r="CL75" s="313">
        <v>6772.6868639999984</v>
      </c>
      <c r="CM75" s="313" t="s">
        <v>352</v>
      </c>
      <c r="CN75" s="313" t="s">
        <v>352</v>
      </c>
      <c r="CO75" s="313" t="s">
        <v>352</v>
      </c>
      <c r="CP75" s="313" t="s">
        <v>352</v>
      </c>
      <c r="CQ75" s="313" t="s">
        <v>352</v>
      </c>
      <c r="CR75" s="313" t="s">
        <v>352</v>
      </c>
      <c r="CS75" s="313"/>
      <c r="CT75" s="313">
        <v>6212.5958629999914</v>
      </c>
      <c r="CU75" s="313" t="s">
        <v>352</v>
      </c>
      <c r="CV75" s="313" t="s">
        <v>352</v>
      </c>
      <c r="CW75" s="313" t="s">
        <v>352</v>
      </c>
      <c r="CX75" s="313" t="s">
        <v>352</v>
      </c>
      <c r="CY75" s="313" t="s">
        <v>352</v>
      </c>
      <c r="CZ75" s="313" t="s">
        <v>352</v>
      </c>
      <c r="DA75" s="313"/>
      <c r="DB75" s="313">
        <v>5981.7661969999726</v>
      </c>
      <c r="DC75" s="313" t="s">
        <v>352</v>
      </c>
      <c r="DD75" s="313" t="s">
        <v>352</v>
      </c>
      <c r="DE75" s="313" t="s">
        <v>352</v>
      </c>
      <c r="DF75" s="313" t="s">
        <v>352</v>
      </c>
      <c r="DG75" s="313" t="s">
        <v>352</v>
      </c>
      <c r="DH75" s="313" t="s">
        <v>352</v>
      </c>
      <c r="DI75" s="512"/>
      <c r="DJ75" s="54"/>
      <c r="DK75" s="50"/>
      <c r="DL75" s="50"/>
      <c r="DM75" s="50"/>
      <c r="DN75" s="50"/>
      <c r="DO75" s="50"/>
      <c r="DP75" s="50"/>
      <c r="DQ75" s="50"/>
      <c r="DR75" s="50"/>
      <c r="DS75" s="50"/>
      <c r="DT75" s="50"/>
      <c r="DU75" s="50"/>
      <c r="DV75" s="50"/>
      <c r="DW75" s="50"/>
      <c r="DX75" s="50"/>
      <c r="DY75" s="50"/>
      <c r="DZ75" s="50"/>
      <c r="EA75" s="50"/>
      <c r="EB75" s="50"/>
      <c r="EC75" s="50"/>
      <c r="ED75" s="50"/>
      <c r="EE75" s="50"/>
      <c r="EF75" s="50"/>
      <c r="EG75" s="50"/>
      <c r="EH75" s="50"/>
    </row>
    <row r="76" spans="1:138" ht="15.75" customHeight="1">
      <c r="A76" s="125" t="s">
        <v>226</v>
      </c>
      <c r="B76" s="313">
        <v>2212</v>
      </c>
      <c r="C76" s="313"/>
      <c r="D76" s="313">
        <v>2423</v>
      </c>
      <c r="E76" s="313"/>
      <c r="F76" s="313">
        <v>2534</v>
      </c>
      <c r="G76" s="313" t="s">
        <v>352</v>
      </c>
      <c r="H76" s="313" t="s">
        <v>352</v>
      </c>
      <c r="I76" s="313" t="s">
        <v>352</v>
      </c>
      <c r="J76" s="313" t="s">
        <v>352</v>
      </c>
      <c r="K76" s="313" t="s">
        <v>352</v>
      </c>
      <c r="L76" s="313" t="s">
        <v>352</v>
      </c>
      <c r="M76" s="564"/>
      <c r="N76" s="313">
        <v>2483</v>
      </c>
      <c r="O76" s="313" t="s">
        <v>352</v>
      </c>
      <c r="P76" s="313" t="s">
        <v>352</v>
      </c>
      <c r="Q76" s="313" t="s">
        <v>352</v>
      </c>
      <c r="R76" s="313" t="s">
        <v>352</v>
      </c>
      <c r="S76" s="313" t="s">
        <v>352</v>
      </c>
      <c r="T76" s="313" t="s">
        <v>352</v>
      </c>
      <c r="U76" s="564"/>
      <c r="V76" s="313">
        <v>2631</v>
      </c>
      <c r="W76" s="313" t="s">
        <v>352</v>
      </c>
      <c r="X76" s="313" t="s">
        <v>352</v>
      </c>
      <c r="Y76" s="313" t="s">
        <v>352</v>
      </c>
      <c r="Z76" s="313" t="s">
        <v>352</v>
      </c>
      <c r="AA76" s="313" t="s">
        <v>352</v>
      </c>
      <c r="AB76" s="313" t="s">
        <v>352</v>
      </c>
      <c r="AC76" s="564"/>
      <c r="AD76" s="313">
        <v>8297</v>
      </c>
      <c r="AE76" s="313"/>
      <c r="AF76" s="313">
        <v>9092</v>
      </c>
      <c r="AG76" s="313"/>
      <c r="AH76" s="313">
        <v>9206</v>
      </c>
      <c r="AI76" s="313" t="s">
        <v>352</v>
      </c>
      <c r="AJ76" s="313" t="s">
        <v>352</v>
      </c>
      <c r="AK76" s="313" t="s">
        <v>352</v>
      </c>
      <c r="AL76" s="313" t="s">
        <v>352</v>
      </c>
      <c r="AM76" s="313" t="s">
        <v>352</v>
      </c>
      <c r="AN76" s="313" t="s">
        <v>352</v>
      </c>
      <c r="AO76" s="311"/>
      <c r="AP76" s="313">
        <v>9043</v>
      </c>
      <c r="AQ76" s="313" t="s">
        <v>352</v>
      </c>
      <c r="AR76" s="313" t="s">
        <v>352</v>
      </c>
      <c r="AS76" s="313" t="s">
        <v>352</v>
      </c>
      <c r="AT76" s="313" t="s">
        <v>352</v>
      </c>
      <c r="AU76" s="313" t="s">
        <v>352</v>
      </c>
      <c r="AV76" s="313" t="s">
        <v>352</v>
      </c>
      <c r="AW76" s="311"/>
      <c r="AX76" s="313">
        <v>8933</v>
      </c>
      <c r="AY76" s="313" t="s">
        <v>352</v>
      </c>
      <c r="AZ76" s="313" t="s">
        <v>352</v>
      </c>
      <c r="BA76" s="313" t="s">
        <v>352</v>
      </c>
      <c r="BB76" s="313" t="s">
        <v>352</v>
      </c>
      <c r="BC76" s="313" t="s">
        <v>352</v>
      </c>
      <c r="BD76" s="313" t="s">
        <v>352</v>
      </c>
      <c r="BE76" s="311"/>
      <c r="BF76" s="313">
        <v>7092</v>
      </c>
      <c r="BG76" s="313"/>
      <c r="BH76" s="313">
        <v>7797</v>
      </c>
      <c r="BI76" s="313"/>
      <c r="BJ76" s="313">
        <v>7941</v>
      </c>
      <c r="BK76" s="313" t="s">
        <v>352</v>
      </c>
      <c r="BL76" s="313" t="s">
        <v>352</v>
      </c>
      <c r="BM76" s="313" t="s">
        <v>352</v>
      </c>
      <c r="BN76" s="313" t="s">
        <v>352</v>
      </c>
      <c r="BO76" s="313" t="s">
        <v>352</v>
      </c>
      <c r="BP76" s="313" t="s">
        <v>352</v>
      </c>
      <c r="BQ76" s="313"/>
      <c r="BR76" s="313">
        <v>7833</v>
      </c>
      <c r="BS76" s="313" t="s">
        <v>352</v>
      </c>
      <c r="BT76" s="313" t="s">
        <v>352</v>
      </c>
      <c r="BU76" s="313" t="s">
        <v>352</v>
      </c>
      <c r="BV76" s="313" t="s">
        <v>352</v>
      </c>
      <c r="BW76" s="313" t="s">
        <v>352</v>
      </c>
      <c r="BX76" s="313" t="s">
        <v>352</v>
      </c>
      <c r="BY76" s="313"/>
      <c r="BZ76" s="313">
        <v>7855</v>
      </c>
      <c r="CA76" s="313" t="s">
        <v>352</v>
      </c>
      <c r="CB76" s="313" t="s">
        <v>352</v>
      </c>
      <c r="CC76" s="313" t="s">
        <v>352</v>
      </c>
      <c r="CD76" s="313" t="s">
        <v>352</v>
      </c>
      <c r="CE76" s="313" t="s">
        <v>352</v>
      </c>
      <c r="CF76" s="313" t="s">
        <v>352</v>
      </c>
      <c r="CG76" s="311"/>
      <c r="CH76" s="313">
        <v>9202</v>
      </c>
      <c r="CI76" s="313"/>
      <c r="CJ76" s="313">
        <v>10180</v>
      </c>
      <c r="CK76" s="313"/>
      <c r="CL76" s="313">
        <v>10375</v>
      </c>
      <c r="CM76" s="313" t="s">
        <v>352</v>
      </c>
      <c r="CN76" s="313" t="s">
        <v>352</v>
      </c>
      <c r="CO76" s="313" t="s">
        <v>352</v>
      </c>
      <c r="CP76" s="313" t="s">
        <v>352</v>
      </c>
      <c r="CQ76" s="313" t="s">
        <v>352</v>
      </c>
      <c r="CR76" s="313" t="s">
        <v>352</v>
      </c>
      <c r="CS76" s="313"/>
      <c r="CT76" s="313">
        <v>10226</v>
      </c>
      <c r="CU76" s="313" t="s">
        <v>352</v>
      </c>
      <c r="CV76" s="313" t="s">
        <v>352</v>
      </c>
      <c r="CW76" s="313" t="s">
        <v>352</v>
      </c>
      <c r="CX76" s="313" t="s">
        <v>352</v>
      </c>
      <c r="CY76" s="313" t="s">
        <v>352</v>
      </c>
      <c r="CZ76" s="313" t="s">
        <v>352</v>
      </c>
      <c r="DA76" s="313"/>
      <c r="DB76" s="313">
        <v>10037</v>
      </c>
      <c r="DC76" s="313" t="s">
        <v>352</v>
      </c>
      <c r="DD76" s="313" t="s">
        <v>352</v>
      </c>
      <c r="DE76" s="313" t="s">
        <v>352</v>
      </c>
      <c r="DF76" s="313" t="s">
        <v>352</v>
      </c>
      <c r="DG76" s="313" t="s">
        <v>352</v>
      </c>
      <c r="DH76" s="313" t="s">
        <v>352</v>
      </c>
      <c r="DI76" s="513"/>
      <c r="DJ76" s="49"/>
      <c r="DK76" s="50"/>
      <c r="DL76" s="50"/>
      <c r="DM76" s="50"/>
      <c r="DN76" s="50"/>
      <c r="DO76" s="50"/>
      <c r="DP76" s="50"/>
      <c r="DQ76" s="50"/>
      <c r="DR76" s="50"/>
      <c r="DS76" s="50"/>
      <c r="DT76" s="50"/>
      <c r="DU76" s="50"/>
      <c r="DV76" s="50"/>
      <c r="DW76" s="50"/>
      <c r="DX76" s="50"/>
      <c r="DY76" s="50"/>
      <c r="DZ76" s="50"/>
      <c r="EA76" s="50"/>
      <c r="EB76" s="50"/>
      <c r="EC76" s="50"/>
      <c r="ED76" s="50"/>
      <c r="EE76" s="50"/>
      <c r="EF76" s="50"/>
      <c r="EG76" s="50"/>
      <c r="EH76" s="50"/>
    </row>
    <row r="77" spans="1:138" ht="7.5" customHeight="1">
      <c r="A77" s="177"/>
      <c r="B77" s="514"/>
      <c r="C77" s="514"/>
      <c r="D77" s="514"/>
      <c r="E77" s="514"/>
      <c r="F77" s="515"/>
      <c r="G77" s="515"/>
      <c r="H77" s="515"/>
      <c r="I77" s="515"/>
      <c r="J77" s="515"/>
      <c r="K77" s="515"/>
      <c r="L77" s="515"/>
      <c r="M77" s="515"/>
      <c r="N77" s="515"/>
      <c r="O77" s="515"/>
      <c r="P77" s="515"/>
      <c r="Q77" s="515"/>
      <c r="R77" s="515"/>
      <c r="S77" s="515"/>
      <c r="T77" s="515"/>
      <c r="U77" s="515"/>
      <c r="V77" s="706"/>
      <c r="W77" s="515"/>
      <c r="X77" s="515"/>
      <c r="Y77" s="515"/>
      <c r="Z77" s="515"/>
      <c r="AA77" s="685"/>
      <c r="AB77" s="685"/>
      <c r="AC77" s="136"/>
      <c r="AD77" s="515"/>
      <c r="AE77" s="514"/>
      <c r="AF77" s="515"/>
      <c r="AG77" s="514"/>
      <c r="AH77" s="515"/>
      <c r="AI77" s="515"/>
      <c r="AJ77" s="515"/>
      <c r="AK77" s="515"/>
      <c r="AL77" s="515"/>
      <c r="AM77" s="515"/>
      <c r="AN77" s="515"/>
      <c r="AO77" s="136"/>
      <c r="AP77" s="515"/>
      <c r="AQ77" s="515"/>
      <c r="AR77" s="515"/>
      <c r="AS77" s="515"/>
      <c r="AT77" s="515"/>
      <c r="AU77" s="515"/>
      <c r="AV77" s="515"/>
      <c r="AW77" s="136"/>
      <c r="AX77" s="706"/>
      <c r="AY77" s="515"/>
      <c r="AZ77" s="515"/>
      <c r="BA77" s="515"/>
      <c r="BB77" s="515"/>
      <c r="BC77" s="515"/>
      <c r="BD77" s="515"/>
      <c r="BE77" s="136"/>
      <c r="BF77" s="515"/>
      <c r="BG77" s="514"/>
      <c r="BH77" s="515"/>
      <c r="BI77" s="514"/>
      <c r="BJ77" s="515"/>
      <c r="BK77" s="515"/>
      <c r="BL77" s="515"/>
      <c r="BM77" s="515"/>
      <c r="BN77" s="515"/>
      <c r="BO77" s="515"/>
      <c r="BP77" s="515"/>
      <c r="BQ77" s="514"/>
      <c r="BR77" s="515"/>
      <c r="BS77" s="515"/>
      <c r="BT77" s="515"/>
      <c r="BU77" s="515"/>
      <c r="BV77" s="515"/>
      <c r="BW77" s="515"/>
      <c r="BX77" s="515"/>
      <c r="BY77" s="514"/>
      <c r="BZ77" s="515"/>
      <c r="CA77" s="515"/>
      <c r="CB77" s="515"/>
      <c r="CC77" s="515"/>
      <c r="CD77" s="515"/>
      <c r="CE77" s="515"/>
      <c r="CF77" s="515"/>
      <c r="CG77" s="136"/>
      <c r="CH77" s="515"/>
      <c r="CI77" s="514"/>
      <c r="CJ77" s="515"/>
      <c r="CK77" s="514"/>
      <c r="CL77" s="515"/>
      <c r="CM77" s="515"/>
      <c r="CN77" s="515"/>
      <c r="CO77" s="515"/>
      <c r="CP77" s="515"/>
      <c r="CQ77" s="515"/>
      <c r="CR77" s="515"/>
      <c r="CS77" s="514"/>
      <c r="CT77" s="515"/>
      <c r="CU77" s="515"/>
      <c r="CV77" s="515"/>
      <c r="CW77" s="515"/>
      <c r="CX77" s="515"/>
      <c r="CY77" s="515"/>
      <c r="CZ77" s="515"/>
      <c r="DA77" s="514"/>
      <c r="DB77" s="515"/>
      <c r="DC77" s="515"/>
      <c r="DD77" s="515"/>
      <c r="DE77" s="515"/>
      <c r="DF77" s="515"/>
      <c r="DG77" s="515"/>
      <c r="DH77" s="515"/>
      <c r="DI77" s="136"/>
      <c r="DK77" s="50"/>
      <c r="DL77" s="50"/>
      <c r="DM77" s="50"/>
      <c r="DN77" s="50"/>
      <c r="DO77" s="50"/>
      <c r="DP77" s="50"/>
      <c r="DQ77" s="50"/>
      <c r="DR77" s="50"/>
      <c r="DS77" s="50"/>
      <c r="DT77" s="50"/>
      <c r="DU77" s="50"/>
      <c r="DV77" s="50"/>
      <c r="DW77" s="50"/>
      <c r="DX77" s="50"/>
      <c r="DY77" s="50"/>
      <c r="DZ77" s="50"/>
      <c r="EA77" s="50"/>
      <c r="EB77" s="50"/>
      <c r="EC77" s="50"/>
      <c r="ED77" s="50"/>
      <c r="EE77" s="50"/>
      <c r="EF77" s="50"/>
      <c r="EG77" s="50"/>
      <c r="EH77" s="50"/>
    </row>
    <row r="78" spans="1:138" ht="18.75" customHeight="1">
      <c r="A78" s="618" t="s">
        <v>263</v>
      </c>
      <c r="B78" s="618"/>
      <c r="C78" s="618"/>
      <c r="D78" s="618"/>
      <c r="E78" s="618"/>
      <c r="F78" s="618"/>
      <c r="G78" s="618"/>
      <c r="H78" s="618"/>
      <c r="I78" s="618"/>
      <c r="J78" s="618"/>
      <c r="K78" s="618"/>
      <c r="L78" s="618"/>
      <c r="M78" s="618"/>
      <c r="N78" s="618"/>
      <c r="O78" s="618"/>
      <c r="P78" s="618"/>
      <c r="Q78" s="618"/>
      <c r="R78" s="618"/>
      <c r="S78" s="618"/>
      <c r="T78" s="618"/>
      <c r="U78" s="618"/>
      <c r="V78" s="106"/>
      <c r="W78" s="618"/>
      <c r="X78" s="618"/>
      <c r="Y78" s="618"/>
      <c r="Z78" s="618"/>
      <c r="AA78" s="46"/>
      <c r="AB78" s="46"/>
      <c r="AC78" s="618"/>
      <c r="AD78" s="618"/>
      <c r="AE78" s="618"/>
      <c r="AF78" s="618"/>
      <c r="AG78" s="618"/>
      <c r="AH78" s="618"/>
      <c r="AI78" s="618"/>
      <c r="AJ78" s="618"/>
      <c r="AK78" s="618"/>
      <c r="AL78" s="618"/>
      <c r="AM78" s="618"/>
      <c r="AN78" s="618"/>
      <c r="AO78" s="618"/>
      <c r="AP78" s="618"/>
      <c r="AQ78" s="618"/>
      <c r="AR78" s="618"/>
      <c r="AS78" s="618"/>
      <c r="AT78" s="618"/>
      <c r="AU78" s="618"/>
      <c r="AV78" s="618"/>
      <c r="AW78" s="618"/>
      <c r="AX78" s="106"/>
      <c r="AY78" s="618"/>
      <c r="AZ78" s="618"/>
      <c r="BA78" s="618"/>
      <c r="BB78" s="618"/>
      <c r="BC78" s="618"/>
      <c r="BD78" s="618"/>
      <c r="BE78" s="618"/>
      <c r="BF78" s="618"/>
      <c r="BG78" s="618"/>
      <c r="BH78" s="618"/>
      <c r="BI78" s="618"/>
      <c r="BJ78" s="618"/>
      <c r="BK78" s="618"/>
      <c r="BL78" s="618"/>
      <c r="BM78" s="618"/>
      <c r="BN78" s="618"/>
      <c r="BO78" s="618"/>
      <c r="BP78" s="618"/>
      <c r="BQ78" s="618"/>
      <c r="BR78" s="618"/>
      <c r="BS78" s="618"/>
      <c r="BT78" s="618"/>
      <c r="BU78" s="618"/>
      <c r="BV78" s="618"/>
      <c r="BW78" s="618"/>
      <c r="BX78" s="618"/>
      <c r="BY78" s="618"/>
      <c r="BZ78" s="618"/>
      <c r="CA78" s="618"/>
      <c r="CB78" s="618"/>
      <c r="CC78" s="618"/>
      <c r="CD78" s="618"/>
      <c r="CE78" s="618"/>
      <c r="CF78" s="618"/>
      <c r="CG78" s="618"/>
      <c r="CH78" s="618"/>
      <c r="CI78" s="618"/>
      <c r="CJ78" s="618"/>
      <c r="CK78" s="618"/>
      <c r="CL78" s="618"/>
      <c r="CM78" s="618"/>
      <c r="CN78" s="618"/>
      <c r="CO78" s="618"/>
      <c r="CP78" s="618"/>
      <c r="CQ78" s="618"/>
      <c r="CR78" s="618"/>
      <c r="CS78" s="618"/>
      <c r="CT78" s="618"/>
      <c r="CU78" s="618"/>
      <c r="CV78" s="618"/>
      <c r="CW78" s="618"/>
      <c r="CX78" s="618"/>
      <c r="CY78" s="618"/>
      <c r="CZ78" s="618"/>
      <c r="DA78" s="618"/>
      <c r="DB78" s="618"/>
      <c r="DC78" s="618"/>
      <c r="DD78" s="618"/>
      <c r="DE78" s="618"/>
      <c r="DF78" s="618"/>
      <c r="DG78" s="618"/>
      <c r="DH78" s="618"/>
      <c r="DI78" s="618"/>
      <c r="DK78" s="50"/>
      <c r="DL78" s="50"/>
      <c r="DM78" s="50"/>
      <c r="DN78" s="50"/>
      <c r="DO78" s="50"/>
      <c r="DP78" s="50"/>
      <c r="DQ78" s="50"/>
      <c r="DR78" s="50"/>
      <c r="DS78" s="50"/>
      <c r="DT78" s="50"/>
      <c r="DU78" s="50"/>
      <c r="DV78" s="50"/>
      <c r="DW78" s="50"/>
      <c r="DX78" s="50"/>
      <c r="DY78" s="50"/>
      <c r="DZ78" s="50"/>
      <c r="EA78" s="50"/>
      <c r="EB78" s="50"/>
      <c r="EC78" s="50"/>
      <c r="ED78" s="50"/>
      <c r="EE78" s="50"/>
      <c r="EF78" s="50"/>
      <c r="EG78" s="50"/>
      <c r="EH78" s="50"/>
    </row>
    <row r="79" spans="1:138" s="45" customFormat="1" ht="12" customHeight="1">
      <c r="A79" s="28" t="s">
        <v>296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686"/>
      <c r="AB79" s="686"/>
      <c r="AC79" s="354"/>
      <c r="AD79" s="354"/>
      <c r="AE79" s="354"/>
      <c r="AF79" s="354"/>
      <c r="AG79" s="354"/>
      <c r="AH79" s="354"/>
      <c r="AI79" s="354"/>
      <c r="AJ79" s="354"/>
      <c r="AK79" s="354"/>
      <c r="AL79" s="354"/>
      <c r="AM79" s="354"/>
      <c r="AN79" s="354"/>
      <c r="AO79" s="354"/>
      <c r="AP79" s="354"/>
      <c r="AQ79" s="354"/>
      <c r="AR79" s="354"/>
      <c r="AS79" s="354"/>
      <c r="AT79" s="354"/>
      <c r="AU79" s="354"/>
      <c r="AV79" s="354"/>
      <c r="AW79" s="354"/>
      <c r="AX79" s="354"/>
      <c r="AY79" s="354"/>
      <c r="AZ79" s="354"/>
      <c r="BA79" s="354"/>
      <c r="BB79" s="354"/>
      <c r="BC79" s="354"/>
      <c r="BD79" s="354"/>
      <c r="BE79" s="354"/>
      <c r="BF79" s="354"/>
      <c r="BG79" s="354"/>
      <c r="BH79" s="354"/>
      <c r="BI79" s="354"/>
      <c r="BJ79" s="354"/>
      <c r="BK79" s="354"/>
      <c r="BL79" s="354"/>
      <c r="BM79" s="354"/>
      <c r="BN79" s="354"/>
      <c r="BO79" s="354"/>
      <c r="BP79" s="354"/>
      <c r="BQ79" s="354"/>
      <c r="BR79" s="354"/>
      <c r="BS79" s="354"/>
      <c r="BT79" s="354"/>
      <c r="BU79" s="354"/>
      <c r="BV79" s="354"/>
      <c r="BW79" s="354"/>
      <c r="BX79" s="354"/>
      <c r="BY79" s="354"/>
      <c r="BZ79" s="354"/>
      <c r="CA79" s="354"/>
      <c r="CB79" s="354"/>
      <c r="CC79" s="354"/>
      <c r="CD79" s="354"/>
      <c r="CE79" s="354"/>
      <c r="CF79" s="354"/>
      <c r="CG79" s="354"/>
      <c r="CH79" s="354"/>
      <c r="CI79" s="354"/>
      <c r="CJ79" s="354"/>
      <c r="CK79" s="354"/>
      <c r="CL79" s="354"/>
      <c r="CM79" s="354"/>
      <c r="CN79" s="354"/>
      <c r="CO79" s="354"/>
      <c r="CP79" s="354"/>
      <c r="CQ79" s="354"/>
      <c r="CR79" s="354"/>
      <c r="CS79" s="354"/>
      <c r="CT79" s="354"/>
      <c r="CU79" s="354"/>
      <c r="CV79" s="354"/>
      <c r="CW79" s="354"/>
      <c r="CX79" s="354"/>
      <c r="CY79" s="354"/>
      <c r="CZ79" s="354"/>
      <c r="DA79" s="354"/>
      <c r="DB79" s="354"/>
      <c r="DC79" s="354"/>
      <c r="DD79" s="354"/>
      <c r="DE79" s="354"/>
      <c r="DF79" s="354"/>
      <c r="DG79" s="354"/>
      <c r="DH79" s="354"/>
      <c r="DI79" s="354"/>
      <c r="DJ79" s="354"/>
      <c r="DK79" s="84"/>
      <c r="DL79" s="84"/>
      <c r="DM79" s="84"/>
      <c r="DN79" s="97"/>
      <c r="DO79" s="97"/>
      <c r="DP79" s="219"/>
    </row>
    <row r="80" spans="1:138" s="18" customFormat="1" ht="13.5" customHeight="1">
      <c r="A80" s="796" t="s">
        <v>275</v>
      </c>
      <c r="B80" s="796"/>
      <c r="C80" s="796"/>
      <c r="D80" s="796"/>
      <c r="E80" s="796"/>
      <c r="F80" s="796"/>
      <c r="G80" s="796"/>
      <c r="H80" s="796"/>
      <c r="I80" s="796"/>
      <c r="J80" s="796"/>
      <c r="K80" s="796"/>
      <c r="L80" s="796"/>
      <c r="M80" s="796"/>
      <c r="N80" s="796"/>
      <c r="O80" s="796"/>
      <c r="P80" s="796"/>
      <c r="Q80" s="796"/>
      <c r="R80" s="796"/>
      <c r="S80" s="796"/>
      <c r="T80" s="796"/>
      <c r="U80" s="796"/>
      <c r="V80" s="793"/>
      <c r="W80" s="793"/>
      <c r="X80" s="793"/>
      <c r="Y80" s="793"/>
      <c r="Z80" s="793"/>
      <c r="AA80" s="793"/>
      <c r="AB80" s="793"/>
      <c r="AC80" s="793"/>
      <c r="AD80" s="793"/>
      <c r="AE80" s="793"/>
      <c r="AF80" s="793"/>
      <c r="AG80" s="793"/>
      <c r="AH80" s="793"/>
      <c r="AI80" s="793"/>
      <c r="AJ80" s="793"/>
      <c r="AK80" s="793"/>
      <c r="AL80" s="793"/>
      <c r="AM80" s="793"/>
      <c r="AN80" s="793"/>
      <c r="AO80" s="793"/>
      <c r="AP80" s="793"/>
      <c r="AQ80" s="793"/>
      <c r="AR80" s="793"/>
      <c r="AS80" s="793"/>
      <c r="AT80" s="793"/>
      <c r="AU80" s="793"/>
      <c r="AV80" s="793"/>
      <c r="AW80" s="793"/>
      <c r="AX80" s="793"/>
      <c r="AY80" s="793"/>
      <c r="AZ80" s="793"/>
      <c r="BA80" s="793"/>
      <c r="BB80" s="793"/>
      <c r="BC80" s="793"/>
      <c r="BD80" s="793"/>
      <c r="BE80" s="793"/>
      <c r="BF80" s="793"/>
      <c r="BG80" s="793"/>
      <c r="BH80" s="793"/>
      <c r="BI80" s="793"/>
      <c r="BJ80" s="793"/>
      <c r="BK80" s="793"/>
      <c r="BL80" s="793"/>
      <c r="BM80" s="793"/>
      <c r="BN80" s="793"/>
      <c r="BO80" s="793"/>
      <c r="BP80" s="793"/>
      <c r="BQ80" s="793"/>
      <c r="BR80" s="793"/>
      <c r="BS80" s="793"/>
      <c r="BT80" s="793"/>
      <c r="BU80" s="793"/>
      <c r="BV80" s="793"/>
      <c r="BW80" s="793"/>
      <c r="BX80" s="793"/>
      <c r="BY80" s="793"/>
      <c r="BZ80" s="793"/>
      <c r="CA80" s="793"/>
      <c r="CB80" s="793"/>
      <c r="CC80" s="793"/>
      <c r="CD80" s="793"/>
      <c r="CE80" s="793"/>
      <c r="CF80" s="793"/>
      <c r="CG80" s="793"/>
      <c r="CH80" s="793"/>
      <c r="CI80" s="793"/>
      <c r="CJ80" s="793"/>
      <c r="CK80" s="793"/>
      <c r="CL80" s="793"/>
      <c r="CM80" s="793"/>
      <c r="CN80" s="793"/>
      <c r="CO80" s="793"/>
      <c r="CP80" s="793"/>
      <c r="CQ80" s="793"/>
      <c r="CR80" s="793"/>
      <c r="CS80" s="793"/>
      <c r="CT80" s="793"/>
      <c r="CU80" s="793"/>
      <c r="CV80" s="793"/>
      <c r="CW80" s="793"/>
      <c r="CX80" s="793"/>
      <c r="CY80" s="793"/>
      <c r="CZ80" s="793"/>
      <c r="DA80" s="793"/>
      <c r="DB80" s="793"/>
      <c r="DC80" s="793"/>
      <c r="DD80" s="793"/>
      <c r="DE80" s="793"/>
      <c r="DF80" s="793"/>
      <c r="DG80" s="793"/>
      <c r="DH80" s="793"/>
      <c r="DI80" s="793"/>
    </row>
    <row r="81" spans="1:138" ht="13.5" customHeight="1">
      <c r="A81" s="810" t="s">
        <v>280</v>
      </c>
      <c r="B81" s="810"/>
      <c r="C81" s="810"/>
      <c r="D81" s="810"/>
      <c r="E81" s="810"/>
      <c r="F81" s="810"/>
      <c r="G81" s="810"/>
      <c r="H81" s="810"/>
      <c r="I81" s="810"/>
      <c r="J81" s="810"/>
      <c r="K81" s="810"/>
      <c r="L81" s="810"/>
      <c r="M81" s="810"/>
      <c r="N81" s="810"/>
      <c r="O81" s="810"/>
      <c r="P81" s="810"/>
      <c r="Q81" s="810"/>
      <c r="R81" s="810"/>
      <c r="S81" s="810"/>
      <c r="T81" s="810"/>
      <c r="U81" s="810"/>
      <c r="V81" s="793"/>
      <c r="W81" s="793"/>
      <c r="X81" s="793"/>
      <c r="Y81" s="793"/>
      <c r="Z81" s="793"/>
      <c r="AA81" s="793"/>
      <c r="AB81" s="793"/>
      <c r="AC81" s="793"/>
      <c r="AD81" s="793"/>
      <c r="AE81" s="793"/>
      <c r="AF81" s="793"/>
      <c r="AG81" s="793"/>
      <c r="AH81" s="793"/>
      <c r="AI81" s="793"/>
      <c r="AJ81" s="793"/>
      <c r="AK81" s="793"/>
      <c r="AL81" s="793"/>
      <c r="AM81" s="793"/>
      <c r="AN81" s="793"/>
      <c r="AO81" s="793"/>
      <c r="AP81" s="793"/>
      <c r="AQ81" s="793"/>
      <c r="AR81" s="793"/>
      <c r="AS81" s="793"/>
      <c r="AT81" s="793"/>
      <c r="AU81" s="793"/>
      <c r="AV81" s="793"/>
      <c r="AW81" s="793"/>
      <c r="AX81" s="793"/>
      <c r="AY81" s="793"/>
      <c r="AZ81" s="793"/>
      <c r="BA81" s="793"/>
      <c r="BB81" s="793"/>
      <c r="BC81" s="793"/>
      <c r="BD81" s="793"/>
      <c r="BE81" s="793"/>
      <c r="BF81" s="793"/>
      <c r="BG81" s="793"/>
      <c r="BH81" s="793"/>
      <c r="BI81" s="793"/>
      <c r="BJ81" s="793"/>
      <c r="BK81" s="793"/>
      <c r="BL81" s="793"/>
      <c r="BM81" s="793"/>
      <c r="BN81" s="793"/>
      <c r="BO81" s="793"/>
      <c r="BP81" s="793"/>
      <c r="BQ81" s="793"/>
      <c r="BR81" s="793"/>
      <c r="BS81" s="793"/>
      <c r="BT81" s="793"/>
      <c r="BU81" s="793"/>
      <c r="BV81" s="793"/>
      <c r="BW81" s="793"/>
      <c r="BX81" s="793"/>
      <c r="BY81" s="793"/>
      <c r="BZ81" s="793"/>
      <c r="CA81" s="793"/>
      <c r="CB81" s="793"/>
      <c r="CC81" s="793"/>
      <c r="CD81" s="793"/>
      <c r="CE81" s="793"/>
      <c r="CF81" s="793"/>
      <c r="CG81" s="793"/>
      <c r="CH81" s="793"/>
      <c r="CI81" s="793"/>
      <c r="CJ81" s="793"/>
      <c r="CK81" s="793"/>
      <c r="CL81" s="793"/>
      <c r="CM81" s="793"/>
      <c r="CN81" s="793"/>
      <c r="CO81" s="793"/>
      <c r="CP81" s="793"/>
      <c r="CQ81" s="793"/>
      <c r="CR81" s="793"/>
      <c r="CS81" s="793"/>
      <c r="CT81" s="793"/>
      <c r="CU81" s="793"/>
      <c r="CV81" s="793"/>
      <c r="CW81" s="793"/>
      <c r="CX81" s="793"/>
      <c r="CY81" s="793"/>
      <c r="CZ81" s="793"/>
      <c r="DA81" s="793"/>
      <c r="DB81" s="793"/>
      <c r="DC81" s="793"/>
      <c r="DD81" s="793"/>
      <c r="DE81" s="793"/>
      <c r="DF81" s="793"/>
      <c r="DG81" s="793"/>
      <c r="DH81" s="793"/>
      <c r="DI81" s="793"/>
      <c r="DK81" s="50"/>
      <c r="DL81" s="50"/>
      <c r="DM81" s="50"/>
      <c r="DN81" s="50"/>
      <c r="DO81" s="50"/>
      <c r="DP81" s="50"/>
      <c r="DQ81" s="50"/>
      <c r="DR81" s="50"/>
      <c r="DS81" s="50"/>
      <c r="DT81" s="50"/>
      <c r="DU81" s="50"/>
      <c r="DV81" s="50"/>
      <c r="DW81" s="50"/>
      <c r="DX81" s="50"/>
      <c r="DY81" s="50"/>
      <c r="DZ81" s="50"/>
      <c r="EA81" s="50"/>
      <c r="EB81" s="50"/>
      <c r="EC81" s="50"/>
      <c r="ED81" s="50"/>
      <c r="EE81" s="50"/>
      <c r="EF81" s="50"/>
      <c r="EG81" s="50"/>
      <c r="EH81" s="50"/>
    </row>
    <row r="82" spans="1:138" s="20" customFormat="1" ht="13.5" customHeight="1">
      <c r="A82" s="730" t="s">
        <v>528</v>
      </c>
      <c r="B82" s="730"/>
      <c r="C82" s="730"/>
      <c r="D82" s="730"/>
      <c r="E82" s="730"/>
      <c r="F82" s="730"/>
      <c r="G82" s="730"/>
      <c r="H82" s="730"/>
      <c r="I82" s="730"/>
      <c r="J82" s="730"/>
      <c r="K82" s="730"/>
      <c r="L82" s="730"/>
      <c r="M82" s="730"/>
      <c r="N82" s="730"/>
      <c r="O82" s="730"/>
      <c r="P82" s="730"/>
      <c r="Q82" s="730"/>
      <c r="R82" s="730"/>
      <c r="S82" s="730"/>
      <c r="T82" s="730"/>
      <c r="U82" s="730"/>
      <c r="V82" s="793"/>
      <c r="W82" s="793"/>
      <c r="X82" s="793"/>
      <c r="Y82" s="793"/>
      <c r="Z82" s="793"/>
      <c r="AA82" s="793"/>
      <c r="AB82" s="793"/>
      <c r="AC82" s="793"/>
      <c r="AD82" s="793"/>
      <c r="AE82" s="793"/>
      <c r="AF82" s="793"/>
      <c r="AG82" s="793"/>
      <c r="AH82" s="793"/>
      <c r="AI82" s="793"/>
      <c r="AJ82" s="793"/>
      <c r="AK82" s="793"/>
      <c r="AL82" s="793"/>
      <c r="AM82" s="793"/>
      <c r="AN82" s="793"/>
      <c r="AO82" s="793"/>
      <c r="AP82" s="793"/>
      <c r="AQ82" s="793"/>
      <c r="AR82" s="793"/>
      <c r="AS82" s="793"/>
      <c r="AT82" s="793"/>
      <c r="AU82" s="793"/>
      <c r="AV82" s="793"/>
      <c r="AW82" s="793"/>
      <c r="AX82" s="793"/>
      <c r="AY82" s="793"/>
      <c r="AZ82" s="793"/>
      <c r="BA82" s="793"/>
      <c r="BB82" s="793"/>
      <c r="BC82" s="793"/>
      <c r="BD82" s="793"/>
      <c r="BE82" s="793"/>
      <c r="BF82" s="793"/>
      <c r="BG82" s="793"/>
      <c r="BH82" s="793"/>
      <c r="BI82" s="793"/>
      <c r="BJ82" s="793"/>
      <c r="BK82" s="793"/>
      <c r="BL82" s="793"/>
      <c r="BM82" s="793"/>
      <c r="BN82" s="793"/>
      <c r="BO82" s="793"/>
      <c r="BP82" s="793"/>
      <c r="BQ82" s="793"/>
      <c r="BR82" s="793"/>
      <c r="BS82" s="793"/>
      <c r="BT82" s="793"/>
      <c r="BU82" s="793"/>
      <c r="BV82" s="793"/>
      <c r="BW82" s="793"/>
      <c r="BX82" s="793"/>
      <c r="BY82" s="793"/>
      <c r="BZ82" s="793"/>
      <c r="CA82" s="793"/>
      <c r="CB82" s="793"/>
      <c r="CC82" s="793"/>
      <c r="CD82" s="793"/>
      <c r="CE82" s="793"/>
      <c r="CF82" s="793"/>
      <c r="CG82" s="793"/>
      <c r="CH82" s="793"/>
      <c r="CI82" s="793"/>
      <c r="CJ82" s="793"/>
      <c r="CK82" s="793"/>
      <c r="CL82" s="793"/>
      <c r="CM82" s="793"/>
      <c r="CN82" s="793"/>
      <c r="CO82" s="793"/>
      <c r="CP82" s="793"/>
      <c r="CQ82" s="793"/>
      <c r="CR82" s="793"/>
      <c r="CS82" s="793"/>
      <c r="CT82" s="793"/>
      <c r="CU82" s="793"/>
      <c r="CV82" s="793"/>
      <c r="CW82" s="793"/>
      <c r="CX82" s="793"/>
      <c r="CY82" s="793"/>
      <c r="CZ82" s="793"/>
      <c r="DA82" s="793"/>
      <c r="DB82" s="793"/>
      <c r="DC82" s="793"/>
      <c r="DD82" s="793"/>
      <c r="DE82" s="793"/>
      <c r="DF82" s="793"/>
      <c r="DG82" s="793"/>
      <c r="DH82" s="793"/>
      <c r="DI82" s="793"/>
      <c r="DJ82" s="45"/>
      <c r="DK82" s="45"/>
      <c r="DL82" s="45"/>
      <c r="DM82" s="45"/>
      <c r="DN82" s="45"/>
      <c r="DO82" s="45"/>
      <c r="DP82" s="45"/>
      <c r="DQ82" s="45"/>
      <c r="DR82" s="45"/>
      <c r="DS82" s="45"/>
      <c r="DT82" s="45"/>
      <c r="DU82" s="45"/>
      <c r="DV82" s="45"/>
      <c r="DW82" s="45"/>
    </row>
    <row r="83" spans="1:138" s="20" customFormat="1" ht="13.5" customHeight="1">
      <c r="A83" s="730" t="s">
        <v>272</v>
      </c>
      <c r="B83" s="730"/>
      <c r="C83" s="730"/>
      <c r="D83" s="730"/>
      <c r="E83" s="730"/>
      <c r="F83" s="730"/>
      <c r="G83" s="730"/>
      <c r="H83" s="730"/>
      <c r="I83" s="730"/>
      <c r="J83" s="730"/>
      <c r="K83" s="730"/>
      <c r="L83" s="730"/>
      <c r="M83" s="730"/>
      <c r="N83" s="730"/>
      <c r="O83" s="730"/>
      <c r="P83" s="730"/>
      <c r="Q83" s="730"/>
      <c r="R83" s="730"/>
      <c r="S83" s="730"/>
      <c r="T83" s="730"/>
      <c r="U83" s="730"/>
      <c r="V83" s="793"/>
      <c r="W83" s="793"/>
      <c r="X83" s="793"/>
      <c r="Y83" s="793"/>
      <c r="Z83" s="793"/>
      <c r="AA83" s="793"/>
      <c r="AB83" s="793"/>
      <c r="AC83" s="793"/>
      <c r="AD83" s="793"/>
      <c r="AE83" s="793"/>
      <c r="AF83" s="793"/>
      <c r="AG83" s="793"/>
      <c r="AH83" s="793"/>
      <c r="AI83" s="793"/>
      <c r="AJ83" s="793"/>
      <c r="AK83" s="793"/>
      <c r="AL83" s="793"/>
      <c r="AM83" s="793"/>
      <c r="AN83" s="793"/>
      <c r="AO83" s="793"/>
      <c r="AP83" s="793"/>
      <c r="AQ83" s="793"/>
      <c r="AR83" s="793"/>
      <c r="AS83" s="793"/>
      <c r="AT83" s="793"/>
      <c r="AU83" s="793"/>
      <c r="AV83" s="793"/>
      <c r="AW83" s="793"/>
      <c r="AX83" s="793"/>
      <c r="AY83" s="793"/>
      <c r="AZ83" s="793"/>
      <c r="BA83" s="793"/>
      <c r="BB83" s="793"/>
      <c r="BC83" s="793"/>
      <c r="BD83" s="793"/>
      <c r="BE83" s="793"/>
      <c r="BF83" s="793"/>
      <c r="BG83" s="793"/>
      <c r="BH83" s="793"/>
      <c r="BI83" s="793"/>
      <c r="BJ83" s="793"/>
      <c r="BK83" s="793"/>
      <c r="BL83" s="793"/>
      <c r="BM83" s="793"/>
      <c r="BN83" s="793"/>
      <c r="BO83" s="793"/>
      <c r="BP83" s="793"/>
      <c r="BQ83" s="793"/>
      <c r="BR83" s="793"/>
      <c r="BS83" s="793"/>
      <c r="BT83" s="793"/>
      <c r="BU83" s="793"/>
      <c r="BV83" s="793"/>
      <c r="BW83" s="793"/>
      <c r="BX83" s="793"/>
      <c r="BY83" s="793"/>
      <c r="BZ83" s="793"/>
      <c r="CA83" s="793"/>
      <c r="CB83" s="793"/>
      <c r="CC83" s="793"/>
      <c r="CD83" s="793"/>
      <c r="CE83" s="793"/>
      <c r="CF83" s="793"/>
      <c r="CG83" s="793"/>
      <c r="CH83" s="793"/>
      <c r="CI83" s="793"/>
      <c r="CJ83" s="793"/>
      <c r="CK83" s="793"/>
      <c r="CL83" s="793"/>
      <c r="CM83" s="793"/>
      <c r="CN83" s="793"/>
      <c r="CO83" s="793"/>
      <c r="CP83" s="793"/>
      <c r="CQ83" s="793"/>
      <c r="CR83" s="793"/>
      <c r="CS83" s="793"/>
      <c r="CT83" s="793"/>
      <c r="CU83" s="793"/>
      <c r="CV83" s="793"/>
      <c r="CW83" s="793"/>
      <c r="CX83" s="793"/>
      <c r="CY83" s="793"/>
      <c r="CZ83" s="793"/>
      <c r="DA83" s="793"/>
      <c r="DB83" s="793"/>
      <c r="DC83" s="793"/>
      <c r="DD83" s="793"/>
      <c r="DE83" s="793"/>
      <c r="DF83" s="793"/>
      <c r="DG83" s="793"/>
      <c r="DH83" s="793"/>
      <c r="DI83" s="793"/>
      <c r="DJ83" s="45"/>
      <c r="DK83" s="45"/>
      <c r="DL83" s="45"/>
      <c r="DM83" s="45"/>
      <c r="DN83" s="45"/>
      <c r="DO83" s="45"/>
      <c r="DP83" s="45"/>
      <c r="DQ83" s="45"/>
      <c r="DR83" s="45"/>
      <c r="DS83" s="45"/>
      <c r="DT83" s="45"/>
      <c r="DU83" s="45"/>
      <c r="DV83" s="45"/>
      <c r="DW83" s="45"/>
    </row>
    <row r="84" spans="1:138" s="20" customFormat="1" ht="13.5" customHeight="1">
      <c r="A84" s="730" t="s">
        <v>289</v>
      </c>
      <c r="B84" s="730"/>
      <c r="C84" s="730"/>
      <c r="D84" s="730"/>
      <c r="E84" s="730"/>
      <c r="F84" s="730"/>
      <c r="G84" s="730"/>
      <c r="H84" s="730"/>
      <c r="I84" s="730"/>
      <c r="J84" s="730"/>
      <c r="K84" s="730"/>
      <c r="L84" s="730"/>
      <c r="M84" s="730"/>
      <c r="N84" s="730"/>
      <c r="O84" s="730"/>
      <c r="P84" s="730"/>
      <c r="Q84" s="730"/>
      <c r="R84" s="730"/>
      <c r="S84" s="730"/>
      <c r="T84" s="730"/>
      <c r="U84" s="730"/>
      <c r="V84" s="793"/>
      <c r="W84" s="793"/>
      <c r="X84" s="793"/>
      <c r="Y84" s="793"/>
      <c r="Z84" s="793"/>
      <c r="AA84" s="793"/>
      <c r="AB84" s="793"/>
      <c r="AC84" s="793"/>
      <c r="AD84" s="793"/>
      <c r="AE84" s="793"/>
      <c r="AF84" s="793"/>
      <c r="AG84" s="793"/>
      <c r="AH84" s="793"/>
      <c r="AI84" s="793"/>
      <c r="AJ84" s="793"/>
      <c r="AK84" s="793"/>
      <c r="AL84" s="793"/>
      <c r="AM84" s="793"/>
      <c r="AN84" s="793"/>
      <c r="AO84" s="793"/>
      <c r="AP84" s="793"/>
      <c r="AQ84" s="793"/>
      <c r="AR84" s="793"/>
      <c r="AS84" s="793"/>
      <c r="AT84" s="793"/>
      <c r="AU84" s="793"/>
      <c r="AV84" s="793"/>
      <c r="AW84" s="793"/>
      <c r="AX84" s="793"/>
      <c r="AY84" s="793"/>
      <c r="AZ84" s="793"/>
      <c r="BA84" s="793"/>
      <c r="BB84" s="793"/>
      <c r="BC84" s="793"/>
      <c r="BD84" s="793"/>
      <c r="BE84" s="793"/>
      <c r="BF84" s="793"/>
      <c r="BG84" s="793"/>
      <c r="BH84" s="793"/>
      <c r="BI84" s="793"/>
      <c r="BJ84" s="793"/>
      <c r="BK84" s="793"/>
      <c r="BL84" s="793"/>
      <c r="BM84" s="793"/>
      <c r="BN84" s="793"/>
      <c r="BO84" s="793"/>
      <c r="BP84" s="793"/>
      <c r="BQ84" s="793"/>
      <c r="BR84" s="793"/>
      <c r="BS84" s="793"/>
      <c r="BT84" s="793"/>
      <c r="BU84" s="793"/>
      <c r="BV84" s="793"/>
      <c r="BW84" s="793"/>
      <c r="BX84" s="793"/>
      <c r="BY84" s="793"/>
      <c r="BZ84" s="793"/>
      <c r="CA84" s="793"/>
      <c r="CB84" s="793"/>
      <c r="CC84" s="793"/>
      <c r="CD84" s="793"/>
      <c r="CE84" s="793"/>
      <c r="CF84" s="793"/>
      <c r="CG84" s="793"/>
      <c r="CH84" s="793"/>
      <c r="CI84" s="793"/>
      <c r="CJ84" s="793"/>
      <c r="CK84" s="793"/>
      <c r="CL84" s="793"/>
      <c r="CM84" s="793"/>
      <c r="CN84" s="793"/>
      <c r="CO84" s="793"/>
      <c r="CP84" s="793"/>
      <c r="CQ84" s="793"/>
      <c r="CR84" s="793"/>
      <c r="CS84" s="793"/>
      <c r="CT84" s="793"/>
      <c r="CU84" s="793"/>
      <c r="CV84" s="793"/>
      <c r="CW84" s="793"/>
      <c r="CX84" s="793"/>
      <c r="CY84" s="793"/>
      <c r="CZ84" s="793"/>
      <c r="DA84" s="793"/>
      <c r="DB84" s="793"/>
      <c r="DC84" s="793"/>
      <c r="DD84" s="793"/>
      <c r="DE84" s="793"/>
      <c r="DF84" s="793"/>
      <c r="DG84" s="793"/>
      <c r="DH84" s="793"/>
      <c r="DI84" s="793"/>
      <c r="DJ84" s="27"/>
      <c r="DK84" s="27"/>
      <c r="DL84" s="27"/>
      <c r="DM84" s="27"/>
      <c r="DN84" s="27"/>
      <c r="DO84" s="27"/>
      <c r="DP84" s="27"/>
      <c r="DQ84" s="27"/>
      <c r="DR84" s="27"/>
      <c r="DS84" s="27"/>
      <c r="DT84" s="27"/>
      <c r="DU84" s="27"/>
      <c r="DV84" s="27"/>
      <c r="DW84" s="27"/>
    </row>
    <row r="85" spans="1:138" ht="13.5" customHeight="1">
      <c r="A85" s="810" t="s">
        <v>281</v>
      </c>
      <c r="B85" s="810"/>
      <c r="C85" s="810"/>
      <c r="D85" s="810"/>
      <c r="E85" s="810"/>
      <c r="F85" s="810"/>
      <c r="G85" s="810"/>
      <c r="H85" s="810"/>
      <c r="I85" s="810"/>
      <c r="J85" s="810"/>
      <c r="K85" s="810"/>
      <c r="L85" s="810"/>
      <c r="M85" s="810"/>
      <c r="N85" s="810"/>
      <c r="O85" s="810"/>
      <c r="P85" s="810"/>
      <c r="Q85" s="810"/>
      <c r="R85" s="810"/>
      <c r="S85" s="810"/>
      <c r="T85" s="810"/>
      <c r="U85" s="810"/>
      <c r="V85" s="810"/>
      <c r="W85" s="810"/>
      <c r="X85" s="810"/>
      <c r="Y85" s="810"/>
      <c r="Z85" s="810"/>
      <c r="AA85" s="810"/>
      <c r="AB85" s="810"/>
      <c r="AC85" s="810"/>
      <c r="AD85" s="810"/>
      <c r="AE85" s="810"/>
      <c r="AF85" s="810"/>
      <c r="AG85" s="810"/>
      <c r="AH85" s="810"/>
      <c r="AI85" s="810"/>
      <c r="AJ85" s="810"/>
      <c r="AK85" s="810"/>
      <c r="AL85" s="810"/>
      <c r="AM85" s="810"/>
      <c r="AN85" s="810"/>
      <c r="AO85" s="810"/>
      <c r="AP85" s="810"/>
      <c r="AQ85" s="810"/>
      <c r="AR85" s="810"/>
      <c r="AS85" s="810"/>
      <c r="AT85" s="810"/>
      <c r="AU85" s="810"/>
      <c r="AV85" s="810"/>
      <c r="AW85" s="810"/>
      <c r="AX85" s="810"/>
      <c r="AY85" s="810"/>
      <c r="AZ85" s="810"/>
      <c r="BA85" s="810"/>
      <c r="BB85" s="810"/>
      <c r="BC85" s="810"/>
      <c r="BD85" s="810"/>
      <c r="BE85" s="810"/>
      <c r="BF85" s="810"/>
      <c r="BG85" s="810"/>
      <c r="BH85" s="810"/>
      <c r="BI85" s="810"/>
      <c r="BJ85" s="810"/>
      <c r="BK85" s="810"/>
      <c r="BL85" s="810"/>
      <c r="BM85" s="810"/>
      <c r="BN85" s="810"/>
      <c r="BO85" s="810"/>
      <c r="BP85" s="810"/>
      <c r="BQ85" s="810"/>
      <c r="BR85" s="810"/>
      <c r="BS85" s="810"/>
      <c r="BT85" s="810"/>
      <c r="BU85" s="810"/>
      <c r="BV85" s="810"/>
      <c r="BW85" s="810"/>
      <c r="BX85" s="810"/>
      <c r="BY85" s="810"/>
      <c r="BZ85" s="810"/>
      <c r="CA85" s="810"/>
      <c r="CB85" s="810"/>
      <c r="CC85" s="810"/>
      <c r="CD85" s="810"/>
      <c r="CE85" s="810"/>
      <c r="CF85" s="810"/>
      <c r="CG85" s="810"/>
      <c r="CH85" s="810"/>
      <c r="CI85" s="810"/>
      <c r="CJ85" s="810"/>
      <c r="CK85" s="810"/>
      <c r="CL85" s="810"/>
      <c r="CM85" s="810"/>
      <c r="CN85" s="810"/>
      <c r="CO85" s="810"/>
      <c r="CP85" s="810"/>
      <c r="CQ85" s="810"/>
      <c r="CR85" s="810"/>
      <c r="CS85" s="810"/>
      <c r="CT85" s="810"/>
      <c r="CU85" s="810"/>
      <c r="CV85" s="810"/>
      <c r="CW85" s="810"/>
      <c r="CX85" s="810"/>
      <c r="CY85" s="810"/>
      <c r="CZ85" s="810"/>
      <c r="DA85" s="810"/>
      <c r="DB85" s="810"/>
      <c r="DC85" s="810"/>
      <c r="DD85" s="810"/>
      <c r="DE85" s="810"/>
      <c r="DF85" s="810"/>
      <c r="DG85" s="810"/>
      <c r="DH85" s="810"/>
      <c r="DI85" s="810"/>
      <c r="DK85" s="50"/>
      <c r="DL85" s="50"/>
      <c r="DM85" s="50"/>
      <c r="DN85" s="50"/>
      <c r="DO85" s="50"/>
      <c r="DP85" s="50"/>
      <c r="DQ85" s="50"/>
      <c r="DR85" s="50"/>
      <c r="DS85" s="50"/>
      <c r="DT85" s="50"/>
      <c r="DU85" s="50"/>
      <c r="DV85" s="50"/>
      <c r="DW85" s="50"/>
      <c r="DX85" s="50"/>
      <c r="DY85" s="50"/>
      <c r="DZ85" s="50"/>
      <c r="EA85" s="50"/>
      <c r="EB85" s="50"/>
      <c r="EC85" s="50"/>
      <c r="ED85" s="50"/>
      <c r="EE85" s="50"/>
      <c r="EF85" s="50"/>
      <c r="EG85" s="50"/>
      <c r="EH85" s="50"/>
    </row>
    <row r="86" spans="1:138" ht="13.5" customHeight="1">
      <c r="A86" s="810" t="s">
        <v>282</v>
      </c>
      <c r="B86" s="810"/>
      <c r="C86" s="810"/>
      <c r="D86" s="810"/>
      <c r="E86" s="810"/>
      <c r="F86" s="810"/>
      <c r="G86" s="810"/>
      <c r="H86" s="810"/>
      <c r="I86" s="810"/>
      <c r="J86" s="810"/>
      <c r="K86" s="810"/>
      <c r="L86" s="810"/>
      <c r="M86" s="810"/>
      <c r="N86" s="810"/>
      <c r="O86" s="810"/>
      <c r="P86" s="810"/>
      <c r="Q86" s="810"/>
      <c r="R86" s="810"/>
      <c r="S86" s="810"/>
      <c r="T86" s="810"/>
      <c r="U86" s="810"/>
      <c r="V86" s="810"/>
      <c r="W86" s="810"/>
      <c r="X86" s="810"/>
      <c r="Y86" s="810"/>
      <c r="Z86" s="810"/>
      <c r="AA86" s="810"/>
      <c r="AB86" s="810"/>
      <c r="AC86" s="810"/>
      <c r="AD86" s="810"/>
      <c r="AE86" s="810"/>
      <c r="AF86" s="810"/>
      <c r="AG86" s="810"/>
      <c r="AH86" s="810"/>
      <c r="AI86" s="810"/>
      <c r="AJ86" s="810"/>
      <c r="AK86" s="810"/>
      <c r="AL86" s="810"/>
      <c r="AM86" s="810"/>
      <c r="AN86" s="810"/>
      <c r="AO86" s="810"/>
      <c r="AP86" s="810"/>
      <c r="AQ86" s="810"/>
      <c r="AR86" s="810"/>
      <c r="AS86" s="810"/>
      <c r="AT86" s="810"/>
      <c r="AU86" s="810"/>
      <c r="AV86" s="810"/>
      <c r="AW86" s="810"/>
      <c r="AX86" s="810"/>
      <c r="AY86" s="810"/>
      <c r="AZ86" s="810"/>
      <c r="BA86" s="810"/>
      <c r="BB86" s="810"/>
      <c r="BC86" s="810"/>
      <c r="BD86" s="810"/>
      <c r="BE86" s="810"/>
      <c r="BF86" s="810"/>
      <c r="BG86" s="810"/>
      <c r="BH86" s="810"/>
      <c r="BI86" s="810"/>
      <c r="BJ86" s="810"/>
      <c r="BK86" s="810"/>
      <c r="BL86" s="810"/>
      <c r="BM86" s="810"/>
      <c r="BN86" s="810"/>
      <c r="BO86" s="810"/>
      <c r="BP86" s="810"/>
      <c r="BQ86" s="810"/>
      <c r="BR86" s="810"/>
      <c r="BS86" s="810"/>
      <c r="BT86" s="810"/>
      <c r="BU86" s="810"/>
      <c r="BV86" s="810"/>
      <c r="BW86" s="810"/>
      <c r="BX86" s="810"/>
      <c r="BY86" s="810"/>
      <c r="BZ86" s="810"/>
      <c r="CA86" s="810"/>
      <c r="CB86" s="810"/>
      <c r="CC86" s="810"/>
      <c r="CD86" s="810"/>
      <c r="CE86" s="810"/>
      <c r="CF86" s="810"/>
      <c r="CG86" s="810"/>
      <c r="CH86" s="810"/>
      <c r="CI86" s="810"/>
      <c r="CJ86" s="810"/>
      <c r="CK86" s="810"/>
      <c r="CL86" s="810"/>
      <c r="CM86" s="810"/>
      <c r="CN86" s="810"/>
      <c r="CO86" s="810"/>
      <c r="CP86" s="810"/>
      <c r="CQ86" s="810"/>
      <c r="CR86" s="810"/>
      <c r="CS86" s="810"/>
      <c r="CT86" s="810"/>
      <c r="CU86" s="810"/>
      <c r="CV86" s="810"/>
      <c r="CW86" s="810"/>
      <c r="CX86" s="810"/>
      <c r="CY86" s="810"/>
      <c r="CZ86" s="810"/>
      <c r="DA86" s="810"/>
      <c r="DB86" s="810"/>
      <c r="DC86" s="810"/>
      <c r="DD86" s="810"/>
      <c r="DE86" s="810"/>
      <c r="DF86" s="810"/>
      <c r="DG86" s="810"/>
      <c r="DH86" s="810"/>
      <c r="DI86" s="810"/>
      <c r="DK86" s="50"/>
      <c r="DL86" s="50"/>
      <c r="DM86" s="50"/>
      <c r="DN86" s="50"/>
      <c r="DO86" s="50"/>
      <c r="DP86" s="50"/>
      <c r="DQ86" s="50"/>
      <c r="DR86" s="50"/>
      <c r="DS86" s="50"/>
      <c r="DT86" s="50"/>
      <c r="DU86" s="50"/>
      <c r="DV86" s="50"/>
      <c r="DW86" s="50"/>
      <c r="DX86" s="50"/>
      <c r="DY86" s="50"/>
      <c r="DZ86" s="50"/>
      <c r="EA86" s="50"/>
      <c r="EB86" s="50"/>
      <c r="EC86" s="50"/>
      <c r="ED86" s="50"/>
      <c r="EE86" s="50"/>
      <c r="EF86" s="50"/>
      <c r="EG86" s="50"/>
      <c r="EH86" s="50"/>
    </row>
    <row r="87" spans="1:138" ht="12" customHeight="1">
      <c r="A87" s="810" t="s">
        <v>283</v>
      </c>
      <c r="B87" s="810"/>
      <c r="C87" s="810"/>
      <c r="D87" s="810"/>
      <c r="E87" s="810"/>
      <c r="F87" s="810"/>
      <c r="G87" s="810"/>
      <c r="H87" s="810"/>
      <c r="I87" s="810"/>
      <c r="J87" s="810"/>
      <c r="K87" s="810"/>
      <c r="L87" s="810"/>
      <c r="M87" s="810"/>
      <c r="N87" s="810"/>
      <c r="O87" s="810"/>
      <c r="P87" s="810"/>
      <c r="Q87" s="810"/>
      <c r="R87" s="810"/>
      <c r="S87" s="810"/>
      <c r="T87" s="810"/>
      <c r="U87" s="810"/>
      <c r="V87" s="810"/>
      <c r="W87" s="810"/>
      <c r="X87" s="810"/>
      <c r="Y87" s="810"/>
      <c r="Z87" s="810"/>
      <c r="AA87" s="810"/>
      <c r="AB87" s="810"/>
      <c r="AC87" s="810"/>
      <c r="AD87" s="810"/>
      <c r="AE87" s="810"/>
      <c r="AF87" s="810"/>
      <c r="AG87" s="810"/>
      <c r="AH87" s="810"/>
      <c r="AI87" s="810"/>
      <c r="AJ87" s="810"/>
      <c r="AK87" s="810"/>
      <c r="AL87" s="810"/>
      <c r="AM87" s="810"/>
      <c r="AN87" s="810"/>
      <c r="AO87" s="810"/>
      <c r="AP87" s="810"/>
      <c r="AQ87" s="810"/>
      <c r="AR87" s="810"/>
      <c r="AS87" s="810"/>
      <c r="AT87" s="810"/>
      <c r="AU87" s="810"/>
      <c r="AV87" s="810"/>
      <c r="AW87" s="810"/>
      <c r="AX87" s="810"/>
      <c r="AY87" s="810"/>
      <c r="AZ87" s="810"/>
      <c r="BA87" s="810"/>
      <c r="BB87" s="810"/>
      <c r="BC87" s="810"/>
      <c r="BD87" s="810"/>
      <c r="BE87" s="810"/>
      <c r="BF87" s="810"/>
      <c r="BG87" s="810"/>
      <c r="BH87" s="810"/>
      <c r="BI87" s="810"/>
      <c r="BJ87" s="810"/>
      <c r="BK87" s="810"/>
      <c r="BL87" s="810"/>
      <c r="BM87" s="810"/>
      <c r="BN87" s="810"/>
      <c r="BO87" s="810"/>
      <c r="BP87" s="810"/>
      <c r="BQ87" s="810"/>
      <c r="BR87" s="810"/>
      <c r="BS87" s="810"/>
      <c r="BT87" s="810"/>
      <c r="BU87" s="810"/>
      <c r="BV87" s="810"/>
      <c r="BW87" s="810"/>
      <c r="BX87" s="810"/>
      <c r="BY87" s="810"/>
      <c r="BZ87" s="810"/>
      <c r="CA87" s="810"/>
      <c r="CB87" s="810"/>
      <c r="CC87" s="810"/>
      <c r="CD87" s="810"/>
      <c r="CE87" s="810"/>
      <c r="CF87" s="810"/>
      <c r="CG87" s="810"/>
      <c r="CH87" s="810"/>
      <c r="CI87" s="810"/>
      <c r="CJ87" s="810"/>
      <c r="CK87" s="810"/>
      <c r="CL87" s="810"/>
      <c r="CM87" s="810"/>
      <c r="CN87" s="810"/>
      <c r="CO87" s="810"/>
      <c r="CP87" s="810"/>
      <c r="CQ87" s="810"/>
      <c r="CR87" s="810"/>
      <c r="CS87" s="810"/>
      <c r="CT87" s="810"/>
      <c r="CU87" s="810"/>
      <c r="CV87" s="810"/>
      <c r="CW87" s="810"/>
      <c r="CX87" s="810"/>
      <c r="CY87" s="810"/>
      <c r="CZ87" s="810"/>
      <c r="DA87" s="810"/>
      <c r="DB87" s="810"/>
      <c r="DC87" s="810"/>
      <c r="DD87" s="810"/>
      <c r="DE87" s="810"/>
      <c r="DF87" s="810"/>
      <c r="DG87" s="810"/>
      <c r="DH87" s="810"/>
      <c r="DI87" s="65"/>
      <c r="DJ87" s="65"/>
      <c r="DK87" s="50"/>
      <c r="DL87" s="50"/>
      <c r="DM87" s="50"/>
      <c r="DN87" s="50"/>
      <c r="DO87" s="50"/>
      <c r="DP87" s="50"/>
      <c r="DQ87" s="50"/>
      <c r="DR87" s="50"/>
      <c r="DS87" s="50"/>
      <c r="DT87" s="50"/>
      <c r="DU87" s="50"/>
      <c r="DV87" s="50"/>
      <c r="DW87" s="50"/>
      <c r="DX87" s="50"/>
      <c r="DY87" s="50"/>
      <c r="DZ87" s="50"/>
      <c r="EA87" s="50"/>
      <c r="EB87" s="50"/>
      <c r="EC87" s="50"/>
      <c r="ED87" s="50"/>
      <c r="EE87" s="50"/>
      <c r="EF87" s="50"/>
      <c r="EG87" s="50"/>
      <c r="EH87" s="50"/>
    </row>
    <row r="88" spans="1:138" ht="13.5" customHeight="1">
      <c r="A88" s="821" t="s">
        <v>305</v>
      </c>
      <c r="B88" s="821"/>
      <c r="C88" s="821"/>
      <c r="D88" s="821"/>
      <c r="E88" s="821"/>
      <c r="F88" s="821"/>
      <c r="G88" s="821"/>
      <c r="H88" s="821"/>
      <c r="I88" s="821"/>
      <c r="J88" s="821"/>
      <c r="K88" s="821"/>
      <c r="L88" s="821"/>
      <c r="M88" s="821"/>
      <c r="N88" s="821"/>
      <c r="O88" s="821"/>
      <c r="P88" s="821"/>
      <c r="Q88" s="821"/>
      <c r="R88" s="821"/>
      <c r="S88" s="821"/>
      <c r="T88" s="821"/>
      <c r="U88" s="821"/>
      <c r="V88" s="793"/>
      <c r="W88" s="793"/>
      <c r="X88" s="793"/>
      <c r="Y88" s="793"/>
      <c r="Z88" s="793"/>
      <c r="AA88" s="793"/>
      <c r="AB88" s="793"/>
      <c r="AC88" s="793"/>
      <c r="AD88" s="793"/>
      <c r="AE88" s="793"/>
      <c r="AF88" s="793"/>
      <c r="AG88" s="793"/>
      <c r="AH88" s="793"/>
      <c r="AI88" s="793"/>
      <c r="AJ88" s="793"/>
      <c r="AK88" s="793"/>
      <c r="AL88" s="793"/>
      <c r="AM88" s="793"/>
      <c r="AN88" s="793"/>
      <c r="AO88" s="793"/>
      <c r="AP88" s="793"/>
      <c r="AQ88" s="793"/>
      <c r="AR88" s="793"/>
      <c r="AS88" s="793"/>
      <c r="AT88" s="793"/>
      <c r="AU88" s="793"/>
      <c r="AV88" s="793"/>
      <c r="AW88" s="793"/>
      <c r="AX88" s="793"/>
      <c r="AY88" s="793"/>
      <c r="AZ88" s="793"/>
      <c r="BA88" s="793"/>
      <c r="BB88" s="793"/>
      <c r="BC88" s="793"/>
      <c r="BD88" s="793"/>
      <c r="BE88" s="793"/>
      <c r="BF88" s="793"/>
      <c r="BG88" s="793"/>
      <c r="BH88" s="793"/>
      <c r="BI88" s="793"/>
      <c r="BJ88" s="793"/>
      <c r="BK88" s="793"/>
      <c r="BL88" s="793"/>
      <c r="BM88" s="793"/>
      <c r="BN88" s="793"/>
      <c r="BO88" s="793"/>
      <c r="BP88" s="793"/>
      <c r="BQ88" s="793"/>
      <c r="BR88" s="793"/>
      <c r="BS88" s="793"/>
      <c r="BT88" s="793"/>
      <c r="BU88" s="793"/>
      <c r="BV88" s="793"/>
      <c r="BW88" s="793"/>
      <c r="BX88" s="793"/>
      <c r="BY88" s="793"/>
      <c r="BZ88" s="793"/>
      <c r="CA88" s="793"/>
      <c r="CB88" s="793"/>
      <c r="CC88" s="793"/>
      <c r="CD88" s="793"/>
      <c r="CE88" s="793"/>
      <c r="CF88" s="793"/>
      <c r="CG88" s="793"/>
      <c r="CH88" s="793"/>
      <c r="CI88" s="793"/>
      <c r="CJ88" s="793"/>
      <c r="CK88" s="793"/>
      <c r="CL88" s="793"/>
      <c r="CM88" s="793"/>
      <c r="CN88" s="793"/>
      <c r="CO88" s="793"/>
      <c r="CP88" s="793"/>
      <c r="CQ88" s="793"/>
      <c r="CR88" s="793"/>
      <c r="CS88" s="793"/>
      <c r="CT88" s="793"/>
      <c r="CU88" s="793"/>
      <c r="CV88" s="793"/>
      <c r="CW88" s="793"/>
      <c r="CX88" s="793"/>
      <c r="CY88" s="793"/>
      <c r="CZ88" s="793"/>
      <c r="DA88" s="793"/>
      <c r="DB88" s="793"/>
      <c r="DC88" s="793"/>
      <c r="DD88" s="793"/>
      <c r="DE88" s="793"/>
      <c r="DF88" s="793"/>
      <c r="DG88" s="793"/>
      <c r="DH88" s="793"/>
      <c r="DI88" s="793"/>
      <c r="DJ88" s="65"/>
      <c r="DK88" s="50"/>
      <c r="DL88" s="50"/>
      <c r="DM88" s="50"/>
      <c r="DN88" s="50"/>
      <c r="DO88" s="50"/>
      <c r="DP88" s="50"/>
      <c r="DQ88" s="50"/>
      <c r="DR88" s="50"/>
      <c r="DS88" s="50"/>
      <c r="DT88" s="50"/>
      <c r="DU88" s="50"/>
      <c r="DV88" s="50"/>
      <c r="DW88" s="50"/>
      <c r="DX88" s="50"/>
      <c r="DY88" s="50"/>
      <c r="DZ88" s="50"/>
      <c r="EA88" s="50"/>
      <c r="EB88" s="50"/>
      <c r="EC88" s="50"/>
      <c r="ED88" s="50"/>
      <c r="EE88" s="50"/>
      <c r="EF88" s="50"/>
      <c r="EG88" s="50"/>
      <c r="EH88" s="50"/>
    </row>
    <row r="89" spans="1:138" ht="17.25" customHeight="1">
      <c r="A89" s="810" t="s">
        <v>306</v>
      </c>
      <c r="B89" s="810"/>
      <c r="C89" s="810"/>
      <c r="D89" s="810"/>
      <c r="E89" s="810"/>
      <c r="F89" s="810"/>
      <c r="G89" s="810"/>
      <c r="H89" s="810"/>
      <c r="I89" s="810"/>
      <c r="J89" s="810"/>
      <c r="K89" s="810"/>
      <c r="L89" s="810"/>
      <c r="M89" s="810"/>
      <c r="N89" s="810"/>
      <c r="O89" s="810"/>
      <c r="P89" s="810"/>
      <c r="Q89" s="810"/>
      <c r="R89" s="810"/>
      <c r="S89" s="810"/>
      <c r="T89" s="810"/>
      <c r="U89" s="810"/>
      <c r="V89" s="890"/>
      <c r="W89" s="890"/>
      <c r="X89" s="890"/>
      <c r="Y89" s="890"/>
      <c r="Z89" s="890"/>
      <c r="AA89" s="890"/>
      <c r="AB89" s="890"/>
      <c r="AC89" s="890"/>
      <c r="AD89" s="890"/>
      <c r="AE89" s="890"/>
      <c r="AF89" s="890"/>
      <c r="AG89" s="890"/>
      <c r="AH89" s="890"/>
      <c r="AI89" s="890"/>
      <c r="AJ89" s="890"/>
      <c r="AK89" s="890"/>
      <c r="AL89" s="890"/>
      <c r="AM89" s="890"/>
      <c r="AN89" s="890"/>
      <c r="AO89" s="890"/>
      <c r="AP89" s="890"/>
      <c r="AQ89" s="890"/>
      <c r="AR89" s="890"/>
      <c r="AS89" s="890"/>
      <c r="AT89" s="890"/>
      <c r="AU89" s="890"/>
      <c r="AV89" s="890"/>
      <c r="AW89" s="890"/>
      <c r="AX89" s="890"/>
      <c r="AY89" s="890"/>
      <c r="AZ89" s="890"/>
      <c r="BA89" s="890"/>
      <c r="BB89" s="890"/>
      <c r="BC89" s="890"/>
      <c r="BD89" s="890"/>
      <c r="BE89" s="890"/>
      <c r="BF89" s="890"/>
      <c r="BG89" s="890"/>
      <c r="BH89" s="890"/>
      <c r="BI89" s="890"/>
      <c r="BJ89" s="890"/>
      <c r="BK89" s="890"/>
      <c r="BL89" s="890"/>
      <c r="BM89" s="890"/>
      <c r="BN89" s="890"/>
      <c r="BO89" s="890"/>
      <c r="BP89" s="890"/>
      <c r="BQ89" s="890"/>
      <c r="BR89" s="890"/>
      <c r="BS89" s="890"/>
      <c r="BT89" s="890"/>
      <c r="BU89" s="890"/>
      <c r="BV89" s="890"/>
      <c r="BW89" s="890"/>
      <c r="BX89" s="890"/>
      <c r="BY89" s="890"/>
      <c r="BZ89" s="890"/>
      <c r="CA89" s="890"/>
      <c r="CB89" s="890"/>
      <c r="CC89" s="890"/>
      <c r="CD89" s="890"/>
      <c r="CE89" s="890"/>
      <c r="CF89" s="890"/>
      <c r="CG89" s="890"/>
      <c r="CH89" s="890"/>
      <c r="CI89" s="890"/>
      <c r="CJ89" s="890"/>
      <c r="CK89" s="890"/>
      <c r="CL89" s="890"/>
      <c r="CM89" s="890"/>
      <c r="CN89" s="890"/>
      <c r="CO89" s="890"/>
      <c r="CP89" s="890"/>
      <c r="CQ89" s="890"/>
      <c r="CR89" s="890"/>
      <c r="CS89" s="890"/>
      <c r="CT89" s="890"/>
      <c r="CU89" s="890"/>
      <c r="CV89" s="890"/>
      <c r="CW89" s="890"/>
      <c r="CX89" s="890"/>
      <c r="CY89" s="890"/>
      <c r="CZ89" s="890"/>
      <c r="DA89" s="890"/>
      <c r="DB89" s="890"/>
      <c r="DC89" s="890"/>
      <c r="DD89" s="890"/>
      <c r="DE89" s="890"/>
      <c r="DF89" s="890"/>
      <c r="DG89" s="890"/>
      <c r="DH89" s="890"/>
      <c r="DI89" s="890"/>
      <c r="DJ89" s="65"/>
      <c r="DK89" s="50"/>
      <c r="DL89" s="50"/>
      <c r="DM89" s="50"/>
      <c r="DN89" s="50"/>
      <c r="DO89" s="50"/>
      <c r="DP89" s="50"/>
      <c r="DQ89" s="50"/>
      <c r="DR89" s="50"/>
      <c r="DS89" s="50"/>
      <c r="DT89" s="50"/>
      <c r="DU89" s="50"/>
      <c r="DV89" s="50"/>
      <c r="DW89" s="50"/>
      <c r="DX89" s="50"/>
      <c r="DY89" s="50"/>
      <c r="DZ89" s="50"/>
      <c r="EA89" s="50"/>
      <c r="EB89" s="50"/>
      <c r="EC89" s="50"/>
      <c r="ED89" s="50"/>
      <c r="EE89" s="50"/>
      <c r="EF89" s="50"/>
      <c r="EG89" s="50"/>
      <c r="EH89" s="50"/>
    </row>
    <row r="90" spans="1:138" s="17" customFormat="1" ht="12.75" customHeight="1">
      <c r="A90" s="17" t="s">
        <v>310</v>
      </c>
      <c r="AA90" s="273"/>
      <c r="AB90" s="273"/>
    </row>
    <row r="91" spans="1:138" ht="13.5" customHeight="1">
      <c r="A91" s="816" t="s">
        <v>195</v>
      </c>
      <c r="B91" s="816"/>
      <c r="C91" s="816"/>
      <c r="D91" s="816"/>
      <c r="E91" s="816"/>
      <c r="F91" s="816"/>
      <c r="G91" s="816"/>
      <c r="H91" s="816"/>
      <c r="I91" s="816"/>
      <c r="J91" s="816"/>
      <c r="K91" s="816"/>
      <c r="L91" s="816"/>
      <c r="M91" s="816"/>
      <c r="N91" s="816"/>
      <c r="O91" s="816"/>
      <c r="P91" s="816"/>
      <c r="Q91" s="816"/>
      <c r="R91" s="816"/>
      <c r="S91" s="816"/>
      <c r="T91" s="816"/>
      <c r="U91" s="816"/>
      <c r="V91" s="816"/>
      <c r="W91" s="816"/>
      <c r="X91" s="816"/>
      <c r="Y91" s="816"/>
      <c r="Z91" s="816"/>
      <c r="AA91" s="816"/>
      <c r="AB91" s="816"/>
      <c r="AC91" s="816"/>
      <c r="AD91" s="816"/>
      <c r="AE91" s="816"/>
      <c r="AF91" s="816"/>
      <c r="AG91" s="816"/>
      <c r="AH91" s="816"/>
      <c r="AI91" s="816"/>
      <c r="AJ91" s="816"/>
      <c r="AK91" s="816"/>
      <c r="AL91" s="816"/>
      <c r="AM91" s="816"/>
      <c r="AN91" s="816"/>
      <c r="AO91" s="816"/>
      <c r="AP91" s="816"/>
      <c r="AQ91" s="816"/>
      <c r="AR91" s="816"/>
      <c r="AS91" s="816"/>
      <c r="AT91" s="816"/>
      <c r="AU91" s="816"/>
      <c r="AV91" s="816"/>
      <c r="AW91" s="816"/>
      <c r="AX91" s="816"/>
      <c r="AY91" s="816"/>
      <c r="AZ91" s="816"/>
      <c r="BA91" s="816"/>
      <c r="BB91" s="816"/>
      <c r="BC91" s="816"/>
      <c r="BD91" s="816"/>
      <c r="BE91" s="816"/>
      <c r="BF91" s="816"/>
      <c r="BG91" s="816"/>
      <c r="BH91" s="816"/>
      <c r="BI91" s="816"/>
      <c r="BJ91" s="816"/>
      <c r="BK91" s="816"/>
      <c r="BL91" s="816"/>
      <c r="BM91" s="816"/>
      <c r="BN91" s="816"/>
      <c r="BO91" s="816"/>
      <c r="BP91" s="816"/>
      <c r="BQ91" s="816"/>
      <c r="BR91" s="816"/>
      <c r="BS91" s="816"/>
      <c r="BT91" s="816"/>
      <c r="BU91" s="816"/>
      <c r="BV91" s="816"/>
      <c r="BW91" s="816"/>
      <c r="BX91" s="816"/>
      <c r="BY91" s="816"/>
      <c r="BZ91" s="816"/>
      <c r="CA91" s="816"/>
      <c r="CB91" s="816"/>
      <c r="CC91" s="816"/>
      <c r="CD91" s="816"/>
      <c r="CE91" s="816"/>
      <c r="CF91" s="816"/>
      <c r="CG91" s="816"/>
      <c r="CH91" s="816"/>
      <c r="CI91" s="816"/>
      <c r="CJ91" s="816"/>
      <c r="CK91" s="816"/>
      <c r="CL91" s="816"/>
      <c r="CM91" s="816"/>
      <c r="CN91" s="816"/>
      <c r="CO91" s="816"/>
      <c r="CP91" s="816"/>
      <c r="CQ91" s="816"/>
      <c r="CR91" s="816"/>
      <c r="CS91" s="816"/>
      <c r="CT91" s="816"/>
      <c r="CU91" s="816"/>
      <c r="CV91" s="816"/>
      <c r="CW91" s="816"/>
      <c r="CX91" s="816"/>
      <c r="CY91" s="816"/>
      <c r="CZ91" s="816"/>
      <c r="DA91" s="816"/>
      <c r="DB91" s="816"/>
      <c r="DC91" s="816"/>
      <c r="DD91" s="816"/>
      <c r="DE91" s="816"/>
      <c r="DF91" s="816"/>
      <c r="DG91" s="816"/>
      <c r="DH91" s="816"/>
      <c r="DI91" s="816"/>
      <c r="DK91" s="50"/>
      <c r="DL91" s="50"/>
      <c r="DM91" s="50"/>
      <c r="DN91" s="50"/>
      <c r="DO91" s="50"/>
      <c r="DP91" s="50"/>
      <c r="DQ91" s="50"/>
      <c r="DR91" s="50"/>
      <c r="DS91" s="50"/>
      <c r="DT91" s="50"/>
      <c r="DU91" s="50"/>
      <c r="DV91" s="50"/>
      <c r="DW91" s="50"/>
      <c r="DX91" s="50"/>
      <c r="DY91" s="50"/>
      <c r="DZ91" s="50"/>
      <c r="EA91" s="50"/>
      <c r="EB91" s="50"/>
      <c r="EC91" s="50"/>
      <c r="ED91" s="50"/>
      <c r="EE91" s="50"/>
      <c r="EF91" s="50"/>
      <c r="EG91" s="50"/>
      <c r="EH91" s="50"/>
    </row>
    <row r="92" spans="1:138" hidden="1">
      <c r="DK92" s="50"/>
      <c r="DL92" s="50"/>
      <c r="DM92" s="50"/>
      <c r="DN92" s="50"/>
      <c r="DO92" s="50"/>
      <c r="DP92" s="50"/>
      <c r="DQ92" s="50"/>
      <c r="DR92" s="50"/>
      <c r="DS92" s="50"/>
      <c r="DT92" s="50"/>
      <c r="DU92" s="50"/>
      <c r="DV92" s="50"/>
      <c r="DW92" s="50"/>
      <c r="DX92" s="50"/>
      <c r="DY92" s="50"/>
      <c r="DZ92" s="50"/>
      <c r="EA92" s="50"/>
      <c r="EB92" s="50"/>
      <c r="EC92" s="50"/>
      <c r="ED92" s="50"/>
      <c r="EE92" s="50"/>
      <c r="EF92" s="50"/>
      <c r="EG92" s="50"/>
      <c r="EH92" s="50"/>
    </row>
    <row r="93" spans="1:138" ht="13.5" hidden="1" customHeight="1">
      <c r="DK93" s="50"/>
      <c r="DL93" s="50"/>
      <c r="DM93" s="50"/>
      <c r="DN93" s="50"/>
      <c r="DO93" s="50"/>
      <c r="DP93" s="50"/>
      <c r="DQ93" s="50"/>
      <c r="DR93" s="50"/>
      <c r="DS93" s="50"/>
      <c r="DT93" s="50"/>
      <c r="DU93" s="50"/>
      <c r="DV93" s="50"/>
      <c r="DW93" s="50"/>
      <c r="DX93" s="50"/>
      <c r="DY93" s="50"/>
      <c r="DZ93" s="50"/>
      <c r="EA93" s="50"/>
      <c r="EB93" s="50"/>
      <c r="EC93" s="50"/>
      <c r="ED93" s="50"/>
      <c r="EE93" s="50"/>
      <c r="EF93" s="50"/>
      <c r="EG93" s="50"/>
      <c r="EH93" s="50"/>
    </row>
    <row r="94" spans="1:138" ht="13.5" hidden="1" customHeight="1">
      <c r="DK94" s="50"/>
      <c r="DL94" s="50"/>
      <c r="DM94" s="50"/>
      <c r="DN94" s="50"/>
      <c r="DO94" s="50"/>
      <c r="DP94" s="50"/>
      <c r="DQ94" s="50"/>
      <c r="DR94" s="50"/>
      <c r="DS94" s="50"/>
      <c r="DT94" s="50"/>
      <c r="DU94" s="50"/>
      <c r="DV94" s="50"/>
      <c r="DW94" s="50"/>
      <c r="DX94" s="50"/>
      <c r="DY94" s="50"/>
      <c r="DZ94" s="50"/>
      <c r="EA94" s="50"/>
      <c r="EB94" s="50"/>
      <c r="EC94" s="50"/>
      <c r="ED94" s="50"/>
      <c r="EE94" s="50"/>
      <c r="EF94" s="50"/>
      <c r="EG94" s="50"/>
      <c r="EH94" s="50"/>
    </row>
    <row r="95" spans="1:138" ht="13.5" hidden="1" customHeight="1">
      <c r="DK95" s="50"/>
      <c r="DL95" s="50"/>
      <c r="DM95" s="50"/>
      <c r="DN95" s="50"/>
      <c r="DO95" s="50"/>
      <c r="DP95" s="50"/>
      <c r="DQ95" s="50"/>
      <c r="DR95" s="50"/>
      <c r="DS95" s="50"/>
      <c r="DT95" s="50"/>
      <c r="DU95" s="50"/>
      <c r="DV95" s="50"/>
      <c r="DW95" s="50"/>
      <c r="DX95" s="50"/>
      <c r="DY95" s="50"/>
      <c r="DZ95" s="50"/>
      <c r="EA95" s="50"/>
      <c r="EB95" s="50"/>
      <c r="EC95" s="50"/>
      <c r="ED95" s="50"/>
      <c r="EE95" s="50"/>
      <c r="EF95" s="50"/>
      <c r="EG95" s="50"/>
      <c r="EH95" s="50"/>
    </row>
    <row r="96" spans="1:138" ht="12.75" hidden="1" customHeight="1">
      <c r="A96" s="55"/>
      <c r="B96" s="121"/>
      <c r="C96" s="121"/>
      <c r="D96" s="121"/>
      <c r="E96" s="121"/>
      <c r="F96" s="517"/>
      <c r="G96" s="517"/>
      <c r="H96" s="517"/>
      <c r="I96" s="517"/>
      <c r="J96" s="517"/>
      <c r="K96" s="517"/>
      <c r="L96" s="517"/>
      <c r="M96" s="517"/>
      <c r="N96" s="517"/>
      <c r="O96" s="517"/>
      <c r="P96" s="517"/>
      <c r="Q96" s="517"/>
      <c r="R96" s="517"/>
      <c r="S96" s="517"/>
      <c r="T96" s="517"/>
      <c r="U96" s="517"/>
      <c r="V96" s="309"/>
      <c r="W96" s="517"/>
      <c r="X96" s="517"/>
      <c r="Y96" s="517"/>
      <c r="Z96" s="517"/>
      <c r="AA96" s="688"/>
      <c r="AB96" s="688"/>
      <c r="AC96" s="56"/>
      <c r="AE96" s="121"/>
      <c r="AG96" s="121"/>
      <c r="BF96" s="517"/>
      <c r="BG96" s="121"/>
      <c r="BH96" s="517"/>
      <c r="BI96" s="121"/>
      <c r="BJ96" s="517"/>
      <c r="BK96" s="517"/>
      <c r="BL96" s="517"/>
      <c r="BM96" s="517"/>
      <c r="BN96" s="517"/>
      <c r="BO96" s="517"/>
      <c r="BP96" s="517"/>
      <c r="BQ96" s="121"/>
      <c r="BR96" s="121"/>
      <c r="BS96" s="121"/>
      <c r="BT96" s="121"/>
      <c r="BU96" s="121"/>
      <c r="BV96" s="121"/>
      <c r="BW96" s="121"/>
      <c r="BX96" s="121"/>
      <c r="BY96" s="121"/>
      <c r="BZ96" s="517"/>
      <c r="CA96" s="517"/>
      <c r="CB96" s="517"/>
      <c r="CC96" s="517"/>
      <c r="CD96" s="517"/>
      <c r="CE96" s="517"/>
      <c r="CF96" s="517"/>
      <c r="CG96" s="48"/>
      <c r="CH96" s="517"/>
      <c r="CI96" s="121"/>
      <c r="CJ96" s="517"/>
      <c r="CK96" s="121"/>
      <c r="CL96" s="517"/>
      <c r="CM96" s="517"/>
      <c r="CN96" s="517"/>
      <c r="CO96" s="517"/>
      <c r="CP96" s="517"/>
      <c r="CQ96" s="517"/>
      <c r="CR96" s="517"/>
      <c r="CS96" s="121"/>
      <c r="CT96" s="121"/>
      <c r="CU96" s="121"/>
      <c r="CV96" s="121"/>
      <c r="CW96" s="121"/>
      <c r="CX96" s="121"/>
      <c r="CY96" s="121"/>
      <c r="CZ96" s="121"/>
      <c r="DA96" s="121"/>
      <c r="DB96" s="517"/>
      <c r="DC96" s="517"/>
      <c r="DD96" s="517"/>
      <c r="DE96" s="517"/>
      <c r="DF96" s="517"/>
      <c r="DG96" s="517"/>
      <c r="DH96" s="517"/>
      <c r="DI96" s="48"/>
      <c r="DK96" s="50"/>
      <c r="DL96" s="50"/>
      <c r="DM96" s="50"/>
      <c r="DN96" s="50"/>
      <c r="DO96" s="50"/>
      <c r="DP96" s="50"/>
      <c r="DQ96" s="50"/>
      <c r="DR96" s="50"/>
      <c r="DS96" s="50"/>
      <c r="DT96" s="50"/>
      <c r="DU96" s="50"/>
      <c r="DV96" s="50"/>
      <c r="DW96" s="50"/>
      <c r="DX96" s="50"/>
      <c r="DY96" s="50"/>
      <c r="DZ96" s="50"/>
      <c r="EA96" s="50"/>
      <c r="EB96" s="50"/>
      <c r="EC96" s="50"/>
      <c r="ED96" s="50"/>
      <c r="EE96" s="50"/>
      <c r="EF96" s="50"/>
      <c r="EG96" s="50"/>
      <c r="EH96" s="50"/>
    </row>
    <row r="97" spans="1:138" ht="24.75" hidden="1" customHeight="1">
      <c r="A97" s="55"/>
      <c r="B97" s="121"/>
      <c r="C97" s="121"/>
      <c r="D97" s="121"/>
      <c r="E97" s="121"/>
      <c r="F97" s="517"/>
      <c r="G97" s="517"/>
      <c r="H97" s="517"/>
      <c r="I97" s="517"/>
      <c r="J97" s="517"/>
      <c r="K97" s="517"/>
      <c r="L97" s="517"/>
      <c r="M97" s="517"/>
      <c r="N97" s="517"/>
      <c r="O97" s="517"/>
      <c r="P97" s="517"/>
      <c r="Q97" s="517"/>
      <c r="R97" s="517"/>
      <c r="S97" s="517"/>
      <c r="T97" s="517"/>
      <c r="U97" s="517"/>
      <c r="V97" s="309"/>
      <c r="W97" s="517"/>
      <c r="X97" s="517"/>
      <c r="Y97" s="517"/>
      <c r="Z97" s="517"/>
      <c r="AA97" s="688"/>
      <c r="AB97" s="688"/>
      <c r="AC97" s="56"/>
      <c r="AE97" s="121"/>
      <c r="AG97" s="121"/>
      <c r="BF97" s="517"/>
      <c r="BG97" s="121"/>
      <c r="BH97" s="517"/>
      <c r="BI97" s="121"/>
      <c r="BJ97" s="517"/>
      <c r="BK97" s="517"/>
      <c r="BL97" s="517"/>
      <c r="BM97" s="517"/>
      <c r="BN97" s="517"/>
      <c r="BO97" s="517"/>
      <c r="BP97" s="517"/>
      <c r="BQ97" s="121"/>
      <c r="BR97" s="121"/>
      <c r="BS97" s="121"/>
      <c r="BT97" s="121"/>
      <c r="BU97" s="121"/>
      <c r="BV97" s="121"/>
      <c r="BW97" s="121"/>
      <c r="BX97" s="121"/>
      <c r="BY97" s="121"/>
      <c r="BZ97" s="517"/>
      <c r="CA97" s="517"/>
      <c r="CB97" s="517"/>
      <c r="CC97" s="517"/>
      <c r="CD97" s="517"/>
      <c r="CE97" s="517"/>
      <c r="CF97" s="517"/>
      <c r="CG97" s="48"/>
      <c r="CH97" s="517"/>
      <c r="CI97" s="121"/>
      <c r="CJ97" s="517"/>
      <c r="CK97" s="121"/>
      <c r="CL97" s="517"/>
      <c r="CM97" s="517"/>
      <c r="CN97" s="517"/>
      <c r="CO97" s="517"/>
      <c r="CP97" s="517"/>
      <c r="CQ97" s="517"/>
      <c r="CR97" s="517"/>
      <c r="CS97" s="121"/>
      <c r="CT97" s="121"/>
      <c r="CU97" s="121"/>
      <c r="CV97" s="121"/>
      <c r="CW97" s="121"/>
      <c r="CX97" s="121"/>
      <c r="CY97" s="121"/>
      <c r="CZ97" s="121"/>
      <c r="DA97" s="121"/>
      <c r="DB97" s="517"/>
      <c r="DC97" s="517"/>
      <c r="DD97" s="517"/>
      <c r="DE97" s="517"/>
      <c r="DF97" s="517"/>
      <c r="DG97" s="517"/>
      <c r="DH97" s="517"/>
      <c r="DI97" s="48"/>
      <c r="DK97" s="50"/>
      <c r="DL97" s="50"/>
      <c r="DM97" s="50"/>
      <c r="DN97" s="50"/>
      <c r="DO97" s="50"/>
      <c r="DP97" s="50"/>
      <c r="DQ97" s="50"/>
      <c r="DR97" s="50"/>
      <c r="DS97" s="50"/>
      <c r="DT97" s="50"/>
      <c r="DU97" s="50"/>
      <c r="DV97" s="50"/>
      <c r="DW97" s="50"/>
      <c r="DX97" s="50"/>
      <c r="DY97" s="50"/>
      <c r="DZ97" s="50"/>
      <c r="EA97" s="50"/>
      <c r="EB97" s="50"/>
      <c r="EC97" s="50"/>
      <c r="ED97" s="50"/>
      <c r="EE97" s="50"/>
      <c r="EF97" s="50"/>
      <c r="EG97" s="50"/>
      <c r="EH97" s="50"/>
    </row>
    <row r="98" spans="1:138" ht="24" hidden="1" customHeight="1">
      <c r="A98" s="55"/>
      <c r="B98" s="121"/>
      <c r="C98" s="121"/>
      <c r="D98" s="121"/>
      <c r="E98" s="121"/>
      <c r="F98" s="517"/>
      <c r="G98" s="517"/>
      <c r="H98" s="517"/>
      <c r="I98" s="517"/>
      <c r="J98" s="517"/>
      <c r="K98" s="517"/>
      <c r="L98" s="517"/>
      <c r="M98" s="517"/>
      <c r="N98" s="517"/>
      <c r="O98" s="517"/>
      <c r="P98" s="517"/>
      <c r="Q98" s="517"/>
      <c r="R98" s="517"/>
      <c r="S98" s="517"/>
      <c r="T98" s="517"/>
      <c r="U98" s="517"/>
      <c r="V98" s="309"/>
      <c r="W98" s="517"/>
      <c r="X98" s="517"/>
      <c r="Y98" s="517"/>
      <c r="Z98" s="517"/>
      <c r="AA98" s="688"/>
      <c r="AB98" s="688"/>
      <c r="AC98" s="56"/>
      <c r="AE98" s="121"/>
      <c r="AG98" s="121"/>
      <c r="BF98" s="517"/>
      <c r="BG98" s="121"/>
      <c r="BH98" s="517"/>
      <c r="BI98" s="121"/>
      <c r="BJ98" s="517"/>
      <c r="BK98" s="517"/>
      <c r="BL98" s="517"/>
      <c r="BM98" s="517"/>
      <c r="BN98" s="517"/>
      <c r="BO98" s="517"/>
      <c r="BP98" s="517"/>
      <c r="BQ98" s="121"/>
      <c r="BR98" s="121"/>
      <c r="BS98" s="121"/>
      <c r="BT98" s="121"/>
      <c r="BU98" s="121"/>
      <c r="BV98" s="121"/>
      <c r="BW98" s="121"/>
      <c r="BX98" s="121"/>
      <c r="BY98" s="121"/>
      <c r="BZ98" s="517"/>
      <c r="CA98" s="517"/>
      <c r="CB98" s="517"/>
      <c r="CC98" s="517"/>
      <c r="CD98" s="517"/>
      <c r="CE98" s="517"/>
      <c r="CF98" s="517"/>
      <c r="CG98" s="48"/>
      <c r="CH98" s="517"/>
      <c r="CI98" s="121"/>
      <c r="CJ98" s="517"/>
      <c r="CK98" s="121"/>
      <c r="CL98" s="517"/>
      <c r="CM98" s="517"/>
      <c r="CN98" s="517"/>
      <c r="CO98" s="517"/>
      <c r="CP98" s="517"/>
      <c r="CQ98" s="517"/>
      <c r="CR98" s="517"/>
      <c r="CS98" s="121"/>
      <c r="CT98" s="121"/>
      <c r="CU98" s="121"/>
      <c r="CV98" s="121"/>
      <c r="CW98" s="121"/>
      <c r="CX98" s="121"/>
      <c r="CY98" s="121"/>
      <c r="CZ98" s="121"/>
      <c r="DA98" s="121"/>
      <c r="DB98" s="517"/>
      <c r="DC98" s="517"/>
      <c r="DD98" s="517"/>
      <c r="DE98" s="517"/>
      <c r="DF98" s="517"/>
      <c r="DG98" s="517"/>
      <c r="DH98" s="517"/>
      <c r="DI98" s="48"/>
      <c r="DK98" s="50"/>
      <c r="DL98" s="50"/>
      <c r="DM98" s="50"/>
      <c r="DN98" s="50"/>
      <c r="DO98" s="50"/>
      <c r="DP98" s="50"/>
      <c r="DQ98" s="50"/>
      <c r="DR98" s="50"/>
      <c r="DS98" s="50"/>
      <c r="DT98" s="50"/>
      <c r="DU98" s="50"/>
      <c r="DV98" s="50"/>
      <c r="DW98" s="50"/>
      <c r="DX98" s="50"/>
      <c r="DY98" s="50"/>
      <c r="DZ98" s="50"/>
      <c r="EA98" s="50"/>
      <c r="EB98" s="50"/>
      <c r="EC98" s="50"/>
      <c r="ED98" s="50"/>
      <c r="EE98" s="50"/>
      <c r="EF98" s="50"/>
      <c r="EG98" s="50"/>
      <c r="EH98" s="50"/>
    </row>
    <row r="99" spans="1:138" ht="12.75" hidden="1" customHeight="1">
      <c r="A99" s="55"/>
      <c r="B99" s="121"/>
      <c r="C99" s="121"/>
      <c r="D99" s="121"/>
      <c r="E99" s="121"/>
      <c r="F99" s="517"/>
      <c r="G99" s="517"/>
      <c r="H99" s="517"/>
      <c r="I99" s="517"/>
      <c r="J99" s="517"/>
      <c r="K99" s="517"/>
      <c r="L99" s="517"/>
      <c r="M99" s="517"/>
      <c r="N99" s="517"/>
      <c r="O99" s="517"/>
      <c r="P99" s="517"/>
      <c r="Q99" s="517"/>
      <c r="R99" s="517"/>
      <c r="S99" s="517"/>
      <c r="T99" s="517"/>
      <c r="U99" s="517"/>
      <c r="V99" s="309"/>
      <c r="W99" s="517"/>
      <c r="X99" s="517"/>
      <c r="Y99" s="517"/>
      <c r="Z99" s="517"/>
      <c r="AA99" s="688"/>
      <c r="AB99" s="688"/>
      <c r="AC99" s="56"/>
      <c r="AE99" s="121"/>
      <c r="AG99" s="121"/>
      <c r="BF99" s="517"/>
      <c r="BG99" s="121"/>
      <c r="BH99" s="517"/>
      <c r="BI99" s="121"/>
      <c r="BJ99" s="517"/>
      <c r="BK99" s="517"/>
      <c r="BL99" s="517"/>
      <c r="BM99" s="517"/>
      <c r="BN99" s="517"/>
      <c r="BO99" s="517"/>
      <c r="BP99" s="517"/>
      <c r="BQ99" s="121"/>
      <c r="BR99" s="121"/>
      <c r="BS99" s="121"/>
      <c r="BT99" s="121"/>
      <c r="BU99" s="121"/>
      <c r="BV99" s="121"/>
      <c r="BW99" s="121"/>
      <c r="BX99" s="121"/>
      <c r="BY99" s="121"/>
      <c r="BZ99" s="517"/>
      <c r="CA99" s="517"/>
      <c r="CB99" s="517"/>
      <c r="CC99" s="517"/>
      <c r="CD99" s="517"/>
      <c r="CE99" s="517"/>
      <c r="CF99" s="517"/>
      <c r="CG99" s="48"/>
      <c r="CH99" s="517"/>
      <c r="CI99" s="121"/>
      <c r="CJ99" s="517"/>
      <c r="CK99" s="121"/>
      <c r="CL99" s="517"/>
      <c r="CM99" s="517"/>
      <c r="CN99" s="517"/>
      <c r="CO99" s="517"/>
      <c r="CP99" s="517"/>
      <c r="CQ99" s="517"/>
      <c r="CR99" s="517"/>
      <c r="CS99" s="121"/>
      <c r="CT99" s="121"/>
      <c r="CU99" s="121"/>
      <c r="CV99" s="121"/>
      <c r="CW99" s="121"/>
      <c r="CX99" s="121"/>
      <c r="CY99" s="121"/>
      <c r="CZ99" s="121"/>
      <c r="DA99" s="121"/>
      <c r="DB99" s="517"/>
      <c r="DC99" s="517"/>
      <c r="DD99" s="517"/>
      <c r="DE99" s="517"/>
      <c r="DF99" s="517"/>
      <c r="DG99" s="517"/>
      <c r="DH99" s="517"/>
      <c r="DI99" s="48"/>
      <c r="DK99" s="50"/>
      <c r="DL99" s="50"/>
      <c r="DM99" s="50"/>
      <c r="DN99" s="50"/>
      <c r="DO99" s="50"/>
      <c r="DP99" s="50"/>
      <c r="DQ99" s="50"/>
      <c r="DR99" s="50"/>
      <c r="DS99" s="50"/>
      <c r="DT99" s="50"/>
      <c r="DU99" s="50"/>
      <c r="DV99" s="50"/>
      <c r="DW99" s="50"/>
      <c r="DX99" s="50"/>
      <c r="DY99" s="50"/>
      <c r="DZ99" s="50"/>
      <c r="EA99" s="50"/>
      <c r="EB99" s="50"/>
      <c r="EC99" s="50"/>
      <c r="ED99" s="50"/>
      <c r="EE99" s="50"/>
      <c r="EF99" s="50"/>
      <c r="EG99" s="50"/>
      <c r="EH99" s="50"/>
    </row>
    <row r="100" spans="1:138" ht="12.75" hidden="1" customHeight="1">
      <c r="A100" s="55"/>
      <c r="B100" s="121"/>
      <c r="C100" s="121"/>
      <c r="D100" s="121"/>
      <c r="E100" s="121"/>
      <c r="F100" s="517"/>
      <c r="G100" s="517"/>
      <c r="H100" s="517"/>
      <c r="I100" s="517"/>
      <c r="J100" s="517"/>
      <c r="K100" s="517"/>
      <c r="L100" s="517"/>
      <c r="M100" s="517"/>
      <c r="N100" s="517"/>
      <c r="O100" s="517"/>
      <c r="P100" s="517"/>
      <c r="Q100" s="517"/>
      <c r="R100" s="517"/>
      <c r="S100" s="517"/>
      <c r="T100" s="517"/>
      <c r="U100" s="517"/>
      <c r="V100" s="309"/>
      <c r="W100" s="517"/>
      <c r="X100" s="517"/>
      <c r="Y100" s="517"/>
      <c r="Z100" s="517"/>
      <c r="AA100" s="688"/>
      <c r="AB100" s="688"/>
      <c r="AC100" s="56"/>
      <c r="AE100" s="121"/>
      <c r="AG100" s="121"/>
      <c r="BF100" s="517"/>
      <c r="BG100" s="121"/>
      <c r="BH100" s="517"/>
      <c r="BI100" s="121"/>
      <c r="BJ100" s="517"/>
      <c r="BK100" s="517"/>
      <c r="BL100" s="517"/>
      <c r="BM100" s="517"/>
      <c r="BN100" s="517"/>
      <c r="BO100" s="517"/>
      <c r="BP100" s="517"/>
      <c r="BQ100" s="121"/>
      <c r="BR100" s="121"/>
      <c r="BS100" s="121"/>
      <c r="BT100" s="121"/>
      <c r="BU100" s="121"/>
      <c r="BV100" s="121"/>
      <c r="BW100" s="121"/>
      <c r="BX100" s="121"/>
      <c r="BY100" s="121"/>
      <c r="BZ100" s="517"/>
      <c r="CA100" s="517"/>
      <c r="CB100" s="517"/>
      <c r="CC100" s="517"/>
      <c r="CD100" s="517"/>
      <c r="CE100" s="517"/>
      <c r="CF100" s="517"/>
      <c r="CG100" s="48"/>
      <c r="CH100" s="517"/>
      <c r="CI100" s="121"/>
      <c r="CJ100" s="517"/>
      <c r="CK100" s="121"/>
      <c r="CL100" s="517"/>
      <c r="CM100" s="517"/>
      <c r="CN100" s="517"/>
      <c r="CO100" s="517"/>
      <c r="CP100" s="517"/>
      <c r="CQ100" s="517"/>
      <c r="CR100" s="517"/>
      <c r="CS100" s="121"/>
      <c r="CT100" s="121"/>
      <c r="CU100" s="121"/>
      <c r="CV100" s="121"/>
      <c r="CW100" s="121"/>
      <c r="CX100" s="121"/>
      <c r="CY100" s="121"/>
      <c r="CZ100" s="121"/>
      <c r="DA100" s="121"/>
      <c r="DB100" s="517"/>
      <c r="DC100" s="517"/>
      <c r="DD100" s="517"/>
      <c r="DE100" s="517"/>
      <c r="DF100" s="517"/>
      <c r="DG100" s="517"/>
      <c r="DH100" s="517"/>
      <c r="DI100" s="48"/>
      <c r="DK100" s="50"/>
      <c r="DL100" s="50"/>
      <c r="DM100" s="50"/>
      <c r="DN100" s="50"/>
      <c r="DO100" s="50"/>
      <c r="DP100" s="50"/>
      <c r="DQ100" s="50"/>
      <c r="DR100" s="50"/>
      <c r="DS100" s="50"/>
      <c r="DT100" s="50"/>
      <c r="DU100" s="50"/>
      <c r="DV100" s="50"/>
      <c r="DW100" s="50"/>
      <c r="DX100" s="50"/>
      <c r="DY100" s="50"/>
      <c r="DZ100" s="50"/>
      <c r="EA100" s="50"/>
      <c r="EB100" s="50"/>
      <c r="EC100" s="50"/>
      <c r="ED100" s="50"/>
      <c r="EE100" s="50"/>
      <c r="EF100" s="50"/>
      <c r="EG100" s="50"/>
      <c r="EH100" s="50"/>
    </row>
    <row r="101" spans="1:138" ht="12.75" hidden="1" customHeight="1">
      <c r="A101" s="55"/>
      <c r="B101" s="121"/>
      <c r="C101" s="121"/>
      <c r="D101" s="121"/>
      <c r="E101" s="121"/>
      <c r="F101" s="517"/>
      <c r="G101" s="517"/>
      <c r="H101" s="517"/>
      <c r="I101" s="517"/>
      <c r="J101" s="517"/>
      <c r="K101" s="517"/>
      <c r="L101" s="517"/>
      <c r="M101" s="517"/>
      <c r="N101" s="517"/>
      <c r="O101" s="517"/>
      <c r="P101" s="517"/>
      <c r="Q101" s="517"/>
      <c r="R101" s="517"/>
      <c r="S101" s="517"/>
      <c r="T101" s="517"/>
      <c r="U101" s="517"/>
      <c r="V101" s="309"/>
      <c r="W101" s="517"/>
      <c r="X101" s="517"/>
      <c r="Y101" s="517"/>
      <c r="Z101" s="517"/>
      <c r="AA101" s="688"/>
      <c r="AB101" s="688"/>
      <c r="AC101" s="56"/>
      <c r="AE101" s="121"/>
      <c r="AG101" s="121"/>
      <c r="BF101" s="517"/>
      <c r="BG101" s="121"/>
      <c r="BH101" s="517"/>
      <c r="BI101" s="121"/>
      <c r="BJ101" s="517"/>
      <c r="BK101" s="517"/>
      <c r="BL101" s="517"/>
      <c r="BM101" s="517"/>
      <c r="BN101" s="517"/>
      <c r="BO101" s="517"/>
      <c r="BP101" s="517"/>
      <c r="BQ101" s="121"/>
      <c r="BR101" s="121"/>
      <c r="BS101" s="121"/>
      <c r="BT101" s="121"/>
      <c r="BU101" s="121"/>
      <c r="BV101" s="121"/>
      <c r="BW101" s="121"/>
      <c r="BX101" s="121"/>
      <c r="BY101" s="121"/>
      <c r="BZ101" s="517"/>
      <c r="CA101" s="517"/>
      <c r="CB101" s="517"/>
      <c r="CC101" s="517"/>
      <c r="CD101" s="517"/>
      <c r="CE101" s="517"/>
      <c r="CF101" s="517"/>
      <c r="CG101" s="48"/>
      <c r="CH101" s="517"/>
      <c r="CI101" s="121"/>
      <c r="CJ101" s="517"/>
      <c r="CK101" s="121"/>
      <c r="CL101" s="517"/>
      <c r="CM101" s="517"/>
      <c r="CN101" s="517"/>
      <c r="CO101" s="517"/>
      <c r="CP101" s="517"/>
      <c r="CQ101" s="517"/>
      <c r="CR101" s="517"/>
      <c r="CS101" s="121"/>
      <c r="CT101" s="121"/>
      <c r="CU101" s="121"/>
      <c r="CV101" s="121"/>
      <c r="CW101" s="121"/>
      <c r="CX101" s="121"/>
      <c r="CY101" s="121"/>
      <c r="CZ101" s="121"/>
      <c r="DA101" s="121"/>
      <c r="DB101" s="517"/>
      <c r="DC101" s="517"/>
      <c r="DD101" s="517"/>
      <c r="DE101" s="517"/>
      <c r="DF101" s="517"/>
      <c r="DG101" s="517"/>
      <c r="DH101" s="517"/>
      <c r="DI101" s="48"/>
      <c r="DK101" s="50"/>
      <c r="DL101" s="50"/>
      <c r="DM101" s="50"/>
      <c r="DN101" s="50"/>
      <c r="DO101" s="50"/>
      <c r="DP101" s="50"/>
      <c r="DQ101" s="50"/>
      <c r="DR101" s="50"/>
      <c r="DS101" s="50"/>
      <c r="DT101" s="50"/>
      <c r="DU101" s="50"/>
      <c r="DV101" s="50"/>
      <c r="DW101" s="50"/>
      <c r="DX101" s="50"/>
      <c r="DY101" s="50"/>
      <c r="DZ101" s="50"/>
      <c r="EA101" s="50"/>
      <c r="EB101" s="50"/>
      <c r="EC101" s="50"/>
      <c r="ED101" s="50"/>
      <c r="EE101" s="50"/>
      <c r="EF101" s="50"/>
      <c r="EG101" s="50"/>
      <c r="EH101" s="50"/>
    </row>
    <row r="102" spans="1:138" ht="36" hidden="1" customHeight="1">
      <c r="A102" s="55"/>
      <c r="B102" s="121"/>
      <c r="C102" s="121"/>
      <c r="D102" s="121"/>
      <c r="E102" s="121"/>
      <c r="F102" s="517"/>
      <c r="G102" s="517"/>
      <c r="H102" s="517"/>
      <c r="I102" s="517"/>
      <c r="J102" s="517"/>
      <c r="K102" s="517"/>
      <c r="L102" s="517"/>
      <c r="M102" s="517"/>
      <c r="N102" s="517"/>
      <c r="O102" s="517"/>
      <c r="P102" s="517"/>
      <c r="Q102" s="517"/>
      <c r="R102" s="517"/>
      <c r="S102" s="517"/>
      <c r="T102" s="517"/>
      <c r="U102" s="517"/>
      <c r="V102" s="309"/>
      <c r="W102" s="517"/>
      <c r="X102" s="517"/>
      <c r="Y102" s="517"/>
      <c r="Z102" s="517"/>
      <c r="AA102" s="688"/>
      <c r="AB102" s="688"/>
      <c r="AC102" s="56"/>
      <c r="AE102" s="121"/>
      <c r="AG102" s="121"/>
      <c r="BF102" s="517"/>
      <c r="BG102" s="121"/>
      <c r="BH102" s="517"/>
      <c r="BI102" s="121"/>
      <c r="BJ102" s="517"/>
      <c r="BK102" s="517"/>
      <c r="BL102" s="517"/>
      <c r="BM102" s="517"/>
      <c r="BN102" s="517"/>
      <c r="BO102" s="517"/>
      <c r="BP102" s="517"/>
      <c r="BQ102" s="121"/>
      <c r="BR102" s="121"/>
      <c r="BS102" s="121"/>
      <c r="BT102" s="121"/>
      <c r="BU102" s="121"/>
      <c r="BV102" s="121"/>
      <c r="BW102" s="121"/>
      <c r="BX102" s="121"/>
      <c r="BY102" s="121"/>
      <c r="BZ102" s="517"/>
      <c r="CA102" s="517"/>
      <c r="CB102" s="517"/>
      <c r="CC102" s="517"/>
      <c r="CD102" s="517"/>
      <c r="CE102" s="517"/>
      <c r="CF102" s="517"/>
      <c r="CG102" s="48"/>
      <c r="CH102" s="517"/>
      <c r="CI102" s="121"/>
      <c r="CJ102" s="517"/>
      <c r="CK102" s="121"/>
      <c r="CL102" s="517"/>
      <c r="CM102" s="517"/>
      <c r="CN102" s="517"/>
      <c r="CO102" s="517"/>
      <c r="CP102" s="517"/>
      <c r="CQ102" s="517"/>
      <c r="CR102" s="517"/>
      <c r="CS102" s="121"/>
      <c r="CT102" s="121"/>
      <c r="CU102" s="121"/>
      <c r="CV102" s="121"/>
      <c r="CW102" s="121"/>
      <c r="CX102" s="121"/>
      <c r="CY102" s="121"/>
      <c r="CZ102" s="121"/>
      <c r="DA102" s="121"/>
      <c r="DB102" s="517"/>
      <c r="DC102" s="517"/>
      <c r="DD102" s="517"/>
      <c r="DE102" s="517"/>
      <c r="DF102" s="517"/>
      <c r="DG102" s="517"/>
      <c r="DH102" s="517"/>
      <c r="DI102" s="48"/>
      <c r="DK102" s="50"/>
      <c r="DL102" s="50"/>
      <c r="DM102" s="50"/>
      <c r="DN102" s="50"/>
      <c r="DO102" s="50"/>
      <c r="DP102" s="50"/>
      <c r="DQ102" s="50"/>
      <c r="DR102" s="50"/>
      <c r="DS102" s="50"/>
      <c r="DT102" s="50"/>
      <c r="DU102" s="50"/>
      <c r="DV102" s="50"/>
      <c r="DW102" s="50"/>
      <c r="DX102" s="50"/>
      <c r="DY102" s="50"/>
      <c r="DZ102" s="50"/>
      <c r="EA102" s="50"/>
      <c r="EB102" s="50"/>
      <c r="EC102" s="50"/>
      <c r="ED102" s="50"/>
      <c r="EE102" s="50"/>
      <c r="EF102" s="50"/>
      <c r="EG102" s="50"/>
      <c r="EH102" s="50"/>
    </row>
    <row r="103" spans="1:138" ht="15" hidden="1" customHeight="1">
      <c r="A103" s="55"/>
      <c r="B103" s="121"/>
      <c r="C103" s="121"/>
      <c r="D103" s="121"/>
      <c r="E103" s="121"/>
      <c r="F103" s="517"/>
      <c r="G103" s="517"/>
      <c r="H103" s="517"/>
      <c r="I103" s="517"/>
      <c r="J103" s="517"/>
      <c r="K103" s="517"/>
      <c r="L103" s="517"/>
      <c r="M103" s="517"/>
      <c r="N103" s="517"/>
      <c r="O103" s="517"/>
      <c r="P103" s="517"/>
      <c r="Q103" s="517"/>
      <c r="R103" s="517"/>
      <c r="S103" s="517"/>
      <c r="T103" s="517"/>
      <c r="U103" s="517"/>
      <c r="V103" s="309"/>
      <c r="W103" s="517"/>
      <c r="X103" s="517"/>
      <c r="Y103" s="517"/>
      <c r="Z103" s="517"/>
      <c r="AA103" s="688"/>
      <c r="AB103" s="688"/>
      <c r="AC103" s="56"/>
      <c r="AE103" s="121"/>
      <c r="AG103" s="121"/>
      <c r="BF103" s="517"/>
      <c r="BG103" s="121"/>
      <c r="BH103" s="517"/>
      <c r="BI103" s="121"/>
      <c r="BJ103" s="517"/>
      <c r="BK103" s="517"/>
      <c r="BL103" s="517"/>
      <c r="BM103" s="517"/>
      <c r="BN103" s="517"/>
      <c r="BO103" s="517"/>
      <c r="BP103" s="517"/>
      <c r="BQ103" s="121"/>
      <c r="BR103" s="121"/>
      <c r="BS103" s="121"/>
      <c r="BT103" s="121"/>
      <c r="BU103" s="121"/>
      <c r="BV103" s="121"/>
      <c r="BW103" s="121"/>
      <c r="BX103" s="121"/>
      <c r="BY103" s="121"/>
      <c r="BZ103" s="517"/>
      <c r="CA103" s="517"/>
      <c r="CB103" s="517"/>
      <c r="CC103" s="517"/>
      <c r="CD103" s="517"/>
      <c r="CE103" s="517"/>
      <c r="CF103" s="517"/>
      <c r="CG103" s="48"/>
      <c r="CH103" s="517"/>
      <c r="CI103" s="121"/>
      <c r="CJ103" s="517"/>
      <c r="CK103" s="121"/>
      <c r="CL103" s="517"/>
      <c r="CM103" s="517"/>
      <c r="CN103" s="517"/>
      <c r="CO103" s="517"/>
      <c r="CP103" s="517"/>
      <c r="CQ103" s="517"/>
      <c r="CR103" s="517"/>
      <c r="CS103" s="121"/>
      <c r="CT103" s="121"/>
      <c r="CU103" s="121"/>
      <c r="CV103" s="121"/>
      <c r="CW103" s="121"/>
      <c r="CX103" s="121"/>
      <c r="CY103" s="121"/>
      <c r="CZ103" s="121"/>
      <c r="DA103" s="121"/>
      <c r="DB103" s="517"/>
      <c r="DC103" s="517"/>
      <c r="DD103" s="517"/>
      <c r="DE103" s="517"/>
      <c r="DF103" s="517"/>
      <c r="DG103" s="517"/>
      <c r="DH103" s="517"/>
      <c r="DI103" s="48"/>
      <c r="DK103" s="50"/>
      <c r="DL103" s="50"/>
      <c r="DM103" s="50"/>
      <c r="DN103" s="50"/>
      <c r="DO103" s="50"/>
      <c r="DP103" s="50"/>
      <c r="DQ103" s="50"/>
      <c r="DR103" s="50"/>
      <c r="DS103" s="50"/>
      <c r="DT103" s="50"/>
      <c r="DU103" s="50"/>
      <c r="DV103" s="50"/>
      <c r="DW103" s="50"/>
      <c r="DX103" s="50"/>
      <c r="DY103" s="50"/>
      <c r="DZ103" s="50"/>
      <c r="EA103" s="50"/>
      <c r="EB103" s="50"/>
      <c r="EC103" s="50"/>
      <c r="ED103" s="50"/>
      <c r="EE103" s="50"/>
      <c r="EF103" s="50"/>
      <c r="EG103" s="50"/>
      <c r="EH103" s="50"/>
    </row>
    <row r="104" spans="1:138" s="59" customFormat="1" ht="15" hidden="1" customHeight="1">
      <c r="A104" s="57"/>
      <c r="B104" s="518"/>
      <c r="C104" s="518"/>
      <c r="D104" s="518"/>
      <c r="E104" s="518"/>
      <c r="F104" s="519"/>
      <c r="G104" s="519"/>
      <c r="H104" s="519"/>
      <c r="I104" s="519"/>
      <c r="J104" s="519"/>
      <c r="K104" s="519"/>
      <c r="L104" s="519"/>
      <c r="M104" s="519"/>
      <c r="N104" s="519"/>
      <c r="O104" s="519"/>
      <c r="P104" s="519"/>
      <c r="Q104" s="519"/>
      <c r="R104" s="519"/>
      <c r="S104" s="519"/>
      <c r="T104" s="519"/>
      <c r="U104" s="519"/>
      <c r="V104" s="707"/>
      <c r="W104" s="519"/>
      <c r="X104" s="519"/>
      <c r="Y104" s="519"/>
      <c r="Z104" s="519"/>
      <c r="AA104" s="689"/>
      <c r="AB104" s="689"/>
      <c r="AC104" s="56"/>
      <c r="AD104" s="520"/>
      <c r="AE104" s="518"/>
      <c r="AF104" s="520"/>
      <c r="AG104" s="518"/>
      <c r="AH104" s="520"/>
      <c r="AI104" s="520"/>
      <c r="AJ104" s="520"/>
      <c r="AK104" s="520"/>
      <c r="AL104" s="520"/>
      <c r="AM104" s="520"/>
      <c r="AN104" s="520"/>
      <c r="AX104" s="709"/>
      <c r="AY104" s="520"/>
      <c r="AZ104" s="520"/>
      <c r="BA104" s="520"/>
      <c r="BB104" s="520"/>
      <c r="BC104" s="520"/>
      <c r="BD104" s="520"/>
      <c r="BF104" s="519"/>
      <c r="BG104" s="518"/>
      <c r="BH104" s="519"/>
      <c r="BI104" s="518"/>
      <c r="BJ104" s="519"/>
      <c r="BK104" s="519"/>
      <c r="BL104" s="519"/>
      <c r="BM104" s="519"/>
      <c r="BN104" s="519"/>
      <c r="BO104" s="519"/>
      <c r="BP104" s="519"/>
      <c r="BQ104" s="518"/>
      <c r="BR104" s="518"/>
      <c r="BS104" s="518"/>
      <c r="BT104" s="518"/>
      <c r="BU104" s="518"/>
      <c r="BV104" s="518"/>
      <c r="BW104" s="518"/>
      <c r="BX104" s="518"/>
      <c r="BY104" s="518"/>
      <c r="BZ104" s="519"/>
      <c r="CA104" s="519"/>
      <c r="CB104" s="519"/>
      <c r="CC104" s="519"/>
      <c r="CD104" s="519"/>
      <c r="CE104" s="519"/>
      <c r="CF104" s="519"/>
      <c r="CG104" s="521"/>
      <c r="CH104" s="519"/>
      <c r="CI104" s="518"/>
      <c r="CJ104" s="519"/>
      <c r="CK104" s="518"/>
      <c r="CL104" s="519"/>
      <c r="CM104" s="519"/>
      <c r="CN104" s="519"/>
      <c r="CO104" s="519"/>
      <c r="CP104" s="519"/>
      <c r="CQ104" s="519"/>
      <c r="CR104" s="519"/>
      <c r="CS104" s="518"/>
      <c r="CT104" s="518"/>
      <c r="CU104" s="518"/>
      <c r="CV104" s="518"/>
      <c r="CW104" s="518"/>
      <c r="CX104" s="518"/>
      <c r="CY104" s="518"/>
      <c r="CZ104" s="518"/>
      <c r="DA104" s="518"/>
      <c r="DB104" s="519"/>
      <c r="DC104" s="519"/>
      <c r="DD104" s="519"/>
      <c r="DE104" s="519"/>
      <c r="DF104" s="519"/>
      <c r="DG104" s="519"/>
      <c r="DH104" s="519"/>
      <c r="DI104" s="521"/>
    </row>
    <row r="105" spans="1:138" ht="15" hidden="1" customHeight="1">
      <c r="A105" s="55"/>
      <c r="B105" s="121"/>
      <c r="C105" s="121"/>
      <c r="D105" s="121"/>
      <c r="E105" s="121"/>
      <c r="F105" s="517"/>
      <c r="G105" s="517"/>
      <c r="H105" s="517"/>
      <c r="I105" s="517"/>
      <c r="J105" s="517"/>
      <c r="K105" s="517"/>
      <c r="L105" s="517"/>
      <c r="M105" s="517"/>
      <c r="N105" s="517"/>
      <c r="O105" s="517"/>
      <c r="P105" s="517"/>
      <c r="Q105" s="517"/>
      <c r="R105" s="517"/>
      <c r="S105" s="517"/>
      <c r="T105" s="517"/>
      <c r="U105" s="517"/>
      <c r="V105" s="309"/>
      <c r="W105" s="517"/>
      <c r="X105" s="517"/>
      <c r="Y105" s="517"/>
      <c r="Z105" s="517"/>
      <c r="AA105" s="688"/>
      <c r="AB105" s="688"/>
      <c r="AC105" s="56"/>
      <c r="AE105" s="121"/>
      <c r="AG105" s="121"/>
      <c r="BF105" s="517"/>
      <c r="BG105" s="121"/>
      <c r="BH105" s="517"/>
      <c r="BI105" s="121"/>
      <c r="BJ105" s="517"/>
      <c r="BK105" s="517"/>
      <c r="BL105" s="517"/>
      <c r="BM105" s="517"/>
      <c r="BN105" s="517"/>
      <c r="BO105" s="517"/>
      <c r="BP105" s="517"/>
      <c r="BQ105" s="121"/>
      <c r="BR105" s="121"/>
      <c r="BS105" s="121"/>
      <c r="BT105" s="121"/>
      <c r="BU105" s="121"/>
      <c r="BV105" s="121"/>
      <c r="BW105" s="121"/>
      <c r="BX105" s="121"/>
      <c r="BY105" s="121"/>
      <c r="BZ105" s="517"/>
      <c r="CA105" s="517"/>
      <c r="CB105" s="517"/>
      <c r="CC105" s="517"/>
      <c r="CD105" s="517"/>
      <c r="CE105" s="517"/>
      <c r="CF105" s="517"/>
      <c r="CG105" s="48"/>
      <c r="CH105" s="517"/>
      <c r="CI105" s="121"/>
      <c r="CJ105" s="517"/>
      <c r="CK105" s="121"/>
      <c r="CL105" s="517"/>
      <c r="CM105" s="517"/>
      <c r="CN105" s="517"/>
      <c r="CO105" s="517"/>
      <c r="CP105" s="517"/>
      <c r="CQ105" s="517"/>
      <c r="CR105" s="517"/>
      <c r="CS105" s="121"/>
      <c r="CT105" s="121"/>
      <c r="CU105" s="121"/>
      <c r="CV105" s="121"/>
      <c r="CW105" s="121"/>
      <c r="CX105" s="121"/>
      <c r="CY105" s="121"/>
      <c r="CZ105" s="121"/>
      <c r="DA105" s="121"/>
      <c r="DB105" s="517"/>
      <c r="DC105" s="517"/>
      <c r="DD105" s="517"/>
      <c r="DE105" s="517"/>
      <c r="DF105" s="517"/>
      <c r="DG105" s="517"/>
      <c r="DH105" s="517"/>
      <c r="DI105" s="48"/>
      <c r="DK105" s="50"/>
      <c r="DL105" s="50"/>
      <c r="DM105" s="50"/>
      <c r="DN105" s="50"/>
      <c r="DO105" s="50"/>
      <c r="DP105" s="50"/>
      <c r="DQ105" s="50"/>
      <c r="DR105" s="50"/>
      <c r="DS105" s="50"/>
      <c r="DT105" s="50"/>
      <c r="DU105" s="50"/>
      <c r="DV105" s="50"/>
      <c r="DW105" s="50"/>
      <c r="DX105" s="50"/>
      <c r="DY105" s="50"/>
      <c r="DZ105" s="50"/>
      <c r="EA105" s="50"/>
      <c r="EB105" s="50"/>
      <c r="EC105" s="50"/>
      <c r="ED105" s="50"/>
      <c r="EE105" s="50"/>
      <c r="EF105" s="50"/>
      <c r="EG105" s="50"/>
      <c r="EH105" s="50"/>
    </row>
    <row r="106" spans="1:138" ht="15" hidden="1" customHeight="1">
      <c r="A106" s="55"/>
      <c r="B106" s="121"/>
      <c r="C106" s="121"/>
      <c r="D106" s="121"/>
      <c r="E106" s="121"/>
      <c r="F106" s="517"/>
      <c r="G106" s="517"/>
      <c r="H106" s="517"/>
      <c r="I106" s="517"/>
      <c r="J106" s="517"/>
      <c r="K106" s="517"/>
      <c r="L106" s="517"/>
      <c r="M106" s="517"/>
      <c r="N106" s="517"/>
      <c r="O106" s="517"/>
      <c r="P106" s="517"/>
      <c r="Q106" s="517"/>
      <c r="R106" s="517"/>
      <c r="S106" s="517"/>
      <c r="T106" s="517"/>
      <c r="U106" s="517"/>
      <c r="V106" s="309"/>
      <c r="W106" s="517"/>
      <c r="X106" s="517"/>
      <c r="Y106" s="517"/>
      <c r="Z106" s="517"/>
      <c r="AA106" s="688"/>
      <c r="AB106" s="688"/>
      <c r="AC106" s="56"/>
      <c r="AE106" s="121"/>
      <c r="AG106" s="121"/>
      <c r="BF106" s="517"/>
      <c r="BG106" s="121"/>
      <c r="BH106" s="517"/>
      <c r="BI106" s="121"/>
      <c r="BJ106" s="517"/>
      <c r="BK106" s="517"/>
      <c r="BL106" s="517"/>
      <c r="BM106" s="517"/>
      <c r="BN106" s="517"/>
      <c r="BO106" s="517"/>
      <c r="BP106" s="517"/>
      <c r="BQ106" s="121"/>
      <c r="BR106" s="121"/>
      <c r="BS106" s="121"/>
      <c r="BT106" s="121"/>
      <c r="BU106" s="121"/>
      <c r="BV106" s="121"/>
      <c r="BW106" s="121"/>
      <c r="BX106" s="121"/>
      <c r="BY106" s="121"/>
      <c r="BZ106" s="517"/>
      <c r="CA106" s="517"/>
      <c r="CB106" s="517"/>
      <c r="CC106" s="517"/>
      <c r="CD106" s="517"/>
      <c r="CE106" s="517"/>
      <c r="CF106" s="517"/>
      <c r="CG106" s="48"/>
      <c r="CH106" s="517"/>
      <c r="CI106" s="121"/>
      <c r="CJ106" s="517"/>
      <c r="CK106" s="121"/>
      <c r="CL106" s="517"/>
      <c r="CM106" s="517"/>
      <c r="CN106" s="517"/>
      <c r="CO106" s="517"/>
      <c r="CP106" s="517"/>
      <c r="CQ106" s="517"/>
      <c r="CR106" s="517"/>
      <c r="CS106" s="121"/>
      <c r="CT106" s="121"/>
      <c r="CU106" s="121"/>
      <c r="CV106" s="121"/>
      <c r="CW106" s="121"/>
      <c r="CX106" s="121"/>
      <c r="CY106" s="121"/>
      <c r="CZ106" s="121"/>
      <c r="DA106" s="121"/>
      <c r="DB106" s="517"/>
      <c r="DC106" s="517"/>
      <c r="DD106" s="517"/>
      <c r="DE106" s="517"/>
      <c r="DF106" s="517"/>
      <c r="DG106" s="517"/>
      <c r="DH106" s="517"/>
      <c r="DI106" s="48"/>
      <c r="DK106" s="50"/>
      <c r="DL106" s="50"/>
      <c r="DM106" s="50"/>
      <c r="DN106" s="50"/>
      <c r="DO106" s="50"/>
      <c r="DP106" s="50"/>
      <c r="DQ106" s="50"/>
      <c r="DR106" s="50"/>
      <c r="DS106" s="50"/>
      <c r="DT106" s="50"/>
      <c r="DU106" s="50"/>
      <c r="DV106" s="50"/>
      <c r="DW106" s="50"/>
      <c r="DX106" s="50"/>
      <c r="DY106" s="50"/>
      <c r="DZ106" s="50"/>
      <c r="EA106" s="50"/>
      <c r="EB106" s="50"/>
      <c r="EC106" s="50"/>
      <c r="ED106" s="50"/>
      <c r="EE106" s="50"/>
      <c r="EF106" s="50"/>
      <c r="EG106" s="50"/>
      <c r="EH106" s="50"/>
    </row>
    <row r="107" spans="1:138" ht="15" hidden="1" customHeight="1">
      <c r="A107" s="55"/>
      <c r="B107" s="121"/>
      <c r="C107" s="121"/>
      <c r="D107" s="121"/>
      <c r="E107" s="121"/>
      <c r="F107" s="517"/>
      <c r="G107" s="517"/>
      <c r="H107" s="517"/>
      <c r="I107" s="517"/>
      <c r="J107" s="517"/>
      <c r="K107" s="517"/>
      <c r="L107" s="517"/>
      <c r="M107" s="517"/>
      <c r="N107" s="517"/>
      <c r="O107" s="517"/>
      <c r="P107" s="517"/>
      <c r="Q107" s="517"/>
      <c r="R107" s="517"/>
      <c r="S107" s="517"/>
      <c r="T107" s="517"/>
      <c r="U107" s="517"/>
      <c r="V107" s="309"/>
      <c r="W107" s="517"/>
      <c r="X107" s="517"/>
      <c r="Y107" s="517"/>
      <c r="Z107" s="517"/>
      <c r="AA107" s="688"/>
      <c r="AB107" s="688"/>
      <c r="AC107" s="56"/>
      <c r="AE107" s="121"/>
      <c r="AG107" s="121"/>
      <c r="BF107" s="517"/>
      <c r="BG107" s="121"/>
      <c r="BH107" s="517"/>
      <c r="BI107" s="121"/>
      <c r="BJ107" s="517"/>
      <c r="BK107" s="517"/>
      <c r="BL107" s="517"/>
      <c r="BM107" s="517"/>
      <c r="BN107" s="517"/>
      <c r="BO107" s="517"/>
      <c r="BP107" s="517"/>
      <c r="BQ107" s="121"/>
      <c r="BR107" s="121"/>
      <c r="BS107" s="121"/>
      <c r="BT107" s="121"/>
      <c r="BU107" s="121"/>
      <c r="BV107" s="121"/>
      <c r="BW107" s="121"/>
      <c r="BX107" s="121"/>
      <c r="BY107" s="121"/>
      <c r="BZ107" s="517"/>
      <c r="CA107" s="517"/>
      <c r="CB107" s="517"/>
      <c r="CC107" s="517"/>
      <c r="CD107" s="517"/>
      <c r="CE107" s="517"/>
      <c r="CF107" s="517"/>
      <c r="CG107" s="48"/>
      <c r="CH107" s="517"/>
      <c r="CI107" s="121"/>
      <c r="CJ107" s="517"/>
      <c r="CK107" s="121"/>
      <c r="CL107" s="517"/>
      <c r="CM107" s="517"/>
      <c r="CN107" s="517"/>
      <c r="CO107" s="517"/>
      <c r="CP107" s="517"/>
      <c r="CQ107" s="517"/>
      <c r="CR107" s="517"/>
      <c r="CS107" s="121"/>
      <c r="CT107" s="121"/>
      <c r="CU107" s="121"/>
      <c r="CV107" s="121"/>
      <c r="CW107" s="121"/>
      <c r="CX107" s="121"/>
      <c r="CY107" s="121"/>
      <c r="CZ107" s="121"/>
      <c r="DA107" s="121"/>
      <c r="DB107" s="517"/>
      <c r="DC107" s="517"/>
      <c r="DD107" s="517"/>
      <c r="DE107" s="517"/>
      <c r="DF107" s="517"/>
      <c r="DG107" s="517"/>
      <c r="DH107" s="517"/>
      <c r="DI107" s="48"/>
      <c r="DK107" s="50"/>
      <c r="DL107" s="50"/>
      <c r="DM107" s="50"/>
      <c r="DN107" s="50"/>
      <c r="DO107" s="50"/>
      <c r="DP107" s="50"/>
      <c r="DQ107" s="50"/>
      <c r="DR107" s="50"/>
      <c r="DS107" s="50"/>
      <c r="DT107" s="50"/>
      <c r="DU107" s="50"/>
      <c r="DV107" s="50"/>
      <c r="DW107" s="50"/>
      <c r="DX107" s="50"/>
      <c r="DY107" s="50"/>
      <c r="DZ107" s="50"/>
      <c r="EA107" s="50"/>
      <c r="EB107" s="50"/>
      <c r="EC107" s="50"/>
      <c r="ED107" s="50"/>
      <c r="EE107" s="50"/>
      <c r="EF107" s="50"/>
      <c r="EG107" s="50"/>
      <c r="EH107" s="50"/>
    </row>
    <row r="108" spans="1:138" ht="15" hidden="1" customHeight="1">
      <c r="A108" s="55"/>
      <c r="B108" s="121"/>
      <c r="C108" s="121"/>
      <c r="D108" s="121"/>
      <c r="E108" s="121"/>
      <c r="F108" s="517"/>
      <c r="G108" s="517"/>
      <c r="H108" s="517"/>
      <c r="I108" s="517"/>
      <c r="J108" s="517"/>
      <c r="K108" s="517"/>
      <c r="L108" s="517"/>
      <c r="M108" s="517"/>
      <c r="N108" s="517"/>
      <c r="O108" s="517"/>
      <c r="P108" s="517"/>
      <c r="Q108" s="517"/>
      <c r="R108" s="517"/>
      <c r="S108" s="517"/>
      <c r="T108" s="517"/>
      <c r="U108" s="517"/>
      <c r="V108" s="309"/>
      <c r="W108" s="517"/>
      <c r="X108" s="517"/>
      <c r="Y108" s="517"/>
      <c r="Z108" s="517"/>
      <c r="AA108" s="688"/>
      <c r="AB108" s="688"/>
      <c r="AC108" s="56"/>
      <c r="AE108" s="121"/>
      <c r="AG108" s="121"/>
      <c r="BF108" s="517"/>
      <c r="BG108" s="121"/>
      <c r="BH108" s="517"/>
      <c r="BI108" s="121"/>
      <c r="BJ108" s="517"/>
      <c r="BK108" s="517"/>
      <c r="BL108" s="517"/>
      <c r="BM108" s="517"/>
      <c r="BN108" s="517"/>
      <c r="BO108" s="517"/>
      <c r="BP108" s="517"/>
      <c r="BQ108" s="121"/>
      <c r="BR108" s="121"/>
      <c r="BS108" s="121"/>
      <c r="BT108" s="121"/>
      <c r="BU108" s="121"/>
      <c r="BV108" s="121"/>
      <c r="BW108" s="121"/>
      <c r="BX108" s="121"/>
      <c r="BY108" s="121"/>
      <c r="BZ108" s="517"/>
      <c r="CA108" s="517"/>
      <c r="CB108" s="517"/>
      <c r="CC108" s="517"/>
      <c r="CD108" s="517"/>
      <c r="CE108" s="517"/>
      <c r="CF108" s="517"/>
      <c r="CG108" s="48"/>
      <c r="CH108" s="517"/>
      <c r="CI108" s="121"/>
      <c r="CJ108" s="517"/>
      <c r="CK108" s="121"/>
      <c r="CL108" s="517"/>
      <c r="CM108" s="517"/>
      <c r="CN108" s="517"/>
      <c r="CO108" s="517"/>
      <c r="CP108" s="517"/>
      <c r="CQ108" s="517"/>
      <c r="CR108" s="517"/>
      <c r="CS108" s="121"/>
      <c r="CT108" s="121"/>
      <c r="CU108" s="121"/>
      <c r="CV108" s="121"/>
      <c r="CW108" s="121"/>
      <c r="CX108" s="121"/>
      <c r="CY108" s="121"/>
      <c r="CZ108" s="121"/>
      <c r="DA108" s="121"/>
      <c r="DB108" s="517"/>
      <c r="DC108" s="517"/>
      <c r="DD108" s="517"/>
      <c r="DE108" s="517"/>
      <c r="DF108" s="517"/>
      <c r="DG108" s="517"/>
      <c r="DH108" s="517"/>
      <c r="DI108" s="48"/>
      <c r="DK108" s="50"/>
      <c r="DL108" s="50"/>
      <c r="DM108" s="50"/>
      <c r="DN108" s="50"/>
      <c r="DO108" s="50"/>
      <c r="DP108" s="50"/>
      <c r="DQ108" s="50"/>
      <c r="DR108" s="50"/>
      <c r="DS108" s="50"/>
      <c r="DT108" s="50"/>
      <c r="DU108" s="50"/>
      <c r="DV108" s="50"/>
      <c r="DW108" s="50"/>
      <c r="DX108" s="50"/>
      <c r="DY108" s="50"/>
      <c r="DZ108" s="50"/>
      <c r="EA108" s="50"/>
      <c r="EB108" s="50"/>
      <c r="EC108" s="50"/>
      <c r="ED108" s="50"/>
      <c r="EE108" s="50"/>
      <c r="EF108" s="50"/>
      <c r="EG108" s="50"/>
      <c r="EH108" s="50"/>
    </row>
    <row r="109" spans="1:138" ht="15" hidden="1" customHeight="1">
      <c r="A109" s="55"/>
      <c r="B109" s="121"/>
      <c r="C109" s="121"/>
      <c r="D109" s="121"/>
      <c r="E109" s="121"/>
      <c r="F109" s="517"/>
      <c r="G109" s="517"/>
      <c r="H109" s="517"/>
      <c r="I109" s="517"/>
      <c r="J109" s="517"/>
      <c r="K109" s="517"/>
      <c r="L109" s="517"/>
      <c r="M109" s="517"/>
      <c r="N109" s="517"/>
      <c r="O109" s="517"/>
      <c r="P109" s="517"/>
      <c r="Q109" s="517"/>
      <c r="R109" s="517"/>
      <c r="S109" s="517"/>
      <c r="T109" s="517"/>
      <c r="U109" s="517"/>
      <c r="V109" s="309"/>
      <c r="W109" s="517"/>
      <c r="X109" s="517"/>
      <c r="Y109" s="517"/>
      <c r="Z109" s="517"/>
      <c r="AA109" s="688"/>
      <c r="AB109" s="688"/>
      <c r="AC109" s="56"/>
      <c r="AE109" s="121"/>
      <c r="AG109" s="121"/>
      <c r="BF109" s="517"/>
      <c r="BG109" s="121"/>
      <c r="BH109" s="517"/>
      <c r="BI109" s="121"/>
      <c r="BJ109" s="517"/>
      <c r="BK109" s="517"/>
      <c r="BL109" s="517"/>
      <c r="BM109" s="517"/>
      <c r="BN109" s="517"/>
      <c r="BO109" s="517"/>
      <c r="BP109" s="517"/>
      <c r="BQ109" s="121"/>
      <c r="BR109" s="121"/>
      <c r="BS109" s="121"/>
      <c r="BT109" s="121"/>
      <c r="BU109" s="121"/>
      <c r="BV109" s="121"/>
      <c r="BW109" s="121"/>
      <c r="BX109" s="121"/>
      <c r="BY109" s="121"/>
      <c r="BZ109" s="517"/>
      <c r="CA109" s="517"/>
      <c r="CB109" s="517"/>
      <c r="CC109" s="517"/>
      <c r="CD109" s="517"/>
      <c r="CE109" s="517"/>
      <c r="CF109" s="517"/>
      <c r="CG109" s="48"/>
      <c r="CH109" s="517"/>
      <c r="CI109" s="121"/>
      <c r="CJ109" s="517"/>
      <c r="CK109" s="121"/>
      <c r="CL109" s="517"/>
      <c r="CM109" s="517"/>
      <c r="CN109" s="517"/>
      <c r="CO109" s="517"/>
      <c r="CP109" s="517"/>
      <c r="CQ109" s="517"/>
      <c r="CR109" s="517"/>
      <c r="CS109" s="121"/>
      <c r="CT109" s="121"/>
      <c r="CU109" s="121"/>
      <c r="CV109" s="121"/>
      <c r="CW109" s="121"/>
      <c r="CX109" s="121"/>
      <c r="CY109" s="121"/>
      <c r="CZ109" s="121"/>
      <c r="DA109" s="121"/>
      <c r="DB109" s="517"/>
      <c r="DC109" s="517"/>
      <c r="DD109" s="517"/>
      <c r="DE109" s="517"/>
      <c r="DF109" s="517"/>
      <c r="DG109" s="517"/>
      <c r="DH109" s="517"/>
      <c r="DI109" s="48"/>
      <c r="DK109" s="50"/>
      <c r="DL109" s="50"/>
      <c r="DM109" s="50"/>
      <c r="DN109" s="50"/>
      <c r="DO109" s="50"/>
      <c r="DP109" s="50"/>
      <c r="DQ109" s="50"/>
      <c r="DR109" s="50"/>
      <c r="DS109" s="50"/>
      <c r="DT109" s="50"/>
      <c r="DU109" s="50"/>
      <c r="DV109" s="50"/>
      <c r="DW109" s="50"/>
      <c r="DX109" s="50"/>
      <c r="DY109" s="50"/>
      <c r="DZ109" s="50"/>
      <c r="EA109" s="50"/>
      <c r="EB109" s="50"/>
      <c r="EC109" s="50"/>
      <c r="ED109" s="50"/>
      <c r="EE109" s="50"/>
      <c r="EF109" s="50"/>
      <c r="EG109" s="50"/>
      <c r="EH109" s="50"/>
    </row>
    <row r="110" spans="1:138" ht="15" hidden="1" customHeight="1">
      <c r="A110" s="55"/>
      <c r="B110" s="121"/>
      <c r="C110" s="121"/>
      <c r="D110" s="121"/>
      <c r="E110" s="121"/>
      <c r="F110" s="517"/>
      <c r="G110" s="517"/>
      <c r="H110" s="517"/>
      <c r="I110" s="517"/>
      <c r="J110" s="517"/>
      <c r="K110" s="517"/>
      <c r="L110" s="517"/>
      <c r="M110" s="517"/>
      <c r="N110" s="517"/>
      <c r="O110" s="517"/>
      <c r="P110" s="517"/>
      <c r="Q110" s="517"/>
      <c r="R110" s="517"/>
      <c r="S110" s="517"/>
      <c r="T110" s="517"/>
      <c r="U110" s="517"/>
      <c r="V110" s="309"/>
      <c r="W110" s="517"/>
      <c r="X110" s="517"/>
      <c r="Y110" s="517"/>
      <c r="Z110" s="517"/>
      <c r="AA110" s="688"/>
      <c r="AB110" s="688"/>
      <c r="AC110" s="56"/>
      <c r="AE110" s="121"/>
      <c r="AG110" s="121"/>
      <c r="BF110" s="517"/>
      <c r="BG110" s="121"/>
      <c r="BH110" s="517"/>
      <c r="BI110" s="121"/>
      <c r="BJ110" s="517"/>
      <c r="BK110" s="517"/>
      <c r="BL110" s="517"/>
      <c r="BM110" s="517"/>
      <c r="BN110" s="517"/>
      <c r="BO110" s="517"/>
      <c r="BP110" s="517"/>
      <c r="BQ110" s="121"/>
      <c r="BR110" s="121"/>
      <c r="BS110" s="121"/>
      <c r="BT110" s="121"/>
      <c r="BU110" s="121"/>
      <c r="BV110" s="121"/>
      <c r="BW110" s="121"/>
      <c r="BX110" s="121"/>
      <c r="BY110" s="121"/>
      <c r="BZ110" s="517"/>
      <c r="CA110" s="517"/>
      <c r="CB110" s="517"/>
      <c r="CC110" s="517"/>
      <c r="CD110" s="517"/>
      <c r="CE110" s="517"/>
      <c r="CF110" s="517"/>
      <c r="CG110" s="48"/>
      <c r="CH110" s="517"/>
      <c r="CI110" s="121"/>
      <c r="CJ110" s="517"/>
      <c r="CK110" s="121"/>
      <c r="CL110" s="517"/>
      <c r="CM110" s="517"/>
      <c r="CN110" s="517"/>
      <c r="CO110" s="517"/>
      <c r="CP110" s="517"/>
      <c r="CQ110" s="517"/>
      <c r="CR110" s="517"/>
      <c r="CS110" s="121"/>
      <c r="CT110" s="121"/>
      <c r="CU110" s="121"/>
      <c r="CV110" s="121"/>
      <c r="CW110" s="121"/>
      <c r="CX110" s="121"/>
      <c r="CY110" s="121"/>
      <c r="CZ110" s="121"/>
      <c r="DA110" s="121"/>
      <c r="DB110" s="517"/>
      <c r="DC110" s="517"/>
      <c r="DD110" s="517"/>
      <c r="DE110" s="517"/>
      <c r="DF110" s="517"/>
      <c r="DG110" s="517"/>
      <c r="DH110" s="517"/>
      <c r="DI110" s="48"/>
      <c r="DK110" s="50"/>
      <c r="DL110" s="50"/>
      <c r="DM110" s="50"/>
      <c r="DN110" s="50"/>
      <c r="DO110" s="50"/>
      <c r="DP110" s="50"/>
      <c r="DQ110" s="50"/>
      <c r="DR110" s="50"/>
      <c r="DS110" s="50"/>
      <c r="DT110" s="50"/>
      <c r="DU110" s="50"/>
      <c r="DV110" s="50"/>
      <c r="DW110" s="50"/>
      <c r="DX110" s="50"/>
      <c r="DY110" s="50"/>
      <c r="DZ110" s="50"/>
      <c r="EA110" s="50"/>
      <c r="EB110" s="50"/>
      <c r="EC110" s="50"/>
      <c r="ED110" s="50"/>
      <c r="EE110" s="50"/>
      <c r="EF110" s="50"/>
      <c r="EG110" s="50"/>
      <c r="EH110" s="50"/>
    </row>
    <row r="111" spans="1:138" ht="15" hidden="1" customHeight="1">
      <c r="A111" s="55"/>
      <c r="B111" s="121"/>
      <c r="C111" s="121"/>
      <c r="D111" s="121"/>
      <c r="E111" s="121"/>
      <c r="F111" s="517"/>
      <c r="G111" s="517"/>
      <c r="H111" s="517"/>
      <c r="I111" s="517"/>
      <c r="J111" s="517"/>
      <c r="K111" s="517"/>
      <c r="L111" s="517"/>
      <c r="M111" s="517"/>
      <c r="N111" s="517"/>
      <c r="O111" s="517"/>
      <c r="P111" s="517"/>
      <c r="Q111" s="517"/>
      <c r="R111" s="517"/>
      <c r="S111" s="517"/>
      <c r="T111" s="517"/>
      <c r="U111" s="517"/>
      <c r="V111" s="309"/>
      <c r="W111" s="517"/>
      <c r="X111" s="517"/>
      <c r="Y111" s="517"/>
      <c r="Z111" s="517"/>
      <c r="AA111" s="688"/>
      <c r="AB111" s="688"/>
      <c r="AC111" s="56"/>
      <c r="AE111" s="121"/>
      <c r="AG111" s="121"/>
      <c r="BF111" s="517"/>
      <c r="BG111" s="121"/>
      <c r="BH111" s="517"/>
      <c r="BI111" s="121"/>
      <c r="BJ111" s="517"/>
      <c r="BK111" s="517"/>
      <c r="BL111" s="517"/>
      <c r="BM111" s="517"/>
      <c r="BN111" s="517"/>
      <c r="BO111" s="517"/>
      <c r="BP111" s="517"/>
      <c r="BQ111" s="121"/>
      <c r="BR111" s="121"/>
      <c r="BS111" s="121"/>
      <c r="BT111" s="121"/>
      <c r="BU111" s="121"/>
      <c r="BV111" s="121"/>
      <c r="BW111" s="121"/>
      <c r="BX111" s="121"/>
      <c r="BY111" s="121"/>
      <c r="BZ111" s="517"/>
      <c r="CA111" s="517"/>
      <c r="CB111" s="517"/>
      <c r="CC111" s="517"/>
      <c r="CD111" s="517"/>
      <c r="CE111" s="517"/>
      <c r="CF111" s="517"/>
      <c r="CG111" s="48"/>
      <c r="CH111" s="517"/>
      <c r="CI111" s="121"/>
      <c r="CJ111" s="517"/>
      <c r="CK111" s="121"/>
      <c r="CL111" s="517"/>
      <c r="CM111" s="517"/>
      <c r="CN111" s="517"/>
      <c r="CO111" s="517"/>
      <c r="CP111" s="517"/>
      <c r="CQ111" s="517"/>
      <c r="CR111" s="517"/>
      <c r="CS111" s="121"/>
      <c r="CT111" s="121"/>
      <c r="CU111" s="121"/>
      <c r="CV111" s="121"/>
      <c r="CW111" s="121"/>
      <c r="CX111" s="121"/>
      <c r="CY111" s="121"/>
      <c r="CZ111" s="121"/>
      <c r="DA111" s="121"/>
      <c r="DB111" s="517"/>
      <c r="DC111" s="517"/>
      <c r="DD111" s="517"/>
      <c r="DE111" s="517"/>
      <c r="DF111" s="517"/>
      <c r="DG111" s="517"/>
      <c r="DH111" s="517"/>
      <c r="DI111" s="48"/>
      <c r="DK111" s="50"/>
      <c r="DL111" s="50"/>
      <c r="DM111" s="50"/>
      <c r="DN111" s="50"/>
      <c r="DO111" s="50"/>
      <c r="DP111" s="50"/>
      <c r="DQ111" s="50"/>
      <c r="DR111" s="50"/>
      <c r="DS111" s="50"/>
      <c r="DT111" s="50"/>
      <c r="DU111" s="50"/>
      <c r="DV111" s="50"/>
      <c r="DW111" s="50"/>
      <c r="DX111" s="50"/>
      <c r="DY111" s="50"/>
      <c r="DZ111" s="50"/>
      <c r="EA111" s="50"/>
      <c r="EB111" s="50"/>
      <c r="EC111" s="50"/>
      <c r="ED111" s="50"/>
      <c r="EE111" s="50"/>
      <c r="EF111" s="50"/>
      <c r="EG111" s="50"/>
      <c r="EH111" s="50"/>
    </row>
    <row r="112" spans="1:138" ht="15" hidden="1" customHeight="1">
      <c r="A112" s="55"/>
      <c r="B112" s="121"/>
      <c r="C112" s="121"/>
      <c r="D112" s="121"/>
      <c r="E112" s="121"/>
      <c r="F112" s="517"/>
      <c r="G112" s="517"/>
      <c r="H112" s="517"/>
      <c r="I112" s="517"/>
      <c r="J112" s="517"/>
      <c r="K112" s="517"/>
      <c r="L112" s="517"/>
      <c r="M112" s="517"/>
      <c r="N112" s="517"/>
      <c r="O112" s="517"/>
      <c r="P112" s="517"/>
      <c r="Q112" s="517"/>
      <c r="R112" s="517"/>
      <c r="S112" s="517"/>
      <c r="T112" s="517"/>
      <c r="U112" s="517"/>
      <c r="V112" s="309"/>
      <c r="W112" s="517"/>
      <c r="X112" s="517"/>
      <c r="Y112" s="517"/>
      <c r="Z112" s="517"/>
      <c r="AA112" s="688"/>
      <c r="AB112" s="688"/>
      <c r="AC112" s="56"/>
      <c r="AE112" s="121"/>
      <c r="AG112" s="121"/>
      <c r="BF112" s="517"/>
      <c r="BG112" s="121"/>
      <c r="BH112" s="517"/>
      <c r="BI112" s="121"/>
      <c r="BJ112" s="517"/>
      <c r="BK112" s="517"/>
      <c r="BL112" s="517"/>
      <c r="BM112" s="517"/>
      <c r="BN112" s="517"/>
      <c r="BO112" s="517"/>
      <c r="BP112" s="517"/>
      <c r="BQ112" s="121"/>
      <c r="BR112" s="121"/>
      <c r="BS112" s="121"/>
      <c r="BT112" s="121"/>
      <c r="BU112" s="121"/>
      <c r="BV112" s="121"/>
      <c r="BW112" s="121"/>
      <c r="BX112" s="121"/>
      <c r="BY112" s="121"/>
      <c r="BZ112" s="517"/>
      <c r="CA112" s="517"/>
      <c r="CB112" s="517"/>
      <c r="CC112" s="517"/>
      <c r="CD112" s="517"/>
      <c r="CE112" s="517"/>
      <c r="CF112" s="517"/>
      <c r="CG112" s="48"/>
      <c r="CH112" s="517"/>
      <c r="CI112" s="121"/>
      <c r="CJ112" s="517"/>
      <c r="CK112" s="121"/>
      <c r="CL112" s="517"/>
      <c r="CM112" s="517"/>
      <c r="CN112" s="517"/>
      <c r="CO112" s="517"/>
      <c r="CP112" s="517"/>
      <c r="CQ112" s="517"/>
      <c r="CR112" s="517"/>
      <c r="CS112" s="121"/>
      <c r="CT112" s="121"/>
      <c r="CU112" s="121"/>
      <c r="CV112" s="121"/>
      <c r="CW112" s="121"/>
      <c r="CX112" s="121"/>
      <c r="CY112" s="121"/>
      <c r="CZ112" s="121"/>
      <c r="DA112" s="121"/>
      <c r="DB112" s="517"/>
      <c r="DC112" s="517"/>
      <c r="DD112" s="517"/>
      <c r="DE112" s="517"/>
      <c r="DF112" s="517"/>
      <c r="DG112" s="517"/>
      <c r="DH112" s="517"/>
      <c r="DI112" s="48"/>
      <c r="DK112" s="50"/>
      <c r="DL112" s="50"/>
      <c r="DM112" s="50"/>
      <c r="DN112" s="50"/>
      <c r="DO112" s="50"/>
      <c r="DP112" s="50"/>
      <c r="DQ112" s="50"/>
      <c r="DR112" s="50"/>
      <c r="DS112" s="50"/>
      <c r="DT112" s="50"/>
      <c r="DU112" s="50"/>
      <c r="DV112" s="50"/>
      <c r="DW112" s="50"/>
      <c r="DX112" s="50"/>
      <c r="DY112" s="50"/>
      <c r="DZ112" s="50"/>
      <c r="EA112" s="50"/>
      <c r="EB112" s="50"/>
      <c r="EC112" s="50"/>
      <c r="ED112" s="50"/>
      <c r="EE112" s="50"/>
      <c r="EF112" s="50"/>
      <c r="EG112" s="50"/>
      <c r="EH112" s="50"/>
    </row>
    <row r="113" spans="1:138" ht="15" hidden="1" customHeight="1">
      <c r="A113" s="55"/>
      <c r="B113" s="121"/>
      <c r="C113" s="121"/>
      <c r="D113" s="121"/>
      <c r="E113" s="121"/>
      <c r="F113" s="517"/>
      <c r="G113" s="517"/>
      <c r="H113" s="517"/>
      <c r="I113" s="517"/>
      <c r="J113" s="517"/>
      <c r="K113" s="517"/>
      <c r="L113" s="517"/>
      <c r="M113" s="517"/>
      <c r="N113" s="517"/>
      <c r="O113" s="517"/>
      <c r="P113" s="517"/>
      <c r="Q113" s="517"/>
      <c r="R113" s="517"/>
      <c r="S113" s="517"/>
      <c r="T113" s="517"/>
      <c r="U113" s="517"/>
      <c r="V113" s="309"/>
      <c r="W113" s="517"/>
      <c r="X113" s="517"/>
      <c r="Y113" s="517"/>
      <c r="Z113" s="517"/>
      <c r="AA113" s="688"/>
      <c r="AB113" s="688"/>
      <c r="AC113" s="56"/>
      <c r="AE113" s="121"/>
      <c r="AG113" s="121"/>
      <c r="BF113" s="517"/>
      <c r="BG113" s="121"/>
      <c r="BH113" s="517"/>
      <c r="BI113" s="121"/>
      <c r="BJ113" s="517"/>
      <c r="BK113" s="517"/>
      <c r="BL113" s="517"/>
      <c r="BM113" s="517"/>
      <c r="BN113" s="517"/>
      <c r="BO113" s="517"/>
      <c r="BP113" s="517"/>
      <c r="BQ113" s="121"/>
      <c r="BR113" s="121"/>
      <c r="BS113" s="121"/>
      <c r="BT113" s="121"/>
      <c r="BU113" s="121"/>
      <c r="BV113" s="121"/>
      <c r="BW113" s="121"/>
      <c r="BX113" s="121"/>
      <c r="BY113" s="121"/>
      <c r="BZ113" s="517"/>
      <c r="CA113" s="517"/>
      <c r="CB113" s="517"/>
      <c r="CC113" s="517"/>
      <c r="CD113" s="517"/>
      <c r="CE113" s="517"/>
      <c r="CF113" s="517"/>
      <c r="CG113" s="48"/>
      <c r="CH113" s="517"/>
      <c r="CI113" s="121"/>
      <c r="CJ113" s="517"/>
      <c r="CK113" s="121"/>
      <c r="CL113" s="517"/>
      <c r="CM113" s="517"/>
      <c r="CN113" s="517"/>
      <c r="CO113" s="517"/>
      <c r="CP113" s="517"/>
      <c r="CQ113" s="517"/>
      <c r="CR113" s="517"/>
      <c r="CS113" s="121"/>
      <c r="CT113" s="121"/>
      <c r="CU113" s="121"/>
      <c r="CV113" s="121"/>
      <c r="CW113" s="121"/>
      <c r="CX113" s="121"/>
      <c r="CY113" s="121"/>
      <c r="CZ113" s="121"/>
      <c r="DA113" s="121"/>
      <c r="DB113" s="517"/>
      <c r="DC113" s="517"/>
      <c r="DD113" s="517"/>
      <c r="DE113" s="517"/>
      <c r="DF113" s="517"/>
      <c r="DG113" s="517"/>
      <c r="DH113" s="517"/>
      <c r="DI113" s="48"/>
      <c r="DK113" s="50"/>
      <c r="DL113" s="50"/>
      <c r="DM113" s="50"/>
      <c r="DN113" s="50"/>
      <c r="DO113" s="50"/>
      <c r="DP113" s="50"/>
      <c r="DQ113" s="50"/>
      <c r="DR113" s="50"/>
      <c r="DS113" s="50"/>
      <c r="DT113" s="50"/>
      <c r="DU113" s="50"/>
      <c r="DV113" s="50"/>
      <c r="DW113" s="50"/>
      <c r="DX113" s="50"/>
      <c r="DY113" s="50"/>
      <c r="DZ113" s="50"/>
      <c r="EA113" s="50"/>
      <c r="EB113" s="50"/>
      <c r="EC113" s="50"/>
      <c r="ED113" s="50"/>
      <c r="EE113" s="50"/>
      <c r="EF113" s="50"/>
      <c r="EG113" s="50"/>
      <c r="EH113" s="50"/>
    </row>
    <row r="114" spans="1:138" ht="15" hidden="1" customHeight="1">
      <c r="A114" s="55"/>
      <c r="B114" s="121"/>
      <c r="C114" s="121"/>
      <c r="D114" s="121"/>
      <c r="E114" s="121"/>
      <c r="F114" s="517"/>
      <c r="G114" s="517"/>
      <c r="H114" s="517"/>
      <c r="I114" s="517"/>
      <c r="J114" s="517"/>
      <c r="K114" s="517"/>
      <c r="L114" s="517"/>
      <c r="M114" s="517"/>
      <c r="N114" s="517"/>
      <c r="O114" s="517"/>
      <c r="P114" s="517"/>
      <c r="Q114" s="517"/>
      <c r="R114" s="517"/>
      <c r="S114" s="517"/>
      <c r="T114" s="517"/>
      <c r="U114" s="517"/>
      <c r="V114" s="309"/>
      <c r="W114" s="517"/>
      <c r="X114" s="517"/>
      <c r="Y114" s="517"/>
      <c r="Z114" s="517"/>
      <c r="AA114" s="688"/>
      <c r="AB114" s="688"/>
      <c r="AC114" s="56"/>
      <c r="AE114" s="121"/>
      <c r="AG114" s="121"/>
      <c r="BF114" s="517"/>
      <c r="BG114" s="121"/>
      <c r="BH114" s="517"/>
      <c r="BI114" s="121"/>
      <c r="BJ114" s="517"/>
      <c r="BK114" s="517"/>
      <c r="BL114" s="517"/>
      <c r="BM114" s="517"/>
      <c r="BN114" s="517"/>
      <c r="BO114" s="517"/>
      <c r="BP114" s="517"/>
      <c r="BQ114" s="121"/>
      <c r="BR114" s="121"/>
      <c r="BS114" s="121"/>
      <c r="BT114" s="121"/>
      <c r="BU114" s="121"/>
      <c r="BV114" s="121"/>
      <c r="BW114" s="121"/>
      <c r="BX114" s="121"/>
      <c r="BY114" s="121"/>
      <c r="BZ114" s="517"/>
      <c r="CA114" s="517"/>
      <c r="CB114" s="517"/>
      <c r="CC114" s="517"/>
      <c r="CD114" s="517"/>
      <c r="CE114" s="517"/>
      <c r="CF114" s="517"/>
      <c r="CG114" s="48"/>
      <c r="CH114" s="517"/>
      <c r="CI114" s="121"/>
      <c r="CJ114" s="517"/>
      <c r="CK114" s="121"/>
      <c r="CL114" s="517"/>
      <c r="CM114" s="517"/>
      <c r="CN114" s="517"/>
      <c r="CO114" s="517"/>
      <c r="CP114" s="517"/>
      <c r="CQ114" s="517"/>
      <c r="CR114" s="517"/>
      <c r="CS114" s="121"/>
      <c r="CT114" s="121"/>
      <c r="CU114" s="121"/>
      <c r="CV114" s="121"/>
      <c r="CW114" s="121"/>
      <c r="CX114" s="121"/>
      <c r="CY114" s="121"/>
      <c r="CZ114" s="121"/>
      <c r="DA114" s="121"/>
      <c r="DB114" s="517"/>
      <c r="DC114" s="517"/>
      <c r="DD114" s="517"/>
      <c r="DE114" s="517"/>
      <c r="DF114" s="517"/>
      <c r="DG114" s="517"/>
      <c r="DH114" s="517"/>
      <c r="DI114" s="48"/>
      <c r="DK114" s="50"/>
      <c r="DL114" s="50"/>
      <c r="DM114" s="50"/>
      <c r="DN114" s="50"/>
      <c r="DO114" s="50"/>
      <c r="DP114" s="50"/>
      <c r="DQ114" s="50"/>
      <c r="DR114" s="50"/>
      <c r="DS114" s="50"/>
      <c r="DT114" s="50"/>
      <c r="DU114" s="50"/>
      <c r="DV114" s="50"/>
      <c r="DW114" s="50"/>
      <c r="DX114" s="50"/>
      <c r="DY114" s="50"/>
      <c r="DZ114" s="50"/>
      <c r="EA114" s="50"/>
      <c r="EB114" s="50"/>
      <c r="EC114" s="50"/>
      <c r="ED114" s="50"/>
      <c r="EE114" s="50"/>
      <c r="EF114" s="50"/>
      <c r="EG114" s="50"/>
      <c r="EH114" s="50"/>
    </row>
    <row r="115" spans="1:138" ht="15" hidden="1" customHeight="1">
      <c r="A115" s="55"/>
      <c r="B115" s="121"/>
      <c r="C115" s="121"/>
      <c r="D115" s="121"/>
      <c r="E115" s="121"/>
      <c r="F115" s="517"/>
      <c r="G115" s="517"/>
      <c r="H115" s="517"/>
      <c r="I115" s="517"/>
      <c r="J115" s="517"/>
      <c r="K115" s="517"/>
      <c r="L115" s="517"/>
      <c r="M115" s="517"/>
      <c r="N115" s="517"/>
      <c r="O115" s="517"/>
      <c r="P115" s="517"/>
      <c r="Q115" s="517"/>
      <c r="R115" s="517"/>
      <c r="S115" s="517"/>
      <c r="T115" s="517"/>
      <c r="U115" s="517"/>
      <c r="V115" s="309"/>
      <c r="W115" s="517"/>
      <c r="X115" s="517"/>
      <c r="Y115" s="517"/>
      <c r="Z115" s="517"/>
      <c r="AA115" s="688"/>
      <c r="AB115" s="688"/>
      <c r="AC115" s="56"/>
      <c r="AE115" s="121"/>
      <c r="AG115" s="121"/>
      <c r="BF115" s="517"/>
      <c r="BG115" s="121"/>
      <c r="BH115" s="517"/>
      <c r="BI115" s="121"/>
      <c r="BJ115" s="517"/>
      <c r="BK115" s="517"/>
      <c r="BL115" s="517"/>
      <c r="BM115" s="517"/>
      <c r="BN115" s="517"/>
      <c r="BO115" s="517"/>
      <c r="BP115" s="517"/>
      <c r="BQ115" s="121"/>
      <c r="BR115" s="121"/>
      <c r="BS115" s="121"/>
      <c r="BT115" s="121"/>
      <c r="BU115" s="121"/>
      <c r="BV115" s="121"/>
      <c r="BW115" s="121"/>
      <c r="BX115" s="121"/>
      <c r="BY115" s="121"/>
      <c r="BZ115" s="517"/>
      <c r="CA115" s="517"/>
      <c r="CB115" s="517"/>
      <c r="CC115" s="517"/>
      <c r="CD115" s="517"/>
      <c r="CE115" s="517"/>
      <c r="CF115" s="517"/>
      <c r="CG115" s="48"/>
      <c r="CH115" s="517"/>
      <c r="CI115" s="121"/>
      <c r="CJ115" s="517"/>
      <c r="CK115" s="121"/>
      <c r="CL115" s="517"/>
      <c r="CM115" s="517"/>
      <c r="CN115" s="517"/>
      <c r="CO115" s="517"/>
      <c r="CP115" s="517"/>
      <c r="CQ115" s="517"/>
      <c r="CR115" s="517"/>
      <c r="CS115" s="121"/>
      <c r="CT115" s="121"/>
      <c r="CU115" s="121"/>
      <c r="CV115" s="121"/>
      <c r="CW115" s="121"/>
      <c r="CX115" s="121"/>
      <c r="CY115" s="121"/>
      <c r="CZ115" s="121"/>
      <c r="DA115" s="121"/>
      <c r="DB115" s="517"/>
      <c r="DC115" s="517"/>
      <c r="DD115" s="517"/>
      <c r="DE115" s="517"/>
      <c r="DF115" s="517"/>
      <c r="DG115" s="517"/>
      <c r="DH115" s="517"/>
      <c r="DI115" s="48"/>
      <c r="DK115" s="50"/>
      <c r="DL115" s="50"/>
      <c r="DM115" s="50"/>
      <c r="DN115" s="50"/>
      <c r="DO115" s="50"/>
      <c r="DP115" s="50"/>
      <c r="DQ115" s="50"/>
      <c r="DR115" s="50"/>
      <c r="DS115" s="50"/>
      <c r="DT115" s="50"/>
      <c r="DU115" s="50"/>
      <c r="DV115" s="50"/>
      <c r="DW115" s="50"/>
      <c r="DX115" s="50"/>
      <c r="DY115" s="50"/>
      <c r="DZ115" s="50"/>
      <c r="EA115" s="50"/>
      <c r="EB115" s="50"/>
      <c r="EC115" s="50"/>
      <c r="ED115" s="50"/>
      <c r="EE115" s="50"/>
      <c r="EF115" s="50"/>
      <c r="EG115" s="50"/>
      <c r="EH115" s="50"/>
    </row>
    <row r="116" spans="1:138" ht="15" hidden="1" customHeight="1">
      <c r="A116" s="55"/>
      <c r="B116" s="121"/>
      <c r="C116" s="121"/>
      <c r="D116" s="121"/>
      <c r="E116" s="121"/>
      <c r="F116" s="517"/>
      <c r="G116" s="517"/>
      <c r="H116" s="517"/>
      <c r="I116" s="517"/>
      <c r="J116" s="517"/>
      <c r="K116" s="517"/>
      <c r="L116" s="517"/>
      <c r="M116" s="517"/>
      <c r="N116" s="517"/>
      <c r="O116" s="517"/>
      <c r="P116" s="517"/>
      <c r="Q116" s="517"/>
      <c r="R116" s="517"/>
      <c r="S116" s="517"/>
      <c r="T116" s="517"/>
      <c r="U116" s="517"/>
      <c r="V116" s="309"/>
      <c r="W116" s="517"/>
      <c r="X116" s="517"/>
      <c r="Y116" s="517"/>
      <c r="Z116" s="517"/>
      <c r="AA116" s="688"/>
      <c r="AB116" s="688"/>
      <c r="AC116" s="56"/>
      <c r="AE116" s="121"/>
      <c r="AG116" s="121"/>
      <c r="BF116" s="517"/>
      <c r="BG116" s="121"/>
      <c r="BH116" s="517"/>
      <c r="BI116" s="121"/>
      <c r="BJ116" s="517"/>
      <c r="BK116" s="517"/>
      <c r="BL116" s="517"/>
      <c r="BM116" s="517"/>
      <c r="BN116" s="517"/>
      <c r="BO116" s="517"/>
      <c r="BP116" s="517"/>
      <c r="BQ116" s="121"/>
      <c r="BR116" s="121"/>
      <c r="BS116" s="121"/>
      <c r="BT116" s="121"/>
      <c r="BU116" s="121"/>
      <c r="BV116" s="121"/>
      <c r="BW116" s="121"/>
      <c r="BX116" s="121"/>
      <c r="BY116" s="121"/>
      <c r="BZ116" s="517"/>
      <c r="CA116" s="517"/>
      <c r="CB116" s="517"/>
      <c r="CC116" s="517"/>
      <c r="CD116" s="517"/>
      <c r="CE116" s="517"/>
      <c r="CF116" s="517"/>
      <c r="CG116" s="48"/>
      <c r="CH116" s="517"/>
      <c r="CI116" s="121"/>
      <c r="CJ116" s="517"/>
      <c r="CK116" s="121"/>
      <c r="CL116" s="517"/>
      <c r="CM116" s="517"/>
      <c r="CN116" s="517"/>
      <c r="CO116" s="517"/>
      <c r="CP116" s="517"/>
      <c r="CQ116" s="517"/>
      <c r="CR116" s="517"/>
      <c r="CS116" s="121"/>
      <c r="CT116" s="121"/>
      <c r="CU116" s="121"/>
      <c r="CV116" s="121"/>
      <c r="CW116" s="121"/>
      <c r="CX116" s="121"/>
      <c r="CY116" s="121"/>
      <c r="CZ116" s="121"/>
      <c r="DA116" s="121"/>
      <c r="DB116" s="517"/>
      <c r="DC116" s="517"/>
      <c r="DD116" s="517"/>
      <c r="DE116" s="517"/>
      <c r="DF116" s="517"/>
      <c r="DG116" s="517"/>
      <c r="DH116" s="517"/>
      <c r="DI116" s="48"/>
      <c r="DK116" s="50"/>
      <c r="DL116" s="50"/>
      <c r="DM116" s="50"/>
      <c r="DN116" s="50"/>
      <c r="DO116" s="50"/>
      <c r="DP116" s="50"/>
      <c r="DQ116" s="50"/>
      <c r="DR116" s="50"/>
      <c r="DS116" s="50"/>
      <c r="DT116" s="50"/>
      <c r="DU116" s="50"/>
      <c r="DV116" s="50"/>
      <c r="DW116" s="50"/>
      <c r="DX116" s="50"/>
      <c r="DY116" s="50"/>
      <c r="DZ116" s="50"/>
      <c r="EA116" s="50"/>
      <c r="EB116" s="50"/>
      <c r="EC116" s="50"/>
      <c r="ED116" s="50"/>
      <c r="EE116" s="50"/>
      <c r="EF116" s="50"/>
      <c r="EG116" s="50"/>
      <c r="EH116" s="50"/>
    </row>
    <row r="117" spans="1:138" ht="15" hidden="1" customHeight="1">
      <c r="A117" s="55"/>
      <c r="B117" s="121"/>
      <c r="C117" s="121"/>
      <c r="D117" s="121"/>
      <c r="E117" s="121"/>
      <c r="F117" s="517"/>
      <c r="G117" s="517"/>
      <c r="H117" s="517"/>
      <c r="I117" s="517"/>
      <c r="J117" s="517"/>
      <c r="K117" s="517"/>
      <c r="L117" s="517"/>
      <c r="M117" s="517"/>
      <c r="N117" s="517"/>
      <c r="O117" s="517"/>
      <c r="P117" s="517"/>
      <c r="Q117" s="517"/>
      <c r="R117" s="517"/>
      <c r="S117" s="517"/>
      <c r="T117" s="517"/>
      <c r="U117" s="517"/>
      <c r="V117" s="309"/>
      <c r="W117" s="517"/>
      <c r="X117" s="517"/>
      <c r="Y117" s="517"/>
      <c r="Z117" s="517"/>
      <c r="AA117" s="688"/>
      <c r="AB117" s="688"/>
      <c r="AC117" s="56"/>
      <c r="AE117" s="121"/>
      <c r="AG117" s="121"/>
      <c r="BF117" s="517"/>
      <c r="BG117" s="121"/>
      <c r="BH117" s="517"/>
      <c r="BI117" s="121"/>
      <c r="BJ117" s="517"/>
      <c r="BK117" s="517"/>
      <c r="BL117" s="517"/>
      <c r="BM117" s="517"/>
      <c r="BN117" s="517"/>
      <c r="BO117" s="517"/>
      <c r="BP117" s="517"/>
      <c r="BQ117" s="121"/>
      <c r="BR117" s="121"/>
      <c r="BS117" s="121"/>
      <c r="BT117" s="121"/>
      <c r="BU117" s="121"/>
      <c r="BV117" s="121"/>
      <c r="BW117" s="121"/>
      <c r="BX117" s="121"/>
      <c r="BY117" s="121"/>
      <c r="BZ117" s="517"/>
      <c r="CA117" s="517"/>
      <c r="CB117" s="517"/>
      <c r="CC117" s="517"/>
      <c r="CD117" s="517"/>
      <c r="CE117" s="517"/>
      <c r="CF117" s="517"/>
      <c r="CG117" s="48"/>
      <c r="CH117" s="517"/>
      <c r="CI117" s="121"/>
      <c r="CJ117" s="517"/>
      <c r="CK117" s="121"/>
      <c r="CL117" s="517"/>
      <c r="CM117" s="517"/>
      <c r="CN117" s="517"/>
      <c r="CO117" s="517"/>
      <c r="CP117" s="517"/>
      <c r="CQ117" s="517"/>
      <c r="CR117" s="517"/>
      <c r="CS117" s="121"/>
      <c r="CT117" s="121"/>
      <c r="CU117" s="121"/>
      <c r="CV117" s="121"/>
      <c r="CW117" s="121"/>
      <c r="CX117" s="121"/>
      <c r="CY117" s="121"/>
      <c r="CZ117" s="121"/>
      <c r="DA117" s="121"/>
      <c r="DB117" s="517"/>
      <c r="DC117" s="517"/>
      <c r="DD117" s="517"/>
      <c r="DE117" s="517"/>
      <c r="DF117" s="517"/>
      <c r="DG117" s="517"/>
      <c r="DH117" s="517"/>
      <c r="DI117" s="48"/>
      <c r="DK117" s="50"/>
      <c r="DL117" s="50"/>
      <c r="DM117" s="50"/>
      <c r="DN117" s="50"/>
      <c r="DO117" s="50"/>
      <c r="DP117" s="50"/>
      <c r="DQ117" s="50"/>
      <c r="DR117" s="50"/>
      <c r="DS117" s="50"/>
      <c r="DT117" s="50"/>
      <c r="DU117" s="50"/>
      <c r="DV117" s="50"/>
      <c r="DW117" s="50"/>
      <c r="DX117" s="50"/>
      <c r="DY117" s="50"/>
      <c r="DZ117" s="50"/>
      <c r="EA117" s="50"/>
      <c r="EB117" s="50"/>
      <c r="EC117" s="50"/>
      <c r="ED117" s="50"/>
      <c r="EE117" s="50"/>
      <c r="EF117" s="50"/>
      <c r="EG117" s="50"/>
      <c r="EH117" s="50"/>
    </row>
    <row r="118" spans="1:138" ht="15" hidden="1" customHeight="1">
      <c r="A118" s="55"/>
      <c r="B118" s="121"/>
      <c r="C118" s="121"/>
      <c r="D118" s="121"/>
      <c r="E118" s="121"/>
      <c r="F118" s="517"/>
      <c r="G118" s="517"/>
      <c r="H118" s="517"/>
      <c r="I118" s="517"/>
      <c r="J118" s="517"/>
      <c r="K118" s="517"/>
      <c r="L118" s="517"/>
      <c r="M118" s="517"/>
      <c r="N118" s="517"/>
      <c r="O118" s="517"/>
      <c r="P118" s="517"/>
      <c r="Q118" s="517"/>
      <c r="R118" s="517"/>
      <c r="S118" s="517"/>
      <c r="T118" s="517"/>
      <c r="U118" s="517"/>
      <c r="V118" s="309"/>
      <c r="W118" s="517"/>
      <c r="X118" s="517"/>
      <c r="Y118" s="517"/>
      <c r="Z118" s="517"/>
      <c r="AA118" s="688"/>
      <c r="AB118" s="688"/>
      <c r="AC118" s="56"/>
      <c r="AE118" s="121"/>
      <c r="AG118" s="121"/>
      <c r="BF118" s="517"/>
      <c r="BG118" s="121"/>
      <c r="BH118" s="517"/>
      <c r="BI118" s="121"/>
      <c r="BJ118" s="517"/>
      <c r="BK118" s="517"/>
      <c r="BL118" s="517"/>
      <c r="BM118" s="517"/>
      <c r="BN118" s="517"/>
      <c r="BO118" s="517"/>
      <c r="BP118" s="517"/>
      <c r="BQ118" s="121"/>
      <c r="BR118" s="121"/>
      <c r="BS118" s="121"/>
      <c r="BT118" s="121"/>
      <c r="BU118" s="121"/>
      <c r="BV118" s="121"/>
      <c r="BW118" s="121"/>
      <c r="BX118" s="121"/>
      <c r="BY118" s="121"/>
      <c r="BZ118" s="517"/>
      <c r="CA118" s="517"/>
      <c r="CB118" s="517"/>
      <c r="CC118" s="517"/>
      <c r="CD118" s="517"/>
      <c r="CE118" s="517"/>
      <c r="CF118" s="517"/>
      <c r="CG118" s="48"/>
      <c r="CH118" s="517"/>
      <c r="CI118" s="121"/>
      <c r="CJ118" s="517"/>
      <c r="CK118" s="121"/>
      <c r="CL118" s="517"/>
      <c r="CM118" s="517"/>
      <c r="CN118" s="517"/>
      <c r="CO118" s="517"/>
      <c r="CP118" s="517"/>
      <c r="CQ118" s="517"/>
      <c r="CR118" s="517"/>
      <c r="CS118" s="121"/>
      <c r="CT118" s="121"/>
      <c r="CU118" s="121"/>
      <c r="CV118" s="121"/>
      <c r="CW118" s="121"/>
      <c r="CX118" s="121"/>
      <c r="CY118" s="121"/>
      <c r="CZ118" s="121"/>
      <c r="DA118" s="121"/>
      <c r="DB118" s="517"/>
      <c r="DC118" s="517"/>
      <c r="DD118" s="517"/>
      <c r="DE118" s="517"/>
      <c r="DF118" s="517"/>
      <c r="DG118" s="517"/>
      <c r="DH118" s="517"/>
      <c r="DI118" s="48"/>
      <c r="DK118" s="50"/>
      <c r="DL118" s="50"/>
      <c r="DM118" s="50"/>
      <c r="DN118" s="50"/>
      <c r="DO118" s="50"/>
      <c r="DP118" s="50"/>
      <c r="DQ118" s="50"/>
      <c r="DR118" s="50"/>
      <c r="DS118" s="50"/>
      <c r="DT118" s="50"/>
      <c r="DU118" s="50"/>
      <c r="DV118" s="50"/>
      <c r="DW118" s="50"/>
      <c r="DX118" s="50"/>
      <c r="DY118" s="50"/>
      <c r="DZ118" s="50"/>
      <c r="EA118" s="50"/>
      <c r="EB118" s="50"/>
      <c r="EC118" s="50"/>
      <c r="ED118" s="50"/>
      <c r="EE118" s="50"/>
      <c r="EF118" s="50"/>
      <c r="EG118" s="50"/>
      <c r="EH118" s="50"/>
    </row>
    <row r="119" spans="1:138" ht="15" hidden="1" customHeight="1">
      <c r="A119" s="55"/>
      <c r="B119" s="121"/>
      <c r="C119" s="121"/>
      <c r="D119" s="121"/>
      <c r="E119" s="121"/>
      <c r="F119" s="517"/>
      <c r="G119" s="517"/>
      <c r="H119" s="517"/>
      <c r="I119" s="517"/>
      <c r="J119" s="517"/>
      <c r="K119" s="517"/>
      <c r="L119" s="517"/>
      <c r="M119" s="517"/>
      <c r="N119" s="517"/>
      <c r="O119" s="517"/>
      <c r="P119" s="517"/>
      <c r="Q119" s="517"/>
      <c r="R119" s="517"/>
      <c r="S119" s="517"/>
      <c r="T119" s="517"/>
      <c r="U119" s="517"/>
      <c r="V119" s="309"/>
      <c r="W119" s="517"/>
      <c r="X119" s="517"/>
      <c r="Y119" s="517"/>
      <c r="Z119" s="517"/>
      <c r="AA119" s="688"/>
      <c r="AB119" s="688"/>
      <c r="AC119" s="56"/>
      <c r="AE119" s="121"/>
      <c r="AG119" s="121"/>
      <c r="BF119" s="517"/>
      <c r="BG119" s="121"/>
      <c r="BH119" s="517"/>
      <c r="BI119" s="121"/>
      <c r="BJ119" s="517"/>
      <c r="BK119" s="517"/>
      <c r="BL119" s="517"/>
      <c r="BM119" s="517"/>
      <c r="BN119" s="517"/>
      <c r="BO119" s="517"/>
      <c r="BP119" s="517"/>
      <c r="BQ119" s="121"/>
      <c r="BR119" s="121"/>
      <c r="BS119" s="121"/>
      <c r="BT119" s="121"/>
      <c r="BU119" s="121"/>
      <c r="BV119" s="121"/>
      <c r="BW119" s="121"/>
      <c r="BX119" s="121"/>
      <c r="BY119" s="121"/>
      <c r="BZ119" s="517"/>
      <c r="CA119" s="517"/>
      <c r="CB119" s="517"/>
      <c r="CC119" s="517"/>
      <c r="CD119" s="517"/>
      <c r="CE119" s="517"/>
      <c r="CF119" s="517"/>
      <c r="CG119" s="48"/>
      <c r="CH119" s="517"/>
      <c r="CI119" s="121"/>
      <c r="CJ119" s="517"/>
      <c r="CK119" s="121"/>
      <c r="CL119" s="517"/>
      <c r="CM119" s="517"/>
      <c r="CN119" s="517"/>
      <c r="CO119" s="517"/>
      <c r="CP119" s="517"/>
      <c r="CQ119" s="517"/>
      <c r="CR119" s="517"/>
      <c r="CS119" s="121"/>
      <c r="CT119" s="121"/>
      <c r="CU119" s="121"/>
      <c r="CV119" s="121"/>
      <c r="CW119" s="121"/>
      <c r="CX119" s="121"/>
      <c r="CY119" s="121"/>
      <c r="CZ119" s="121"/>
      <c r="DA119" s="121"/>
      <c r="DB119" s="517"/>
      <c r="DC119" s="517"/>
      <c r="DD119" s="517"/>
      <c r="DE119" s="517"/>
      <c r="DF119" s="517"/>
      <c r="DG119" s="517"/>
      <c r="DH119" s="517"/>
      <c r="DI119" s="48"/>
      <c r="DK119" s="50"/>
      <c r="DL119" s="50"/>
      <c r="DM119" s="50"/>
      <c r="DN119" s="50"/>
      <c r="DO119" s="50"/>
      <c r="DP119" s="50"/>
      <c r="DQ119" s="50"/>
      <c r="DR119" s="50"/>
      <c r="DS119" s="50"/>
      <c r="DT119" s="50"/>
      <c r="DU119" s="50"/>
      <c r="DV119" s="50"/>
      <c r="DW119" s="50"/>
      <c r="DX119" s="50"/>
      <c r="DY119" s="50"/>
      <c r="DZ119" s="50"/>
      <c r="EA119" s="50"/>
      <c r="EB119" s="50"/>
      <c r="EC119" s="50"/>
      <c r="ED119" s="50"/>
      <c r="EE119" s="50"/>
      <c r="EF119" s="50"/>
      <c r="EG119" s="50"/>
      <c r="EH119" s="50"/>
    </row>
    <row r="120" spans="1:138" ht="15" hidden="1" customHeight="1"/>
    <row r="121" spans="1:138" ht="15" hidden="1" customHeight="1"/>
    <row r="122" spans="1:138" ht="15" hidden="1" customHeight="1"/>
    <row r="123" spans="1:138" ht="15" hidden="1" customHeight="1"/>
    <row r="124" spans="1:138" ht="15" hidden="1" customHeight="1"/>
    <row r="125" spans="1:138" ht="15" hidden="1" customHeight="1"/>
    <row r="126" spans="1:138" ht="15" hidden="1" customHeight="1"/>
    <row r="127" spans="1:138" ht="15" hidden="1" customHeight="1"/>
    <row r="128" spans="1:138" ht="15" hidden="1" customHeight="1"/>
    <row r="129" ht="15" hidden="1" customHeight="1"/>
    <row r="130" ht="15" hidden="1" customHeight="1"/>
    <row r="131" ht="15" hidden="1" customHeight="1"/>
    <row r="132" ht="15" hidden="1" customHeight="1"/>
    <row r="133" ht="15" hidden="1" customHeight="1"/>
    <row r="134" ht="15" hidden="1" customHeight="1"/>
    <row r="135" ht="15" hidden="1" customHeight="1"/>
    <row r="136" ht="15" hidden="1" customHeight="1"/>
    <row r="137" ht="15" hidden="1" customHeight="1"/>
    <row r="138" ht="15" hidden="1" customHeight="1"/>
    <row r="139" ht="15" hidden="1" customHeight="1"/>
    <row r="140" ht="15" hidden="1" customHeight="1"/>
    <row r="141" ht="15" hidden="1" customHeight="1"/>
    <row r="142" ht="15" hidden="1" customHeight="1"/>
    <row r="143" ht="15" hidden="1" customHeight="1"/>
    <row r="144" ht="15" hidden="1" customHeight="1"/>
    <row r="145" spans="1:138" ht="15" hidden="1" customHeight="1"/>
    <row r="146" spans="1:138" ht="15" hidden="1" customHeight="1"/>
    <row r="147" spans="1:138" ht="15" hidden="1" customHeight="1"/>
    <row r="148" spans="1:138" ht="15" hidden="1" customHeight="1"/>
    <row r="149" spans="1:138" ht="15" hidden="1" customHeight="1"/>
    <row r="150" spans="1:138" ht="15" hidden="1" customHeight="1"/>
    <row r="151" spans="1:138" ht="15" hidden="1" customHeight="1"/>
    <row r="152" spans="1:138" ht="15" hidden="1" customHeight="1">
      <c r="DK152" s="50"/>
      <c r="DL152" s="50"/>
      <c r="DM152" s="50"/>
      <c r="DN152" s="50"/>
      <c r="DO152" s="50"/>
      <c r="DP152" s="50"/>
      <c r="DQ152" s="50"/>
      <c r="DR152" s="50"/>
      <c r="DS152" s="50"/>
      <c r="DT152" s="50"/>
      <c r="DU152" s="50"/>
      <c r="DV152" s="50"/>
      <c r="DW152" s="50"/>
      <c r="DX152" s="50"/>
      <c r="DY152" s="50"/>
      <c r="DZ152" s="50"/>
      <c r="EA152" s="50"/>
      <c r="EB152" s="50"/>
      <c r="EC152" s="50"/>
      <c r="ED152" s="50"/>
      <c r="EE152" s="50"/>
      <c r="EF152" s="50"/>
      <c r="EG152" s="50"/>
      <c r="EH152" s="50"/>
    </row>
    <row r="153" spans="1:138" ht="15" hidden="1" customHeight="1">
      <c r="F153" s="522"/>
      <c r="G153" s="522"/>
      <c r="H153" s="522"/>
      <c r="I153" s="522"/>
      <c r="J153" s="522"/>
      <c r="K153" s="522"/>
      <c r="L153" s="522"/>
      <c r="M153" s="522"/>
      <c r="N153" s="522"/>
      <c r="O153" s="522"/>
      <c r="P153" s="522"/>
      <c r="Q153" s="522"/>
      <c r="R153" s="522"/>
      <c r="S153" s="522"/>
      <c r="T153" s="522"/>
      <c r="U153" s="522"/>
      <c r="V153" s="708"/>
      <c r="W153" s="522"/>
      <c r="X153" s="522"/>
      <c r="Y153" s="522"/>
      <c r="Z153" s="522"/>
      <c r="AA153" s="690"/>
      <c r="AB153" s="690"/>
      <c r="AC153" s="48"/>
      <c r="DK153" s="50"/>
      <c r="DL153" s="50"/>
      <c r="DM153" s="50"/>
      <c r="DN153" s="50"/>
      <c r="DO153" s="50"/>
      <c r="DP153" s="50"/>
      <c r="DQ153" s="50"/>
      <c r="DR153" s="50"/>
      <c r="DS153" s="50"/>
      <c r="DT153" s="50"/>
      <c r="DU153" s="50"/>
      <c r="DV153" s="50"/>
      <c r="DW153" s="50"/>
      <c r="DX153" s="50"/>
      <c r="DY153" s="50"/>
      <c r="DZ153" s="50"/>
      <c r="EA153" s="50"/>
      <c r="EB153" s="50"/>
      <c r="EC153" s="50"/>
      <c r="ED153" s="50"/>
      <c r="EE153" s="50"/>
      <c r="EF153" s="50"/>
      <c r="EG153" s="50"/>
      <c r="EH153" s="50"/>
    </row>
    <row r="154" spans="1:138" ht="15" hidden="1" customHeight="1">
      <c r="A154" s="53"/>
      <c r="B154" s="523"/>
      <c r="C154" s="523"/>
      <c r="D154" s="523"/>
      <c r="E154" s="523"/>
      <c r="F154" s="517"/>
      <c r="G154" s="517"/>
      <c r="H154" s="517"/>
      <c r="I154" s="517"/>
      <c r="J154" s="517"/>
      <c r="K154" s="517"/>
      <c r="L154" s="517"/>
      <c r="M154" s="517"/>
      <c r="N154" s="517"/>
      <c r="O154" s="517"/>
      <c r="P154" s="517"/>
      <c r="Q154" s="517"/>
      <c r="R154" s="517"/>
      <c r="S154" s="517"/>
      <c r="T154" s="517"/>
      <c r="U154" s="517"/>
      <c r="V154" s="309"/>
      <c r="W154" s="517"/>
      <c r="X154" s="517"/>
      <c r="Y154" s="517"/>
      <c r="Z154" s="517"/>
      <c r="AA154" s="688"/>
      <c r="AB154" s="688"/>
      <c r="AC154" s="48"/>
      <c r="AE154" s="523"/>
      <c r="AG154" s="523"/>
      <c r="BG154" s="523"/>
      <c r="BI154" s="523"/>
      <c r="BQ154" s="523"/>
      <c r="BR154" s="523"/>
      <c r="BS154" s="523"/>
      <c r="BT154" s="523"/>
      <c r="BU154" s="523"/>
      <c r="BV154" s="523"/>
      <c r="BW154" s="523"/>
      <c r="BX154" s="523"/>
      <c r="BY154" s="523"/>
      <c r="CI154" s="523"/>
      <c r="CK154" s="523"/>
      <c r="CS154" s="523"/>
      <c r="CT154" s="523"/>
      <c r="CU154" s="523"/>
      <c r="CV154" s="523"/>
      <c r="CW154" s="523"/>
      <c r="CX154" s="523"/>
      <c r="CY154" s="523"/>
      <c r="CZ154" s="523"/>
      <c r="DA154" s="523"/>
      <c r="DK154" s="50"/>
      <c r="DL154" s="50"/>
      <c r="DM154" s="50"/>
      <c r="DN154" s="50"/>
      <c r="DO154" s="50"/>
      <c r="DP154" s="50"/>
      <c r="DQ154" s="50"/>
      <c r="DR154" s="50"/>
      <c r="DS154" s="50"/>
      <c r="DT154" s="50"/>
      <c r="DU154" s="50"/>
      <c r="DV154" s="50"/>
      <c r="DW154" s="50"/>
      <c r="DX154" s="50"/>
      <c r="DY154" s="50"/>
      <c r="DZ154" s="50"/>
      <c r="EA154" s="50"/>
      <c r="EB154" s="50"/>
      <c r="EC154" s="50"/>
      <c r="ED154" s="50"/>
      <c r="EE154" s="50"/>
      <c r="EF154" s="50"/>
      <c r="EG154" s="50"/>
      <c r="EH154" s="50"/>
    </row>
    <row r="155" spans="1:138" ht="15" hidden="1" customHeight="1">
      <c r="A155" s="53"/>
      <c r="B155" s="523"/>
      <c r="C155" s="523"/>
      <c r="D155" s="523"/>
      <c r="E155" s="523"/>
      <c r="F155" s="517"/>
      <c r="G155" s="517"/>
      <c r="H155" s="517"/>
      <c r="I155" s="517"/>
      <c r="J155" s="517"/>
      <c r="K155" s="517"/>
      <c r="L155" s="517"/>
      <c r="M155" s="517"/>
      <c r="N155" s="517"/>
      <c r="O155" s="517"/>
      <c r="P155" s="517"/>
      <c r="Q155" s="517"/>
      <c r="R155" s="517"/>
      <c r="S155" s="517"/>
      <c r="T155" s="517"/>
      <c r="U155" s="517"/>
      <c r="V155" s="309"/>
      <c r="W155" s="517"/>
      <c r="X155" s="517"/>
      <c r="Y155" s="517"/>
      <c r="Z155" s="517"/>
      <c r="AA155" s="688"/>
      <c r="AB155" s="688"/>
      <c r="AC155" s="48"/>
      <c r="AE155" s="523"/>
      <c r="AG155" s="523"/>
      <c r="BG155" s="523"/>
      <c r="BI155" s="523"/>
      <c r="BQ155" s="523"/>
      <c r="BR155" s="523"/>
      <c r="BS155" s="523"/>
      <c r="BT155" s="523"/>
      <c r="BU155" s="523"/>
      <c r="BV155" s="523"/>
      <c r="BW155" s="523"/>
      <c r="BX155" s="523"/>
      <c r="BY155" s="523"/>
      <c r="CI155" s="523"/>
      <c r="CK155" s="523"/>
      <c r="CS155" s="523"/>
      <c r="CT155" s="523"/>
      <c r="CU155" s="523"/>
      <c r="CV155" s="523"/>
      <c r="CW155" s="523"/>
      <c r="CX155" s="523"/>
      <c r="CY155" s="523"/>
      <c r="CZ155" s="523"/>
      <c r="DA155" s="523"/>
      <c r="DK155" s="50"/>
      <c r="DL155" s="50"/>
      <c r="DM155" s="50"/>
      <c r="DN155" s="50"/>
      <c r="DO155" s="50"/>
      <c r="DP155" s="50"/>
      <c r="DQ155" s="50"/>
      <c r="DR155" s="50"/>
      <c r="DS155" s="50"/>
      <c r="DT155" s="50"/>
      <c r="DU155" s="50"/>
      <c r="DV155" s="50"/>
      <c r="DW155" s="50"/>
      <c r="DX155" s="50"/>
      <c r="DY155" s="50"/>
      <c r="DZ155" s="50"/>
      <c r="EA155" s="50"/>
      <c r="EB155" s="50"/>
      <c r="EC155" s="50"/>
      <c r="ED155" s="50"/>
      <c r="EE155" s="50"/>
      <c r="EF155" s="50"/>
      <c r="EG155" s="50"/>
      <c r="EH155" s="50"/>
    </row>
    <row r="156" spans="1:138" ht="15" hidden="1" customHeight="1">
      <c r="A156" s="53"/>
      <c r="B156" s="523"/>
      <c r="C156" s="523"/>
      <c r="D156" s="523"/>
      <c r="E156" s="523"/>
      <c r="F156" s="517"/>
      <c r="G156" s="517"/>
      <c r="H156" s="517"/>
      <c r="I156" s="517"/>
      <c r="J156" s="517"/>
      <c r="K156" s="517"/>
      <c r="L156" s="517"/>
      <c r="M156" s="517"/>
      <c r="N156" s="517"/>
      <c r="O156" s="517"/>
      <c r="P156" s="517"/>
      <c r="Q156" s="517"/>
      <c r="R156" s="517"/>
      <c r="S156" s="517"/>
      <c r="T156" s="517"/>
      <c r="U156" s="517"/>
      <c r="V156" s="309"/>
      <c r="W156" s="517"/>
      <c r="X156" s="517"/>
      <c r="Y156" s="517"/>
      <c r="Z156" s="517"/>
      <c r="AA156" s="688"/>
      <c r="AB156" s="688"/>
      <c r="AC156" s="48"/>
      <c r="AE156" s="523"/>
      <c r="AG156" s="523"/>
      <c r="BG156" s="523"/>
      <c r="BI156" s="523"/>
      <c r="BQ156" s="523"/>
      <c r="BR156" s="523"/>
      <c r="BS156" s="523"/>
      <c r="BT156" s="523"/>
      <c r="BU156" s="523"/>
      <c r="BV156" s="523"/>
      <c r="BW156" s="523"/>
      <c r="BX156" s="523"/>
      <c r="BY156" s="523"/>
      <c r="CI156" s="523"/>
      <c r="CK156" s="523"/>
      <c r="CS156" s="523"/>
      <c r="CT156" s="523"/>
      <c r="CU156" s="523"/>
      <c r="CV156" s="523"/>
      <c r="CW156" s="523"/>
      <c r="CX156" s="523"/>
      <c r="CY156" s="523"/>
      <c r="CZ156" s="523"/>
      <c r="DA156" s="523"/>
      <c r="DK156" s="50"/>
      <c r="DL156" s="50"/>
      <c r="DM156" s="50"/>
      <c r="DN156" s="50"/>
      <c r="DO156" s="50"/>
      <c r="DP156" s="50"/>
      <c r="DQ156" s="50"/>
      <c r="DR156" s="50"/>
      <c r="DS156" s="50"/>
      <c r="DT156" s="50"/>
      <c r="DU156" s="50"/>
      <c r="DV156" s="50"/>
      <c r="DW156" s="50"/>
      <c r="DX156" s="50"/>
      <c r="DY156" s="50"/>
      <c r="DZ156" s="50"/>
      <c r="EA156" s="50"/>
      <c r="EB156" s="50"/>
      <c r="EC156" s="50"/>
      <c r="ED156" s="50"/>
      <c r="EE156" s="50"/>
      <c r="EF156" s="50"/>
      <c r="EG156" s="50"/>
      <c r="EH156" s="50"/>
    </row>
    <row r="157" spans="1:138" ht="15" hidden="1" customHeight="1">
      <c r="A157" s="53"/>
      <c r="B157" s="523"/>
      <c r="C157" s="523"/>
      <c r="D157" s="523"/>
      <c r="E157" s="523"/>
      <c r="F157" s="517"/>
      <c r="G157" s="517"/>
      <c r="H157" s="517"/>
      <c r="I157" s="517"/>
      <c r="J157" s="517"/>
      <c r="K157" s="517"/>
      <c r="L157" s="517"/>
      <c r="M157" s="517"/>
      <c r="N157" s="517"/>
      <c r="O157" s="517"/>
      <c r="P157" s="517"/>
      <c r="Q157" s="517"/>
      <c r="R157" s="517"/>
      <c r="S157" s="517"/>
      <c r="T157" s="517"/>
      <c r="U157" s="517"/>
      <c r="V157" s="309"/>
      <c r="W157" s="517"/>
      <c r="X157" s="517"/>
      <c r="Y157" s="517"/>
      <c r="Z157" s="517"/>
      <c r="AA157" s="688"/>
      <c r="AB157" s="688"/>
      <c r="AC157" s="48"/>
      <c r="AE157" s="523"/>
      <c r="AG157" s="523"/>
      <c r="BG157" s="523"/>
      <c r="BI157" s="523"/>
      <c r="BQ157" s="523"/>
      <c r="BR157" s="523"/>
      <c r="BS157" s="523"/>
      <c r="BT157" s="523"/>
      <c r="BU157" s="523"/>
      <c r="BV157" s="523"/>
      <c r="BW157" s="523"/>
      <c r="BX157" s="523"/>
      <c r="BY157" s="523"/>
      <c r="CI157" s="523"/>
      <c r="CK157" s="523"/>
      <c r="CS157" s="523"/>
      <c r="CT157" s="523"/>
      <c r="CU157" s="523"/>
      <c r="CV157" s="523"/>
      <c r="CW157" s="523"/>
      <c r="CX157" s="523"/>
      <c r="CY157" s="523"/>
      <c r="CZ157" s="523"/>
      <c r="DA157" s="523"/>
      <c r="DK157" s="50"/>
      <c r="DL157" s="50"/>
      <c r="DM157" s="50"/>
      <c r="DN157" s="50"/>
      <c r="DO157" s="50"/>
      <c r="DP157" s="50"/>
      <c r="DQ157" s="50"/>
      <c r="DR157" s="50"/>
      <c r="DS157" s="50"/>
      <c r="DT157" s="50"/>
      <c r="DU157" s="50"/>
      <c r="DV157" s="50"/>
      <c r="DW157" s="50"/>
      <c r="DX157" s="50"/>
      <c r="DY157" s="50"/>
      <c r="DZ157" s="50"/>
      <c r="EA157" s="50"/>
      <c r="EB157" s="50"/>
      <c r="EC157" s="50"/>
      <c r="ED157" s="50"/>
      <c r="EE157" s="50"/>
      <c r="EF157" s="50"/>
      <c r="EG157" s="50"/>
      <c r="EH157" s="50"/>
    </row>
    <row r="158" spans="1:138" ht="15" hidden="1" customHeight="1">
      <c r="A158" s="53"/>
      <c r="B158" s="523"/>
      <c r="C158" s="523"/>
      <c r="D158" s="523"/>
      <c r="E158" s="523"/>
      <c r="F158" s="517"/>
      <c r="G158" s="517"/>
      <c r="H158" s="517"/>
      <c r="I158" s="517"/>
      <c r="J158" s="517"/>
      <c r="K158" s="517"/>
      <c r="L158" s="517"/>
      <c r="M158" s="517"/>
      <c r="N158" s="517"/>
      <c r="O158" s="517"/>
      <c r="P158" s="517"/>
      <c r="Q158" s="517"/>
      <c r="R158" s="517"/>
      <c r="S158" s="517"/>
      <c r="T158" s="517"/>
      <c r="U158" s="517"/>
      <c r="V158" s="309"/>
      <c r="W158" s="517"/>
      <c r="X158" s="517"/>
      <c r="Y158" s="517"/>
      <c r="Z158" s="517"/>
      <c r="AA158" s="688"/>
      <c r="AB158" s="688"/>
      <c r="AC158" s="48"/>
      <c r="AE158" s="523"/>
      <c r="AG158" s="523"/>
      <c r="BG158" s="523"/>
      <c r="BI158" s="523"/>
      <c r="BQ158" s="523"/>
      <c r="BR158" s="523"/>
      <c r="BS158" s="523"/>
      <c r="BT158" s="523"/>
      <c r="BU158" s="523"/>
      <c r="BV158" s="523"/>
      <c r="BW158" s="523"/>
      <c r="BX158" s="523"/>
      <c r="BY158" s="523"/>
      <c r="CI158" s="523"/>
      <c r="CK158" s="523"/>
      <c r="CS158" s="523"/>
      <c r="CT158" s="523"/>
      <c r="CU158" s="523"/>
      <c r="CV158" s="523"/>
      <c r="CW158" s="523"/>
      <c r="CX158" s="523"/>
      <c r="CY158" s="523"/>
      <c r="CZ158" s="523"/>
      <c r="DA158" s="523"/>
      <c r="DK158" s="50"/>
      <c r="DL158" s="50"/>
      <c r="DM158" s="50"/>
      <c r="DN158" s="50"/>
      <c r="DO158" s="50"/>
      <c r="DP158" s="50"/>
      <c r="DQ158" s="50"/>
      <c r="DR158" s="50"/>
      <c r="DS158" s="50"/>
      <c r="DT158" s="50"/>
      <c r="DU158" s="50"/>
      <c r="DV158" s="50"/>
      <c r="DW158" s="50"/>
      <c r="DX158" s="50"/>
      <c r="DY158" s="50"/>
      <c r="DZ158" s="50"/>
      <c r="EA158" s="50"/>
      <c r="EB158" s="50"/>
      <c r="EC158" s="50"/>
      <c r="ED158" s="50"/>
      <c r="EE158" s="50"/>
      <c r="EF158" s="50"/>
      <c r="EG158" s="50"/>
      <c r="EH158" s="50"/>
    </row>
    <row r="159" spans="1:138" ht="15" hidden="1" customHeight="1">
      <c r="A159" s="53"/>
      <c r="B159" s="523"/>
      <c r="C159" s="523"/>
      <c r="D159" s="523"/>
      <c r="E159" s="523"/>
      <c r="F159" s="517"/>
      <c r="G159" s="517"/>
      <c r="H159" s="517"/>
      <c r="I159" s="517"/>
      <c r="J159" s="517"/>
      <c r="K159" s="517"/>
      <c r="L159" s="517"/>
      <c r="M159" s="517"/>
      <c r="N159" s="517"/>
      <c r="O159" s="517"/>
      <c r="P159" s="517"/>
      <c r="Q159" s="517"/>
      <c r="R159" s="517"/>
      <c r="S159" s="517"/>
      <c r="T159" s="517"/>
      <c r="U159" s="517"/>
      <c r="V159" s="309"/>
      <c r="W159" s="517"/>
      <c r="X159" s="517"/>
      <c r="Y159" s="517"/>
      <c r="Z159" s="517"/>
      <c r="AA159" s="688"/>
      <c r="AB159" s="688"/>
      <c r="AC159" s="48"/>
      <c r="AE159" s="523"/>
      <c r="AG159" s="523"/>
      <c r="BG159" s="523"/>
      <c r="BI159" s="523"/>
      <c r="BQ159" s="523"/>
      <c r="BR159" s="523"/>
      <c r="BS159" s="523"/>
      <c r="BT159" s="523"/>
      <c r="BU159" s="523"/>
      <c r="BV159" s="523"/>
      <c r="BW159" s="523"/>
      <c r="BX159" s="523"/>
      <c r="BY159" s="523"/>
      <c r="CI159" s="523"/>
      <c r="CK159" s="523"/>
      <c r="CS159" s="523"/>
      <c r="CT159" s="523"/>
      <c r="CU159" s="523"/>
      <c r="CV159" s="523"/>
      <c r="CW159" s="523"/>
      <c r="CX159" s="523"/>
      <c r="CY159" s="523"/>
      <c r="CZ159" s="523"/>
      <c r="DA159" s="523"/>
      <c r="DK159" s="50"/>
      <c r="DL159" s="50"/>
      <c r="DM159" s="50"/>
      <c r="DN159" s="50"/>
      <c r="DO159" s="50"/>
      <c r="DP159" s="50"/>
      <c r="DQ159" s="50"/>
      <c r="DR159" s="50"/>
      <c r="DS159" s="50"/>
      <c r="DT159" s="50"/>
      <c r="DU159" s="50"/>
      <c r="DV159" s="50"/>
      <c r="DW159" s="50"/>
      <c r="DX159" s="50"/>
      <c r="DY159" s="50"/>
      <c r="DZ159" s="50"/>
      <c r="EA159" s="50"/>
      <c r="EB159" s="50"/>
      <c r="EC159" s="50"/>
      <c r="ED159" s="50"/>
      <c r="EE159" s="50"/>
      <c r="EF159" s="50"/>
      <c r="EG159" s="50"/>
      <c r="EH159" s="50"/>
    </row>
    <row r="160" spans="1:138" ht="15" hidden="1" customHeight="1">
      <c r="A160" s="53"/>
      <c r="B160" s="523"/>
      <c r="C160" s="523"/>
      <c r="D160" s="523"/>
      <c r="E160" s="523"/>
      <c r="F160" s="517"/>
      <c r="G160" s="517"/>
      <c r="H160" s="517"/>
      <c r="I160" s="517"/>
      <c r="J160" s="517"/>
      <c r="K160" s="517"/>
      <c r="L160" s="517"/>
      <c r="M160" s="517"/>
      <c r="N160" s="517"/>
      <c r="O160" s="517"/>
      <c r="P160" s="517"/>
      <c r="Q160" s="517"/>
      <c r="R160" s="517"/>
      <c r="S160" s="517"/>
      <c r="T160" s="517"/>
      <c r="U160" s="517"/>
      <c r="V160" s="309"/>
      <c r="W160" s="517"/>
      <c r="X160" s="517"/>
      <c r="Y160" s="517"/>
      <c r="Z160" s="517"/>
      <c r="AA160" s="688"/>
      <c r="AB160" s="688"/>
      <c r="AC160" s="48"/>
      <c r="AE160" s="523"/>
      <c r="AG160" s="523"/>
      <c r="BG160" s="523"/>
      <c r="BI160" s="523"/>
      <c r="BQ160" s="523"/>
      <c r="BR160" s="523"/>
      <c r="BS160" s="523"/>
      <c r="BT160" s="523"/>
      <c r="BU160" s="523"/>
      <c r="BV160" s="523"/>
      <c r="BW160" s="523"/>
      <c r="BX160" s="523"/>
      <c r="BY160" s="523"/>
      <c r="CI160" s="523"/>
      <c r="CK160" s="523"/>
      <c r="CS160" s="523"/>
      <c r="CT160" s="523"/>
      <c r="CU160" s="523"/>
      <c r="CV160" s="523"/>
      <c r="CW160" s="523"/>
      <c r="CX160" s="523"/>
      <c r="CY160" s="523"/>
      <c r="CZ160" s="523"/>
      <c r="DA160" s="523"/>
      <c r="DK160" s="50"/>
      <c r="DL160" s="50"/>
      <c r="DM160" s="50"/>
      <c r="DN160" s="50"/>
      <c r="DO160" s="50"/>
      <c r="DP160" s="50"/>
      <c r="DQ160" s="50"/>
      <c r="DR160" s="50"/>
      <c r="DS160" s="50"/>
      <c r="DT160" s="50"/>
      <c r="DU160" s="50"/>
      <c r="DV160" s="50"/>
      <c r="DW160" s="50"/>
      <c r="DX160" s="50"/>
      <c r="DY160" s="50"/>
      <c r="DZ160" s="50"/>
      <c r="EA160" s="50"/>
      <c r="EB160" s="50"/>
      <c r="EC160" s="50"/>
      <c r="ED160" s="50"/>
      <c r="EE160" s="50"/>
      <c r="EF160" s="50"/>
      <c r="EG160" s="50"/>
      <c r="EH160" s="50"/>
    </row>
    <row r="161" spans="1:138" ht="15" hidden="1" customHeight="1">
      <c r="A161" s="53"/>
      <c r="B161" s="523"/>
      <c r="C161" s="523"/>
      <c r="D161" s="523"/>
      <c r="E161" s="523"/>
      <c r="F161" s="517"/>
      <c r="G161" s="517"/>
      <c r="H161" s="517"/>
      <c r="I161" s="517"/>
      <c r="J161" s="517"/>
      <c r="K161" s="517"/>
      <c r="L161" s="517"/>
      <c r="M161" s="517"/>
      <c r="N161" s="517"/>
      <c r="O161" s="517"/>
      <c r="P161" s="517"/>
      <c r="Q161" s="517"/>
      <c r="R161" s="517"/>
      <c r="S161" s="517"/>
      <c r="T161" s="517"/>
      <c r="U161" s="517"/>
      <c r="V161" s="309"/>
      <c r="W161" s="517"/>
      <c r="X161" s="517"/>
      <c r="Y161" s="517"/>
      <c r="Z161" s="517"/>
      <c r="AA161" s="688"/>
      <c r="AB161" s="688"/>
      <c r="AC161" s="48"/>
      <c r="AE161" s="523"/>
      <c r="AG161" s="523"/>
      <c r="BG161" s="523"/>
      <c r="BI161" s="523"/>
      <c r="BQ161" s="523"/>
      <c r="BR161" s="523"/>
      <c r="BS161" s="523"/>
      <c r="BT161" s="523"/>
      <c r="BU161" s="523"/>
      <c r="BV161" s="523"/>
      <c r="BW161" s="523"/>
      <c r="BX161" s="523"/>
      <c r="BY161" s="523"/>
      <c r="CI161" s="523"/>
      <c r="CK161" s="523"/>
      <c r="CS161" s="523"/>
      <c r="CT161" s="523"/>
      <c r="CU161" s="523"/>
      <c r="CV161" s="523"/>
      <c r="CW161" s="523"/>
      <c r="CX161" s="523"/>
      <c r="CY161" s="523"/>
      <c r="CZ161" s="523"/>
      <c r="DA161" s="523"/>
      <c r="DK161" s="50"/>
      <c r="DL161" s="50"/>
      <c r="DM161" s="50"/>
      <c r="DN161" s="50"/>
      <c r="DO161" s="50"/>
      <c r="DP161" s="50"/>
      <c r="DQ161" s="50"/>
      <c r="DR161" s="50"/>
      <c r="DS161" s="50"/>
      <c r="DT161" s="50"/>
      <c r="DU161" s="50"/>
      <c r="DV161" s="50"/>
      <c r="DW161" s="50"/>
      <c r="DX161" s="50"/>
      <c r="DY161" s="50"/>
      <c r="DZ161" s="50"/>
      <c r="EA161" s="50"/>
      <c r="EB161" s="50"/>
      <c r="EC161" s="50"/>
      <c r="ED161" s="50"/>
      <c r="EE161" s="50"/>
      <c r="EF161" s="50"/>
      <c r="EG161" s="50"/>
      <c r="EH161" s="50"/>
    </row>
    <row r="162" spans="1:138" hidden="1">
      <c r="A162" s="53"/>
      <c r="B162" s="523"/>
      <c r="C162" s="523"/>
      <c r="D162" s="523"/>
      <c r="E162" s="523"/>
      <c r="F162" s="517"/>
      <c r="G162" s="517"/>
      <c r="H162" s="517"/>
      <c r="I162" s="517"/>
      <c r="J162" s="517"/>
      <c r="K162" s="517"/>
      <c r="L162" s="517"/>
      <c r="M162" s="517"/>
      <c r="N162" s="517"/>
      <c r="O162" s="517"/>
      <c r="P162" s="517"/>
      <c r="Q162" s="517"/>
      <c r="R162" s="517"/>
      <c r="S162" s="517"/>
      <c r="T162" s="517"/>
      <c r="U162" s="517"/>
      <c r="V162" s="309"/>
      <c r="W162" s="517"/>
      <c r="X162" s="517"/>
      <c r="Y162" s="517"/>
      <c r="Z162" s="517"/>
      <c r="AA162" s="688"/>
      <c r="AB162" s="688"/>
      <c r="AC162" s="48"/>
      <c r="AE162" s="523"/>
      <c r="AG162" s="523"/>
      <c r="BG162" s="523"/>
      <c r="BI162" s="523"/>
      <c r="BQ162" s="523"/>
      <c r="BR162" s="523"/>
      <c r="BS162" s="523"/>
      <c r="BT162" s="523"/>
      <c r="BU162" s="523"/>
      <c r="BV162" s="523"/>
      <c r="BW162" s="523"/>
      <c r="BX162" s="523"/>
      <c r="BY162" s="523"/>
      <c r="CI162" s="523"/>
      <c r="CK162" s="523"/>
      <c r="CS162" s="523"/>
      <c r="CT162" s="523"/>
      <c r="CU162" s="523"/>
      <c r="CV162" s="523"/>
      <c r="CW162" s="523"/>
      <c r="CX162" s="523"/>
      <c r="CY162" s="523"/>
      <c r="CZ162" s="523"/>
      <c r="DA162" s="523"/>
      <c r="DK162" s="50"/>
      <c r="DL162" s="50"/>
      <c r="DM162" s="50"/>
      <c r="DN162" s="50"/>
      <c r="DO162" s="50"/>
      <c r="DP162" s="50"/>
      <c r="DQ162" s="50"/>
      <c r="DR162" s="50"/>
      <c r="DS162" s="50"/>
      <c r="DT162" s="50"/>
      <c r="DU162" s="50"/>
      <c r="DV162" s="50"/>
      <c r="DW162" s="50"/>
      <c r="DX162" s="50"/>
      <c r="DY162" s="50"/>
      <c r="DZ162" s="50"/>
      <c r="EA162" s="50"/>
      <c r="EB162" s="50"/>
      <c r="EC162" s="50"/>
      <c r="ED162" s="50"/>
      <c r="EE162" s="50"/>
      <c r="EF162" s="50"/>
      <c r="EG162" s="50"/>
      <c r="EH162" s="50"/>
    </row>
    <row r="163" spans="1:138" hidden="1">
      <c r="A163" s="53"/>
      <c r="B163" s="523"/>
      <c r="C163" s="523"/>
      <c r="D163" s="523"/>
      <c r="E163" s="523"/>
      <c r="F163" s="517"/>
      <c r="G163" s="517"/>
      <c r="H163" s="517"/>
      <c r="I163" s="517"/>
      <c r="J163" s="517"/>
      <c r="K163" s="517"/>
      <c r="L163" s="517"/>
      <c r="M163" s="517"/>
      <c r="N163" s="517"/>
      <c r="O163" s="517"/>
      <c r="P163" s="517"/>
      <c r="Q163" s="517"/>
      <c r="R163" s="517"/>
      <c r="S163" s="517"/>
      <c r="T163" s="517"/>
      <c r="U163" s="517"/>
      <c r="V163" s="309"/>
      <c r="W163" s="517"/>
      <c r="X163" s="517"/>
      <c r="Y163" s="517"/>
      <c r="Z163" s="517"/>
      <c r="AA163" s="688"/>
      <c r="AB163" s="688"/>
      <c r="AC163" s="48"/>
      <c r="AE163" s="523"/>
      <c r="AG163" s="523"/>
      <c r="BG163" s="523"/>
      <c r="BI163" s="523"/>
      <c r="BQ163" s="523"/>
      <c r="BR163" s="523"/>
      <c r="BS163" s="523"/>
      <c r="BT163" s="523"/>
      <c r="BU163" s="523"/>
      <c r="BV163" s="523"/>
      <c r="BW163" s="523"/>
      <c r="BX163" s="523"/>
      <c r="BY163" s="523"/>
      <c r="CI163" s="523"/>
      <c r="CK163" s="523"/>
      <c r="CS163" s="523"/>
      <c r="CT163" s="523"/>
      <c r="CU163" s="523"/>
      <c r="CV163" s="523"/>
      <c r="CW163" s="523"/>
      <c r="CX163" s="523"/>
      <c r="CY163" s="523"/>
      <c r="CZ163" s="523"/>
      <c r="DA163" s="523"/>
      <c r="DK163" s="50"/>
      <c r="DL163" s="50"/>
      <c r="DM163" s="50"/>
      <c r="DN163" s="50"/>
      <c r="DO163" s="50"/>
      <c r="DP163" s="50"/>
      <c r="DQ163" s="50"/>
      <c r="DR163" s="50"/>
      <c r="DS163" s="50"/>
      <c r="DT163" s="50"/>
      <c r="DU163" s="50"/>
      <c r="DV163" s="50"/>
      <c r="DW163" s="50"/>
      <c r="DX163" s="50"/>
      <c r="DY163" s="50"/>
      <c r="DZ163" s="50"/>
      <c r="EA163" s="50"/>
      <c r="EB163" s="50"/>
      <c r="EC163" s="50"/>
      <c r="ED163" s="50"/>
      <c r="EE163" s="50"/>
      <c r="EF163" s="50"/>
      <c r="EG163" s="50"/>
      <c r="EH163" s="50"/>
    </row>
    <row r="164" spans="1:138" hidden="1">
      <c r="A164" s="53"/>
      <c r="B164" s="523"/>
      <c r="C164" s="523"/>
      <c r="D164" s="523"/>
      <c r="E164" s="523"/>
      <c r="F164" s="517"/>
      <c r="G164" s="517"/>
      <c r="H164" s="517"/>
      <c r="I164" s="517"/>
      <c r="J164" s="517"/>
      <c r="K164" s="517"/>
      <c r="L164" s="517"/>
      <c r="M164" s="517"/>
      <c r="N164" s="517"/>
      <c r="O164" s="517"/>
      <c r="P164" s="517"/>
      <c r="Q164" s="517"/>
      <c r="R164" s="517"/>
      <c r="S164" s="517"/>
      <c r="T164" s="517"/>
      <c r="U164" s="517"/>
      <c r="V164" s="309"/>
      <c r="W164" s="517"/>
      <c r="X164" s="517"/>
      <c r="Y164" s="517"/>
      <c r="Z164" s="517"/>
      <c r="AA164" s="688"/>
      <c r="AB164" s="688"/>
      <c r="AC164" s="48"/>
      <c r="AE164" s="523"/>
      <c r="AG164" s="523"/>
      <c r="BG164" s="523"/>
      <c r="BI164" s="523"/>
      <c r="BQ164" s="523"/>
      <c r="BR164" s="523"/>
      <c r="BS164" s="523"/>
      <c r="BT164" s="523"/>
      <c r="BU164" s="523"/>
      <c r="BV164" s="523"/>
      <c r="BW164" s="523"/>
      <c r="BX164" s="523"/>
      <c r="BY164" s="523"/>
      <c r="CI164" s="523"/>
      <c r="CK164" s="523"/>
      <c r="CS164" s="523"/>
      <c r="CT164" s="523"/>
      <c r="CU164" s="523"/>
      <c r="CV164" s="523"/>
      <c r="CW164" s="523"/>
      <c r="CX164" s="523"/>
      <c r="CY164" s="523"/>
      <c r="CZ164" s="523"/>
      <c r="DA164" s="523"/>
      <c r="DK164" s="50"/>
      <c r="DL164" s="50"/>
      <c r="DM164" s="50"/>
      <c r="DN164" s="50"/>
      <c r="DO164" s="50"/>
      <c r="DP164" s="50"/>
      <c r="DQ164" s="50"/>
      <c r="DR164" s="50"/>
      <c r="DS164" s="50"/>
      <c r="DT164" s="50"/>
      <c r="DU164" s="50"/>
      <c r="DV164" s="50"/>
      <c r="DW164" s="50"/>
      <c r="DX164" s="50"/>
      <c r="DY164" s="50"/>
      <c r="DZ164" s="50"/>
      <c r="EA164" s="50"/>
      <c r="EB164" s="50"/>
      <c r="EC164" s="50"/>
      <c r="ED164" s="50"/>
      <c r="EE164" s="50"/>
      <c r="EF164" s="50"/>
      <c r="EG164" s="50"/>
      <c r="EH164" s="50"/>
    </row>
    <row r="165" spans="1:138" hidden="1">
      <c r="A165" s="53"/>
      <c r="B165" s="523"/>
      <c r="C165" s="523"/>
      <c r="D165" s="523"/>
      <c r="E165" s="523"/>
      <c r="F165" s="517"/>
      <c r="G165" s="517"/>
      <c r="H165" s="517"/>
      <c r="I165" s="517"/>
      <c r="J165" s="517"/>
      <c r="K165" s="517"/>
      <c r="L165" s="517"/>
      <c r="M165" s="517"/>
      <c r="N165" s="517"/>
      <c r="O165" s="517"/>
      <c r="P165" s="517"/>
      <c r="Q165" s="517"/>
      <c r="R165" s="517"/>
      <c r="S165" s="517"/>
      <c r="T165" s="517"/>
      <c r="U165" s="517"/>
      <c r="V165" s="309"/>
      <c r="W165" s="517"/>
      <c r="X165" s="517"/>
      <c r="Y165" s="517"/>
      <c r="Z165" s="517"/>
      <c r="AA165" s="688"/>
      <c r="AB165" s="688"/>
      <c r="AC165" s="48"/>
      <c r="AE165" s="523"/>
      <c r="AG165" s="523"/>
      <c r="BG165" s="523"/>
      <c r="BI165" s="523"/>
      <c r="BQ165" s="523"/>
      <c r="BR165" s="523"/>
      <c r="BS165" s="523"/>
      <c r="BT165" s="523"/>
      <c r="BU165" s="523"/>
      <c r="BV165" s="523"/>
      <c r="BW165" s="523"/>
      <c r="BX165" s="523"/>
      <c r="BY165" s="523"/>
      <c r="CI165" s="523"/>
      <c r="CK165" s="523"/>
      <c r="CS165" s="523"/>
      <c r="CT165" s="523"/>
      <c r="CU165" s="523"/>
      <c r="CV165" s="523"/>
      <c r="CW165" s="523"/>
      <c r="CX165" s="523"/>
      <c r="CY165" s="523"/>
      <c r="CZ165" s="523"/>
      <c r="DA165" s="523"/>
      <c r="DK165" s="50"/>
      <c r="DL165" s="50"/>
      <c r="DM165" s="50"/>
      <c r="DN165" s="50"/>
      <c r="DO165" s="50"/>
      <c r="DP165" s="50"/>
      <c r="DQ165" s="50"/>
      <c r="DR165" s="50"/>
      <c r="DS165" s="50"/>
      <c r="DT165" s="50"/>
      <c r="DU165" s="50"/>
      <c r="DV165" s="50"/>
      <c r="DW165" s="50"/>
      <c r="DX165" s="50"/>
      <c r="DY165" s="50"/>
      <c r="DZ165" s="50"/>
      <c r="EA165" s="50"/>
      <c r="EB165" s="50"/>
      <c r="EC165" s="50"/>
      <c r="ED165" s="50"/>
      <c r="EE165" s="50"/>
      <c r="EF165" s="50"/>
      <c r="EG165" s="50"/>
      <c r="EH165" s="50"/>
    </row>
    <row r="166" spans="1:138" ht="12.75" hidden="1" customHeight="1">
      <c r="A166" s="53"/>
      <c r="B166" s="523"/>
      <c r="C166" s="523"/>
      <c r="D166" s="523"/>
      <c r="E166" s="523"/>
      <c r="F166" s="517"/>
      <c r="G166" s="517"/>
      <c r="H166" s="517"/>
      <c r="I166" s="517"/>
      <c r="J166" s="517"/>
      <c r="K166" s="517"/>
      <c r="L166" s="517"/>
      <c r="M166" s="517"/>
      <c r="N166" s="517"/>
      <c r="O166" s="517"/>
      <c r="P166" s="517"/>
      <c r="Q166" s="517"/>
      <c r="R166" s="517"/>
      <c r="S166" s="517"/>
      <c r="T166" s="517"/>
      <c r="U166" s="517"/>
      <c r="V166" s="309"/>
      <c r="W166" s="517"/>
      <c r="X166" s="517"/>
      <c r="Y166" s="517"/>
      <c r="Z166" s="517"/>
      <c r="AA166" s="688"/>
      <c r="AB166" s="688"/>
      <c r="AC166" s="48"/>
      <c r="AE166" s="523"/>
      <c r="AG166" s="523"/>
      <c r="BG166" s="523"/>
      <c r="BI166" s="523"/>
      <c r="BQ166" s="523"/>
      <c r="BR166" s="523"/>
      <c r="BS166" s="523"/>
      <c r="BT166" s="523"/>
      <c r="BU166" s="523"/>
      <c r="BV166" s="523"/>
      <c r="BW166" s="523"/>
      <c r="BX166" s="523"/>
      <c r="BY166" s="523"/>
      <c r="CI166" s="523"/>
      <c r="CK166" s="523"/>
      <c r="CS166" s="523"/>
      <c r="CT166" s="523"/>
      <c r="CU166" s="523"/>
      <c r="CV166" s="523"/>
      <c r="CW166" s="523"/>
      <c r="CX166" s="523"/>
      <c r="CY166" s="523"/>
      <c r="CZ166" s="523"/>
      <c r="DA166" s="523"/>
      <c r="DK166" s="50"/>
      <c r="DL166" s="50"/>
      <c r="DM166" s="50"/>
      <c r="DN166" s="50"/>
      <c r="DO166" s="50"/>
      <c r="DP166" s="50"/>
      <c r="DQ166" s="50"/>
      <c r="DR166" s="50"/>
      <c r="DS166" s="50"/>
      <c r="DT166" s="50"/>
      <c r="DU166" s="50"/>
      <c r="DV166" s="50"/>
      <c r="DW166" s="50"/>
      <c r="DX166" s="50"/>
      <c r="DY166" s="50"/>
      <c r="DZ166" s="50"/>
      <c r="EA166" s="50"/>
      <c r="EB166" s="50"/>
      <c r="EC166" s="50"/>
      <c r="ED166" s="50"/>
      <c r="EE166" s="50"/>
      <c r="EF166" s="50"/>
      <c r="EG166" s="50"/>
      <c r="EH166" s="50"/>
    </row>
    <row r="167" spans="1:138" hidden="1">
      <c r="A167" s="53"/>
      <c r="B167" s="523"/>
      <c r="C167" s="523"/>
      <c r="D167" s="523"/>
      <c r="E167" s="523"/>
      <c r="F167" s="517"/>
      <c r="G167" s="517"/>
      <c r="H167" s="517"/>
      <c r="I167" s="517"/>
      <c r="J167" s="517"/>
      <c r="K167" s="517"/>
      <c r="L167" s="517"/>
      <c r="M167" s="517"/>
      <c r="N167" s="517"/>
      <c r="O167" s="517"/>
      <c r="P167" s="517"/>
      <c r="Q167" s="517"/>
      <c r="R167" s="517"/>
      <c r="S167" s="517"/>
      <c r="T167" s="517"/>
      <c r="U167" s="517"/>
      <c r="V167" s="309"/>
      <c r="W167" s="517"/>
      <c r="X167" s="517"/>
      <c r="Y167" s="517"/>
      <c r="Z167" s="517"/>
      <c r="AA167" s="688"/>
      <c r="AB167" s="688"/>
      <c r="AC167" s="48"/>
      <c r="AE167" s="523"/>
      <c r="AG167" s="523"/>
      <c r="BG167" s="523"/>
      <c r="BI167" s="523"/>
      <c r="BQ167" s="523"/>
      <c r="BR167" s="523"/>
      <c r="BS167" s="523"/>
      <c r="BT167" s="523"/>
      <c r="BU167" s="523"/>
      <c r="BV167" s="523"/>
      <c r="BW167" s="523"/>
      <c r="BX167" s="523"/>
      <c r="BY167" s="523"/>
      <c r="CI167" s="523"/>
      <c r="CK167" s="523"/>
      <c r="CS167" s="523"/>
      <c r="CT167" s="523"/>
      <c r="CU167" s="523"/>
      <c r="CV167" s="523"/>
      <c r="CW167" s="523"/>
      <c r="CX167" s="523"/>
      <c r="CY167" s="523"/>
      <c r="CZ167" s="523"/>
      <c r="DA167" s="523"/>
      <c r="DK167" s="50"/>
      <c r="DL167" s="50"/>
      <c r="DM167" s="50"/>
      <c r="DN167" s="50"/>
      <c r="DO167" s="50"/>
      <c r="DP167" s="50"/>
      <c r="DQ167" s="50"/>
      <c r="DR167" s="50"/>
      <c r="DS167" s="50"/>
      <c r="DT167" s="50"/>
      <c r="DU167" s="50"/>
      <c r="DV167" s="50"/>
      <c r="DW167" s="50"/>
      <c r="DX167" s="50"/>
      <c r="DY167" s="50"/>
      <c r="DZ167" s="50"/>
      <c r="EA167" s="50"/>
      <c r="EB167" s="50"/>
      <c r="EC167" s="50"/>
      <c r="ED167" s="50"/>
      <c r="EE167" s="50"/>
      <c r="EF167" s="50"/>
      <c r="EG167" s="50"/>
      <c r="EH167" s="50"/>
    </row>
    <row r="168" spans="1:138" hidden="1">
      <c r="A168" s="53"/>
      <c r="B168" s="523"/>
      <c r="C168" s="523"/>
      <c r="D168" s="523"/>
      <c r="E168" s="523"/>
      <c r="F168" s="517"/>
      <c r="G168" s="517"/>
      <c r="H168" s="517"/>
      <c r="I168" s="517"/>
      <c r="J168" s="517"/>
      <c r="K168" s="517"/>
      <c r="L168" s="517"/>
      <c r="M168" s="517"/>
      <c r="N168" s="517"/>
      <c r="O168" s="517"/>
      <c r="P168" s="517"/>
      <c r="Q168" s="517"/>
      <c r="R168" s="517"/>
      <c r="S168" s="517"/>
      <c r="T168" s="517"/>
      <c r="U168" s="517"/>
      <c r="V168" s="309"/>
      <c r="W168" s="517"/>
      <c r="X168" s="517"/>
      <c r="Y168" s="517"/>
      <c r="Z168" s="517"/>
      <c r="AA168" s="688"/>
      <c r="AB168" s="688"/>
      <c r="AC168" s="48"/>
      <c r="AE168" s="523"/>
      <c r="AG168" s="523"/>
      <c r="BG168" s="523"/>
      <c r="BI168" s="523"/>
      <c r="BQ168" s="523"/>
      <c r="BR168" s="523"/>
      <c r="BS168" s="523"/>
      <c r="BT168" s="523"/>
      <c r="BU168" s="523"/>
      <c r="BV168" s="523"/>
      <c r="BW168" s="523"/>
      <c r="BX168" s="523"/>
      <c r="BY168" s="523"/>
      <c r="CI168" s="523"/>
      <c r="CK168" s="523"/>
      <c r="CS168" s="523"/>
      <c r="CT168" s="523"/>
      <c r="CU168" s="523"/>
      <c r="CV168" s="523"/>
      <c r="CW168" s="523"/>
      <c r="CX168" s="523"/>
      <c r="CY168" s="523"/>
      <c r="CZ168" s="523"/>
      <c r="DA168" s="523"/>
      <c r="DK168" s="50"/>
      <c r="DL168" s="50"/>
      <c r="DM168" s="50"/>
      <c r="DN168" s="50"/>
      <c r="DO168" s="50"/>
      <c r="DP168" s="50"/>
      <c r="DQ168" s="50"/>
      <c r="DR168" s="50"/>
      <c r="DS168" s="50"/>
      <c r="DT168" s="50"/>
      <c r="DU168" s="50"/>
      <c r="DV168" s="50"/>
      <c r="DW168" s="50"/>
      <c r="DX168" s="50"/>
      <c r="DY168" s="50"/>
      <c r="DZ168" s="50"/>
      <c r="EA168" s="50"/>
      <c r="EB168" s="50"/>
      <c r="EC168" s="50"/>
      <c r="ED168" s="50"/>
      <c r="EE168" s="50"/>
      <c r="EF168" s="50"/>
      <c r="EG168" s="50"/>
      <c r="EH168" s="50"/>
    </row>
    <row r="169" spans="1:138" hidden="1">
      <c r="A169" s="53"/>
      <c r="B169" s="523"/>
      <c r="C169" s="523"/>
      <c r="D169" s="523"/>
      <c r="E169" s="523"/>
      <c r="F169" s="517"/>
      <c r="G169" s="517"/>
      <c r="H169" s="517"/>
      <c r="I169" s="517"/>
      <c r="J169" s="517"/>
      <c r="K169" s="517"/>
      <c r="L169" s="517"/>
      <c r="M169" s="517"/>
      <c r="N169" s="517"/>
      <c r="O169" s="517"/>
      <c r="P169" s="517"/>
      <c r="Q169" s="517"/>
      <c r="R169" s="517"/>
      <c r="S169" s="517"/>
      <c r="T169" s="517"/>
      <c r="U169" s="517"/>
      <c r="V169" s="309"/>
      <c r="W169" s="517"/>
      <c r="X169" s="517"/>
      <c r="Y169" s="517"/>
      <c r="Z169" s="517"/>
      <c r="AA169" s="688"/>
      <c r="AB169" s="688"/>
      <c r="AC169" s="48"/>
      <c r="AE169" s="523"/>
      <c r="AG169" s="523"/>
      <c r="BG169" s="523"/>
      <c r="BI169" s="523"/>
      <c r="BQ169" s="523"/>
      <c r="BR169" s="523"/>
      <c r="BS169" s="523"/>
      <c r="BT169" s="523"/>
      <c r="BU169" s="523"/>
      <c r="BV169" s="523"/>
      <c r="BW169" s="523"/>
      <c r="BX169" s="523"/>
      <c r="BY169" s="523"/>
      <c r="CI169" s="523"/>
      <c r="CK169" s="523"/>
      <c r="CS169" s="523"/>
      <c r="CT169" s="523"/>
      <c r="CU169" s="523"/>
      <c r="CV169" s="523"/>
      <c r="CW169" s="523"/>
      <c r="CX169" s="523"/>
      <c r="CY169" s="523"/>
      <c r="CZ169" s="523"/>
      <c r="DA169" s="523"/>
      <c r="DK169" s="50"/>
      <c r="DL169" s="50"/>
      <c r="DM169" s="50"/>
      <c r="DN169" s="50"/>
      <c r="DO169" s="50"/>
      <c r="DP169" s="50"/>
      <c r="DQ169" s="50"/>
      <c r="DR169" s="50"/>
      <c r="DS169" s="50"/>
      <c r="DT169" s="50"/>
      <c r="DU169" s="50"/>
      <c r="DV169" s="50"/>
      <c r="DW169" s="50"/>
      <c r="DX169" s="50"/>
      <c r="DY169" s="50"/>
      <c r="DZ169" s="50"/>
      <c r="EA169" s="50"/>
      <c r="EB169" s="50"/>
      <c r="EC169" s="50"/>
      <c r="ED169" s="50"/>
      <c r="EE169" s="50"/>
      <c r="EF169" s="50"/>
      <c r="EG169" s="50"/>
      <c r="EH169" s="50"/>
    </row>
    <row r="170" spans="1:138" hidden="1">
      <c r="A170" s="53"/>
      <c r="B170" s="523"/>
      <c r="C170" s="523"/>
      <c r="D170" s="523"/>
      <c r="E170" s="523"/>
      <c r="F170" s="517"/>
      <c r="G170" s="517"/>
      <c r="H170" s="517"/>
      <c r="I170" s="517"/>
      <c r="J170" s="517"/>
      <c r="K170" s="517"/>
      <c r="L170" s="517"/>
      <c r="M170" s="517"/>
      <c r="N170" s="517"/>
      <c r="O170" s="517"/>
      <c r="P170" s="517"/>
      <c r="Q170" s="517"/>
      <c r="R170" s="517"/>
      <c r="S170" s="517"/>
      <c r="T170" s="517"/>
      <c r="U170" s="517"/>
      <c r="V170" s="309"/>
      <c r="W170" s="517"/>
      <c r="X170" s="517"/>
      <c r="Y170" s="517"/>
      <c r="Z170" s="517"/>
      <c r="AA170" s="688"/>
      <c r="AB170" s="688"/>
      <c r="AC170" s="48"/>
      <c r="AE170" s="523"/>
      <c r="AG170" s="523"/>
      <c r="BG170" s="523"/>
      <c r="BI170" s="523"/>
      <c r="BQ170" s="523"/>
      <c r="BR170" s="523"/>
      <c r="BS170" s="523"/>
      <c r="BT170" s="523"/>
      <c r="BU170" s="523"/>
      <c r="BV170" s="523"/>
      <c r="BW170" s="523"/>
      <c r="BX170" s="523"/>
      <c r="BY170" s="523"/>
      <c r="CI170" s="523"/>
      <c r="CK170" s="523"/>
      <c r="CS170" s="523"/>
      <c r="CT170" s="523"/>
      <c r="CU170" s="523"/>
      <c r="CV170" s="523"/>
      <c r="CW170" s="523"/>
      <c r="CX170" s="523"/>
      <c r="CY170" s="523"/>
      <c r="CZ170" s="523"/>
      <c r="DA170" s="523"/>
      <c r="DK170" s="50"/>
      <c r="DL170" s="50"/>
      <c r="DM170" s="50"/>
      <c r="DN170" s="50"/>
      <c r="DO170" s="50"/>
      <c r="DP170" s="50"/>
      <c r="DQ170" s="50"/>
      <c r="DR170" s="50"/>
      <c r="DS170" s="50"/>
      <c r="DT170" s="50"/>
      <c r="DU170" s="50"/>
      <c r="DV170" s="50"/>
      <c r="DW170" s="50"/>
      <c r="DX170" s="50"/>
      <c r="DY170" s="50"/>
      <c r="DZ170" s="50"/>
      <c r="EA170" s="50"/>
      <c r="EB170" s="50"/>
      <c r="EC170" s="50"/>
      <c r="ED170" s="50"/>
      <c r="EE170" s="50"/>
      <c r="EF170" s="50"/>
      <c r="EG170" s="50"/>
      <c r="EH170" s="50"/>
    </row>
    <row r="171" spans="1:138" hidden="1">
      <c r="A171" s="53"/>
      <c r="B171" s="523"/>
      <c r="C171" s="523"/>
      <c r="D171" s="523"/>
      <c r="E171" s="523"/>
      <c r="F171" s="517"/>
      <c r="G171" s="517"/>
      <c r="H171" s="517"/>
      <c r="I171" s="517"/>
      <c r="J171" s="517"/>
      <c r="K171" s="517"/>
      <c r="L171" s="517"/>
      <c r="M171" s="517"/>
      <c r="N171" s="517"/>
      <c r="O171" s="517"/>
      <c r="P171" s="517"/>
      <c r="Q171" s="517"/>
      <c r="R171" s="517"/>
      <c r="S171" s="517"/>
      <c r="T171" s="517"/>
      <c r="U171" s="517"/>
      <c r="V171" s="309"/>
      <c r="W171" s="517"/>
      <c r="X171" s="517"/>
      <c r="Y171" s="517"/>
      <c r="Z171" s="517"/>
      <c r="AA171" s="688"/>
      <c r="AB171" s="688"/>
      <c r="AC171" s="48"/>
      <c r="AE171" s="523"/>
      <c r="AG171" s="523"/>
      <c r="BG171" s="523"/>
      <c r="BI171" s="523"/>
      <c r="BQ171" s="523"/>
      <c r="BR171" s="523"/>
      <c r="BS171" s="523"/>
      <c r="BT171" s="523"/>
      <c r="BU171" s="523"/>
      <c r="BV171" s="523"/>
      <c r="BW171" s="523"/>
      <c r="BX171" s="523"/>
      <c r="BY171" s="523"/>
      <c r="CI171" s="523"/>
      <c r="CK171" s="523"/>
      <c r="CS171" s="523"/>
      <c r="CT171" s="523"/>
      <c r="CU171" s="523"/>
      <c r="CV171" s="523"/>
      <c r="CW171" s="523"/>
      <c r="CX171" s="523"/>
      <c r="CY171" s="523"/>
      <c r="CZ171" s="523"/>
      <c r="DA171" s="523"/>
      <c r="DK171" s="50"/>
      <c r="DL171" s="50"/>
      <c r="DM171" s="50"/>
      <c r="DN171" s="50"/>
      <c r="DO171" s="50"/>
      <c r="DP171" s="50"/>
      <c r="DQ171" s="50"/>
      <c r="DR171" s="50"/>
      <c r="DS171" s="50"/>
      <c r="DT171" s="50"/>
      <c r="DU171" s="50"/>
      <c r="DV171" s="50"/>
      <c r="DW171" s="50"/>
      <c r="DX171" s="50"/>
      <c r="DY171" s="50"/>
      <c r="DZ171" s="50"/>
      <c r="EA171" s="50"/>
      <c r="EB171" s="50"/>
      <c r="EC171" s="50"/>
      <c r="ED171" s="50"/>
      <c r="EE171" s="50"/>
      <c r="EF171" s="50"/>
      <c r="EG171" s="50"/>
      <c r="EH171" s="50"/>
    </row>
    <row r="172" spans="1:138" hidden="1">
      <c r="A172" s="53"/>
      <c r="B172" s="523"/>
      <c r="C172" s="523"/>
      <c r="D172" s="523"/>
      <c r="E172" s="523"/>
      <c r="F172" s="517"/>
      <c r="G172" s="517"/>
      <c r="H172" s="517"/>
      <c r="I172" s="517"/>
      <c r="J172" s="517"/>
      <c r="K172" s="517"/>
      <c r="L172" s="517"/>
      <c r="M172" s="517"/>
      <c r="N172" s="517"/>
      <c r="O172" s="517"/>
      <c r="P172" s="517"/>
      <c r="Q172" s="517"/>
      <c r="R172" s="517"/>
      <c r="S172" s="517"/>
      <c r="T172" s="517"/>
      <c r="U172" s="517"/>
      <c r="V172" s="309"/>
      <c r="W172" s="517"/>
      <c r="X172" s="517"/>
      <c r="Y172" s="517"/>
      <c r="Z172" s="517"/>
      <c r="AA172" s="688"/>
      <c r="AB172" s="688"/>
      <c r="AC172" s="48"/>
      <c r="AE172" s="523"/>
      <c r="AG172" s="523"/>
      <c r="BG172" s="523"/>
      <c r="BI172" s="523"/>
      <c r="BQ172" s="523"/>
      <c r="BR172" s="523"/>
      <c r="BS172" s="523"/>
      <c r="BT172" s="523"/>
      <c r="BU172" s="523"/>
      <c r="BV172" s="523"/>
      <c r="BW172" s="523"/>
      <c r="BX172" s="523"/>
      <c r="BY172" s="523"/>
      <c r="CI172" s="523"/>
      <c r="CK172" s="523"/>
      <c r="CS172" s="523"/>
      <c r="CT172" s="523"/>
      <c r="CU172" s="523"/>
      <c r="CV172" s="523"/>
      <c r="CW172" s="523"/>
      <c r="CX172" s="523"/>
      <c r="CY172" s="523"/>
      <c r="CZ172" s="523"/>
      <c r="DA172" s="523"/>
      <c r="DK172" s="50"/>
      <c r="DL172" s="50"/>
      <c r="DM172" s="50"/>
      <c r="DN172" s="50"/>
      <c r="DO172" s="50"/>
      <c r="DP172" s="50"/>
      <c r="DQ172" s="50"/>
      <c r="DR172" s="50"/>
      <c r="DS172" s="50"/>
      <c r="DT172" s="50"/>
      <c r="DU172" s="50"/>
      <c r="DV172" s="50"/>
      <c r="DW172" s="50"/>
      <c r="DX172" s="50"/>
      <c r="DY172" s="50"/>
      <c r="DZ172" s="50"/>
      <c r="EA172" s="50"/>
      <c r="EB172" s="50"/>
      <c r="EC172" s="50"/>
      <c r="ED172" s="50"/>
      <c r="EE172" s="50"/>
      <c r="EF172" s="50"/>
      <c r="EG172" s="50"/>
      <c r="EH172" s="50"/>
    </row>
    <row r="173" spans="1:138" hidden="1">
      <c r="A173" s="53"/>
      <c r="B173" s="523"/>
      <c r="C173" s="523"/>
      <c r="D173" s="523"/>
      <c r="E173" s="523"/>
      <c r="F173" s="517"/>
      <c r="G173" s="517"/>
      <c r="H173" s="517"/>
      <c r="I173" s="517"/>
      <c r="J173" s="517"/>
      <c r="K173" s="517"/>
      <c r="L173" s="517"/>
      <c r="M173" s="517"/>
      <c r="N173" s="517"/>
      <c r="O173" s="517"/>
      <c r="P173" s="517"/>
      <c r="Q173" s="517"/>
      <c r="R173" s="517"/>
      <c r="S173" s="517"/>
      <c r="T173" s="517"/>
      <c r="U173" s="517"/>
      <c r="V173" s="309"/>
      <c r="W173" s="517"/>
      <c r="X173" s="517"/>
      <c r="Y173" s="517"/>
      <c r="Z173" s="517"/>
      <c r="AA173" s="688"/>
      <c r="AB173" s="688"/>
      <c r="AC173" s="48"/>
      <c r="AE173" s="523"/>
      <c r="AG173" s="523"/>
      <c r="BG173" s="523"/>
      <c r="BI173" s="523"/>
      <c r="BQ173" s="523"/>
      <c r="BR173" s="523"/>
      <c r="BS173" s="523"/>
      <c r="BT173" s="523"/>
      <c r="BU173" s="523"/>
      <c r="BV173" s="523"/>
      <c r="BW173" s="523"/>
      <c r="BX173" s="523"/>
      <c r="BY173" s="523"/>
      <c r="CI173" s="523"/>
      <c r="CK173" s="523"/>
      <c r="CS173" s="523"/>
      <c r="CT173" s="523"/>
      <c r="CU173" s="523"/>
      <c r="CV173" s="523"/>
      <c r="CW173" s="523"/>
      <c r="CX173" s="523"/>
      <c r="CY173" s="523"/>
      <c r="CZ173" s="523"/>
      <c r="DA173" s="523"/>
      <c r="DK173" s="50"/>
      <c r="DL173" s="50"/>
      <c r="DM173" s="50"/>
      <c r="DN173" s="50"/>
      <c r="DO173" s="50"/>
      <c r="DP173" s="50"/>
      <c r="DQ173" s="50"/>
      <c r="DR173" s="50"/>
      <c r="DS173" s="50"/>
      <c r="DT173" s="50"/>
      <c r="DU173" s="50"/>
      <c r="DV173" s="50"/>
      <c r="DW173" s="50"/>
      <c r="DX173" s="50"/>
      <c r="DY173" s="50"/>
      <c r="DZ173" s="50"/>
      <c r="EA173" s="50"/>
      <c r="EB173" s="50"/>
      <c r="EC173" s="50"/>
      <c r="ED173" s="50"/>
      <c r="EE173" s="50"/>
      <c r="EF173" s="50"/>
      <c r="EG173" s="50"/>
      <c r="EH173" s="50"/>
    </row>
    <row r="174" spans="1:138" hidden="1">
      <c r="A174" s="53"/>
      <c r="B174" s="523"/>
      <c r="C174" s="523"/>
      <c r="D174" s="523"/>
      <c r="E174" s="523"/>
      <c r="F174" s="517"/>
      <c r="G174" s="517"/>
      <c r="H174" s="517"/>
      <c r="I174" s="517"/>
      <c r="J174" s="517"/>
      <c r="K174" s="517"/>
      <c r="L174" s="517"/>
      <c r="M174" s="517"/>
      <c r="N174" s="517"/>
      <c r="O174" s="517"/>
      <c r="P174" s="517"/>
      <c r="Q174" s="517"/>
      <c r="R174" s="517"/>
      <c r="S174" s="517"/>
      <c r="T174" s="517"/>
      <c r="U174" s="517"/>
      <c r="V174" s="309"/>
      <c r="W174" s="517"/>
      <c r="X174" s="517"/>
      <c r="Y174" s="517"/>
      <c r="Z174" s="517"/>
      <c r="AA174" s="688"/>
      <c r="AB174" s="688"/>
      <c r="AC174" s="48"/>
      <c r="AE174" s="523"/>
      <c r="AG174" s="523"/>
      <c r="BG174" s="523"/>
      <c r="BI174" s="523"/>
      <c r="BQ174" s="523"/>
      <c r="BR174" s="523"/>
      <c r="BS174" s="523"/>
      <c r="BT174" s="523"/>
      <c r="BU174" s="523"/>
      <c r="BV174" s="523"/>
      <c r="BW174" s="523"/>
      <c r="BX174" s="523"/>
      <c r="BY174" s="523"/>
      <c r="CI174" s="523"/>
      <c r="CK174" s="523"/>
      <c r="CS174" s="523"/>
      <c r="CT174" s="523"/>
      <c r="CU174" s="523"/>
      <c r="CV174" s="523"/>
      <c r="CW174" s="523"/>
      <c r="CX174" s="523"/>
      <c r="CY174" s="523"/>
      <c r="CZ174" s="523"/>
      <c r="DA174" s="523"/>
      <c r="DK174" s="50"/>
      <c r="DL174" s="50"/>
      <c r="DM174" s="50"/>
      <c r="DN174" s="50"/>
      <c r="DO174" s="50"/>
      <c r="DP174" s="50"/>
      <c r="DQ174" s="50"/>
      <c r="DR174" s="50"/>
      <c r="DS174" s="50"/>
      <c r="DT174" s="50"/>
      <c r="DU174" s="50"/>
      <c r="DV174" s="50"/>
      <c r="DW174" s="50"/>
      <c r="DX174" s="50"/>
      <c r="DY174" s="50"/>
      <c r="DZ174" s="50"/>
      <c r="EA174" s="50"/>
      <c r="EB174" s="50"/>
      <c r="EC174" s="50"/>
      <c r="ED174" s="50"/>
      <c r="EE174" s="50"/>
      <c r="EF174" s="50"/>
      <c r="EG174" s="50"/>
      <c r="EH174" s="50"/>
    </row>
    <row r="175" spans="1:138" hidden="1">
      <c r="A175" s="53"/>
      <c r="B175" s="523"/>
      <c r="C175" s="523"/>
      <c r="D175" s="523"/>
      <c r="E175" s="523"/>
      <c r="F175" s="517"/>
      <c r="G175" s="517"/>
      <c r="H175" s="517"/>
      <c r="I175" s="517"/>
      <c r="J175" s="517"/>
      <c r="K175" s="517"/>
      <c r="L175" s="517"/>
      <c r="M175" s="517"/>
      <c r="N175" s="517"/>
      <c r="O175" s="517"/>
      <c r="P175" s="517"/>
      <c r="Q175" s="517"/>
      <c r="R175" s="517"/>
      <c r="S175" s="517"/>
      <c r="T175" s="517"/>
      <c r="U175" s="517"/>
      <c r="V175" s="309"/>
      <c r="W175" s="517"/>
      <c r="X175" s="517"/>
      <c r="Y175" s="517"/>
      <c r="Z175" s="517"/>
      <c r="AA175" s="688"/>
      <c r="AB175" s="688"/>
      <c r="AC175" s="48"/>
      <c r="AE175" s="523"/>
      <c r="AG175" s="523"/>
      <c r="BG175" s="523"/>
      <c r="BI175" s="523"/>
      <c r="BQ175" s="523"/>
      <c r="BR175" s="523"/>
      <c r="BS175" s="523"/>
      <c r="BT175" s="523"/>
      <c r="BU175" s="523"/>
      <c r="BV175" s="523"/>
      <c r="BW175" s="523"/>
      <c r="BX175" s="523"/>
      <c r="BY175" s="523"/>
      <c r="CI175" s="523"/>
      <c r="CK175" s="523"/>
      <c r="CS175" s="523"/>
      <c r="CT175" s="523"/>
      <c r="CU175" s="523"/>
      <c r="CV175" s="523"/>
      <c r="CW175" s="523"/>
      <c r="CX175" s="523"/>
      <c r="CY175" s="523"/>
      <c r="CZ175" s="523"/>
      <c r="DA175" s="523"/>
      <c r="DK175" s="50"/>
      <c r="DL175" s="50"/>
      <c r="DM175" s="50"/>
      <c r="DN175" s="50"/>
      <c r="DO175" s="50"/>
      <c r="DP175" s="50"/>
      <c r="DQ175" s="50"/>
      <c r="DR175" s="50"/>
      <c r="DS175" s="50"/>
      <c r="DT175" s="50"/>
      <c r="DU175" s="50"/>
      <c r="DV175" s="50"/>
      <c r="DW175" s="50"/>
      <c r="DX175" s="50"/>
      <c r="DY175" s="50"/>
      <c r="DZ175" s="50"/>
      <c r="EA175" s="50"/>
      <c r="EB175" s="50"/>
      <c r="EC175" s="50"/>
      <c r="ED175" s="50"/>
      <c r="EE175" s="50"/>
      <c r="EF175" s="50"/>
      <c r="EG175" s="50"/>
      <c r="EH175" s="50"/>
    </row>
    <row r="176" spans="1:138" hidden="1">
      <c r="A176" s="53"/>
      <c r="B176" s="523"/>
      <c r="C176" s="523"/>
      <c r="D176" s="523"/>
      <c r="E176" s="523"/>
      <c r="F176" s="517"/>
      <c r="G176" s="517"/>
      <c r="H176" s="517"/>
      <c r="I176" s="517"/>
      <c r="J176" s="517"/>
      <c r="K176" s="517"/>
      <c r="L176" s="517"/>
      <c r="M176" s="517"/>
      <c r="N176" s="517"/>
      <c r="O176" s="517"/>
      <c r="P176" s="517"/>
      <c r="Q176" s="517"/>
      <c r="R176" s="517"/>
      <c r="S176" s="517"/>
      <c r="T176" s="517"/>
      <c r="U176" s="517"/>
      <c r="V176" s="309"/>
      <c r="W176" s="517"/>
      <c r="X176" s="517"/>
      <c r="Y176" s="517"/>
      <c r="Z176" s="517"/>
      <c r="AA176" s="688"/>
      <c r="AB176" s="688"/>
      <c r="AC176" s="48"/>
      <c r="AE176" s="523"/>
      <c r="AG176" s="523"/>
      <c r="BG176" s="523"/>
      <c r="BI176" s="523"/>
      <c r="BQ176" s="523"/>
      <c r="BR176" s="523"/>
      <c r="BS176" s="523"/>
      <c r="BT176" s="523"/>
      <c r="BU176" s="523"/>
      <c r="BV176" s="523"/>
      <c r="BW176" s="523"/>
      <c r="BX176" s="523"/>
      <c r="BY176" s="523"/>
      <c r="CI176" s="523"/>
      <c r="CK176" s="523"/>
      <c r="CS176" s="523"/>
      <c r="CT176" s="523"/>
      <c r="CU176" s="523"/>
      <c r="CV176" s="523"/>
      <c r="CW176" s="523"/>
      <c r="CX176" s="523"/>
      <c r="CY176" s="523"/>
      <c r="CZ176" s="523"/>
      <c r="DA176" s="523"/>
      <c r="DK176" s="50"/>
      <c r="DL176" s="50"/>
      <c r="DM176" s="50"/>
      <c r="DN176" s="50"/>
      <c r="DO176" s="50"/>
      <c r="DP176" s="50"/>
      <c r="DQ176" s="50"/>
      <c r="DR176" s="50"/>
      <c r="DS176" s="50"/>
      <c r="DT176" s="50"/>
      <c r="DU176" s="50"/>
      <c r="DV176" s="50"/>
      <c r="DW176" s="50"/>
      <c r="DX176" s="50"/>
      <c r="DY176" s="50"/>
      <c r="DZ176" s="50"/>
      <c r="EA176" s="50"/>
      <c r="EB176" s="50"/>
      <c r="EC176" s="50"/>
      <c r="ED176" s="50"/>
      <c r="EE176" s="50"/>
      <c r="EF176" s="50"/>
      <c r="EG176" s="50"/>
      <c r="EH176" s="50"/>
    </row>
    <row r="177" spans="1:138" hidden="1">
      <c r="A177" s="53"/>
      <c r="B177" s="523"/>
      <c r="C177" s="523"/>
      <c r="D177" s="523"/>
      <c r="E177" s="523"/>
      <c r="F177" s="517"/>
      <c r="G177" s="517"/>
      <c r="H177" s="517"/>
      <c r="I177" s="517"/>
      <c r="J177" s="517"/>
      <c r="K177" s="517"/>
      <c r="L177" s="517"/>
      <c r="M177" s="517"/>
      <c r="N177" s="517"/>
      <c r="O177" s="517"/>
      <c r="P177" s="517"/>
      <c r="Q177" s="517"/>
      <c r="R177" s="517"/>
      <c r="S177" s="517"/>
      <c r="T177" s="517"/>
      <c r="U177" s="517"/>
      <c r="V177" s="309"/>
      <c r="W177" s="517"/>
      <c r="X177" s="517"/>
      <c r="Y177" s="517"/>
      <c r="Z177" s="517"/>
      <c r="AA177" s="688"/>
      <c r="AB177" s="688"/>
      <c r="AC177" s="48"/>
      <c r="AE177" s="523"/>
      <c r="AG177" s="523"/>
      <c r="BG177" s="523"/>
      <c r="BI177" s="523"/>
      <c r="BQ177" s="523"/>
      <c r="BR177" s="523"/>
      <c r="BS177" s="523"/>
      <c r="BT177" s="523"/>
      <c r="BU177" s="523"/>
      <c r="BV177" s="523"/>
      <c r="BW177" s="523"/>
      <c r="BX177" s="523"/>
      <c r="BY177" s="523"/>
      <c r="CI177" s="523"/>
      <c r="CK177" s="523"/>
      <c r="CS177" s="523"/>
      <c r="CT177" s="523"/>
      <c r="CU177" s="523"/>
      <c r="CV177" s="523"/>
      <c r="CW177" s="523"/>
      <c r="CX177" s="523"/>
      <c r="CY177" s="523"/>
      <c r="CZ177" s="523"/>
      <c r="DA177" s="523"/>
      <c r="DK177" s="50"/>
      <c r="DL177" s="50"/>
      <c r="DM177" s="50"/>
      <c r="DN177" s="50"/>
      <c r="DO177" s="50"/>
      <c r="DP177" s="50"/>
      <c r="DQ177" s="50"/>
      <c r="DR177" s="50"/>
      <c r="DS177" s="50"/>
      <c r="DT177" s="50"/>
      <c r="DU177" s="50"/>
      <c r="DV177" s="50"/>
      <c r="DW177" s="50"/>
      <c r="DX177" s="50"/>
      <c r="DY177" s="50"/>
      <c r="DZ177" s="50"/>
      <c r="EA177" s="50"/>
      <c r="EB177" s="50"/>
      <c r="EC177" s="50"/>
      <c r="ED177" s="50"/>
      <c r="EE177" s="50"/>
      <c r="EF177" s="50"/>
      <c r="EG177" s="50"/>
      <c r="EH177" s="50"/>
    </row>
    <row r="178" spans="1:138" hidden="1">
      <c r="A178" s="53"/>
      <c r="B178" s="523"/>
      <c r="C178" s="523"/>
      <c r="D178" s="523"/>
      <c r="E178" s="523"/>
      <c r="F178" s="517"/>
      <c r="G178" s="517"/>
      <c r="H178" s="517"/>
      <c r="I178" s="517"/>
      <c r="J178" s="517"/>
      <c r="K178" s="517"/>
      <c r="L178" s="517"/>
      <c r="M178" s="517"/>
      <c r="N178" s="517"/>
      <c r="O178" s="517"/>
      <c r="P178" s="517"/>
      <c r="Q178" s="517"/>
      <c r="R178" s="517"/>
      <c r="S178" s="517"/>
      <c r="T178" s="517"/>
      <c r="U178" s="517"/>
      <c r="V178" s="309"/>
      <c r="W178" s="517"/>
      <c r="X178" s="517"/>
      <c r="Y178" s="517"/>
      <c r="Z178" s="517"/>
      <c r="AA178" s="688"/>
      <c r="AB178" s="688"/>
      <c r="AC178" s="48"/>
      <c r="AE178" s="523"/>
      <c r="AG178" s="523"/>
      <c r="BG178" s="523"/>
      <c r="BI178" s="523"/>
      <c r="BQ178" s="523"/>
      <c r="BR178" s="523"/>
      <c r="BS178" s="523"/>
      <c r="BT178" s="523"/>
      <c r="BU178" s="523"/>
      <c r="BV178" s="523"/>
      <c r="BW178" s="523"/>
      <c r="BX178" s="523"/>
      <c r="BY178" s="523"/>
      <c r="CI178" s="523"/>
      <c r="CK178" s="523"/>
      <c r="CS178" s="523"/>
      <c r="CT178" s="523"/>
      <c r="CU178" s="523"/>
      <c r="CV178" s="523"/>
      <c r="CW178" s="523"/>
      <c r="CX178" s="523"/>
      <c r="CY178" s="523"/>
      <c r="CZ178" s="523"/>
      <c r="DA178" s="523"/>
      <c r="DK178" s="50"/>
      <c r="DL178" s="50"/>
      <c r="DM178" s="50"/>
      <c r="DN178" s="50"/>
      <c r="DO178" s="50"/>
      <c r="DP178" s="50"/>
      <c r="DQ178" s="50"/>
      <c r="DR178" s="50"/>
      <c r="DS178" s="50"/>
      <c r="DT178" s="50"/>
      <c r="DU178" s="50"/>
      <c r="DV178" s="50"/>
      <c r="DW178" s="50"/>
      <c r="DX178" s="50"/>
      <c r="DY178" s="50"/>
      <c r="DZ178" s="50"/>
      <c r="EA178" s="50"/>
      <c r="EB178" s="50"/>
      <c r="EC178" s="50"/>
      <c r="ED178" s="50"/>
      <c r="EE178" s="50"/>
      <c r="EF178" s="50"/>
      <c r="EG178" s="50"/>
      <c r="EH178" s="50"/>
    </row>
    <row r="179" spans="1:138" hidden="1">
      <c r="A179" s="53"/>
      <c r="B179" s="523"/>
      <c r="C179" s="523"/>
      <c r="D179" s="523"/>
      <c r="E179" s="523"/>
      <c r="F179" s="517"/>
      <c r="G179" s="517"/>
      <c r="H179" s="517"/>
      <c r="I179" s="517"/>
      <c r="J179" s="517"/>
      <c r="K179" s="517"/>
      <c r="L179" s="517"/>
      <c r="M179" s="517"/>
      <c r="N179" s="517"/>
      <c r="O179" s="517"/>
      <c r="P179" s="517"/>
      <c r="Q179" s="517"/>
      <c r="R179" s="517"/>
      <c r="S179" s="517"/>
      <c r="T179" s="517"/>
      <c r="U179" s="517"/>
      <c r="V179" s="309"/>
      <c r="W179" s="517"/>
      <c r="X179" s="517"/>
      <c r="Y179" s="517"/>
      <c r="Z179" s="517"/>
      <c r="AA179" s="688"/>
      <c r="AB179" s="688"/>
      <c r="AC179" s="48"/>
      <c r="AE179" s="523"/>
      <c r="AG179" s="523"/>
      <c r="BG179" s="523"/>
      <c r="BI179" s="523"/>
      <c r="BQ179" s="523"/>
      <c r="BR179" s="523"/>
      <c r="BS179" s="523"/>
      <c r="BT179" s="523"/>
      <c r="BU179" s="523"/>
      <c r="BV179" s="523"/>
      <c r="BW179" s="523"/>
      <c r="BX179" s="523"/>
      <c r="BY179" s="523"/>
      <c r="CI179" s="523"/>
      <c r="CK179" s="523"/>
      <c r="CS179" s="523"/>
      <c r="CT179" s="523"/>
      <c r="CU179" s="523"/>
      <c r="CV179" s="523"/>
      <c r="CW179" s="523"/>
      <c r="CX179" s="523"/>
      <c r="CY179" s="523"/>
      <c r="CZ179" s="523"/>
      <c r="DA179" s="523"/>
      <c r="DK179" s="50"/>
      <c r="DL179" s="50"/>
      <c r="DM179" s="50"/>
      <c r="DN179" s="50"/>
      <c r="DO179" s="50"/>
      <c r="DP179" s="50"/>
      <c r="DQ179" s="50"/>
      <c r="DR179" s="50"/>
      <c r="DS179" s="50"/>
      <c r="DT179" s="50"/>
      <c r="DU179" s="50"/>
      <c r="DV179" s="50"/>
      <c r="DW179" s="50"/>
      <c r="DX179" s="50"/>
      <c r="DY179" s="50"/>
      <c r="DZ179" s="50"/>
      <c r="EA179" s="50"/>
      <c r="EB179" s="50"/>
      <c r="EC179" s="50"/>
      <c r="ED179" s="50"/>
      <c r="EE179" s="50"/>
      <c r="EF179" s="50"/>
      <c r="EG179" s="50"/>
      <c r="EH179" s="50"/>
    </row>
    <row r="180" spans="1:138" hidden="1">
      <c r="A180" s="53"/>
      <c r="B180" s="523"/>
      <c r="C180" s="523"/>
      <c r="D180" s="523"/>
      <c r="E180" s="523"/>
      <c r="F180" s="517"/>
      <c r="G180" s="517"/>
      <c r="H180" s="517"/>
      <c r="I180" s="517"/>
      <c r="J180" s="517"/>
      <c r="K180" s="517"/>
      <c r="L180" s="517"/>
      <c r="M180" s="517"/>
      <c r="N180" s="517"/>
      <c r="O180" s="517"/>
      <c r="P180" s="517"/>
      <c r="Q180" s="517"/>
      <c r="R180" s="517"/>
      <c r="S180" s="517"/>
      <c r="T180" s="517"/>
      <c r="U180" s="517"/>
      <c r="V180" s="309"/>
      <c r="W180" s="517"/>
      <c r="X180" s="517"/>
      <c r="Y180" s="517"/>
      <c r="Z180" s="517"/>
      <c r="AA180" s="688"/>
      <c r="AB180" s="688"/>
      <c r="AC180" s="48"/>
      <c r="AE180" s="523"/>
      <c r="AG180" s="523"/>
      <c r="BG180" s="523"/>
      <c r="BI180" s="523"/>
      <c r="BQ180" s="523"/>
      <c r="BR180" s="523"/>
      <c r="BS180" s="523"/>
      <c r="BT180" s="523"/>
      <c r="BU180" s="523"/>
      <c r="BV180" s="523"/>
      <c r="BW180" s="523"/>
      <c r="BX180" s="523"/>
      <c r="BY180" s="523"/>
      <c r="CI180" s="523"/>
      <c r="CK180" s="523"/>
      <c r="CS180" s="523"/>
      <c r="CT180" s="523"/>
      <c r="CU180" s="523"/>
      <c r="CV180" s="523"/>
      <c r="CW180" s="523"/>
      <c r="CX180" s="523"/>
      <c r="CY180" s="523"/>
      <c r="CZ180" s="523"/>
      <c r="DA180" s="523"/>
      <c r="DK180" s="50"/>
      <c r="DL180" s="50"/>
      <c r="DM180" s="50"/>
      <c r="DN180" s="50"/>
      <c r="DO180" s="50"/>
      <c r="DP180" s="50"/>
      <c r="DQ180" s="50"/>
      <c r="DR180" s="50"/>
      <c r="DS180" s="50"/>
      <c r="DT180" s="50"/>
      <c r="DU180" s="50"/>
      <c r="DV180" s="50"/>
      <c r="DW180" s="50"/>
      <c r="DX180" s="50"/>
      <c r="DY180" s="50"/>
      <c r="DZ180" s="50"/>
      <c r="EA180" s="50"/>
      <c r="EB180" s="50"/>
      <c r="EC180" s="50"/>
      <c r="ED180" s="50"/>
      <c r="EE180" s="50"/>
      <c r="EF180" s="50"/>
      <c r="EG180" s="50"/>
      <c r="EH180" s="50"/>
    </row>
    <row r="181" spans="1:138" hidden="1">
      <c r="DK181" s="50"/>
      <c r="DL181" s="50"/>
      <c r="DM181" s="50"/>
      <c r="DN181" s="50"/>
      <c r="DO181" s="50"/>
      <c r="DP181" s="50"/>
      <c r="DQ181" s="50"/>
      <c r="DR181" s="50"/>
      <c r="DS181" s="50"/>
      <c r="DT181" s="50"/>
      <c r="DU181" s="50"/>
      <c r="DV181" s="50"/>
      <c r="DW181" s="50"/>
      <c r="DX181" s="50"/>
      <c r="DY181" s="50"/>
      <c r="DZ181" s="50"/>
      <c r="EA181" s="50"/>
      <c r="EB181" s="50"/>
      <c r="EC181" s="50"/>
      <c r="ED181" s="50"/>
      <c r="EE181" s="50"/>
      <c r="EF181" s="50"/>
      <c r="EG181" s="50"/>
      <c r="EH181" s="50"/>
    </row>
    <row r="182" spans="1:138" hidden="1">
      <c r="DK182" s="50"/>
      <c r="DL182" s="50"/>
      <c r="DM182" s="50"/>
      <c r="DN182" s="50"/>
      <c r="DO182" s="50"/>
      <c r="DP182" s="50"/>
      <c r="DQ182" s="50"/>
      <c r="DR182" s="50"/>
      <c r="DS182" s="50"/>
      <c r="DT182" s="50"/>
      <c r="DU182" s="50"/>
      <c r="DV182" s="50"/>
      <c r="DW182" s="50"/>
      <c r="DX182" s="50"/>
      <c r="DY182" s="50"/>
      <c r="DZ182" s="50"/>
      <c r="EA182" s="50"/>
      <c r="EB182" s="50"/>
      <c r="EC182" s="50"/>
      <c r="ED182" s="50"/>
      <c r="EE182" s="50"/>
      <c r="EF182" s="50"/>
      <c r="EG182" s="50"/>
      <c r="EH182" s="50"/>
    </row>
    <row r="183" spans="1:138" hidden="1">
      <c r="DK183" s="50"/>
      <c r="DL183" s="50"/>
      <c r="DM183" s="50"/>
      <c r="DN183" s="50"/>
      <c r="DO183" s="50"/>
      <c r="DP183" s="50"/>
      <c r="DQ183" s="50"/>
      <c r="DR183" s="50"/>
      <c r="DS183" s="50"/>
      <c r="DT183" s="50"/>
      <c r="DU183" s="50"/>
      <c r="DV183" s="50"/>
      <c r="DW183" s="50"/>
      <c r="DX183" s="50"/>
      <c r="DY183" s="50"/>
      <c r="DZ183" s="50"/>
      <c r="EA183" s="50"/>
      <c r="EB183" s="50"/>
      <c r="EC183" s="50"/>
      <c r="ED183" s="50"/>
      <c r="EE183" s="50"/>
      <c r="EF183" s="50"/>
      <c r="EG183" s="50"/>
      <c r="EH183" s="50"/>
    </row>
    <row r="193"/>
    <row r="197" ht="12.75" hidden="1" customHeight="1"/>
    <row r="200" ht="12.75" hidden="1" customHeight="1"/>
    <row r="201" ht="12.75" hidden="1" customHeight="1"/>
    <row r="204" ht="12.75" hidden="1" customHeight="1"/>
    <row r="205" ht="12.75" hidden="1" customHeight="1"/>
    <row r="209" spans="1:105" ht="12.75" hidden="1" customHeight="1"/>
    <row r="213" spans="1:105" hidden="1">
      <c r="A213" s="101"/>
      <c r="B213" s="524"/>
      <c r="C213" s="524"/>
      <c r="D213" s="524"/>
      <c r="E213" s="524"/>
      <c r="AE213" s="524"/>
      <c r="AG213" s="524"/>
      <c r="BG213" s="524"/>
      <c r="BI213" s="524"/>
      <c r="BQ213" s="524"/>
      <c r="BR213" s="524"/>
      <c r="BS213" s="524"/>
      <c r="BT213" s="524"/>
      <c r="BU213" s="524"/>
      <c r="BV213" s="524"/>
      <c r="BW213" s="524"/>
      <c r="BX213" s="524"/>
      <c r="BY213" s="524"/>
      <c r="CI213" s="524"/>
      <c r="CK213" s="524"/>
      <c r="CS213" s="524"/>
      <c r="CT213" s="524"/>
      <c r="CU213" s="524"/>
      <c r="CV213" s="524"/>
      <c r="CW213" s="524"/>
      <c r="CX213" s="524"/>
      <c r="CY213" s="524"/>
      <c r="CZ213" s="524"/>
      <c r="DA213" s="524"/>
    </row>
  </sheetData>
  <mergeCells count="114">
    <mergeCell ref="N8:T8"/>
    <mergeCell ref="N9:N10"/>
    <mergeCell ref="O9:O10"/>
    <mergeCell ref="P9:Q9"/>
    <mergeCell ref="R9:R10"/>
    <mergeCell ref="S9:S10"/>
    <mergeCell ref="T9:T10"/>
    <mergeCell ref="AV9:AV10"/>
    <mergeCell ref="AW9:AW10"/>
    <mergeCell ref="BF9:BF10"/>
    <mergeCell ref="BH9:BH10"/>
    <mergeCell ref="CH9:CH10"/>
    <mergeCell ref="CJ9:CJ10"/>
    <mergeCell ref="CL9:CL10"/>
    <mergeCell ref="BJ8:BP8"/>
    <mergeCell ref="BJ9:BJ10"/>
    <mergeCell ref="BK9:BK10"/>
    <mergeCell ref="B9:B10"/>
    <mergeCell ref="D9:D10"/>
    <mergeCell ref="AD9:AD10"/>
    <mergeCell ref="AF9:AF10"/>
    <mergeCell ref="CL8:CR8"/>
    <mergeCell ref="F8:L8"/>
    <mergeCell ref="F9:F10"/>
    <mergeCell ref="G9:G10"/>
    <mergeCell ref="H9:I9"/>
    <mergeCell ref="BR8:BX8"/>
    <mergeCell ref="BR9:BR10"/>
    <mergeCell ref="BS9:BS10"/>
    <mergeCell ref="BT9:BU9"/>
    <mergeCell ref="BV9:BV10"/>
    <mergeCell ref="BW9:BW10"/>
    <mergeCell ref="BX9:BX10"/>
    <mergeCell ref="J9:J10"/>
    <mergeCell ref="K9:K10"/>
    <mergeCell ref="L9:L10"/>
    <mergeCell ref="V8:AB8"/>
    <mergeCell ref="BC9:BC10"/>
    <mergeCell ref="BD9:BD10"/>
    <mergeCell ref="BZ9:BZ10"/>
    <mergeCell ref="CA9:CA10"/>
    <mergeCell ref="AH8:AN8"/>
    <mergeCell ref="AH9:AH10"/>
    <mergeCell ref="AI9:AI10"/>
    <mergeCell ref="AJ9:AK9"/>
    <mergeCell ref="AL9:AL10"/>
    <mergeCell ref="AM9:AM10"/>
    <mergeCell ref="AN9:AN10"/>
    <mergeCell ref="BL9:BM9"/>
    <mergeCell ref="BN9:BN10"/>
    <mergeCell ref="AX9:AX10"/>
    <mergeCell ref="AY9:AY10"/>
    <mergeCell ref="AZ9:BA9"/>
    <mergeCell ref="AQ9:AQ10"/>
    <mergeCell ref="AR9:AS9"/>
    <mergeCell ref="AT9:AT10"/>
    <mergeCell ref="AU9:AU10"/>
    <mergeCell ref="A88:DI88"/>
    <mergeCell ref="A89:DI89"/>
    <mergeCell ref="A91:DI91"/>
    <mergeCell ref="A80:DI80"/>
    <mergeCell ref="A81:DI81"/>
    <mergeCell ref="A83:DI83"/>
    <mergeCell ref="A84:DI84"/>
    <mergeCell ref="A85:DI85"/>
    <mergeCell ref="A86:DI86"/>
    <mergeCell ref="A82:DI82"/>
    <mergeCell ref="A87:DH87"/>
    <mergeCell ref="DD9:DE9"/>
    <mergeCell ref="DF9:DF10"/>
    <mergeCell ref="DG9:DG10"/>
    <mergeCell ref="DH9:DH10"/>
    <mergeCell ref="CE9:CE10"/>
    <mergeCell ref="CF9:CF10"/>
    <mergeCell ref="DB9:DB10"/>
    <mergeCell ref="DC9:DC10"/>
    <mergeCell ref="BZ8:CF8"/>
    <mergeCell ref="CT8:CZ8"/>
    <mergeCell ref="CT9:CT10"/>
    <mergeCell ref="CU9:CU10"/>
    <mergeCell ref="CV9:CW9"/>
    <mergeCell ref="CX9:CX10"/>
    <mergeCell ref="CY9:CY10"/>
    <mergeCell ref="CZ9:CZ10"/>
    <mergeCell ref="DB8:DH8"/>
    <mergeCell ref="CM9:CM10"/>
    <mergeCell ref="CN9:CO9"/>
    <mergeCell ref="CP9:CP10"/>
    <mergeCell ref="CQ9:CQ10"/>
    <mergeCell ref="CR9:CR10"/>
    <mergeCell ref="A1:DI1"/>
    <mergeCell ref="A2:DI2"/>
    <mergeCell ref="A3:DH3"/>
    <mergeCell ref="A4:DH4"/>
    <mergeCell ref="A6:A10"/>
    <mergeCell ref="B6:DI6"/>
    <mergeCell ref="B7:AB7"/>
    <mergeCell ref="AD7:BD7"/>
    <mergeCell ref="BF7:CF7"/>
    <mergeCell ref="CH7:DH7"/>
    <mergeCell ref="AX8:BD8"/>
    <mergeCell ref="V9:V10"/>
    <mergeCell ref="W9:W10"/>
    <mergeCell ref="X9:Y9"/>
    <mergeCell ref="Z9:Z10"/>
    <mergeCell ref="CB9:CC9"/>
    <mergeCell ref="BO9:BO10"/>
    <mergeCell ref="CD9:CD10"/>
    <mergeCell ref="BB9:BB10"/>
    <mergeCell ref="BP9:BP10"/>
    <mergeCell ref="AP8:AV8"/>
    <mergeCell ref="AP9:AP10"/>
    <mergeCell ref="AA9:AA10"/>
    <mergeCell ref="AB9:AB10"/>
  </mergeCells>
  <printOptions horizontalCentered="1"/>
  <pageMargins left="0.39370078740157483" right="0.39370078740157483" top="0.19685039370078741" bottom="0.19685039370078741" header="0" footer="0"/>
  <pageSetup paperSize="9" scale="54" orientation="portrait" r:id="rId1"/>
  <headerFooter alignWithMargins="0"/>
  <colBreaks count="2" manualBreakCount="2">
    <brk id="56" max="90" man="1"/>
    <brk id="113" max="89"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7"/>
  <dimension ref="A1:AL89"/>
  <sheetViews>
    <sheetView showGridLines="0" zoomScaleNormal="100" zoomScaleSheetLayoutView="100" workbookViewId="0">
      <selection activeCell="A2" sqref="A2:AK2"/>
    </sheetView>
  </sheetViews>
  <sheetFormatPr baseColWidth="10" defaultColWidth="0" defaultRowHeight="0" customHeight="1" zeroHeight="1"/>
  <cols>
    <col min="1" max="1" width="26.54296875" style="290" customWidth="1"/>
    <col min="2" max="2" width="8.1796875" style="290" customWidth="1"/>
    <col min="3" max="3" width="9.54296875" style="290" hidden="1" customWidth="1"/>
    <col min="4" max="4" width="11" style="290" hidden="1" customWidth="1"/>
    <col min="5" max="5" width="10.1796875" style="290" hidden="1" customWidth="1"/>
    <col min="6" max="6" width="11.81640625" style="290" hidden="1" customWidth="1"/>
    <col min="7" max="7" width="14" style="290" hidden="1" customWidth="1"/>
    <col min="8" max="8" width="8.54296875" style="290" hidden="1" customWidth="1"/>
    <col min="9" max="9" width="13.81640625" style="290" hidden="1" customWidth="1"/>
    <col min="10" max="10" width="5" style="290" hidden="1" customWidth="1"/>
    <col min="11" max="11" width="7.1796875" style="290" hidden="1" customWidth="1"/>
    <col min="12" max="12" width="9" style="290" hidden="1" customWidth="1"/>
    <col min="13" max="13" width="2.54296875" style="290" customWidth="1"/>
    <col min="14" max="14" width="8.1796875" style="290" customWidth="1"/>
    <col min="15" max="15" width="2.7265625" style="290" hidden="1" customWidth="1"/>
    <col min="16" max="24" width="7.81640625" style="290" hidden="1" customWidth="1"/>
    <col min="25" max="25" width="2" style="290" customWidth="1"/>
    <col min="26" max="26" width="8.1796875" style="290" customWidth="1"/>
    <col min="27" max="27" width="1.81640625" style="290" customWidth="1"/>
    <col min="28" max="28" width="7" style="290" customWidth="1"/>
    <col min="29" max="29" width="7.453125" style="290" customWidth="1"/>
    <col min="30" max="30" width="7.26953125" style="290" customWidth="1"/>
    <col min="31" max="31" width="8.453125" style="290" customWidth="1"/>
    <col min="32" max="32" width="7.7265625" style="290" customWidth="1"/>
    <col min="33" max="33" width="7.1796875" style="290" customWidth="1"/>
    <col min="34" max="35" width="8.26953125" style="290" customWidth="1"/>
    <col min="36" max="36" width="7.7265625" style="290" customWidth="1"/>
    <col min="37" max="37" width="2.26953125" style="290" customWidth="1"/>
    <col min="38" max="38" width="2.36328125" style="70" customWidth="1"/>
    <col min="39" max="16384" width="11.453125" style="70" hidden="1"/>
  </cols>
  <sheetData>
    <row r="1" spans="1:37" s="71" customFormat="1" ht="20.5" customHeight="1">
      <c r="A1" s="765" t="s">
        <v>504</v>
      </c>
      <c r="B1" s="765"/>
      <c r="C1" s="765"/>
      <c r="D1" s="765"/>
      <c r="E1" s="765"/>
      <c r="F1" s="765"/>
      <c r="G1" s="765"/>
      <c r="H1" s="765"/>
      <c r="I1" s="765"/>
      <c r="J1" s="765"/>
      <c r="K1" s="765"/>
      <c r="L1" s="765"/>
      <c r="M1" s="765"/>
      <c r="N1" s="765"/>
      <c r="O1" s="765"/>
      <c r="P1" s="765"/>
      <c r="Q1" s="765"/>
      <c r="R1" s="765"/>
      <c r="S1" s="765"/>
      <c r="T1" s="765"/>
      <c r="U1" s="765"/>
      <c r="V1" s="765"/>
      <c r="W1" s="765"/>
      <c r="X1" s="765"/>
      <c r="Y1" s="765"/>
      <c r="Z1" s="765"/>
      <c r="AA1" s="765"/>
      <c r="AB1" s="765"/>
      <c r="AC1" s="765"/>
      <c r="AD1" s="765"/>
      <c r="AE1" s="765"/>
      <c r="AF1" s="765"/>
      <c r="AG1" s="765"/>
      <c r="AH1" s="765"/>
      <c r="AI1" s="765"/>
      <c r="AJ1" s="765"/>
      <c r="AK1" s="765"/>
    </row>
    <row r="2" spans="1:37" ht="38.25" customHeight="1">
      <c r="A2" s="765" t="s">
        <v>577</v>
      </c>
      <c r="B2" s="765"/>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c r="AF2" s="765"/>
      <c r="AG2" s="765"/>
      <c r="AH2" s="765"/>
      <c r="AI2" s="765"/>
      <c r="AJ2" s="765"/>
      <c r="AK2" s="765"/>
    </row>
    <row r="3" spans="1:37" ht="15.75" customHeight="1">
      <c r="A3" s="765" t="s">
        <v>443</v>
      </c>
      <c r="B3" s="765"/>
      <c r="C3" s="765"/>
      <c r="D3" s="765"/>
      <c r="E3" s="765"/>
      <c r="F3" s="765"/>
      <c r="G3" s="765"/>
      <c r="H3" s="765"/>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I3" s="765"/>
      <c r="AJ3" s="765"/>
      <c r="AK3" s="415"/>
    </row>
    <row r="4" spans="1:37" ht="19.5" customHeight="1">
      <c r="A4" s="806" t="s">
        <v>500</v>
      </c>
      <c r="B4" s="806"/>
      <c r="C4" s="806"/>
      <c r="D4" s="806"/>
      <c r="E4" s="806"/>
      <c r="F4" s="806"/>
      <c r="G4" s="806"/>
      <c r="H4" s="806"/>
      <c r="I4" s="806"/>
      <c r="J4" s="806"/>
      <c r="K4" s="806"/>
      <c r="L4" s="806"/>
      <c r="M4" s="806"/>
      <c r="N4" s="806"/>
      <c r="O4" s="806"/>
      <c r="P4" s="806"/>
      <c r="Q4" s="806"/>
      <c r="R4" s="806"/>
      <c r="S4" s="806"/>
      <c r="T4" s="806"/>
      <c r="U4" s="806"/>
      <c r="V4" s="806"/>
      <c r="W4" s="806"/>
      <c r="X4" s="806"/>
      <c r="Y4" s="806"/>
      <c r="Z4" s="806"/>
      <c r="AA4" s="806"/>
      <c r="AB4" s="806"/>
      <c r="AC4" s="806"/>
      <c r="AD4" s="806"/>
      <c r="AE4" s="806"/>
      <c r="AF4" s="806"/>
      <c r="AG4" s="806"/>
      <c r="AH4" s="806"/>
      <c r="AI4" s="806"/>
      <c r="AJ4" s="806"/>
      <c r="AK4" s="415"/>
    </row>
    <row r="5" spans="1:37" ht="6" customHeight="1">
      <c r="A5" s="1"/>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row>
    <row r="6" spans="1:37" ht="33.75" customHeight="1">
      <c r="A6" s="762" t="s">
        <v>163</v>
      </c>
      <c r="B6" s="791" t="s">
        <v>452</v>
      </c>
      <c r="C6" s="791"/>
      <c r="D6" s="791"/>
      <c r="E6" s="791"/>
      <c r="F6" s="791"/>
      <c r="G6" s="791"/>
      <c r="H6" s="791"/>
      <c r="I6" s="791"/>
      <c r="J6" s="791"/>
      <c r="K6" s="791"/>
      <c r="L6" s="791"/>
      <c r="M6" s="791"/>
      <c r="N6" s="791"/>
      <c r="O6" s="791"/>
      <c r="P6" s="791"/>
      <c r="Q6" s="791"/>
      <c r="R6" s="791"/>
      <c r="S6" s="791"/>
      <c r="T6" s="791"/>
      <c r="U6" s="791"/>
      <c r="V6" s="791"/>
      <c r="W6" s="791"/>
      <c r="X6" s="791"/>
      <c r="Y6" s="791"/>
      <c r="Z6" s="791"/>
      <c r="AA6" s="791"/>
      <c r="AB6" s="791"/>
      <c r="AC6" s="791"/>
      <c r="AD6" s="791"/>
      <c r="AE6" s="791"/>
      <c r="AF6" s="791"/>
      <c r="AG6" s="791"/>
      <c r="AH6" s="791"/>
      <c r="AI6" s="791"/>
      <c r="AJ6" s="791"/>
      <c r="AK6" s="116"/>
    </row>
    <row r="7" spans="1:37" ht="33.75" customHeight="1">
      <c r="A7" s="763"/>
      <c r="B7" s="822">
        <v>2023</v>
      </c>
      <c r="C7" s="811"/>
      <c r="D7" s="811"/>
      <c r="E7" s="811"/>
      <c r="F7" s="811"/>
      <c r="G7" s="811"/>
      <c r="H7" s="811"/>
      <c r="I7" s="811"/>
      <c r="J7" s="811"/>
      <c r="K7" s="811"/>
      <c r="L7" s="811"/>
      <c r="M7" s="607"/>
      <c r="N7" s="811">
        <v>2024</v>
      </c>
      <c r="O7" s="811"/>
      <c r="P7" s="811"/>
      <c r="Q7" s="811"/>
      <c r="R7" s="811"/>
      <c r="S7" s="811"/>
      <c r="T7" s="811"/>
      <c r="U7" s="811"/>
      <c r="V7" s="811"/>
      <c r="W7" s="811"/>
      <c r="X7" s="811"/>
      <c r="Y7" s="607"/>
      <c r="Z7" s="811">
        <v>2025</v>
      </c>
      <c r="AA7" s="811"/>
      <c r="AB7" s="811"/>
      <c r="AC7" s="811"/>
      <c r="AD7" s="811"/>
      <c r="AE7" s="811"/>
      <c r="AF7" s="811"/>
      <c r="AG7" s="811"/>
      <c r="AH7" s="811"/>
      <c r="AI7" s="811"/>
      <c r="AJ7" s="811"/>
      <c r="AK7" s="598"/>
    </row>
    <row r="8" spans="1:37" ht="33.75" customHeight="1">
      <c r="A8" s="763"/>
      <c r="B8" s="774" t="s">
        <v>313</v>
      </c>
      <c r="C8" s="606"/>
      <c r="D8" s="812" t="s">
        <v>523</v>
      </c>
      <c r="E8" s="812"/>
      <c r="F8" s="812"/>
      <c r="G8" s="812"/>
      <c r="H8" s="812"/>
      <c r="I8" s="812"/>
      <c r="J8" s="812"/>
      <c r="K8" s="812"/>
      <c r="L8" s="812"/>
      <c r="M8" s="606"/>
      <c r="N8" s="774" t="s">
        <v>313</v>
      </c>
      <c r="O8" s="606"/>
      <c r="P8" s="812" t="s">
        <v>523</v>
      </c>
      <c r="Q8" s="812"/>
      <c r="R8" s="812"/>
      <c r="S8" s="812"/>
      <c r="T8" s="812"/>
      <c r="U8" s="812"/>
      <c r="V8" s="812"/>
      <c r="W8" s="812"/>
      <c r="X8" s="812"/>
      <c r="Y8" s="606"/>
      <c r="Z8" s="774" t="s">
        <v>313</v>
      </c>
      <c r="AA8" s="606"/>
      <c r="AB8" s="812" t="s">
        <v>523</v>
      </c>
      <c r="AC8" s="812"/>
      <c r="AD8" s="812"/>
      <c r="AE8" s="812"/>
      <c r="AF8" s="812"/>
      <c r="AG8" s="812"/>
      <c r="AH8" s="812"/>
      <c r="AI8" s="812"/>
      <c r="AJ8" s="812"/>
      <c r="AK8" s="598"/>
    </row>
    <row r="9" spans="1:37" s="14" customFormat="1" ht="56.25" customHeight="1">
      <c r="A9" s="764"/>
      <c r="B9" s="882"/>
      <c r="C9" s="118"/>
      <c r="D9" s="118" t="s">
        <v>58</v>
      </c>
      <c r="E9" s="118" t="s">
        <v>57</v>
      </c>
      <c r="F9" s="118" t="s">
        <v>194</v>
      </c>
      <c r="G9" s="118" t="s">
        <v>56</v>
      </c>
      <c r="H9" s="118" t="s">
        <v>66</v>
      </c>
      <c r="I9" s="118" t="s">
        <v>64</v>
      </c>
      <c r="J9" s="118" t="s">
        <v>453</v>
      </c>
      <c r="K9" s="118" t="s">
        <v>65</v>
      </c>
      <c r="L9" s="118" t="s">
        <v>62</v>
      </c>
      <c r="M9" s="118"/>
      <c r="N9" s="882"/>
      <c r="O9" s="118"/>
      <c r="P9" s="118" t="s">
        <v>58</v>
      </c>
      <c r="Q9" s="118" t="s">
        <v>57</v>
      </c>
      <c r="R9" s="118" t="s">
        <v>194</v>
      </c>
      <c r="S9" s="118" t="s">
        <v>56</v>
      </c>
      <c r="T9" s="118" t="s">
        <v>66</v>
      </c>
      <c r="U9" s="118" t="s">
        <v>64</v>
      </c>
      <c r="V9" s="118" t="s">
        <v>453</v>
      </c>
      <c r="W9" s="118" t="s">
        <v>65</v>
      </c>
      <c r="X9" s="118" t="s">
        <v>62</v>
      </c>
      <c r="Y9" s="118"/>
      <c r="Z9" s="882"/>
      <c r="AA9" s="118"/>
      <c r="AB9" s="118" t="s">
        <v>58</v>
      </c>
      <c r="AC9" s="118" t="s">
        <v>57</v>
      </c>
      <c r="AD9" s="118" t="s">
        <v>194</v>
      </c>
      <c r="AE9" s="118" t="s">
        <v>56</v>
      </c>
      <c r="AF9" s="118" t="s">
        <v>66</v>
      </c>
      <c r="AG9" s="118" t="s">
        <v>64</v>
      </c>
      <c r="AH9" s="118" t="s">
        <v>453</v>
      </c>
      <c r="AI9" s="118" t="s">
        <v>65</v>
      </c>
      <c r="AJ9" s="118" t="s">
        <v>62</v>
      </c>
      <c r="AK9" s="122"/>
    </row>
    <row r="10" spans="1:37" ht="6" customHeight="1">
      <c r="A10" s="180"/>
      <c r="B10" s="34"/>
      <c r="C10" s="34"/>
      <c r="D10" s="34"/>
      <c r="E10" s="34"/>
      <c r="F10" s="106"/>
      <c r="G10" s="106"/>
      <c r="H10" s="34"/>
      <c r="I10" s="34"/>
      <c r="J10" s="527"/>
      <c r="K10" s="34"/>
      <c r="L10" s="34"/>
      <c r="M10" s="34"/>
      <c r="N10" s="34"/>
      <c r="O10" s="34"/>
      <c r="P10" s="34"/>
      <c r="Q10" s="34"/>
      <c r="R10" s="34"/>
      <c r="S10" s="34"/>
      <c r="T10" s="34"/>
      <c r="U10" s="34"/>
      <c r="V10" s="34"/>
      <c r="W10" s="34"/>
      <c r="X10" s="34"/>
      <c r="Y10" s="34"/>
      <c r="Z10" s="34"/>
      <c r="AA10" s="34"/>
      <c r="AB10" s="34"/>
      <c r="AC10" s="34"/>
      <c r="AD10" s="106"/>
      <c r="AE10" s="106"/>
      <c r="AF10" s="34"/>
      <c r="AG10" s="34"/>
      <c r="AH10" s="527"/>
      <c r="AI10" s="34"/>
      <c r="AJ10" s="34"/>
      <c r="AK10" s="34"/>
    </row>
    <row r="11" spans="1:37" ht="13.5" customHeight="1">
      <c r="A11" s="488" t="s">
        <v>1</v>
      </c>
      <c r="B11" s="576">
        <v>100</v>
      </c>
      <c r="C11" s="576"/>
      <c r="D11" s="576">
        <v>100</v>
      </c>
      <c r="E11" s="576">
        <v>100</v>
      </c>
      <c r="F11" s="576">
        <v>100</v>
      </c>
      <c r="G11" s="576">
        <v>100</v>
      </c>
      <c r="H11" s="576">
        <v>100</v>
      </c>
      <c r="I11" s="576">
        <v>100</v>
      </c>
      <c r="J11" s="576">
        <v>100</v>
      </c>
      <c r="K11" s="576">
        <v>100</v>
      </c>
      <c r="L11" s="576">
        <v>100</v>
      </c>
      <c r="M11" s="576"/>
      <c r="N11" s="576">
        <v>100</v>
      </c>
      <c r="O11" s="576"/>
      <c r="P11" s="576">
        <v>100</v>
      </c>
      <c r="Q11" s="576">
        <v>100</v>
      </c>
      <c r="R11" s="576">
        <v>100</v>
      </c>
      <c r="S11" s="576">
        <v>100</v>
      </c>
      <c r="T11" s="576">
        <v>100</v>
      </c>
      <c r="U11" s="576">
        <v>100</v>
      </c>
      <c r="V11" s="576">
        <v>100</v>
      </c>
      <c r="W11" s="576">
        <v>100</v>
      </c>
      <c r="X11" s="576">
        <v>100</v>
      </c>
      <c r="Y11" s="576"/>
      <c r="Z11" s="576">
        <v>100</v>
      </c>
      <c r="AA11" s="576"/>
      <c r="AB11" s="576">
        <v>100</v>
      </c>
      <c r="AC11" s="576">
        <v>100</v>
      </c>
      <c r="AD11" s="576">
        <v>100</v>
      </c>
      <c r="AE11" s="576">
        <v>100</v>
      </c>
      <c r="AF11" s="576">
        <v>100</v>
      </c>
      <c r="AG11" s="576">
        <v>100</v>
      </c>
      <c r="AH11" s="576">
        <v>100</v>
      </c>
      <c r="AI11" s="576">
        <v>100</v>
      </c>
      <c r="AJ11" s="576">
        <v>100</v>
      </c>
      <c r="AK11" s="94"/>
    </row>
    <row r="12" spans="1:37" ht="6" customHeight="1">
      <c r="A12" s="180"/>
      <c r="B12" s="34"/>
      <c r="C12" s="34"/>
      <c r="D12" s="34"/>
      <c r="E12" s="34"/>
      <c r="F12" s="106"/>
      <c r="G12" s="106"/>
      <c r="H12" s="34"/>
      <c r="I12" s="34"/>
      <c r="J12" s="527"/>
      <c r="K12" s="34"/>
      <c r="L12" s="34"/>
      <c r="M12" s="34"/>
      <c r="N12" s="34"/>
      <c r="O12" s="34"/>
      <c r="P12" s="34"/>
      <c r="Q12" s="34"/>
      <c r="R12" s="106"/>
      <c r="S12" s="106"/>
      <c r="T12" s="34"/>
      <c r="U12" s="34"/>
      <c r="V12" s="527"/>
      <c r="W12" s="34"/>
      <c r="X12" s="34"/>
      <c r="Y12" s="34"/>
      <c r="Z12" s="34"/>
      <c r="AA12" s="34"/>
      <c r="AB12" s="34"/>
      <c r="AC12" s="34"/>
      <c r="AD12" s="106"/>
      <c r="AE12" s="106"/>
      <c r="AF12" s="34"/>
      <c r="AG12" s="34"/>
      <c r="AH12" s="527"/>
      <c r="AI12" s="34"/>
      <c r="AJ12" s="34"/>
      <c r="AK12" s="34"/>
    </row>
    <row r="13" spans="1:37" s="45" customFormat="1" ht="15" customHeight="1">
      <c r="A13" s="181" t="s">
        <v>161</v>
      </c>
      <c r="B13" s="527">
        <v>9.6999999999999993</v>
      </c>
      <c r="C13" s="527"/>
      <c r="D13" s="527">
        <v>10</v>
      </c>
      <c r="E13" s="527">
        <v>9.1</v>
      </c>
      <c r="F13" s="527">
        <v>5.3</v>
      </c>
      <c r="G13" s="527">
        <v>1.7</v>
      </c>
      <c r="H13" s="527">
        <v>9</v>
      </c>
      <c r="I13" s="528">
        <v>0</v>
      </c>
      <c r="J13" s="527">
        <v>10.6</v>
      </c>
      <c r="K13" s="527">
        <v>4</v>
      </c>
      <c r="L13" s="527">
        <v>25.5</v>
      </c>
      <c r="M13" s="527"/>
      <c r="N13" s="93">
        <v>9.1500195848021928</v>
      </c>
      <c r="O13" s="527"/>
      <c r="P13" s="527">
        <v>8.4</v>
      </c>
      <c r="Q13" s="527">
        <v>6.7</v>
      </c>
      <c r="R13" s="527">
        <v>5.4</v>
      </c>
      <c r="S13" s="527">
        <v>1.6</v>
      </c>
      <c r="T13" s="527">
        <v>9.5</v>
      </c>
      <c r="U13" s="528">
        <v>2.7</v>
      </c>
      <c r="V13" s="527">
        <v>5.7</v>
      </c>
      <c r="W13" s="527">
        <v>3.3</v>
      </c>
      <c r="X13" s="527">
        <v>23.2</v>
      </c>
      <c r="Y13" s="527"/>
      <c r="Z13" s="93">
        <v>9.3433993783296749</v>
      </c>
      <c r="AA13" s="527"/>
      <c r="AB13" s="527">
        <v>10.3</v>
      </c>
      <c r="AC13" s="527">
        <v>4.0999999999999996</v>
      </c>
      <c r="AD13" s="527">
        <v>6.3</v>
      </c>
      <c r="AE13" s="527">
        <v>2.4</v>
      </c>
      <c r="AF13" s="527">
        <v>8.1</v>
      </c>
      <c r="AG13" s="528">
        <v>1.9</v>
      </c>
      <c r="AH13" s="716">
        <v>2.6</v>
      </c>
      <c r="AI13" s="527">
        <v>2.4</v>
      </c>
      <c r="AJ13" s="527">
        <v>24.2</v>
      </c>
      <c r="AK13" s="43"/>
    </row>
    <row r="14" spans="1:37" s="45" customFormat="1" ht="15" customHeight="1">
      <c r="A14" s="171" t="s">
        <v>160</v>
      </c>
      <c r="B14" s="527">
        <v>10.199999999999999</v>
      </c>
      <c r="C14" s="527"/>
      <c r="D14" s="527">
        <v>11.5</v>
      </c>
      <c r="E14" s="527">
        <v>15.9</v>
      </c>
      <c r="F14" s="527">
        <v>10.3</v>
      </c>
      <c r="G14" s="527">
        <v>7</v>
      </c>
      <c r="H14" s="527">
        <v>8.1</v>
      </c>
      <c r="I14" s="528">
        <v>0</v>
      </c>
      <c r="J14" s="527">
        <v>2.8</v>
      </c>
      <c r="K14" s="527">
        <v>1.2</v>
      </c>
      <c r="L14" s="527">
        <v>15.1</v>
      </c>
      <c r="M14" s="527"/>
      <c r="N14" s="93">
        <v>9.8746572659616145</v>
      </c>
      <c r="O14" s="527"/>
      <c r="P14" s="527">
        <v>9.6999999999999993</v>
      </c>
      <c r="Q14" s="527">
        <v>5.4</v>
      </c>
      <c r="R14" s="527">
        <v>9.5</v>
      </c>
      <c r="S14" s="527">
        <v>7.4</v>
      </c>
      <c r="T14" s="527">
        <v>8.5</v>
      </c>
      <c r="U14" s="528">
        <v>5.2</v>
      </c>
      <c r="V14" s="527">
        <v>4.9000000000000004</v>
      </c>
      <c r="W14" s="527">
        <v>2.2000000000000002</v>
      </c>
      <c r="X14" s="527">
        <v>16.899999999999999</v>
      </c>
      <c r="Y14" s="527"/>
      <c r="Z14" s="93">
        <v>10.383751082664409</v>
      </c>
      <c r="AA14" s="527"/>
      <c r="AB14" s="527">
        <v>12.8</v>
      </c>
      <c r="AC14" s="527">
        <v>18</v>
      </c>
      <c r="AD14" s="527">
        <v>9.6</v>
      </c>
      <c r="AE14" s="527">
        <v>6.3</v>
      </c>
      <c r="AF14" s="527">
        <v>8.9</v>
      </c>
      <c r="AG14" s="528">
        <v>0</v>
      </c>
      <c r="AH14" s="716">
        <v>2.9</v>
      </c>
      <c r="AI14" s="527">
        <v>0.9</v>
      </c>
      <c r="AJ14" s="527">
        <v>15.8</v>
      </c>
      <c r="AK14" s="43"/>
    </row>
    <row r="15" spans="1:37" s="45" customFormat="1" ht="15" customHeight="1">
      <c r="A15" s="171" t="s">
        <v>159</v>
      </c>
      <c r="B15" s="527">
        <v>1.4</v>
      </c>
      <c r="C15" s="527"/>
      <c r="D15" s="527">
        <v>0.1</v>
      </c>
      <c r="E15" s="527">
        <v>0.7</v>
      </c>
      <c r="F15" s="527">
        <v>0.2</v>
      </c>
      <c r="G15" s="527">
        <v>0.1</v>
      </c>
      <c r="H15" s="527">
        <v>3.6</v>
      </c>
      <c r="I15" s="528">
        <v>6.6</v>
      </c>
      <c r="J15" s="527">
        <v>0</v>
      </c>
      <c r="K15" s="527">
        <v>0</v>
      </c>
      <c r="L15" s="527">
        <v>0.6</v>
      </c>
      <c r="M15" s="527"/>
      <c r="N15" s="93">
        <v>1.4257735996866432</v>
      </c>
      <c r="O15" s="527"/>
      <c r="P15" s="527">
        <v>0.2</v>
      </c>
      <c r="Q15" s="527">
        <v>0</v>
      </c>
      <c r="R15" s="527">
        <v>0.3</v>
      </c>
      <c r="S15" s="527">
        <v>0.2</v>
      </c>
      <c r="T15" s="527">
        <v>3.7</v>
      </c>
      <c r="U15" s="528">
        <v>1.7</v>
      </c>
      <c r="V15" s="527">
        <v>0.9</v>
      </c>
      <c r="W15" s="527">
        <v>0</v>
      </c>
      <c r="X15" s="527">
        <v>0.3</v>
      </c>
      <c r="Y15" s="527"/>
      <c r="Z15" s="93">
        <v>1.1051870053870256</v>
      </c>
      <c r="AA15" s="527"/>
      <c r="AB15" s="527">
        <v>0</v>
      </c>
      <c r="AC15" s="527">
        <v>0</v>
      </c>
      <c r="AD15" s="527">
        <v>0.1</v>
      </c>
      <c r="AE15" s="527">
        <v>0.2</v>
      </c>
      <c r="AF15" s="527">
        <v>3</v>
      </c>
      <c r="AG15" s="528">
        <v>0</v>
      </c>
      <c r="AH15" s="716">
        <v>0</v>
      </c>
      <c r="AI15" s="527">
        <v>0</v>
      </c>
      <c r="AJ15" s="527">
        <v>0</v>
      </c>
      <c r="AK15" s="43"/>
    </row>
    <row r="16" spans="1:37" s="45" customFormat="1" ht="15" customHeight="1">
      <c r="A16" s="171" t="s">
        <v>158</v>
      </c>
      <c r="B16" s="527">
        <v>20.8</v>
      </c>
      <c r="C16" s="527"/>
      <c r="D16" s="527">
        <v>31</v>
      </c>
      <c r="E16" s="527">
        <v>24.5</v>
      </c>
      <c r="F16" s="527">
        <v>40.700000000000003</v>
      </c>
      <c r="G16" s="527">
        <v>53.2</v>
      </c>
      <c r="H16" s="527">
        <v>1.6</v>
      </c>
      <c r="I16" s="528">
        <v>19.600000000000001</v>
      </c>
      <c r="J16" s="527">
        <v>27.5</v>
      </c>
      <c r="K16" s="527">
        <v>0.2</v>
      </c>
      <c r="L16" s="527">
        <v>0.6</v>
      </c>
      <c r="M16" s="527"/>
      <c r="N16" s="93">
        <v>21.942812377594986</v>
      </c>
      <c r="O16" s="527"/>
      <c r="P16" s="527">
        <v>31.9</v>
      </c>
      <c r="Q16" s="527">
        <v>40.9</v>
      </c>
      <c r="R16" s="527">
        <v>41.1</v>
      </c>
      <c r="S16" s="527">
        <v>50.8</v>
      </c>
      <c r="T16" s="527">
        <v>1.7</v>
      </c>
      <c r="U16" s="528">
        <v>1.1000000000000001</v>
      </c>
      <c r="V16" s="527">
        <v>22.6</v>
      </c>
      <c r="W16" s="527">
        <v>0</v>
      </c>
      <c r="X16" s="527">
        <v>0.1</v>
      </c>
      <c r="Y16" s="527"/>
      <c r="Z16" s="93">
        <v>21.87368479988185</v>
      </c>
      <c r="AA16" s="527"/>
      <c r="AB16" s="527">
        <v>27.4</v>
      </c>
      <c r="AC16" s="527">
        <v>37.5</v>
      </c>
      <c r="AD16" s="527">
        <v>43.1</v>
      </c>
      <c r="AE16" s="527">
        <v>54.9</v>
      </c>
      <c r="AF16" s="527">
        <v>1.7</v>
      </c>
      <c r="AG16" s="528">
        <v>3</v>
      </c>
      <c r="AH16" s="716">
        <v>0</v>
      </c>
      <c r="AI16" s="527">
        <v>0</v>
      </c>
      <c r="AJ16" s="527">
        <v>0.3</v>
      </c>
      <c r="AK16" s="43"/>
    </row>
    <row r="17" spans="1:37" ht="15" customHeight="1">
      <c r="A17" s="171" t="s">
        <v>157</v>
      </c>
      <c r="B17" s="527">
        <v>2.1</v>
      </c>
      <c r="C17" s="527"/>
      <c r="D17" s="527">
        <v>5.2</v>
      </c>
      <c r="E17" s="527">
        <v>8.3000000000000007</v>
      </c>
      <c r="F17" s="527">
        <v>2.8</v>
      </c>
      <c r="G17" s="527">
        <v>4.5</v>
      </c>
      <c r="H17" s="527">
        <v>0.5</v>
      </c>
      <c r="I17" s="528">
        <v>0</v>
      </c>
      <c r="J17" s="527">
        <v>0</v>
      </c>
      <c r="K17" s="527">
        <v>0</v>
      </c>
      <c r="L17" s="527">
        <v>0.5</v>
      </c>
      <c r="M17" s="527"/>
      <c r="N17" s="93">
        <v>1.762632197414806</v>
      </c>
      <c r="O17" s="527"/>
      <c r="P17" s="527">
        <v>3.3</v>
      </c>
      <c r="Q17" s="527">
        <v>12.1</v>
      </c>
      <c r="R17" s="527">
        <v>1.9</v>
      </c>
      <c r="S17" s="527">
        <v>3.3</v>
      </c>
      <c r="T17" s="527">
        <v>0.6</v>
      </c>
      <c r="U17" s="528">
        <v>0</v>
      </c>
      <c r="V17" s="527">
        <v>33.9</v>
      </c>
      <c r="W17" s="527">
        <v>0</v>
      </c>
      <c r="X17" s="527">
        <v>0.4</v>
      </c>
      <c r="Y17" s="527"/>
      <c r="Z17" s="93">
        <v>1.4980048544121281</v>
      </c>
      <c r="AA17" s="527"/>
      <c r="AB17" s="527">
        <v>4.3</v>
      </c>
      <c r="AC17" s="527">
        <v>4.5</v>
      </c>
      <c r="AD17" s="527">
        <v>1.8</v>
      </c>
      <c r="AE17" s="527">
        <v>3.3</v>
      </c>
      <c r="AF17" s="527">
        <v>0.3</v>
      </c>
      <c r="AG17" s="528">
        <v>0</v>
      </c>
      <c r="AH17" s="716">
        <v>6.9</v>
      </c>
      <c r="AI17" s="527">
        <v>0</v>
      </c>
      <c r="AJ17" s="527">
        <v>0.2</v>
      </c>
      <c r="AK17" s="195"/>
    </row>
    <row r="18" spans="1:37" ht="15" customHeight="1">
      <c r="A18" s="171" t="s">
        <v>156</v>
      </c>
      <c r="B18" s="527">
        <v>3.3</v>
      </c>
      <c r="C18" s="527"/>
      <c r="D18" s="527">
        <v>3.2</v>
      </c>
      <c r="E18" s="527">
        <v>0</v>
      </c>
      <c r="F18" s="527">
        <v>6.4</v>
      </c>
      <c r="G18" s="527">
        <v>5.3</v>
      </c>
      <c r="H18" s="527">
        <v>1.4</v>
      </c>
      <c r="I18" s="528">
        <v>6.2</v>
      </c>
      <c r="J18" s="527">
        <v>3</v>
      </c>
      <c r="K18" s="527">
        <v>0</v>
      </c>
      <c r="L18" s="527">
        <v>0</v>
      </c>
      <c r="M18" s="527"/>
      <c r="N18" s="93">
        <v>3.0669800235017628</v>
      </c>
      <c r="O18" s="527"/>
      <c r="P18" s="527">
        <v>5.9</v>
      </c>
      <c r="Q18" s="527">
        <v>0</v>
      </c>
      <c r="R18" s="527">
        <v>5.0999999999999996</v>
      </c>
      <c r="S18" s="527">
        <v>2.9</v>
      </c>
      <c r="T18" s="527">
        <v>1.2</v>
      </c>
      <c r="U18" s="528">
        <v>11.6</v>
      </c>
      <c r="V18" s="527">
        <v>0</v>
      </c>
      <c r="W18" s="527">
        <v>0</v>
      </c>
      <c r="X18" s="527">
        <v>0</v>
      </c>
      <c r="Y18" s="527"/>
      <c r="Z18" s="93">
        <v>2.3139975842471832</v>
      </c>
      <c r="AA18" s="527"/>
      <c r="AB18" s="527">
        <v>2.4</v>
      </c>
      <c r="AC18" s="527">
        <v>0.4</v>
      </c>
      <c r="AD18" s="527">
        <v>4.3</v>
      </c>
      <c r="AE18" s="527">
        <v>2.1</v>
      </c>
      <c r="AF18" s="527">
        <v>1.3</v>
      </c>
      <c r="AG18" s="528">
        <v>7.2</v>
      </c>
      <c r="AH18" s="716">
        <v>0.3</v>
      </c>
      <c r="AI18" s="527">
        <v>1.6</v>
      </c>
      <c r="AJ18" s="527">
        <v>0</v>
      </c>
      <c r="AK18" s="195"/>
    </row>
    <row r="19" spans="1:37" s="45" customFormat="1" ht="15" customHeight="1">
      <c r="A19" s="171" t="s">
        <v>155</v>
      </c>
      <c r="B19" s="527">
        <v>11.8</v>
      </c>
      <c r="C19" s="527"/>
      <c r="D19" s="527">
        <v>4.0999999999999996</v>
      </c>
      <c r="E19" s="527">
        <v>1.1000000000000001</v>
      </c>
      <c r="F19" s="527">
        <v>2.8</v>
      </c>
      <c r="G19" s="527">
        <v>0.7</v>
      </c>
      <c r="H19" s="527">
        <v>19.8</v>
      </c>
      <c r="I19" s="528">
        <v>18.399999999999999</v>
      </c>
      <c r="J19" s="527">
        <v>10.1</v>
      </c>
      <c r="K19" s="527">
        <v>29.3</v>
      </c>
      <c r="L19" s="527">
        <v>25.2</v>
      </c>
      <c r="M19" s="527"/>
      <c r="N19" s="93">
        <v>10.669800235017627</v>
      </c>
      <c r="O19" s="527"/>
      <c r="P19" s="527">
        <v>2.2999999999999998</v>
      </c>
      <c r="Q19" s="527">
        <v>0.1</v>
      </c>
      <c r="R19" s="527">
        <v>2.7</v>
      </c>
      <c r="S19" s="527">
        <v>1.5</v>
      </c>
      <c r="T19" s="527">
        <v>18.899999999999999</v>
      </c>
      <c r="U19" s="528">
        <v>3.7</v>
      </c>
      <c r="V19" s="527">
        <v>2.2999999999999998</v>
      </c>
      <c r="W19" s="527">
        <v>35.700000000000003</v>
      </c>
      <c r="X19" s="527">
        <v>24.2</v>
      </c>
      <c r="Y19" s="527"/>
      <c r="Z19" s="93">
        <v>11.753536635687484</v>
      </c>
      <c r="AA19" s="527"/>
      <c r="AB19" s="527">
        <v>5</v>
      </c>
      <c r="AC19" s="527">
        <v>0.3</v>
      </c>
      <c r="AD19" s="527">
        <v>2.7</v>
      </c>
      <c r="AE19" s="527">
        <v>1.6</v>
      </c>
      <c r="AF19" s="527">
        <v>20.9</v>
      </c>
      <c r="AG19" s="528">
        <v>10.3</v>
      </c>
      <c r="AH19" s="716">
        <v>2.1</v>
      </c>
      <c r="AI19" s="527">
        <v>23.4</v>
      </c>
      <c r="AJ19" s="527">
        <v>22.4</v>
      </c>
      <c r="AK19" s="43"/>
    </row>
    <row r="20" spans="1:37" ht="15" customHeight="1">
      <c r="A20" s="171" t="s">
        <v>154</v>
      </c>
      <c r="B20" s="527">
        <v>6.3</v>
      </c>
      <c r="C20" s="527"/>
      <c r="D20" s="527">
        <v>10.3</v>
      </c>
      <c r="E20" s="527">
        <v>8</v>
      </c>
      <c r="F20" s="527">
        <v>7.1</v>
      </c>
      <c r="G20" s="527">
        <v>2.7</v>
      </c>
      <c r="H20" s="527">
        <v>5.7</v>
      </c>
      <c r="I20" s="528">
        <v>19.399999999999999</v>
      </c>
      <c r="J20" s="527">
        <v>4.5999999999999996</v>
      </c>
      <c r="K20" s="527">
        <v>4.7</v>
      </c>
      <c r="L20" s="527">
        <v>2.4</v>
      </c>
      <c r="M20" s="527"/>
      <c r="N20" s="93">
        <v>7.2463768115942031</v>
      </c>
      <c r="O20" s="527"/>
      <c r="P20" s="527">
        <v>13.3</v>
      </c>
      <c r="Q20" s="527">
        <v>10.199999999999999</v>
      </c>
      <c r="R20" s="527">
        <v>8.1999999999999993</v>
      </c>
      <c r="S20" s="527">
        <v>3.6</v>
      </c>
      <c r="T20" s="527">
        <v>6.1</v>
      </c>
      <c r="U20" s="528">
        <v>73.3</v>
      </c>
      <c r="V20" s="527">
        <v>0</v>
      </c>
      <c r="W20" s="527">
        <v>3.2</v>
      </c>
      <c r="X20" s="527">
        <v>1.8</v>
      </c>
      <c r="Y20" s="527"/>
      <c r="Z20" s="93">
        <v>6.309588246451951</v>
      </c>
      <c r="AA20" s="527"/>
      <c r="AB20" s="527">
        <v>14.7</v>
      </c>
      <c r="AC20" s="527">
        <v>3.5</v>
      </c>
      <c r="AD20" s="527">
        <v>7.6</v>
      </c>
      <c r="AE20" s="527">
        <v>2.4</v>
      </c>
      <c r="AF20" s="527">
        <v>4.5</v>
      </c>
      <c r="AG20" s="528">
        <v>29.3</v>
      </c>
      <c r="AH20" s="716">
        <v>72.8</v>
      </c>
      <c r="AI20" s="527">
        <v>8.1</v>
      </c>
      <c r="AJ20" s="527">
        <v>1.1000000000000001</v>
      </c>
      <c r="AK20" s="195"/>
    </row>
    <row r="21" spans="1:37" ht="24" customHeight="1">
      <c r="A21" s="171" t="s">
        <v>153</v>
      </c>
      <c r="B21" s="527">
        <v>9.9</v>
      </c>
      <c r="C21" s="527"/>
      <c r="D21" s="527">
        <v>5.5</v>
      </c>
      <c r="E21" s="527">
        <v>1.4</v>
      </c>
      <c r="F21" s="527">
        <v>6.8</v>
      </c>
      <c r="G21" s="527">
        <v>1.8</v>
      </c>
      <c r="H21" s="527">
        <v>15.9</v>
      </c>
      <c r="I21" s="528">
        <v>13</v>
      </c>
      <c r="J21" s="527">
        <v>9.3000000000000007</v>
      </c>
      <c r="K21" s="527">
        <v>1.7</v>
      </c>
      <c r="L21" s="527">
        <v>9</v>
      </c>
      <c r="M21" s="527"/>
      <c r="N21" s="93">
        <v>9.2636114375244816</v>
      </c>
      <c r="O21" s="527"/>
      <c r="P21" s="527">
        <v>6</v>
      </c>
      <c r="Q21" s="527">
        <v>0.6</v>
      </c>
      <c r="R21" s="527">
        <v>5.6</v>
      </c>
      <c r="S21" s="527">
        <v>2.8</v>
      </c>
      <c r="T21" s="527">
        <v>15.6</v>
      </c>
      <c r="U21" s="528">
        <v>0</v>
      </c>
      <c r="V21" s="527">
        <v>18.100000000000001</v>
      </c>
      <c r="W21" s="527">
        <v>1.3</v>
      </c>
      <c r="X21" s="527">
        <v>9.3000000000000007</v>
      </c>
      <c r="Y21" s="527"/>
      <c r="Z21" s="93">
        <v>9.1540243894992273</v>
      </c>
      <c r="AA21" s="527"/>
      <c r="AB21" s="527">
        <v>4.4000000000000004</v>
      </c>
      <c r="AC21" s="527">
        <v>6.6</v>
      </c>
      <c r="AD21" s="527">
        <v>5.5</v>
      </c>
      <c r="AE21" s="527">
        <v>1.4</v>
      </c>
      <c r="AF21" s="527">
        <v>14.9</v>
      </c>
      <c r="AG21" s="528">
        <v>11.3</v>
      </c>
      <c r="AH21" s="716">
        <v>8.5</v>
      </c>
      <c r="AI21" s="527">
        <v>3.6</v>
      </c>
      <c r="AJ21" s="527">
        <v>11.1</v>
      </c>
      <c r="AK21" s="195"/>
    </row>
    <row r="22" spans="1:37" ht="15" customHeight="1">
      <c r="A22" s="171" t="s">
        <v>152</v>
      </c>
      <c r="B22" s="527">
        <v>0.2</v>
      </c>
      <c r="C22" s="527"/>
      <c r="D22" s="527">
        <v>0.5</v>
      </c>
      <c r="E22" s="527">
        <v>0</v>
      </c>
      <c r="F22" s="527">
        <v>0.3</v>
      </c>
      <c r="G22" s="527">
        <v>0.1</v>
      </c>
      <c r="H22" s="527">
        <v>0.2</v>
      </c>
      <c r="I22" s="528">
        <v>0</v>
      </c>
      <c r="J22" s="527">
        <v>0</v>
      </c>
      <c r="K22" s="527">
        <v>0</v>
      </c>
      <c r="L22" s="527">
        <v>0</v>
      </c>
      <c r="M22" s="527"/>
      <c r="N22" s="93">
        <v>0.3564433999216608</v>
      </c>
      <c r="O22" s="527"/>
      <c r="P22" s="527">
        <v>0.9</v>
      </c>
      <c r="Q22" s="527">
        <v>0</v>
      </c>
      <c r="R22" s="527">
        <v>0.5</v>
      </c>
      <c r="S22" s="527">
        <v>0</v>
      </c>
      <c r="T22" s="527">
        <v>0.2</v>
      </c>
      <c r="U22" s="528">
        <v>0</v>
      </c>
      <c r="V22" s="527">
        <v>0.4</v>
      </c>
      <c r="W22" s="527">
        <v>0</v>
      </c>
      <c r="X22" s="527">
        <v>0</v>
      </c>
      <c r="Y22" s="527"/>
      <c r="Z22" s="93">
        <v>0.15217673794369138</v>
      </c>
      <c r="AA22" s="527"/>
      <c r="AB22" s="527">
        <v>0.4</v>
      </c>
      <c r="AC22" s="527">
        <v>0</v>
      </c>
      <c r="AD22" s="527">
        <v>0.2</v>
      </c>
      <c r="AE22" s="527">
        <v>0</v>
      </c>
      <c r="AF22" s="527">
        <v>0.1</v>
      </c>
      <c r="AG22" s="528">
        <v>2.2999999999999998</v>
      </c>
      <c r="AH22" s="716">
        <v>0</v>
      </c>
      <c r="AI22" s="527">
        <v>0</v>
      </c>
      <c r="AJ22" s="527">
        <v>0</v>
      </c>
      <c r="AK22" s="195"/>
    </row>
    <row r="23" spans="1:37" ht="15" customHeight="1">
      <c r="A23" s="171" t="s">
        <v>151</v>
      </c>
      <c r="B23" s="527">
        <v>0.7</v>
      </c>
      <c r="C23" s="527"/>
      <c r="D23" s="527">
        <v>0.6</v>
      </c>
      <c r="E23" s="527">
        <v>5.8</v>
      </c>
      <c r="F23" s="527">
        <v>1.3</v>
      </c>
      <c r="G23" s="527">
        <v>1.3</v>
      </c>
      <c r="H23" s="527">
        <v>0.2</v>
      </c>
      <c r="I23" s="528">
        <v>0</v>
      </c>
      <c r="J23" s="527">
        <v>0</v>
      </c>
      <c r="K23" s="527">
        <v>0.6</v>
      </c>
      <c r="L23" s="527">
        <v>0.1</v>
      </c>
      <c r="M23" s="527"/>
      <c r="N23" s="93">
        <v>1.018409714061888</v>
      </c>
      <c r="O23" s="527"/>
      <c r="P23" s="527">
        <v>1.5</v>
      </c>
      <c r="Q23" s="527">
        <v>2.7</v>
      </c>
      <c r="R23" s="527">
        <v>1.7</v>
      </c>
      <c r="S23" s="527">
        <v>0.9</v>
      </c>
      <c r="T23" s="527">
        <v>0.3</v>
      </c>
      <c r="U23" s="528">
        <v>0</v>
      </c>
      <c r="V23" s="527">
        <v>5.5</v>
      </c>
      <c r="W23" s="527">
        <v>0</v>
      </c>
      <c r="X23" s="527">
        <v>0.4</v>
      </c>
      <c r="Y23" s="527"/>
      <c r="Z23" s="93">
        <v>0.83275643837230851</v>
      </c>
      <c r="AA23" s="527"/>
      <c r="AB23" s="527">
        <v>0.7</v>
      </c>
      <c r="AC23" s="527">
        <v>1.4</v>
      </c>
      <c r="AD23" s="527">
        <v>1.6</v>
      </c>
      <c r="AE23" s="527">
        <v>1.2</v>
      </c>
      <c r="AF23" s="527">
        <v>0.3</v>
      </c>
      <c r="AG23" s="528">
        <v>0</v>
      </c>
      <c r="AH23" s="716">
        <v>0.9</v>
      </c>
      <c r="AI23" s="527">
        <v>0</v>
      </c>
      <c r="AJ23" s="527">
        <v>0.2</v>
      </c>
      <c r="AK23" s="195"/>
    </row>
    <row r="24" spans="1:37" ht="26.25" customHeight="1">
      <c r="A24" s="128" t="s">
        <v>150</v>
      </c>
      <c r="B24" s="527">
        <v>1.2</v>
      </c>
      <c r="C24" s="527"/>
      <c r="D24" s="527">
        <v>1.2</v>
      </c>
      <c r="E24" s="527">
        <v>1.4</v>
      </c>
      <c r="F24" s="527">
        <v>1</v>
      </c>
      <c r="G24" s="527">
        <v>1</v>
      </c>
      <c r="H24" s="527">
        <v>0.5</v>
      </c>
      <c r="I24" s="528">
        <v>0</v>
      </c>
      <c r="J24" s="527">
        <v>0</v>
      </c>
      <c r="K24" s="527">
        <v>0.9</v>
      </c>
      <c r="L24" s="527">
        <v>3.9</v>
      </c>
      <c r="M24" s="527"/>
      <c r="N24" s="93">
        <v>1.0693301997649824</v>
      </c>
      <c r="O24" s="527"/>
      <c r="P24" s="527">
        <v>0.7</v>
      </c>
      <c r="Q24" s="527">
        <v>1.4</v>
      </c>
      <c r="R24" s="527">
        <v>0.7</v>
      </c>
      <c r="S24" s="527">
        <v>0.1</v>
      </c>
      <c r="T24" s="527">
        <v>0.9</v>
      </c>
      <c r="U24" s="528">
        <v>0</v>
      </c>
      <c r="V24" s="527">
        <v>0</v>
      </c>
      <c r="W24" s="527">
        <v>0</v>
      </c>
      <c r="X24" s="527">
        <v>3.4</v>
      </c>
      <c r="Y24" s="527"/>
      <c r="Z24" s="93">
        <v>1.5225733649522564</v>
      </c>
      <c r="AA24" s="527"/>
      <c r="AB24" s="527">
        <v>0.9</v>
      </c>
      <c r="AC24" s="527">
        <v>0</v>
      </c>
      <c r="AD24" s="527">
        <v>1</v>
      </c>
      <c r="AE24" s="527">
        <v>0.1</v>
      </c>
      <c r="AF24" s="527">
        <v>1.7</v>
      </c>
      <c r="AG24" s="528">
        <v>0</v>
      </c>
      <c r="AH24" s="716">
        <v>0</v>
      </c>
      <c r="AI24" s="527">
        <v>0</v>
      </c>
      <c r="AJ24" s="527">
        <v>3.9</v>
      </c>
      <c r="AK24" s="195"/>
    </row>
    <row r="25" spans="1:37" ht="15" customHeight="1">
      <c r="A25" s="171" t="s">
        <v>149</v>
      </c>
      <c r="B25" s="527">
        <v>16.8</v>
      </c>
      <c r="C25" s="527"/>
      <c r="D25" s="527">
        <v>9.4</v>
      </c>
      <c r="E25" s="527">
        <v>7.4</v>
      </c>
      <c r="F25" s="527">
        <v>11.3</v>
      </c>
      <c r="G25" s="527">
        <v>3.4</v>
      </c>
      <c r="H25" s="527">
        <v>28.6</v>
      </c>
      <c r="I25" s="528">
        <v>10.1</v>
      </c>
      <c r="J25" s="527">
        <v>23</v>
      </c>
      <c r="K25" s="527">
        <v>0.1</v>
      </c>
      <c r="L25" s="527">
        <v>11.4</v>
      </c>
      <c r="M25" s="527"/>
      <c r="N25" s="93">
        <v>16.556991774383079</v>
      </c>
      <c r="O25" s="527"/>
      <c r="P25" s="527">
        <v>9.5</v>
      </c>
      <c r="Q25" s="527">
        <v>0.4</v>
      </c>
      <c r="R25" s="527">
        <v>12.2</v>
      </c>
      <c r="S25" s="527">
        <v>4.4000000000000004</v>
      </c>
      <c r="T25" s="527">
        <v>28</v>
      </c>
      <c r="U25" s="528">
        <v>0</v>
      </c>
      <c r="V25" s="527">
        <v>2.9</v>
      </c>
      <c r="W25" s="527">
        <v>0.1</v>
      </c>
      <c r="X25" s="527">
        <v>12.5</v>
      </c>
      <c r="Y25" s="527"/>
      <c r="Z25" s="93">
        <v>17.840447678069648</v>
      </c>
      <c r="AA25" s="527"/>
      <c r="AB25" s="527">
        <v>11.6</v>
      </c>
      <c r="AC25" s="527">
        <v>4.8</v>
      </c>
      <c r="AD25" s="527">
        <v>11.1</v>
      </c>
      <c r="AE25" s="527">
        <v>4.5999999999999996</v>
      </c>
      <c r="AF25" s="527">
        <v>29.8</v>
      </c>
      <c r="AG25" s="528">
        <v>34.700000000000003</v>
      </c>
      <c r="AH25" s="716">
        <v>3</v>
      </c>
      <c r="AI25" s="527">
        <v>0</v>
      </c>
      <c r="AJ25" s="527">
        <v>15.3</v>
      </c>
      <c r="AK25" s="195"/>
    </row>
    <row r="26" spans="1:37" ht="15" customHeight="1">
      <c r="A26" s="171" t="s">
        <v>148</v>
      </c>
      <c r="B26" s="527">
        <v>5.7</v>
      </c>
      <c r="C26" s="527"/>
      <c r="D26" s="527">
        <v>7.3</v>
      </c>
      <c r="E26" s="527">
        <v>16.5</v>
      </c>
      <c r="F26" s="527">
        <v>3.7</v>
      </c>
      <c r="G26" s="527">
        <v>17.100000000000001</v>
      </c>
      <c r="H26" s="527">
        <v>4.9000000000000004</v>
      </c>
      <c r="I26" s="528">
        <v>6.8</v>
      </c>
      <c r="J26" s="527">
        <v>9.1999999999999993</v>
      </c>
      <c r="K26" s="527">
        <v>57.3</v>
      </c>
      <c r="L26" s="527">
        <v>5.6</v>
      </c>
      <c r="M26" s="527"/>
      <c r="N26" s="93">
        <v>6.5961613787700744</v>
      </c>
      <c r="O26" s="527"/>
      <c r="P26" s="527">
        <v>6.6</v>
      </c>
      <c r="Q26" s="527">
        <v>19.7</v>
      </c>
      <c r="R26" s="527">
        <v>4.9000000000000004</v>
      </c>
      <c r="S26" s="527">
        <v>20.6</v>
      </c>
      <c r="T26" s="527">
        <v>4.9000000000000004</v>
      </c>
      <c r="U26" s="528">
        <v>0.8</v>
      </c>
      <c r="V26" s="527">
        <v>2.6</v>
      </c>
      <c r="W26" s="527">
        <v>54.2</v>
      </c>
      <c r="X26" s="527">
        <v>7.5</v>
      </c>
      <c r="Y26" s="527"/>
      <c r="Z26" s="93">
        <v>5.8989610148713236</v>
      </c>
      <c r="AA26" s="527"/>
      <c r="AB26" s="527">
        <v>5</v>
      </c>
      <c r="AC26" s="527">
        <v>17.399999999999999</v>
      </c>
      <c r="AD26" s="527">
        <v>5</v>
      </c>
      <c r="AE26" s="527">
        <v>19.399999999999999</v>
      </c>
      <c r="AF26" s="527">
        <v>4.5</v>
      </c>
      <c r="AG26" s="528">
        <v>0</v>
      </c>
      <c r="AH26" s="716">
        <v>0</v>
      </c>
      <c r="AI26" s="527">
        <v>60</v>
      </c>
      <c r="AJ26" s="527">
        <v>5.3</v>
      </c>
      <c r="AK26" s="195"/>
    </row>
    <row r="27" spans="1:37" ht="15" customHeight="1">
      <c r="A27" s="171" t="s">
        <v>118</v>
      </c>
      <c r="B27" s="527" t="s">
        <v>352</v>
      </c>
      <c r="C27" s="527"/>
      <c r="D27" s="527"/>
      <c r="E27" s="527"/>
      <c r="F27" s="527"/>
      <c r="G27" s="527"/>
      <c r="H27" s="527"/>
      <c r="I27" s="528"/>
      <c r="J27" s="527"/>
      <c r="K27" s="527"/>
      <c r="L27" s="527"/>
      <c r="M27" s="527"/>
      <c r="N27" s="93" t="s">
        <v>352</v>
      </c>
      <c r="O27" s="527"/>
      <c r="P27" s="527"/>
      <c r="Q27" s="527"/>
      <c r="R27" s="527"/>
      <c r="S27" s="527"/>
      <c r="T27" s="527"/>
      <c r="U27" s="528"/>
      <c r="V27" s="527"/>
      <c r="W27" s="527"/>
      <c r="X27" s="527"/>
      <c r="Y27" s="527"/>
      <c r="Z27" s="93">
        <v>1.7910789229840324E-2</v>
      </c>
      <c r="AA27" s="527"/>
      <c r="AB27" s="527">
        <v>0</v>
      </c>
      <c r="AC27" s="527">
        <v>1.6</v>
      </c>
      <c r="AD27" s="527">
        <v>0</v>
      </c>
      <c r="AE27" s="527">
        <v>0</v>
      </c>
      <c r="AF27" s="527">
        <v>0</v>
      </c>
      <c r="AG27" s="528">
        <v>0</v>
      </c>
      <c r="AH27" s="716">
        <v>0</v>
      </c>
      <c r="AI27" s="527">
        <v>0</v>
      </c>
      <c r="AJ27" s="527">
        <v>0</v>
      </c>
      <c r="AK27" s="195"/>
    </row>
    <row r="28" spans="1:37" ht="6.75" customHeight="1">
      <c r="A28" s="171"/>
      <c r="B28" s="527"/>
      <c r="C28" s="527"/>
      <c r="D28" s="527"/>
      <c r="E28" s="527"/>
      <c r="F28" s="527"/>
      <c r="G28" s="527"/>
      <c r="H28" s="527"/>
      <c r="I28" s="527"/>
      <c r="J28" s="527"/>
      <c r="K28" s="527"/>
      <c r="L28" s="527"/>
      <c r="M28" s="527"/>
      <c r="N28" s="93"/>
      <c r="O28" s="527"/>
      <c r="P28" s="527"/>
      <c r="Q28" s="527"/>
      <c r="R28" s="527"/>
      <c r="S28" s="527"/>
      <c r="T28" s="527"/>
      <c r="U28" s="527"/>
      <c r="V28" s="527"/>
      <c r="W28" s="527"/>
      <c r="X28" s="527"/>
      <c r="Y28" s="527"/>
      <c r="Z28" s="93"/>
      <c r="AA28" s="527"/>
      <c r="AB28" s="527"/>
      <c r="AC28" s="527"/>
      <c r="AD28" s="527"/>
      <c r="AE28" s="527"/>
      <c r="AF28" s="527"/>
      <c r="AG28" s="527"/>
      <c r="AH28" s="527"/>
      <c r="AI28" s="527"/>
      <c r="AJ28" s="527"/>
      <c r="AK28" s="195"/>
    </row>
    <row r="29" spans="1:37" ht="15" customHeight="1">
      <c r="A29" s="182" t="s">
        <v>230</v>
      </c>
      <c r="B29" s="337">
        <v>27138</v>
      </c>
      <c r="C29" s="337"/>
      <c r="D29" s="337">
        <v>3590.3</v>
      </c>
      <c r="E29" s="337">
        <v>323.60000000000002</v>
      </c>
      <c r="F29" s="337">
        <v>9003.7999999999993</v>
      </c>
      <c r="G29" s="337">
        <v>1108.5</v>
      </c>
      <c r="H29" s="337">
        <v>9599.7999999999993</v>
      </c>
      <c r="I29" s="337">
        <v>17.2</v>
      </c>
      <c r="J29" s="337">
        <v>64.099999999999994</v>
      </c>
      <c r="K29" s="337">
        <v>57.2</v>
      </c>
      <c r="L29" s="337">
        <v>3373.4</v>
      </c>
      <c r="M29" s="337"/>
      <c r="N29" s="311">
        <v>25529.9</v>
      </c>
      <c r="O29" s="337"/>
      <c r="P29" s="337">
        <v>3494.3</v>
      </c>
      <c r="Q29" s="337">
        <v>395.8</v>
      </c>
      <c r="R29" s="337">
        <v>8460.1</v>
      </c>
      <c r="S29" s="337">
        <v>1350.4</v>
      </c>
      <c r="T29" s="337">
        <v>8629.7999999999993</v>
      </c>
      <c r="U29" s="337">
        <v>26.2</v>
      </c>
      <c r="V29" s="337">
        <v>52.3</v>
      </c>
      <c r="W29" s="337">
        <v>51.2</v>
      </c>
      <c r="X29" s="337">
        <v>3069.8</v>
      </c>
      <c r="Y29" s="337"/>
      <c r="Z29" s="311">
        <v>22796.499999999996</v>
      </c>
      <c r="AA29" s="337"/>
      <c r="AB29" s="337">
        <v>2778.4</v>
      </c>
      <c r="AC29" s="337">
        <v>255</v>
      </c>
      <c r="AD29" s="337">
        <v>7573.6</v>
      </c>
      <c r="AE29" s="337">
        <v>1304.0999999999999</v>
      </c>
      <c r="AF29" s="337">
        <v>8052.5</v>
      </c>
      <c r="AG29" s="337">
        <v>15.3</v>
      </c>
      <c r="AH29" s="337">
        <v>18</v>
      </c>
      <c r="AI29" s="337">
        <v>33</v>
      </c>
      <c r="AJ29" s="337">
        <v>2766.6</v>
      </c>
      <c r="AK29" s="311"/>
    </row>
    <row r="30" spans="1:37" s="221" customFormat="1" ht="15" customHeight="1">
      <c r="A30" s="222" t="s">
        <v>229</v>
      </c>
      <c r="B30" s="337">
        <v>33395</v>
      </c>
      <c r="C30" s="337"/>
      <c r="D30" s="337">
        <v>4462</v>
      </c>
      <c r="E30" s="337">
        <v>276</v>
      </c>
      <c r="F30" s="337">
        <v>12609</v>
      </c>
      <c r="G30" s="337">
        <v>1493</v>
      </c>
      <c r="H30" s="337">
        <v>9411</v>
      </c>
      <c r="I30" s="337">
        <v>21</v>
      </c>
      <c r="J30" s="337">
        <v>39</v>
      </c>
      <c r="K30" s="337">
        <v>143</v>
      </c>
      <c r="L30" s="337">
        <v>4941</v>
      </c>
      <c r="M30" s="337"/>
      <c r="N30" s="311">
        <v>31692</v>
      </c>
      <c r="O30" s="337"/>
      <c r="P30" s="337">
        <v>4088</v>
      </c>
      <c r="Q30" s="337">
        <v>255</v>
      </c>
      <c r="R30" s="337">
        <v>12071</v>
      </c>
      <c r="S30" s="337">
        <v>1807</v>
      </c>
      <c r="T30" s="337">
        <v>8824</v>
      </c>
      <c r="U30" s="337">
        <v>19</v>
      </c>
      <c r="V30" s="337">
        <v>28</v>
      </c>
      <c r="W30" s="337">
        <v>127</v>
      </c>
      <c r="X30" s="337">
        <v>4473</v>
      </c>
      <c r="Y30" s="337"/>
      <c r="Z30" s="311">
        <v>29349</v>
      </c>
      <c r="AA30" s="337"/>
      <c r="AB30" s="337">
        <v>3600</v>
      </c>
      <c r="AC30" s="337">
        <v>204</v>
      </c>
      <c r="AD30" s="337">
        <v>11356</v>
      </c>
      <c r="AE30" s="337">
        <v>1991</v>
      </c>
      <c r="AF30" s="337">
        <v>8060</v>
      </c>
      <c r="AG30" s="337">
        <v>12</v>
      </c>
      <c r="AH30" s="337">
        <v>17</v>
      </c>
      <c r="AI30" s="337">
        <v>97</v>
      </c>
      <c r="AJ30" s="337">
        <v>4012</v>
      </c>
      <c r="AK30" s="311"/>
    </row>
    <row r="31" spans="1:37" ht="5.25" customHeight="1">
      <c r="A31" s="17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c r="AK31" s="130"/>
    </row>
    <row r="32" spans="1:37" ht="3" customHeight="1">
      <c r="A32" s="730"/>
      <c r="B32" s="730"/>
      <c r="C32" s="730"/>
      <c r="D32" s="730"/>
      <c r="E32" s="730"/>
      <c r="F32" s="730"/>
      <c r="G32" s="730"/>
      <c r="H32" s="730"/>
      <c r="I32" s="730"/>
      <c r="J32" s="730"/>
      <c r="K32" s="730"/>
      <c r="L32" s="730"/>
      <c r="M32" s="730"/>
      <c r="N32" s="730"/>
      <c r="O32" s="730"/>
      <c r="P32" s="730"/>
      <c r="Q32" s="730"/>
      <c r="R32" s="730"/>
      <c r="S32" s="730"/>
      <c r="T32" s="730"/>
      <c r="U32" s="730"/>
      <c r="V32" s="730"/>
      <c r="W32" s="730"/>
      <c r="X32" s="730"/>
      <c r="Y32" s="730"/>
      <c r="Z32" s="730"/>
      <c r="AA32" s="730"/>
      <c r="AB32" s="730"/>
      <c r="AC32" s="730"/>
      <c r="AD32" s="730"/>
      <c r="AE32" s="730"/>
      <c r="AF32" s="730"/>
      <c r="AG32" s="730"/>
      <c r="AH32" s="730"/>
      <c r="AI32" s="730"/>
      <c r="AJ32" s="730"/>
      <c r="AK32" s="730"/>
    </row>
    <row r="33" spans="1:38" s="28" customFormat="1" ht="13.5" customHeight="1">
      <c r="A33" s="825" t="s">
        <v>267</v>
      </c>
      <c r="B33" s="824"/>
      <c r="C33" s="824"/>
      <c r="D33" s="824"/>
      <c r="E33" s="824"/>
      <c r="F33" s="824"/>
      <c r="G33" s="824"/>
      <c r="H33" s="824"/>
      <c r="I33" s="824"/>
      <c r="J33" s="824"/>
      <c r="K33" s="824"/>
      <c r="L33" s="824"/>
      <c r="M33" s="824"/>
      <c r="N33" s="824"/>
      <c r="O33" s="824"/>
      <c r="P33" s="824"/>
      <c r="Q33" s="824"/>
      <c r="R33" s="824"/>
      <c r="S33" s="824"/>
      <c r="T33" s="824"/>
      <c r="U33" s="824"/>
      <c r="V33" s="824"/>
      <c r="W33" s="824"/>
      <c r="X33" s="824"/>
      <c r="Y33" s="824"/>
      <c r="Z33" s="824"/>
      <c r="AA33" s="824"/>
      <c r="AB33" s="824"/>
      <c r="AC33" s="824"/>
      <c r="AD33" s="824"/>
      <c r="AE33" s="824"/>
      <c r="AF33" s="824"/>
      <c r="AG33" s="824"/>
      <c r="AH33" s="824"/>
      <c r="AI33" s="824"/>
      <c r="AJ33" s="824"/>
      <c r="AK33" s="824"/>
    </row>
    <row r="34" spans="1:38" s="45" customFormat="1" ht="13.5" customHeight="1">
      <c r="A34" s="825" t="s">
        <v>296</v>
      </c>
      <c r="B34" s="825"/>
      <c r="C34" s="825"/>
      <c r="D34" s="825"/>
      <c r="E34" s="825"/>
      <c r="F34" s="825"/>
      <c r="G34" s="825"/>
      <c r="H34" s="825"/>
      <c r="I34" s="825"/>
      <c r="J34" s="825"/>
      <c r="K34" s="825"/>
      <c r="L34" s="825"/>
      <c r="M34" s="825"/>
      <c r="N34" s="825"/>
      <c r="O34" s="825"/>
      <c r="P34" s="825"/>
      <c r="Q34" s="825"/>
      <c r="R34" s="825"/>
      <c r="S34" s="825"/>
      <c r="T34" s="825"/>
      <c r="U34" s="825"/>
      <c r="V34" s="825"/>
      <c r="W34" s="825"/>
      <c r="X34" s="825"/>
      <c r="Y34" s="825"/>
      <c r="Z34" s="825"/>
      <c r="AA34" s="825"/>
      <c r="AB34" s="825"/>
      <c r="AC34" s="825"/>
      <c r="AD34" s="825"/>
      <c r="AE34" s="825"/>
      <c r="AF34" s="824"/>
      <c r="AG34" s="824"/>
      <c r="AH34" s="824"/>
      <c r="AI34" s="824"/>
      <c r="AJ34" s="824"/>
      <c r="AK34" s="824"/>
    </row>
    <row r="35" spans="1:38" s="28" customFormat="1" ht="13.5" customHeight="1">
      <c r="A35" s="825" t="s">
        <v>268</v>
      </c>
      <c r="B35" s="824"/>
      <c r="C35" s="824"/>
      <c r="D35" s="824"/>
      <c r="E35" s="824"/>
      <c r="F35" s="824"/>
      <c r="G35" s="824"/>
      <c r="H35" s="824"/>
      <c r="I35" s="824"/>
      <c r="J35" s="824"/>
      <c r="K35" s="824"/>
      <c r="L35" s="824"/>
      <c r="M35" s="824"/>
      <c r="N35" s="824"/>
      <c r="O35" s="824"/>
      <c r="P35" s="824"/>
      <c r="Q35" s="824"/>
      <c r="R35" s="824"/>
      <c r="S35" s="824"/>
      <c r="T35" s="824"/>
      <c r="U35" s="824"/>
      <c r="V35" s="824"/>
      <c r="W35" s="824"/>
      <c r="X35" s="824"/>
      <c r="Y35" s="824"/>
      <c r="Z35" s="824"/>
      <c r="AA35" s="824"/>
      <c r="AB35" s="824"/>
      <c r="AC35" s="824"/>
      <c r="AD35" s="824"/>
      <c r="AE35" s="824"/>
      <c r="AF35" s="824"/>
      <c r="AG35" s="824"/>
      <c r="AH35" s="824"/>
      <c r="AI35" s="824"/>
      <c r="AJ35" s="824"/>
      <c r="AK35" s="824"/>
    </row>
    <row r="36" spans="1:38" s="28" customFormat="1" ht="13.5" customHeight="1">
      <c r="A36" s="703" t="s">
        <v>525</v>
      </c>
      <c r="B36" s="702"/>
      <c r="C36" s="702"/>
      <c r="D36" s="702"/>
      <c r="E36" s="702"/>
      <c r="F36" s="702"/>
      <c r="G36" s="702"/>
      <c r="H36" s="702"/>
      <c r="I36" s="702"/>
      <c r="J36" s="702"/>
      <c r="K36" s="702"/>
      <c r="L36" s="702"/>
      <c r="M36" s="702"/>
      <c r="N36" s="702"/>
      <c r="O36" s="702"/>
      <c r="P36" s="702"/>
      <c r="Q36" s="702"/>
      <c r="R36" s="702"/>
      <c r="S36" s="702"/>
      <c r="T36" s="702"/>
      <c r="U36" s="702"/>
      <c r="V36" s="702"/>
      <c r="W36" s="702"/>
      <c r="X36" s="702"/>
      <c r="Y36" s="702"/>
      <c r="Z36" s="702"/>
      <c r="AA36" s="702"/>
      <c r="AB36" s="702"/>
      <c r="AC36" s="702"/>
      <c r="AD36" s="702"/>
      <c r="AE36" s="702"/>
      <c r="AF36" s="702"/>
      <c r="AG36" s="702"/>
      <c r="AH36" s="702"/>
      <c r="AI36" s="702"/>
      <c r="AJ36" s="702"/>
      <c r="AK36" s="702"/>
    </row>
    <row r="37" spans="1:38" ht="13.5" customHeight="1">
      <c r="A37" s="825" t="s">
        <v>273</v>
      </c>
      <c r="B37" s="825"/>
      <c r="C37" s="825"/>
      <c r="D37" s="825"/>
      <c r="E37" s="825"/>
      <c r="F37" s="825"/>
      <c r="G37" s="825"/>
      <c r="H37" s="825"/>
      <c r="I37" s="825"/>
      <c r="J37" s="825"/>
      <c r="K37" s="825"/>
      <c r="L37" s="825"/>
      <c r="M37" s="825"/>
      <c r="N37" s="825"/>
      <c r="O37" s="825"/>
      <c r="P37" s="825"/>
      <c r="Q37" s="825"/>
      <c r="R37" s="825"/>
      <c r="S37" s="825"/>
      <c r="T37" s="825"/>
      <c r="U37" s="825"/>
      <c r="V37" s="825"/>
      <c r="W37" s="825"/>
      <c r="X37" s="825"/>
      <c r="Y37" s="825"/>
      <c r="Z37" s="825"/>
      <c r="AA37" s="825"/>
      <c r="AB37" s="825"/>
      <c r="AC37" s="825"/>
      <c r="AD37" s="825"/>
      <c r="AE37" s="825"/>
      <c r="AF37" s="825"/>
      <c r="AG37" s="825"/>
      <c r="AH37" s="825"/>
      <c r="AI37" s="825"/>
      <c r="AJ37" s="825"/>
      <c r="AK37" s="825"/>
    </row>
    <row r="38" spans="1:38" ht="13.5" customHeight="1">
      <c r="A38" s="840" t="s">
        <v>195</v>
      </c>
      <c r="B38" s="840"/>
      <c r="C38" s="840"/>
      <c r="D38" s="840"/>
      <c r="E38" s="840"/>
      <c r="F38" s="840"/>
      <c r="G38" s="840"/>
      <c r="H38" s="840"/>
      <c r="I38" s="840"/>
      <c r="J38" s="840"/>
      <c r="K38" s="840"/>
      <c r="L38" s="840"/>
      <c r="M38" s="840"/>
      <c r="N38" s="840"/>
      <c r="O38" s="840"/>
      <c r="P38" s="840"/>
      <c r="Q38" s="840"/>
      <c r="R38" s="840"/>
      <c r="S38" s="840"/>
      <c r="T38" s="840"/>
      <c r="U38" s="840"/>
      <c r="V38" s="840"/>
      <c r="W38" s="840"/>
      <c r="X38" s="840"/>
      <c r="Y38" s="840"/>
      <c r="Z38" s="840"/>
      <c r="AA38" s="840"/>
      <c r="AB38" s="840"/>
      <c r="AC38" s="840"/>
      <c r="AD38" s="840"/>
      <c r="AE38" s="840"/>
      <c r="AF38" s="840"/>
      <c r="AG38" s="840"/>
      <c r="AH38" s="840"/>
      <c r="AI38" s="840"/>
      <c r="AJ38" s="840"/>
      <c r="AK38" s="840"/>
    </row>
    <row r="40" spans="1:38" ht="12.75" hidden="1" customHeight="1">
      <c r="AL40" s="45"/>
    </row>
    <row r="41" spans="1:38" ht="15" hidden="1" customHeight="1"/>
    <row r="42" spans="1:38" ht="14.25" hidden="1" customHeight="1"/>
    <row r="43" spans="1:38" ht="12" hidden="1" customHeight="1"/>
    <row r="44" spans="1:38" ht="22.5" hidden="1" customHeight="1"/>
    <row r="45" spans="1:38" ht="22.5" hidden="1" customHeight="1"/>
    <row r="46" spans="1:38" ht="22.5" hidden="1" customHeight="1"/>
    <row r="47" spans="1:38" ht="22.5" hidden="1" customHeight="1"/>
    <row r="48" spans="1:38" ht="22.5" hidden="1" customHeight="1"/>
    <row r="49" ht="22.5" hidden="1" customHeight="1"/>
    <row r="50" ht="22.5" hidden="1" customHeight="1"/>
    <row r="51" ht="22.5" hidden="1" customHeight="1"/>
    <row r="52" ht="22.5" hidden="1" customHeight="1"/>
    <row r="53" ht="22.5" hidden="1" customHeight="1"/>
    <row r="54" ht="22.5" hidden="1" customHeight="1"/>
    <row r="55" ht="22.5" hidden="1" customHeight="1"/>
    <row r="56" ht="22.5" hidden="1" customHeight="1"/>
    <row r="57" ht="22.5" hidden="1" customHeight="1"/>
    <row r="58" ht="12" hidden="1" customHeight="1"/>
    <row r="59" ht="12" hidden="1" customHeight="1"/>
    <row r="60" ht="12" hidden="1" customHeight="1"/>
    <row r="61" ht="12" hidden="1" customHeight="1"/>
    <row r="62" ht="12" hidden="1" customHeight="1"/>
    <row r="63" ht="12" hidden="1" customHeight="1"/>
    <row r="65" ht="24.75" hidden="1" customHeight="1"/>
    <row r="89" ht="12.5" hidden="1"/>
  </sheetData>
  <mergeCells count="21">
    <mergeCell ref="A38:AK38"/>
    <mergeCell ref="A32:AK32"/>
    <mergeCell ref="A33:AK33"/>
    <mergeCell ref="A34:AK34"/>
    <mergeCell ref="A35:AK35"/>
    <mergeCell ref="A37:AK37"/>
    <mergeCell ref="A1:AK1"/>
    <mergeCell ref="A2:AK2"/>
    <mergeCell ref="A3:AJ3"/>
    <mergeCell ref="A4:AJ4"/>
    <mergeCell ref="A6:A9"/>
    <mergeCell ref="B6:AJ6"/>
    <mergeCell ref="B8:B9"/>
    <mergeCell ref="Z8:Z9"/>
    <mergeCell ref="Z7:AJ7"/>
    <mergeCell ref="D8:L8"/>
    <mergeCell ref="B7:L7"/>
    <mergeCell ref="AB8:AJ8"/>
    <mergeCell ref="N7:X7"/>
    <mergeCell ref="N8:N9"/>
    <mergeCell ref="P8:X8"/>
  </mergeCells>
  <printOptions horizontalCentered="1"/>
  <pageMargins left="0.39370078740157483" right="0.39370078740157483" top="0.39370078740157483" bottom="0.39370078740157483" header="0" footer="0"/>
  <pageSetup paperSize="9" scale="77" orientation="landscape"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8"/>
  <dimension ref="A1:Q88"/>
  <sheetViews>
    <sheetView showGridLines="0" zoomScaleNormal="100" zoomScaleSheetLayoutView="100" workbookViewId="0">
      <selection activeCell="A2" sqref="A2:P2"/>
    </sheetView>
  </sheetViews>
  <sheetFormatPr baseColWidth="10" defaultColWidth="0" defaultRowHeight="0" customHeight="1" zeroHeight="1"/>
  <cols>
    <col min="1" max="1" width="26.54296875" style="290" customWidth="1"/>
    <col min="2" max="2" width="7.6328125" style="530" customWidth="1"/>
    <col min="3" max="3" width="2.26953125" style="530" hidden="1" customWidth="1"/>
    <col min="4" max="4" width="6.7265625" style="530" hidden="1" customWidth="1"/>
    <col min="5" max="5" width="10.7265625" style="530" hidden="1" customWidth="1"/>
    <col min="6" max="6" width="2.26953125" style="290" customWidth="1"/>
    <col min="7" max="7" width="7.6328125" style="290" customWidth="1"/>
    <col min="8" max="8" width="3" style="290" hidden="1" customWidth="1"/>
    <col min="9" max="10" width="6.54296875" style="290" hidden="1" customWidth="1"/>
    <col min="11" max="11" width="2.7265625" style="290" customWidth="1"/>
    <col min="12" max="12" width="7.6328125" style="530" customWidth="1"/>
    <col min="13" max="13" width="2.26953125" style="530" customWidth="1"/>
    <col min="14" max="14" width="6.7265625" style="530" customWidth="1"/>
    <col min="15" max="15" width="10.7265625" style="530" customWidth="1"/>
    <col min="16" max="16" width="1.7265625" style="290" customWidth="1"/>
    <col min="17" max="17" width="1.81640625" style="70" customWidth="1"/>
    <col min="18" max="16384" width="11.453125" style="70" hidden="1"/>
  </cols>
  <sheetData>
    <row r="1" spans="1:16" s="71" customFormat="1" ht="21" customHeight="1">
      <c r="A1" s="765" t="s">
        <v>574</v>
      </c>
      <c r="B1" s="765"/>
      <c r="C1" s="765"/>
      <c r="D1" s="765"/>
      <c r="E1" s="765"/>
      <c r="F1" s="765"/>
      <c r="G1" s="765"/>
      <c r="H1" s="765"/>
      <c r="I1" s="765"/>
      <c r="J1" s="765"/>
      <c r="K1" s="765"/>
      <c r="L1" s="765"/>
      <c r="M1" s="765"/>
      <c r="N1" s="765"/>
      <c r="O1" s="765"/>
      <c r="P1" s="765"/>
    </row>
    <row r="2" spans="1:16" ht="39" customHeight="1">
      <c r="A2" s="765" t="s">
        <v>569</v>
      </c>
      <c r="B2" s="765"/>
      <c r="C2" s="765"/>
      <c r="D2" s="765"/>
      <c r="E2" s="765"/>
      <c r="F2" s="765"/>
      <c r="G2" s="765"/>
      <c r="H2" s="765"/>
      <c r="I2" s="765"/>
      <c r="J2" s="765"/>
      <c r="K2" s="765"/>
      <c r="L2" s="765"/>
      <c r="M2" s="765"/>
      <c r="N2" s="765"/>
      <c r="O2" s="765"/>
      <c r="P2" s="765"/>
    </row>
    <row r="3" spans="1:16" ht="14.25" customHeight="1">
      <c r="A3" s="765" t="s">
        <v>443</v>
      </c>
      <c r="B3" s="765"/>
      <c r="C3" s="765"/>
      <c r="D3" s="765"/>
      <c r="E3" s="765"/>
      <c r="F3" s="765"/>
      <c r="G3" s="765"/>
      <c r="H3" s="765"/>
      <c r="I3" s="765"/>
      <c r="J3" s="765"/>
      <c r="K3" s="765"/>
      <c r="L3" s="765"/>
      <c r="M3" s="765"/>
      <c r="N3" s="765"/>
      <c r="O3" s="765"/>
      <c r="P3" s="415"/>
    </row>
    <row r="4" spans="1:16" ht="16.5" customHeight="1">
      <c r="A4" s="806" t="s">
        <v>500</v>
      </c>
      <c r="B4" s="806"/>
      <c r="C4" s="806"/>
      <c r="D4" s="806"/>
      <c r="E4" s="806"/>
      <c r="F4" s="806"/>
      <c r="G4" s="806"/>
      <c r="H4" s="806"/>
      <c r="I4" s="806"/>
      <c r="J4" s="806"/>
      <c r="K4" s="806"/>
      <c r="L4" s="806"/>
      <c r="M4" s="806"/>
      <c r="N4" s="806"/>
      <c r="O4" s="806"/>
      <c r="P4" s="415"/>
    </row>
    <row r="5" spans="1:16" ht="6" customHeight="1">
      <c r="A5" s="1"/>
      <c r="B5" s="525"/>
      <c r="C5" s="525"/>
      <c r="D5" s="525"/>
      <c r="E5" s="525"/>
      <c r="F5" s="70"/>
      <c r="G5" s="70"/>
      <c r="H5" s="70"/>
      <c r="I5" s="70"/>
      <c r="J5" s="70"/>
      <c r="K5" s="70"/>
      <c r="L5" s="525"/>
      <c r="M5" s="525"/>
      <c r="N5" s="525"/>
      <c r="O5" s="525"/>
      <c r="P5" s="70"/>
    </row>
    <row r="6" spans="1:16" ht="33.75" customHeight="1">
      <c r="A6" s="762" t="s">
        <v>163</v>
      </c>
      <c r="B6" s="790" t="s">
        <v>456</v>
      </c>
      <c r="C6" s="791"/>
      <c r="D6" s="791"/>
      <c r="E6" s="791"/>
      <c r="F6" s="791"/>
      <c r="G6" s="791"/>
      <c r="H6" s="791"/>
      <c r="I6" s="791"/>
      <c r="J6" s="791"/>
      <c r="K6" s="791"/>
      <c r="L6" s="791"/>
      <c r="M6" s="791"/>
      <c r="N6" s="791"/>
      <c r="O6" s="791"/>
      <c r="P6" s="531"/>
    </row>
    <row r="7" spans="1:16" ht="33.75" customHeight="1">
      <c r="A7" s="763"/>
      <c r="B7" s="790">
        <v>2023</v>
      </c>
      <c r="C7" s="791"/>
      <c r="D7" s="791"/>
      <c r="E7" s="791"/>
      <c r="F7" s="116"/>
      <c r="G7" s="791">
        <v>2024</v>
      </c>
      <c r="H7" s="791"/>
      <c r="I7" s="791"/>
      <c r="J7" s="791"/>
      <c r="K7" s="116"/>
      <c r="L7" s="791">
        <v>2025</v>
      </c>
      <c r="M7" s="791"/>
      <c r="N7" s="791"/>
      <c r="O7" s="791"/>
      <c r="P7" s="122"/>
    </row>
    <row r="8" spans="1:16" ht="33.75" customHeight="1">
      <c r="A8" s="763"/>
      <c r="B8" s="243" t="s">
        <v>1</v>
      </c>
      <c r="C8" s="244"/>
      <c r="D8" s="791" t="s">
        <v>524</v>
      </c>
      <c r="E8" s="791"/>
      <c r="F8" s="598"/>
      <c r="G8" s="243" t="s">
        <v>1</v>
      </c>
      <c r="H8" s="244"/>
      <c r="I8" s="791" t="s">
        <v>524</v>
      </c>
      <c r="J8" s="791"/>
      <c r="K8" s="598"/>
      <c r="L8" s="243" t="s">
        <v>1</v>
      </c>
      <c r="M8" s="244"/>
      <c r="N8" s="791" t="s">
        <v>524</v>
      </c>
      <c r="O8" s="791"/>
      <c r="P8" s="122"/>
    </row>
    <row r="9" spans="1:16" ht="33.75" customHeight="1">
      <c r="A9" s="763"/>
      <c r="B9" s="774" t="s">
        <v>313</v>
      </c>
      <c r="C9" s="244"/>
      <c r="D9" s="785" t="s">
        <v>53</v>
      </c>
      <c r="E9" s="785" t="s">
        <v>457</v>
      </c>
      <c r="F9" s="598"/>
      <c r="G9" s="774" t="s">
        <v>313</v>
      </c>
      <c r="H9" s="244"/>
      <c r="I9" s="785" t="s">
        <v>53</v>
      </c>
      <c r="J9" s="785" t="s">
        <v>457</v>
      </c>
      <c r="K9" s="598"/>
      <c r="L9" s="774" t="s">
        <v>313</v>
      </c>
      <c r="M9" s="244"/>
      <c r="N9" s="785" t="s">
        <v>53</v>
      </c>
      <c r="O9" s="785" t="s">
        <v>457</v>
      </c>
      <c r="P9" s="116"/>
    </row>
    <row r="10" spans="1:16" s="14" customFormat="1" ht="56.25" customHeight="1">
      <c r="A10" s="764"/>
      <c r="B10" s="882"/>
      <c r="C10" s="118"/>
      <c r="D10" s="775"/>
      <c r="E10" s="775"/>
      <c r="F10" s="120"/>
      <c r="G10" s="882"/>
      <c r="H10" s="118"/>
      <c r="I10" s="775"/>
      <c r="J10" s="775"/>
      <c r="K10" s="118"/>
      <c r="L10" s="882"/>
      <c r="M10" s="118"/>
      <c r="N10" s="775"/>
      <c r="O10" s="775"/>
      <c r="P10" s="120"/>
    </row>
    <row r="11" spans="1:16" ht="6" customHeight="1">
      <c r="A11" s="180"/>
      <c r="B11" s="526"/>
      <c r="C11" s="526"/>
      <c r="D11" s="526"/>
      <c r="E11" s="526"/>
      <c r="F11" s="34"/>
      <c r="G11" s="34"/>
      <c r="H11" s="34"/>
      <c r="I11" s="34"/>
      <c r="J11" s="34"/>
      <c r="K11" s="34"/>
      <c r="L11" s="526"/>
      <c r="M11" s="526"/>
      <c r="N11" s="526"/>
      <c r="O11" s="526"/>
      <c r="P11" s="34"/>
    </row>
    <row r="12" spans="1:16" ht="13.5" customHeight="1">
      <c r="A12" s="488" t="s">
        <v>1</v>
      </c>
      <c r="B12" s="329">
        <v>100</v>
      </c>
      <c r="C12" s="329"/>
      <c r="D12" s="329">
        <v>100</v>
      </c>
      <c r="E12" s="619">
        <v>100</v>
      </c>
      <c r="F12" s="620"/>
      <c r="G12" s="329">
        <v>100</v>
      </c>
      <c r="H12" s="329"/>
      <c r="I12" s="329">
        <v>100</v>
      </c>
      <c r="J12" s="619">
        <v>100</v>
      </c>
      <c r="K12" s="620"/>
      <c r="L12" s="329">
        <v>100</v>
      </c>
      <c r="M12" s="329"/>
      <c r="N12" s="329">
        <v>100</v>
      </c>
      <c r="O12" s="329">
        <v>100</v>
      </c>
      <c r="P12" s="213"/>
    </row>
    <row r="13" spans="1:16" ht="6" customHeight="1">
      <c r="A13" s="180"/>
      <c r="B13" s="526"/>
      <c r="C13" s="526"/>
      <c r="D13" s="526"/>
      <c r="E13" s="526"/>
      <c r="F13" s="34"/>
      <c r="G13" s="526"/>
      <c r="H13" s="526"/>
      <c r="I13" s="526"/>
      <c r="J13" s="526"/>
      <c r="K13" s="34"/>
      <c r="L13" s="526"/>
      <c r="M13" s="526"/>
      <c r="N13" s="526"/>
      <c r="O13" s="526"/>
      <c r="P13" s="34"/>
    </row>
    <row r="14" spans="1:16" s="45" customFormat="1" ht="15" customHeight="1">
      <c r="A14" s="181" t="s">
        <v>161</v>
      </c>
      <c r="B14" s="73">
        <v>22.4</v>
      </c>
      <c r="C14" s="73"/>
      <c r="D14" s="73">
        <v>23</v>
      </c>
      <c r="E14" s="68">
        <v>11.9</v>
      </c>
      <c r="F14" s="212"/>
      <c r="G14" s="73">
        <v>21.759278902136046</v>
      </c>
      <c r="H14" s="73"/>
      <c r="I14" s="73">
        <v>22</v>
      </c>
      <c r="J14" s="68">
        <v>16.399999999999999</v>
      </c>
      <c r="K14" s="212"/>
      <c r="L14" s="73">
        <v>23.973993426767976</v>
      </c>
      <c r="M14" s="73"/>
      <c r="N14" s="73">
        <v>24.2</v>
      </c>
      <c r="O14" s="68">
        <v>18.899999999999999</v>
      </c>
      <c r="P14" s="212"/>
    </row>
    <row r="15" spans="1:16" s="45" customFormat="1" ht="15" customHeight="1">
      <c r="A15" s="171" t="s">
        <v>160</v>
      </c>
      <c r="B15" s="73">
        <v>9.8000000000000007</v>
      </c>
      <c r="C15" s="73"/>
      <c r="D15" s="73">
        <v>10.1</v>
      </c>
      <c r="E15" s="68">
        <v>4.5</v>
      </c>
      <c r="F15" s="212"/>
      <c r="G15" s="73">
        <v>10.73262093670257</v>
      </c>
      <c r="H15" s="73"/>
      <c r="I15" s="73">
        <v>10.9</v>
      </c>
      <c r="J15" s="68">
        <v>7.1</v>
      </c>
      <c r="K15" s="212"/>
      <c r="L15" s="73">
        <v>11.242797312178821</v>
      </c>
      <c r="M15" s="73"/>
      <c r="N15" s="73">
        <v>11.2</v>
      </c>
      <c r="O15" s="68">
        <v>12.6</v>
      </c>
      <c r="P15" s="212"/>
    </row>
    <row r="16" spans="1:16" s="45" customFormat="1" ht="15" customHeight="1">
      <c r="A16" s="171" t="s">
        <v>159</v>
      </c>
      <c r="B16" s="73">
        <v>1.6</v>
      </c>
      <c r="C16" s="73"/>
      <c r="D16" s="73">
        <v>1.7</v>
      </c>
      <c r="E16" s="68">
        <v>0.1</v>
      </c>
      <c r="F16" s="212"/>
      <c r="G16" s="73">
        <v>2.38520646683912</v>
      </c>
      <c r="H16" s="73"/>
      <c r="I16" s="73">
        <v>2.5</v>
      </c>
      <c r="J16" s="68">
        <v>0</v>
      </c>
      <c r="K16" s="212"/>
      <c r="L16" s="73">
        <v>1.852267579997128</v>
      </c>
      <c r="M16" s="73"/>
      <c r="N16" s="73">
        <v>1.9</v>
      </c>
      <c r="O16" s="68">
        <v>0.7</v>
      </c>
      <c r="P16" s="212"/>
    </row>
    <row r="17" spans="1:16" s="45" customFormat="1" ht="15" customHeight="1">
      <c r="A17" s="171" t="s">
        <v>158</v>
      </c>
      <c r="B17" s="73">
        <v>0</v>
      </c>
      <c r="C17" s="73"/>
      <c r="D17" s="73">
        <v>0</v>
      </c>
      <c r="E17" s="68">
        <v>0.5</v>
      </c>
      <c r="F17" s="212"/>
      <c r="G17" s="73">
        <v>0.17516956292466496</v>
      </c>
      <c r="H17" s="73"/>
      <c r="I17" s="73">
        <v>0.1</v>
      </c>
      <c r="J17" s="68">
        <v>1.7</v>
      </c>
      <c r="K17" s="212"/>
      <c r="L17" s="73">
        <v>0.28823503210134116</v>
      </c>
      <c r="M17" s="73"/>
      <c r="N17" s="73">
        <v>0.3</v>
      </c>
      <c r="O17" s="68">
        <v>0</v>
      </c>
      <c r="P17" s="212"/>
    </row>
    <row r="18" spans="1:16" ht="15" customHeight="1">
      <c r="A18" s="171" t="s">
        <v>157</v>
      </c>
      <c r="B18" s="73">
        <v>0.4</v>
      </c>
      <c r="C18" s="73"/>
      <c r="D18" s="73">
        <v>0.4</v>
      </c>
      <c r="E18" s="68">
        <v>0.5</v>
      </c>
      <c r="F18" s="212"/>
      <c r="G18" s="73">
        <v>0.23304309018594732</v>
      </c>
      <c r="H18" s="73"/>
      <c r="I18" s="73">
        <v>0.2</v>
      </c>
      <c r="J18" s="68">
        <v>0.9</v>
      </c>
      <c r="K18" s="212"/>
      <c r="L18" s="73">
        <v>5.35580867106017E-2</v>
      </c>
      <c r="M18" s="73"/>
      <c r="N18" s="73">
        <v>0</v>
      </c>
      <c r="O18" s="68">
        <v>1.4</v>
      </c>
      <c r="P18" s="212"/>
    </row>
    <row r="19" spans="1:16" ht="15" customHeight="1">
      <c r="A19" s="171" t="s">
        <v>156</v>
      </c>
      <c r="B19" s="73">
        <v>0.2</v>
      </c>
      <c r="C19" s="73"/>
      <c r="D19" s="73">
        <v>0</v>
      </c>
      <c r="E19" s="68">
        <v>3.6</v>
      </c>
      <c r="F19" s="212"/>
      <c r="G19" s="73">
        <v>0.15952260850220035</v>
      </c>
      <c r="H19" s="73"/>
      <c r="I19" s="73">
        <v>0</v>
      </c>
      <c r="J19" s="68">
        <v>3.4</v>
      </c>
      <c r="K19" s="212"/>
      <c r="L19" s="73">
        <v>0.20702009507716962</v>
      </c>
      <c r="M19" s="73"/>
      <c r="N19" s="73">
        <v>0.1</v>
      </c>
      <c r="O19" s="68">
        <v>2.9</v>
      </c>
      <c r="P19" s="212"/>
    </row>
    <row r="20" spans="1:16" s="45" customFormat="1" ht="15" customHeight="1">
      <c r="A20" s="171" t="s">
        <v>155</v>
      </c>
      <c r="B20" s="73">
        <v>26.9</v>
      </c>
      <c r="C20" s="73"/>
      <c r="D20" s="73">
        <v>26.7</v>
      </c>
      <c r="E20" s="68">
        <v>30.3</v>
      </c>
      <c r="F20" s="212"/>
      <c r="G20" s="73">
        <v>28.899228899228902</v>
      </c>
      <c r="H20" s="73"/>
      <c r="I20" s="73">
        <v>29.1</v>
      </c>
      <c r="J20" s="68">
        <v>24.2</v>
      </c>
      <c r="K20" s="212"/>
      <c r="L20" s="73">
        <v>27.550528911313567</v>
      </c>
      <c r="M20" s="73"/>
      <c r="N20" s="73">
        <v>27.6</v>
      </c>
      <c r="O20" s="68">
        <v>27</v>
      </c>
      <c r="P20" s="212"/>
    </row>
    <row r="21" spans="1:16" ht="15" customHeight="1">
      <c r="A21" s="171" t="s">
        <v>154</v>
      </c>
      <c r="B21" s="73">
        <v>1.2</v>
      </c>
      <c r="C21" s="73"/>
      <c r="D21" s="73">
        <v>0.9</v>
      </c>
      <c r="E21" s="68">
        <v>5</v>
      </c>
      <c r="F21" s="212"/>
      <c r="G21" s="73">
        <v>1.5327729613443899</v>
      </c>
      <c r="H21" s="73"/>
      <c r="I21" s="73">
        <v>1.4</v>
      </c>
      <c r="J21" s="68">
        <v>4.2</v>
      </c>
      <c r="K21" s="212"/>
      <c r="L21" s="73">
        <v>0.4914295495563249</v>
      </c>
      <c r="M21" s="73"/>
      <c r="N21" s="73">
        <v>0.4</v>
      </c>
      <c r="O21" s="68">
        <v>2.8</v>
      </c>
      <c r="P21" s="212"/>
    </row>
    <row r="22" spans="1:16" ht="24" customHeight="1">
      <c r="A22" s="171" t="s">
        <v>153</v>
      </c>
      <c r="B22" s="73">
        <v>13.1</v>
      </c>
      <c r="C22" s="73"/>
      <c r="D22" s="73">
        <v>13.4</v>
      </c>
      <c r="E22" s="68">
        <v>8</v>
      </c>
      <c r="F22" s="212"/>
      <c r="G22" s="73">
        <v>11.145547880241759</v>
      </c>
      <c r="H22" s="73"/>
      <c r="I22" s="73">
        <v>11.5</v>
      </c>
      <c r="J22" s="68">
        <v>3.7</v>
      </c>
      <c r="K22" s="212"/>
      <c r="L22" s="73">
        <v>9.8641481040644905</v>
      </c>
      <c r="M22" s="73"/>
      <c r="N22" s="73">
        <v>10</v>
      </c>
      <c r="O22" s="68">
        <v>6.7</v>
      </c>
      <c r="P22" s="212"/>
    </row>
    <row r="23" spans="1:16" ht="15" customHeight="1">
      <c r="A23" s="171" t="s">
        <v>152</v>
      </c>
      <c r="B23" s="73" t="s">
        <v>461</v>
      </c>
      <c r="C23" s="73"/>
      <c r="D23" s="73" t="s">
        <v>461</v>
      </c>
      <c r="E23" s="73" t="s">
        <v>461</v>
      </c>
      <c r="F23" s="212"/>
      <c r="G23" s="73">
        <v>9.5408258673564797E-2</v>
      </c>
      <c r="H23" s="73"/>
      <c r="I23" s="73">
        <v>0.1</v>
      </c>
      <c r="J23" s="73">
        <v>0</v>
      </c>
      <c r="K23" s="212"/>
      <c r="L23" s="73">
        <v>9.6078344033780391E-2</v>
      </c>
      <c r="M23" s="73"/>
      <c r="N23" s="73">
        <v>0.1</v>
      </c>
      <c r="O23" s="73">
        <v>0</v>
      </c>
      <c r="P23" s="212"/>
    </row>
    <row r="24" spans="1:16" ht="15" customHeight="1">
      <c r="A24" s="171" t="s">
        <v>151</v>
      </c>
      <c r="B24" s="73">
        <v>0.5</v>
      </c>
      <c r="C24" s="73"/>
      <c r="D24" s="73">
        <v>0.5</v>
      </c>
      <c r="E24" s="68">
        <v>1.2</v>
      </c>
      <c r="F24" s="212"/>
      <c r="G24" s="73">
        <v>0.20020020020020024</v>
      </c>
      <c r="H24" s="73"/>
      <c r="I24" s="73">
        <v>0.2</v>
      </c>
      <c r="J24" s="68">
        <v>0.2</v>
      </c>
      <c r="K24" s="212"/>
      <c r="L24" s="73">
        <v>0.19980784331193246</v>
      </c>
      <c r="M24" s="73"/>
      <c r="N24" s="73">
        <v>0.2</v>
      </c>
      <c r="O24" s="68">
        <v>0.2</v>
      </c>
      <c r="P24" s="212"/>
    </row>
    <row r="25" spans="1:16" ht="26.25" customHeight="1">
      <c r="A25" s="128" t="s">
        <v>150</v>
      </c>
      <c r="B25" s="73">
        <v>1.6</v>
      </c>
      <c r="C25" s="73"/>
      <c r="D25" s="73">
        <v>1.7</v>
      </c>
      <c r="E25" s="68">
        <v>0</v>
      </c>
      <c r="F25" s="212"/>
      <c r="G25" s="73">
        <v>1.7548833875364487</v>
      </c>
      <c r="H25" s="73"/>
      <c r="I25" s="73">
        <v>1.8</v>
      </c>
      <c r="J25" s="68">
        <v>0.8</v>
      </c>
      <c r="K25" s="212"/>
      <c r="L25" s="73">
        <v>0.96755678862390659</v>
      </c>
      <c r="M25" s="73"/>
      <c r="N25" s="73">
        <v>0.8</v>
      </c>
      <c r="O25" s="68">
        <v>5.2</v>
      </c>
      <c r="P25" s="212"/>
    </row>
    <row r="26" spans="1:16" ht="15" customHeight="1">
      <c r="A26" s="171" t="s">
        <v>149</v>
      </c>
      <c r="B26" s="73">
        <v>14.1</v>
      </c>
      <c r="C26" s="73"/>
      <c r="D26" s="73">
        <v>14.6</v>
      </c>
      <c r="E26" s="68">
        <v>4.3</v>
      </c>
      <c r="F26" s="212"/>
      <c r="G26" s="73">
        <v>14.168889679093764</v>
      </c>
      <c r="H26" s="73"/>
      <c r="I26" s="73">
        <v>14.6</v>
      </c>
      <c r="J26" s="68">
        <v>5.0999999999999996</v>
      </c>
      <c r="K26" s="212"/>
      <c r="L26" s="73">
        <v>17.397392521879485</v>
      </c>
      <c r="M26" s="73"/>
      <c r="N26" s="73">
        <v>18</v>
      </c>
      <c r="O26" s="68">
        <v>2.7</v>
      </c>
      <c r="P26" s="212"/>
    </row>
    <row r="27" spans="1:16" ht="15" customHeight="1">
      <c r="A27" s="171" t="s">
        <v>148</v>
      </c>
      <c r="B27" s="73">
        <v>8.1999999999999993</v>
      </c>
      <c r="C27" s="73"/>
      <c r="D27" s="73">
        <v>6.9</v>
      </c>
      <c r="E27" s="68">
        <v>30</v>
      </c>
      <c r="F27" s="212"/>
      <c r="G27" s="73">
        <v>6.7582271663904319</v>
      </c>
      <c r="H27" s="73"/>
      <c r="I27" s="73">
        <v>5.5</v>
      </c>
      <c r="J27" s="68">
        <v>32.200000000000003</v>
      </c>
      <c r="K27" s="212"/>
      <c r="L27" s="73">
        <v>5.8151864043834829</v>
      </c>
      <c r="M27" s="73"/>
      <c r="N27" s="73">
        <v>5.3</v>
      </c>
      <c r="O27" s="68">
        <v>18.899999999999999</v>
      </c>
      <c r="P27" s="212"/>
    </row>
    <row r="28" spans="1:16" ht="6.75" customHeight="1">
      <c r="A28" s="171"/>
      <c r="B28" s="73"/>
      <c r="C28" s="73"/>
      <c r="D28" s="73"/>
      <c r="E28" s="68"/>
      <c r="F28" s="212"/>
      <c r="G28" s="73"/>
      <c r="H28" s="73"/>
      <c r="I28" s="73"/>
      <c r="J28" s="68"/>
      <c r="K28" s="212"/>
      <c r="L28" s="73"/>
      <c r="M28" s="73"/>
      <c r="N28" s="73"/>
      <c r="O28" s="68"/>
      <c r="P28" s="212"/>
    </row>
    <row r="29" spans="1:16" ht="15" customHeight="1">
      <c r="A29" s="182" t="s">
        <v>230</v>
      </c>
      <c r="B29" s="311">
        <v>4354</v>
      </c>
      <c r="C29" s="311"/>
      <c r="D29" s="311">
        <v>4120.8</v>
      </c>
      <c r="E29" s="311">
        <v>232.8</v>
      </c>
      <c r="F29" s="215"/>
      <c r="G29" s="311">
        <v>4013</v>
      </c>
      <c r="H29" s="311"/>
      <c r="I29" s="311">
        <v>3825</v>
      </c>
      <c r="J29" s="311">
        <v>188.1</v>
      </c>
      <c r="K29" s="215"/>
      <c r="L29" s="311">
        <v>3368.8</v>
      </c>
      <c r="M29" s="311"/>
      <c r="N29" s="311">
        <v>3239.8</v>
      </c>
      <c r="O29" s="311">
        <v>129</v>
      </c>
      <c r="P29" s="215"/>
    </row>
    <row r="30" spans="1:16" s="221" customFormat="1" ht="15" customHeight="1">
      <c r="A30" s="222" t="s">
        <v>229</v>
      </c>
      <c r="B30" s="311">
        <v>5834</v>
      </c>
      <c r="C30" s="311"/>
      <c r="D30" s="311">
        <v>5322</v>
      </c>
      <c r="E30" s="311">
        <v>512</v>
      </c>
      <c r="F30" s="215"/>
      <c r="G30" s="311">
        <v>5637</v>
      </c>
      <c r="H30" s="311"/>
      <c r="I30" s="311">
        <v>5159</v>
      </c>
      <c r="J30" s="311">
        <v>478</v>
      </c>
      <c r="K30" s="215"/>
      <c r="L30" s="311">
        <v>5048</v>
      </c>
      <c r="M30" s="311"/>
      <c r="N30" s="311">
        <v>4697</v>
      </c>
      <c r="O30" s="311">
        <v>351</v>
      </c>
      <c r="P30" s="215"/>
    </row>
    <row r="31" spans="1:16" ht="5.25" customHeight="1">
      <c r="A31" s="170"/>
      <c r="B31" s="529"/>
      <c r="C31" s="529"/>
      <c r="D31" s="529"/>
      <c r="E31" s="529"/>
      <c r="F31" s="130"/>
      <c r="G31" s="529"/>
      <c r="H31" s="529"/>
      <c r="I31" s="529"/>
      <c r="J31" s="529"/>
      <c r="K31" s="130"/>
      <c r="L31" s="529"/>
      <c r="M31" s="529"/>
      <c r="N31" s="529"/>
      <c r="O31" s="529"/>
      <c r="P31" s="130"/>
    </row>
    <row r="32" spans="1:16" ht="3" customHeight="1">
      <c r="A32" s="104"/>
      <c r="B32" s="525"/>
      <c r="C32" s="525"/>
      <c r="D32" s="525"/>
      <c r="E32" s="525"/>
      <c r="F32" s="70"/>
      <c r="G32" s="70"/>
      <c r="H32" s="70"/>
      <c r="I32" s="70"/>
      <c r="J32" s="70"/>
      <c r="K32" s="70"/>
      <c r="L32" s="525"/>
      <c r="M32" s="525"/>
      <c r="N32" s="525"/>
      <c r="O32" s="525"/>
      <c r="P32" s="70"/>
    </row>
    <row r="33" spans="1:17" s="28" customFormat="1" ht="13.5" customHeight="1">
      <c r="A33" s="825" t="s">
        <v>267</v>
      </c>
      <c r="B33" s="825"/>
      <c r="C33" s="825"/>
      <c r="D33" s="825"/>
      <c r="E33" s="825"/>
      <c r="F33" s="825"/>
      <c r="G33" s="825"/>
      <c r="H33" s="825"/>
      <c r="I33" s="825"/>
      <c r="J33" s="825"/>
      <c r="K33" s="825"/>
      <c r="L33" s="824"/>
      <c r="M33" s="824"/>
      <c r="N33" s="824"/>
      <c r="O33" s="824"/>
      <c r="P33" s="824"/>
    </row>
    <row r="34" spans="1:17" s="45" customFormat="1" ht="13.5" customHeight="1">
      <c r="A34" s="825" t="s">
        <v>296</v>
      </c>
      <c r="B34" s="825"/>
      <c r="C34" s="825"/>
      <c r="D34" s="825"/>
      <c r="E34" s="825"/>
      <c r="F34" s="825"/>
      <c r="G34" s="825"/>
      <c r="H34" s="825"/>
      <c r="I34" s="825"/>
      <c r="J34" s="825"/>
      <c r="K34" s="825"/>
      <c r="L34" s="824"/>
      <c r="M34" s="824"/>
      <c r="N34" s="824"/>
      <c r="O34" s="824"/>
      <c r="P34" s="824"/>
    </row>
    <row r="35" spans="1:17" s="28" customFormat="1" ht="13.5" customHeight="1">
      <c r="A35" s="825" t="s">
        <v>268</v>
      </c>
      <c r="B35" s="825"/>
      <c r="C35" s="825"/>
      <c r="D35" s="825"/>
      <c r="E35" s="825"/>
      <c r="F35" s="825"/>
      <c r="G35" s="825"/>
      <c r="H35" s="825"/>
      <c r="I35" s="825"/>
      <c r="J35" s="825"/>
      <c r="K35" s="825"/>
      <c r="L35" s="824"/>
      <c r="M35" s="824"/>
      <c r="N35" s="824"/>
      <c r="O35" s="824"/>
      <c r="P35" s="824"/>
    </row>
    <row r="36" spans="1:17" ht="13.5" customHeight="1">
      <c r="A36" s="825" t="s">
        <v>505</v>
      </c>
      <c r="B36" s="825"/>
      <c r="C36" s="825"/>
      <c r="D36" s="825"/>
      <c r="E36" s="825"/>
      <c r="F36" s="825"/>
      <c r="G36" s="825"/>
      <c r="H36" s="825"/>
      <c r="I36" s="825"/>
      <c r="J36" s="825"/>
      <c r="K36" s="825"/>
      <c r="L36" s="824"/>
      <c r="M36" s="824"/>
      <c r="N36" s="824"/>
      <c r="O36" s="824"/>
      <c r="P36" s="824"/>
    </row>
    <row r="37" spans="1:17" ht="13.5" customHeight="1">
      <c r="A37" s="840" t="s">
        <v>195</v>
      </c>
      <c r="B37" s="840"/>
      <c r="C37" s="840"/>
      <c r="D37" s="840"/>
      <c r="E37" s="840"/>
      <c r="F37" s="840"/>
      <c r="G37" s="840"/>
      <c r="H37" s="840"/>
      <c r="I37" s="840"/>
      <c r="J37" s="840"/>
      <c r="K37" s="840"/>
      <c r="L37" s="840"/>
      <c r="M37" s="840"/>
      <c r="N37" s="840"/>
      <c r="O37" s="840"/>
      <c r="P37" s="840"/>
    </row>
    <row r="39" spans="1:17" ht="12.75" hidden="1" customHeight="1">
      <c r="Q39" s="45"/>
    </row>
    <row r="40" spans="1:17" ht="15" hidden="1" customHeight="1"/>
    <row r="41" spans="1:17" ht="14.25" hidden="1" customHeight="1"/>
    <row r="42" spans="1:17" ht="12" hidden="1" customHeight="1"/>
    <row r="43" spans="1:17" ht="22.5" hidden="1" customHeight="1"/>
    <row r="44" spans="1:17" ht="22.5" hidden="1" customHeight="1"/>
    <row r="45" spans="1:17" ht="22.5" hidden="1" customHeight="1"/>
    <row r="46" spans="1:17" ht="22.5" hidden="1" customHeight="1"/>
    <row r="47" spans="1:17" ht="22.5" hidden="1" customHeight="1"/>
    <row r="48" spans="1:17" ht="22.5" hidden="1" customHeight="1"/>
    <row r="49" ht="22.5" hidden="1" customHeight="1"/>
    <row r="50" ht="22.5" hidden="1" customHeight="1"/>
    <row r="51" ht="22.5" hidden="1" customHeight="1"/>
    <row r="52" ht="22.5" hidden="1" customHeight="1"/>
    <row r="53" ht="22.5" hidden="1" customHeight="1"/>
    <row r="54" ht="22.5" hidden="1" customHeight="1"/>
    <row r="55" ht="22.5" hidden="1" customHeight="1"/>
    <row r="56" ht="22.5" hidden="1" customHeight="1"/>
    <row r="57" ht="12" hidden="1" customHeight="1"/>
    <row r="58" ht="12" hidden="1" customHeight="1"/>
    <row r="59" ht="12" hidden="1" customHeight="1"/>
    <row r="60" ht="12" hidden="1" customHeight="1"/>
    <row r="61" ht="12" hidden="1" customHeight="1"/>
    <row r="62" ht="12" hidden="1" customHeight="1"/>
    <row r="64" ht="24.75" hidden="1" customHeight="1"/>
    <row r="88" ht="12.5" hidden="1"/>
  </sheetData>
  <mergeCells count="26">
    <mergeCell ref="G7:J7"/>
    <mergeCell ref="I8:J8"/>
    <mergeCell ref="G9:G10"/>
    <mergeCell ref="I9:I10"/>
    <mergeCell ref="J9:J10"/>
    <mergeCell ref="E9:E10"/>
    <mergeCell ref="N9:N10"/>
    <mergeCell ref="O9:O10"/>
    <mergeCell ref="B9:B10"/>
    <mergeCell ref="L9:L10"/>
    <mergeCell ref="A37:P37"/>
    <mergeCell ref="A1:P1"/>
    <mergeCell ref="A2:P2"/>
    <mergeCell ref="A3:O3"/>
    <mergeCell ref="A4:O4"/>
    <mergeCell ref="A6:A10"/>
    <mergeCell ref="A33:P33"/>
    <mergeCell ref="A34:P34"/>
    <mergeCell ref="A35:P35"/>
    <mergeCell ref="A36:P36"/>
    <mergeCell ref="B6:O6"/>
    <mergeCell ref="B7:E7"/>
    <mergeCell ref="L7:O7"/>
    <mergeCell ref="D8:E8"/>
    <mergeCell ref="N8:O8"/>
    <mergeCell ref="D9:D10"/>
  </mergeCells>
  <printOptions horizontalCentered="1"/>
  <pageMargins left="0.39370078740157483" right="0.39370078740157483" top="0.39370078740157483" bottom="0.39370078740157483" header="0" footer="0"/>
  <pageSetup paperSize="9" scale="77" orientation="landscape"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9">
    <pageSetUpPr fitToPage="1"/>
  </sheetPr>
  <dimension ref="A1:AC89"/>
  <sheetViews>
    <sheetView showGridLines="0" zoomScaleNormal="100" zoomScaleSheetLayoutView="100" workbookViewId="0">
      <selection activeCell="A2" sqref="A2:AB2"/>
    </sheetView>
  </sheetViews>
  <sheetFormatPr baseColWidth="10" defaultColWidth="0" defaultRowHeight="12.75" customHeight="1" zeroHeight="1"/>
  <cols>
    <col min="1" max="1" width="28.54296875" style="17" customWidth="1"/>
    <col min="2" max="2" width="8.08984375" style="17" customWidth="1"/>
    <col min="3" max="3" width="8.54296875" style="17" hidden="1" customWidth="1"/>
    <col min="4" max="4" width="5.81640625" style="17" hidden="1" customWidth="1"/>
    <col min="5" max="5" width="6.7265625" style="17" hidden="1" customWidth="1"/>
    <col min="6" max="6" width="9.1796875" style="17" hidden="1" customWidth="1"/>
    <col min="7" max="7" width="1.7265625" style="17" hidden="1" customWidth="1"/>
    <col min="8" max="9" width="9.54296875" style="17" hidden="1" customWidth="1"/>
    <col min="10" max="10" width="1.7265625" style="17" customWidth="1"/>
    <col min="11" max="11" width="8.08984375" style="17" customWidth="1"/>
    <col min="12" max="12" width="7.26953125" style="17" hidden="1" customWidth="1"/>
    <col min="13" max="14" width="6.7265625" style="17" hidden="1" customWidth="1"/>
    <col min="15" max="15" width="7.81640625" style="17" hidden="1" customWidth="1"/>
    <col min="16" max="16" width="2.26953125" style="17" hidden="1" customWidth="1"/>
    <col min="17" max="17" width="7.54296875" style="17" hidden="1" customWidth="1"/>
    <col min="18" max="18" width="9.453125" style="17" hidden="1" customWidth="1"/>
    <col min="19" max="19" width="2" style="17" customWidth="1"/>
    <col min="20" max="20" width="8.08984375" style="17" customWidth="1"/>
    <col min="21" max="21" width="8.54296875" style="17" hidden="1" customWidth="1"/>
    <col min="22" max="22" width="4.7265625" style="17" bestFit="1" customWidth="1"/>
    <col min="23" max="23" width="5.54296875" style="17" bestFit="1" customWidth="1"/>
    <col min="24" max="24" width="9.1796875" style="17" customWidth="1"/>
    <col min="25" max="25" width="1.7265625" style="17" customWidth="1"/>
    <col min="26" max="27" width="9.54296875" style="17" customWidth="1"/>
    <col min="28" max="28" width="1.7265625" style="17" customWidth="1"/>
    <col min="29" max="29" width="3.26953125" style="17" customWidth="1"/>
    <col min="30" max="16384" width="3.26953125" style="17" hidden="1"/>
  </cols>
  <sheetData>
    <row r="1" spans="1:28" s="448" customFormat="1" ht="20.25" customHeight="1">
      <c r="A1" s="786" t="s">
        <v>506</v>
      </c>
      <c r="B1" s="786"/>
      <c r="C1" s="786"/>
      <c r="D1" s="786"/>
      <c r="E1" s="786"/>
      <c r="F1" s="786"/>
      <c r="G1" s="786"/>
      <c r="H1" s="786"/>
      <c r="I1" s="786"/>
      <c r="J1" s="786"/>
      <c r="K1" s="786"/>
      <c r="L1" s="786"/>
      <c r="M1" s="786"/>
      <c r="N1" s="786"/>
      <c r="O1" s="786"/>
      <c r="P1" s="786"/>
      <c r="Q1" s="786"/>
      <c r="R1" s="786"/>
      <c r="S1" s="786"/>
      <c r="T1" s="786"/>
      <c r="U1" s="786"/>
      <c r="V1" s="786"/>
      <c r="W1" s="786"/>
      <c r="X1" s="786"/>
      <c r="Y1" s="786"/>
      <c r="Z1" s="786"/>
      <c r="AA1" s="786"/>
      <c r="AB1" s="786"/>
    </row>
    <row r="2" spans="1:28" s="448" customFormat="1" ht="31.5" customHeight="1">
      <c r="A2" s="765" t="s">
        <v>570</v>
      </c>
      <c r="B2" s="765"/>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row>
    <row r="3" spans="1:28" s="449" customFormat="1" ht="14.25" customHeight="1">
      <c r="A3" s="806" t="s">
        <v>233</v>
      </c>
      <c r="B3" s="806"/>
      <c r="C3" s="806"/>
      <c r="D3" s="806"/>
      <c r="E3" s="806"/>
      <c r="F3" s="806"/>
      <c r="G3" s="806"/>
      <c r="H3" s="806"/>
      <c r="I3" s="806"/>
      <c r="J3" s="806"/>
      <c r="K3" s="806"/>
      <c r="L3" s="806"/>
      <c r="M3" s="806"/>
      <c r="N3" s="806"/>
      <c r="O3" s="806"/>
      <c r="P3" s="806"/>
      <c r="Q3" s="806"/>
      <c r="R3" s="806"/>
      <c r="S3" s="806"/>
      <c r="T3" s="806"/>
      <c r="U3" s="806"/>
      <c r="V3" s="806"/>
      <c r="W3" s="806"/>
      <c r="X3" s="806"/>
      <c r="Y3" s="806"/>
      <c r="Z3" s="806"/>
      <c r="AA3" s="806"/>
      <c r="AB3" s="806"/>
    </row>
    <row r="4" spans="1:28" ht="3" customHeight="1">
      <c r="A4" s="247"/>
    </row>
    <row r="5" spans="1:28" ht="31.5" customHeight="1">
      <c r="A5" s="745" t="s">
        <v>507</v>
      </c>
      <c r="B5" s="735">
        <v>2023</v>
      </c>
      <c r="C5" s="735"/>
      <c r="D5" s="735"/>
      <c r="E5" s="735"/>
      <c r="F5" s="735"/>
      <c r="G5" s="115"/>
      <c r="H5" s="749" t="s">
        <v>225</v>
      </c>
      <c r="I5" s="749" t="s">
        <v>322</v>
      </c>
      <c r="J5" s="335"/>
      <c r="K5" s="735">
        <v>2024</v>
      </c>
      <c r="L5" s="735"/>
      <c r="M5" s="735"/>
      <c r="N5" s="735"/>
      <c r="O5" s="735"/>
      <c r="P5" s="115"/>
      <c r="Q5" s="749" t="s">
        <v>225</v>
      </c>
      <c r="R5" s="749" t="s">
        <v>322</v>
      </c>
      <c r="S5" s="335"/>
      <c r="T5" s="735">
        <v>2025</v>
      </c>
      <c r="U5" s="735"/>
      <c r="V5" s="735"/>
      <c r="W5" s="735"/>
      <c r="X5" s="735"/>
      <c r="Y5" s="115"/>
      <c r="Z5" s="749" t="s">
        <v>225</v>
      </c>
      <c r="AA5" s="749" t="s">
        <v>322</v>
      </c>
      <c r="AB5" s="335"/>
    </row>
    <row r="6" spans="1:28" ht="29.25" customHeight="1">
      <c r="A6" s="746"/>
      <c r="B6" s="731" t="s">
        <v>313</v>
      </c>
      <c r="C6" s="731" t="s">
        <v>314</v>
      </c>
      <c r="D6" s="733" t="s">
        <v>315</v>
      </c>
      <c r="E6" s="733"/>
      <c r="F6" s="734" t="s">
        <v>316</v>
      </c>
      <c r="G6" s="244"/>
      <c r="H6" s="751"/>
      <c r="I6" s="751"/>
      <c r="J6" s="252"/>
      <c r="K6" s="731" t="s">
        <v>313</v>
      </c>
      <c r="L6" s="731" t="s">
        <v>314</v>
      </c>
      <c r="M6" s="733" t="s">
        <v>315</v>
      </c>
      <c r="N6" s="733"/>
      <c r="O6" s="734" t="s">
        <v>316</v>
      </c>
      <c r="P6" s="244"/>
      <c r="Q6" s="751"/>
      <c r="R6" s="751"/>
      <c r="S6" s="252"/>
      <c r="T6" s="731" t="s">
        <v>313</v>
      </c>
      <c r="U6" s="731" t="s">
        <v>314</v>
      </c>
      <c r="V6" s="733" t="s">
        <v>315</v>
      </c>
      <c r="W6" s="733"/>
      <c r="X6" s="734" t="s">
        <v>316</v>
      </c>
      <c r="Y6" s="244"/>
      <c r="Z6" s="751"/>
      <c r="AA6" s="751"/>
      <c r="AB6" s="252"/>
    </row>
    <row r="7" spans="1:28" ht="26.25" customHeight="1">
      <c r="A7" s="747"/>
      <c r="B7" s="732"/>
      <c r="C7" s="732"/>
      <c r="D7" s="253" t="s">
        <v>317</v>
      </c>
      <c r="E7" s="253" t="s">
        <v>16</v>
      </c>
      <c r="F7" s="733"/>
      <c r="G7" s="243"/>
      <c r="H7" s="752"/>
      <c r="I7" s="752"/>
      <c r="J7" s="255"/>
      <c r="K7" s="732"/>
      <c r="L7" s="732"/>
      <c r="M7" s="253" t="s">
        <v>317</v>
      </c>
      <c r="N7" s="253" t="s">
        <v>16</v>
      </c>
      <c r="O7" s="733"/>
      <c r="P7" s="243"/>
      <c r="Q7" s="752"/>
      <c r="R7" s="752"/>
      <c r="S7" s="255"/>
      <c r="T7" s="732"/>
      <c r="U7" s="732"/>
      <c r="V7" s="253" t="s">
        <v>317</v>
      </c>
      <c r="W7" s="253" t="s">
        <v>16</v>
      </c>
      <c r="X7" s="733"/>
      <c r="Y7" s="243"/>
      <c r="Z7" s="752"/>
      <c r="AA7" s="752"/>
      <c r="AB7" s="255"/>
    </row>
    <row r="8" spans="1:28" ht="18" customHeight="1">
      <c r="A8" s="855" t="s">
        <v>294</v>
      </c>
      <c r="B8" s="855"/>
      <c r="C8" s="855"/>
      <c r="D8" s="855"/>
      <c r="E8" s="855"/>
      <c r="F8" s="855"/>
      <c r="G8" s="855"/>
      <c r="H8" s="855"/>
      <c r="I8" s="855"/>
      <c r="J8" s="855"/>
      <c r="K8" s="855"/>
      <c r="L8" s="855"/>
      <c r="M8" s="855"/>
      <c r="N8" s="855"/>
      <c r="O8" s="855"/>
      <c r="P8" s="855"/>
      <c r="Q8" s="855"/>
      <c r="R8" s="855"/>
      <c r="S8" s="855"/>
      <c r="T8" s="855"/>
      <c r="U8" s="855"/>
      <c r="V8" s="855"/>
      <c r="W8" s="855"/>
      <c r="X8" s="855"/>
      <c r="Y8" s="855"/>
      <c r="Z8" s="855"/>
      <c r="AA8" s="855"/>
      <c r="AB8" s="855"/>
    </row>
    <row r="9" spans="1:28" ht="9.75" customHeight="1">
      <c r="A9" s="109"/>
      <c r="H9" s="311"/>
      <c r="I9" s="311"/>
      <c r="Z9" s="311"/>
      <c r="AA9" s="311"/>
    </row>
    <row r="10" spans="1:28" ht="13.5" customHeight="1">
      <c r="A10" s="536" t="s">
        <v>59</v>
      </c>
      <c r="B10" s="295">
        <v>99.999999999999531</v>
      </c>
      <c r="C10" s="295" t="s">
        <v>461</v>
      </c>
      <c r="D10" s="295" t="s">
        <v>461</v>
      </c>
      <c r="E10" s="295" t="s">
        <v>461</v>
      </c>
      <c r="F10" s="295" t="s">
        <v>461</v>
      </c>
      <c r="G10" s="321"/>
      <c r="H10" s="328">
        <v>11978.581789000149</v>
      </c>
      <c r="I10" s="328">
        <v>9857</v>
      </c>
      <c r="J10" s="256"/>
      <c r="K10" s="295">
        <v>99.999999999999531</v>
      </c>
      <c r="L10" s="295" t="s">
        <v>461</v>
      </c>
      <c r="M10" s="295" t="s">
        <v>461</v>
      </c>
      <c r="N10" s="295" t="s">
        <v>461</v>
      </c>
      <c r="O10" s="295" t="s">
        <v>461</v>
      </c>
      <c r="P10" s="321"/>
      <c r="Q10" s="328">
        <v>11574.949239000038</v>
      </c>
      <c r="R10" s="328">
        <v>9239</v>
      </c>
      <c r="S10" s="256"/>
      <c r="T10" s="295">
        <v>99.999999999999531</v>
      </c>
      <c r="U10" s="295" t="s">
        <v>352</v>
      </c>
      <c r="V10" s="295" t="s">
        <v>352</v>
      </c>
      <c r="W10" s="295" t="s">
        <v>352</v>
      </c>
      <c r="X10" s="295" t="s">
        <v>352</v>
      </c>
      <c r="Y10" s="321"/>
      <c r="Z10" s="328">
        <v>10883.70055900001</v>
      </c>
      <c r="AA10" s="328">
        <v>8864</v>
      </c>
    </row>
    <row r="11" spans="1:28" ht="9.75" customHeight="1">
      <c r="A11" s="109"/>
      <c r="H11" s="311"/>
      <c r="I11" s="311"/>
      <c r="Q11" s="311"/>
      <c r="R11" s="311"/>
      <c r="Z11" s="311"/>
      <c r="AA11" s="311"/>
    </row>
    <row r="12" spans="1:28" ht="15" customHeight="1">
      <c r="A12" s="623" t="s">
        <v>451</v>
      </c>
      <c r="B12" s="295">
        <v>5.1021744457363996</v>
      </c>
      <c r="C12" s="295">
        <v>0.44611118881218592</v>
      </c>
      <c r="D12" s="295">
        <v>4.2951159475977043</v>
      </c>
      <c r="E12" s="295">
        <v>6.0512919366438656</v>
      </c>
      <c r="F12" s="295">
        <v>8.7435502952074877</v>
      </c>
      <c r="G12" s="321"/>
      <c r="H12" s="328">
        <v>611.16813899999966</v>
      </c>
      <c r="I12" s="328">
        <v>560</v>
      </c>
      <c r="J12" s="256"/>
      <c r="K12" s="295">
        <v>5.4806541687676926</v>
      </c>
      <c r="L12" s="295">
        <v>0.48886663030979899</v>
      </c>
      <c r="M12" s="295">
        <v>4.5973877869144841</v>
      </c>
      <c r="N12" s="295">
        <v>6.5220158502093328</v>
      </c>
      <c r="O12" s="295">
        <v>8.9198591127255771</v>
      </c>
      <c r="P12" s="321"/>
      <c r="Q12" s="328">
        <v>634.38293799999985</v>
      </c>
      <c r="R12" s="328">
        <v>539</v>
      </c>
      <c r="S12" s="256"/>
      <c r="T12" s="295">
        <v>4.6735610948004194</v>
      </c>
      <c r="U12" s="295">
        <v>0.41151235326996355</v>
      </c>
      <c r="V12" s="295">
        <v>3.9297766852880391</v>
      </c>
      <c r="W12" s="295">
        <v>5.5499881401199236</v>
      </c>
      <c r="X12" s="295">
        <v>8.8051133797692831</v>
      </c>
      <c r="Y12" s="321"/>
      <c r="Z12" s="328">
        <v>508.6563950000002</v>
      </c>
      <c r="AA12" s="328">
        <v>515</v>
      </c>
    </row>
    <row r="13" spans="1:28" s="28" customFormat="1" ht="13.5" customHeight="1">
      <c r="A13" s="533" t="s">
        <v>132</v>
      </c>
      <c r="B13" s="309">
        <v>4.6622324732368439</v>
      </c>
      <c r="C13" s="309">
        <v>0.43126558172827451</v>
      </c>
      <c r="D13" s="309">
        <v>3.8859253746066371</v>
      </c>
      <c r="E13" s="309">
        <v>5.5846144727517215</v>
      </c>
      <c r="F13" s="309">
        <v>9.2501947125957074</v>
      </c>
      <c r="H13" s="337">
        <v>558.46932999999979</v>
      </c>
      <c r="I13" s="337">
        <v>512</v>
      </c>
      <c r="K13" s="309">
        <v>4.9119141627364664</v>
      </c>
      <c r="L13" s="309">
        <v>0.46546915267126326</v>
      </c>
      <c r="M13" s="309">
        <v>4.0755880232412363</v>
      </c>
      <c r="N13" s="309">
        <v>5.9092853652238189</v>
      </c>
      <c r="O13" s="309">
        <v>9.4763291305552197</v>
      </c>
      <c r="Q13" s="337">
        <v>568.55157099999974</v>
      </c>
      <c r="R13" s="337">
        <v>491</v>
      </c>
      <c r="T13" s="309">
        <v>4.2643443329227644</v>
      </c>
      <c r="U13" s="309">
        <v>0.39909085046138948</v>
      </c>
      <c r="V13" s="309">
        <v>3.5469137353389657</v>
      </c>
      <c r="W13" s="309">
        <v>5.1191870486147639</v>
      </c>
      <c r="X13" s="309">
        <v>9.3587857664358474</v>
      </c>
      <c r="Z13" s="337">
        <v>464.11846800000023</v>
      </c>
      <c r="AA13" s="337">
        <v>466</v>
      </c>
    </row>
    <row r="14" spans="1:28" s="28" customFormat="1" ht="13.5" customHeight="1">
      <c r="A14" s="533" t="s">
        <v>131</v>
      </c>
      <c r="B14" s="339">
        <v>0.43994197249955713</v>
      </c>
      <c r="C14" s="309">
        <v>0.11834735747042591</v>
      </c>
      <c r="D14" s="309">
        <v>0.25947683853215847</v>
      </c>
      <c r="E14" s="309">
        <v>0.74498242576666895</v>
      </c>
      <c r="F14" s="309">
        <v>26.90067437712937</v>
      </c>
      <c r="H14" s="337">
        <v>52.69880899999999</v>
      </c>
      <c r="I14" s="337">
        <v>48</v>
      </c>
      <c r="K14" s="339">
        <v>0.56874000603122465</v>
      </c>
      <c r="L14" s="309">
        <v>0.17163384403011189</v>
      </c>
      <c r="M14" s="309">
        <v>0.31446687784285665</v>
      </c>
      <c r="N14" s="309">
        <v>1.0264973627003471</v>
      </c>
      <c r="O14" s="309">
        <v>30.17790945071815</v>
      </c>
      <c r="Q14" s="337">
        <v>65.831367</v>
      </c>
      <c r="R14" s="337">
        <v>48</v>
      </c>
      <c r="T14" s="339">
        <v>0.40921676187765427</v>
      </c>
      <c r="U14" s="309">
        <v>0.11813916127377663</v>
      </c>
      <c r="V14" s="309">
        <v>0.23220797029901855</v>
      </c>
      <c r="W14" s="309">
        <v>0.72018279265631235</v>
      </c>
      <c r="X14" s="309">
        <v>28.869580202850369</v>
      </c>
      <c r="Z14" s="337">
        <v>44.537926999999996</v>
      </c>
      <c r="AA14" s="337">
        <v>49</v>
      </c>
    </row>
    <row r="15" spans="1:28" s="28" customFormat="1" ht="7.5" customHeight="1">
      <c r="A15" s="110"/>
      <c r="B15" s="309"/>
      <c r="C15" s="309"/>
      <c r="D15" s="309"/>
      <c r="E15" s="309"/>
      <c r="F15" s="309"/>
      <c r="H15" s="337"/>
      <c r="I15" s="337"/>
      <c r="K15" s="309"/>
      <c r="L15" s="309"/>
      <c r="M15" s="309"/>
      <c r="N15" s="309"/>
      <c r="O15" s="309"/>
      <c r="Q15" s="337"/>
      <c r="R15" s="337"/>
      <c r="T15" s="309"/>
      <c r="U15" s="309"/>
      <c r="V15" s="309"/>
      <c r="W15" s="309"/>
      <c r="X15" s="309"/>
      <c r="Z15" s="337"/>
      <c r="AA15" s="337"/>
    </row>
    <row r="16" spans="1:28" ht="15" customHeight="1">
      <c r="A16" s="623" t="s">
        <v>452</v>
      </c>
      <c r="B16" s="295">
        <v>85.83266465185018</v>
      </c>
      <c r="C16" s="295">
        <v>0.7019649207655051</v>
      </c>
      <c r="D16" s="295">
        <v>84.39969643666295</v>
      </c>
      <c r="E16" s="295">
        <v>87.154041266789775</v>
      </c>
      <c r="F16" s="295">
        <v>0.81782957993064465</v>
      </c>
      <c r="G16" s="321"/>
      <c r="H16" s="328">
        <v>10281.535937000093</v>
      </c>
      <c r="I16" s="328">
        <v>8298</v>
      </c>
      <c r="J16" s="256"/>
      <c r="K16" s="295">
        <v>84.625521501174759</v>
      </c>
      <c r="L16" s="295">
        <v>0.72736843640121962</v>
      </c>
      <c r="M16" s="295">
        <v>83.144606133489035</v>
      </c>
      <c r="N16" s="295">
        <v>85.998235011632133</v>
      </c>
      <c r="O16" s="295">
        <v>0.8595142735884026</v>
      </c>
      <c r="P16" s="256"/>
      <c r="Q16" s="630">
        <v>9795.3611570000412</v>
      </c>
      <c r="R16" s="328">
        <v>7782</v>
      </c>
      <c r="S16" s="256"/>
      <c r="T16" s="295">
        <v>85.860253443600413</v>
      </c>
      <c r="U16" s="295">
        <v>0.71167077025967851</v>
      </c>
      <c r="V16" s="295">
        <v>84.40652306795225</v>
      </c>
      <c r="W16" s="295">
        <v>87.199010956490497</v>
      </c>
      <c r="X16" s="295">
        <v>0.82887103370497084</v>
      </c>
      <c r="Y16" s="256"/>
      <c r="Z16" s="630">
        <v>9344.7728839999636</v>
      </c>
      <c r="AA16" s="328">
        <v>7469</v>
      </c>
    </row>
    <row r="17" spans="1:28" s="28" customFormat="1" ht="13.5" customHeight="1">
      <c r="A17" s="533" t="s">
        <v>58</v>
      </c>
      <c r="B17" s="309">
        <v>13.838857138515781</v>
      </c>
      <c r="C17" s="309">
        <v>0.67909560525480583</v>
      </c>
      <c r="D17" s="309">
        <v>12.560278349071616</v>
      </c>
      <c r="E17" s="309">
        <v>15.22492718465022</v>
      </c>
      <c r="F17" s="309">
        <v>4.9071653710823613</v>
      </c>
      <c r="H17" s="337">
        <v>1657.6988209999984</v>
      </c>
      <c r="I17" s="337">
        <v>1179</v>
      </c>
      <c r="K17" s="309">
        <v>11.395606397613482</v>
      </c>
      <c r="L17" s="309">
        <v>0.70938485285983488</v>
      </c>
      <c r="M17" s="309">
        <v>10.076892359312058</v>
      </c>
      <c r="N17" s="309">
        <v>12.862209954793274</v>
      </c>
      <c r="O17" s="309">
        <v>6.2250733142941597</v>
      </c>
      <c r="Q17" s="337">
        <v>1319.0356560000014</v>
      </c>
      <c r="R17" s="337">
        <v>973</v>
      </c>
      <c r="T17" s="309">
        <v>11.657555875614557</v>
      </c>
      <c r="U17" s="309">
        <v>0.79540869611242648</v>
      </c>
      <c r="V17" s="309">
        <v>10.1862005955185</v>
      </c>
      <c r="W17" s="309">
        <v>13.309946394552815</v>
      </c>
      <c r="X17" s="309">
        <v>6.8231171662344225</v>
      </c>
      <c r="Z17" s="337">
        <v>1268.7734740000001</v>
      </c>
      <c r="AA17" s="337">
        <v>955</v>
      </c>
    </row>
    <row r="18" spans="1:28" s="28" customFormat="1" ht="13.5" customHeight="1">
      <c r="A18" s="533" t="s">
        <v>57</v>
      </c>
      <c r="B18" s="309">
        <v>5.0909769682417654</v>
      </c>
      <c r="C18" s="309">
        <v>0.46443242402983081</v>
      </c>
      <c r="D18" s="309">
        <v>4.2536844475096069</v>
      </c>
      <c r="E18" s="309">
        <v>6.0826113597593716</v>
      </c>
      <c r="F18" s="309">
        <v>9.1226581248948087</v>
      </c>
      <c r="H18" s="337">
        <v>609.82684000000006</v>
      </c>
      <c r="I18" s="337">
        <v>370</v>
      </c>
      <c r="K18" s="309">
        <v>3.5684999257559045</v>
      </c>
      <c r="L18" s="309">
        <v>0.38049664022695617</v>
      </c>
      <c r="M18" s="309">
        <v>2.893075862748911</v>
      </c>
      <c r="N18" s="309">
        <v>4.3944741052568848</v>
      </c>
      <c r="O18" s="309">
        <v>10.662649520620537</v>
      </c>
      <c r="Q18" s="337">
        <v>413.052055</v>
      </c>
      <c r="R18" s="337">
        <v>300</v>
      </c>
      <c r="T18" s="309">
        <v>4.4172084521606134</v>
      </c>
      <c r="U18" s="309">
        <v>0.49264280127744109</v>
      </c>
      <c r="V18" s="309">
        <v>3.5459181757488309</v>
      </c>
      <c r="W18" s="309">
        <v>5.4904025003977956</v>
      </c>
      <c r="X18" s="309">
        <v>11.152808535365182</v>
      </c>
      <c r="Z18" s="337">
        <v>480.75574100000034</v>
      </c>
      <c r="AA18" s="337">
        <v>285</v>
      </c>
    </row>
    <row r="19" spans="1:28" s="28" customFormat="1" ht="13.5" customHeight="1">
      <c r="A19" s="533" t="s">
        <v>95</v>
      </c>
      <c r="B19" s="309">
        <v>28.977402969251941</v>
      </c>
      <c r="C19" s="309">
        <v>0.85244585087237679</v>
      </c>
      <c r="D19" s="309">
        <v>27.334913270863066</v>
      </c>
      <c r="E19" s="309">
        <v>30.676920743361503</v>
      </c>
      <c r="F19" s="309">
        <v>2.9417606946243979</v>
      </c>
      <c r="H19" s="337">
        <v>3471.0819150000016</v>
      </c>
      <c r="I19" s="337">
        <v>3153</v>
      </c>
      <c r="K19" s="309">
        <v>29.518082312516373</v>
      </c>
      <c r="L19" s="309">
        <v>0.96328289190690475</v>
      </c>
      <c r="M19" s="309">
        <v>27.665051494284349</v>
      </c>
      <c r="N19" s="309">
        <v>31.441281548023643</v>
      </c>
      <c r="O19" s="309">
        <v>3.2633654236354297</v>
      </c>
      <c r="Q19" s="337">
        <v>3416.703044000019</v>
      </c>
      <c r="R19" s="337">
        <v>2960</v>
      </c>
      <c r="T19" s="309">
        <v>28.118281198662267</v>
      </c>
      <c r="U19" s="309">
        <v>0.92743171326776486</v>
      </c>
      <c r="V19" s="309">
        <v>26.336103472613797</v>
      </c>
      <c r="W19" s="309">
        <v>29.971990338378614</v>
      </c>
      <c r="X19" s="309">
        <v>3.2983229192255457</v>
      </c>
      <c r="Z19" s="337">
        <v>3060.3095279999993</v>
      </c>
      <c r="AA19" s="337">
        <v>2829</v>
      </c>
    </row>
    <row r="20" spans="1:28" s="28" customFormat="1" ht="13.5" customHeight="1">
      <c r="A20" s="533" t="s">
        <v>56</v>
      </c>
      <c r="B20" s="309">
        <v>18.164096955100479</v>
      </c>
      <c r="C20" s="309">
        <v>0.72424391201477167</v>
      </c>
      <c r="D20" s="309">
        <v>16.786964625276735</v>
      </c>
      <c r="E20" s="309">
        <v>19.627556107800185</v>
      </c>
      <c r="F20" s="309">
        <v>3.9872277372501248</v>
      </c>
      <c r="H20" s="337">
        <v>2175.8012099999964</v>
      </c>
      <c r="I20" s="337">
        <v>1991</v>
      </c>
      <c r="K20" s="309">
        <v>18.674709248113633</v>
      </c>
      <c r="L20" s="309">
        <v>0.80766666556386546</v>
      </c>
      <c r="M20" s="309">
        <v>17.142510794315001</v>
      </c>
      <c r="N20" s="309">
        <v>20.310286559854816</v>
      </c>
      <c r="O20" s="309">
        <v>4.324922304455419</v>
      </c>
      <c r="Q20" s="337">
        <v>2161.5881159999985</v>
      </c>
      <c r="R20" s="337">
        <v>1930</v>
      </c>
      <c r="T20" s="309">
        <v>18.775142516303774</v>
      </c>
      <c r="U20" s="309">
        <v>0.91768541643012258</v>
      </c>
      <c r="V20" s="309">
        <v>17.041662916852726</v>
      </c>
      <c r="W20" s="309">
        <v>20.641078775616666</v>
      </c>
      <c r="X20" s="309">
        <v>4.8877680456126065</v>
      </c>
      <c r="Z20" s="337">
        <v>2043.4302910000026</v>
      </c>
      <c r="AA20" s="337">
        <v>1806</v>
      </c>
    </row>
    <row r="21" spans="1:28" s="28" customFormat="1" ht="13.5" customHeight="1">
      <c r="A21" s="533" t="s">
        <v>55</v>
      </c>
      <c r="B21" s="309">
        <v>19.215681919154154</v>
      </c>
      <c r="C21" s="309">
        <v>0.85021382729343709</v>
      </c>
      <c r="D21" s="309">
        <v>17.603471282745424</v>
      </c>
      <c r="E21" s="309">
        <v>20.938025768573262</v>
      </c>
      <c r="F21" s="309">
        <v>4.4245831653049255</v>
      </c>
      <c r="H21" s="337">
        <v>2301.7661749999938</v>
      </c>
      <c r="I21" s="337">
        <v>1559</v>
      </c>
      <c r="K21" s="309">
        <v>20.654747495087367</v>
      </c>
      <c r="L21" s="309">
        <v>0.84254361008775736</v>
      </c>
      <c r="M21" s="309">
        <v>19.051510689378748</v>
      </c>
      <c r="N21" s="309">
        <v>22.355640944171938</v>
      </c>
      <c r="O21" s="309">
        <v>4.0791765200138723</v>
      </c>
      <c r="Q21" s="337">
        <v>2390.7765379999946</v>
      </c>
      <c r="R21" s="337">
        <v>1550</v>
      </c>
      <c r="T21" s="309">
        <v>22.34966244995168</v>
      </c>
      <c r="U21" s="309">
        <v>0.96969474389500232</v>
      </c>
      <c r="V21" s="309">
        <v>20.506022950128962</v>
      </c>
      <c r="W21" s="309">
        <v>24.308371960387124</v>
      </c>
      <c r="X21" s="309">
        <v>4.3387444712709691</v>
      </c>
      <c r="Z21" s="337">
        <v>2432.4703370000061</v>
      </c>
      <c r="AA21" s="337">
        <v>1540</v>
      </c>
    </row>
    <row r="22" spans="1:28" s="28" customFormat="1" ht="13.5" customHeight="1">
      <c r="A22" s="533" t="s">
        <v>220</v>
      </c>
      <c r="B22" s="653">
        <v>0.17160549021651586</v>
      </c>
      <c r="C22" s="653">
        <v>0.10434905353941476</v>
      </c>
      <c r="D22" s="653">
        <v>5.2042493061475216E-2</v>
      </c>
      <c r="E22" s="653">
        <v>0.56430297013758624</v>
      </c>
      <c r="F22" s="653">
        <v>60.807526267228873</v>
      </c>
      <c r="G22" s="625"/>
      <c r="H22" s="337">
        <v>20.555904000000002</v>
      </c>
      <c r="I22" s="337">
        <v>7</v>
      </c>
      <c r="J22" s="625"/>
      <c r="K22" s="641">
        <v>0.36408913879298138</v>
      </c>
      <c r="L22" s="625">
        <v>0.10861887486886063</v>
      </c>
      <c r="M22" s="625">
        <v>0.20274055805402402</v>
      </c>
      <c r="N22" s="625">
        <v>0.65300479480735729</v>
      </c>
      <c r="O22" s="625">
        <v>29.833044520073027</v>
      </c>
      <c r="Q22" s="337">
        <v>42.143132999999992</v>
      </c>
      <c r="R22" s="337">
        <v>20</v>
      </c>
      <c r="S22" s="625"/>
      <c r="T22" s="653">
        <v>0.10724003234679576</v>
      </c>
      <c r="U22" s="653">
        <v>6.1127693931199906E-2</v>
      </c>
      <c r="V22" s="653">
        <v>3.5055984153091954E-2</v>
      </c>
      <c r="W22" s="653">
        <v>0.32757175651064074</v>
      </c>
      <c r="X22" s="653">
        <v>57.000816386853998</v>
      </c>
      <c r="Z22" s="337">
        <v>11.671684000000001</v>
      </c>
      <c r="AA22" s="337">
        <v>7</v>
      </c>
    </row>
    <row r="23" spans="1:28" s="28" customFormat="1" ht="13.5" customHeight="1">
      <c r="A23" s="533" t="s">
        <v>453</v>
      </c>
      <c r="B23" s="632">
        <v>2.8743694876815586E-2</v>
      </c>
      <c r="C23" s="347">
        <v>1.3383726574365217E-2</v>
      </c>
      <c r="D23" s="347">
        <v>1.1534661642048697E-2</v>
      </c>
      <c r="E23" s="347">
        <v>7.160920060780919E-2</v>
      </c>
      <c r="F23" s="347">
        <v>46.562303947779569</v>
      </c>
      <c r="G23" s="347"/>
      <c r="H23" s="337">
        <v>3.4430870000000002</v>
      </c>
      <c r="I23" s="337">
        <v>5</v>
      </c>
      <c r="J23" s="347"/>
      <c r="K23" s="647">
        <v>1.6049660017001428E-2</v>
      </c>
      <c r="L23" s="647">
        <v>8.1749563244158125E-3</v>
      </c>
      <c r="M23" s="647">
        <v>5.9115727940148854E-3</v>
      </c>
      <c r="N23" s="647">
        <v>4.35665456450492E-2</v>
      </c>
      <c r="O23" s="647">
        <v>50.935386268345049</v>
      </c>
      <c r="Q23" s="337">
        <v>1.8577400000000002</v>
      </c>
      <c r="R23" s="337">
        <v>5</v>
      </c>
      <c r="S23" s="347"/>
      <c r="T23" s="647">
        <v>8.2004369300840412E-3</v>
      </c>
      <c r="U23" s="647">
        <v>5.1574708983318542E-3</v>
      </c>
      <c r="V23" s="647">
        <v>2.389238159689386E-3</v>
      </c>
      <c r="W23" s="647">
        <v>2.8141883563049658E-2</v>
      </c>
      <c r="X23" s="647">
        <v>62.892635383990402</v>
      </c>
      <c r="Z23" s="337">
        <v>0.89251099999999994</v>
      </c>
      <c r="AA23" s="337">
        <v>3</v>
      </c>
    </row>
    <row r="24" spans="1:28" s="28" customFormat="1" ht="13.5" hidden="1" customHeight="1">
      <c r="A24" s="533" t="s">
        <v>65</v>
      </c>
      <c r="B24" s="309" t="s">
        <v>461</v>
      </c>
      <c r="C24" s="309" t="s">
        <v>461</v>
      </c>
      <c r="D24" s="309" t="s">
        <v>461</v>
      </c>
      <c r="E24" s="309" t="s">
        <v>461</v>
      </c>
      <c r="F24" s="309" t="s">
        <v>461</v>
      </c>
      <c r="H24" s="337" t="s">
        <v>461</v>
      </c>
      <c r="I24" s="337" t="s">
        <v>461</v>
      </c>
      <c r="K24" s="309" t="s">
        <v>352</v>
      </c>
      <c r="L24" s="309" t="s">
        <v>352</v>
      </c>
      <c r="M24" s="309" t="s">
        <v>352</v>
      </c>
      <c r="N24" s="309" t="s">
        <v>352</v>
      </c>
      <c r="O24" s="309" t="s">
        <v>352</v>
      </c>
      <c r="Q24" s="352" t="s">
        <v>352</v>
      </c>
      <c r="R24" s="352" t="s">
        <v>352</v>
      </c>
      <c r="T24" s="309" t="s">
        <v>352</v>
      </c>
      <c r="U24" s="309" t="s">
        <v>352</v>
      </c>
      <c r="V24" s="309" t="s">
        <v>352</v>
      </c>
      <c r="W24" s="309" t="s">
        <v>352</v>
      </c>
      <c r="X24" s="309" t="s">
        <v>352</v>
      </c>
      <c r="Z24" s="352" t="s">
        <v>352</v>
      </c>
      <c r="AA24" s="352" t="s">
        <v>352</v>
      </c>
    </row>
    <row r="25" spans="1:28" s="28" customFormat="1" ht="13.5" customHeight="1">
      <c r="A25" s="533" t="s">
        <v>378</v>
      </c>
      <c r="B25" s="339">
        <v>0.31837530245041867</v>
      </c>
      <c r="C25" s="309">
        <v>0.11781253890792559</v>
      </c>
      <c r="D25" s="309">
        <v>0.15400705886967508</v>
      </c>
      <c r="E25" s="309">
        <v>0.65701568980362923</v>
      </c>
      <c r="F25" s="309">
        <v>37.004295873821057</v>
      </c>
      <c r="H25" s="337">
        <v>38.136845999999998</v>
      </c>
      <c r="I25" s="337">
        <v>32</v>
      </c>
      <c r="K25" s="339">
        <v>0.41025600216025138</v>
      </c>
      <c r="L25" s="309">
        <v>9.8582846409467198E-2</v>
      </c>
      <c r="M25" s="309">
        <v>0.25601273731473689</v>
      </c>
      <c r="N25" s="309">
        <v>0.65681623867985817</v>
      </c>
      <c r="O25" s="309">
        <v>24.029592715369816</v>
      </c>
      <c r="Q25" s="337">
        <v>47.486923999999995</v>
      </c>
      <c r="R25" s="337">
        <v>43</v>
      </c>
      <c r="T25" s="339">
        <v>0.40211523426937329</v>
      </c>
      <c r="U25" s="309">
        <v>0.10279692941687157</v>
      </c>
      <c r="V25" s="309">
        <v>0.24348572484791933</v>
      </c>
      <c r="W25" s="309">
        <v>0.66340365492047892</v>
      </c>
      <c r="X25" s="309">
        <v>25.5640474809788</v>
      </c>
      <c r="Z25" s="337">
        <v>43.765017999999984</v>
      </c>
      <c r="AA25" s="337">
        <v>43</v>
      </c>
    </row>
    <row r="26" spans="1:28" s="28" customFormat="1" ht="13.5" customHeight="1">
      <c r="A26" s="533" t="s">
        <v>54</v>
      </c>
      <c r="B26" s="647">
        <v>2.6924214041445401E-2</v>
      </c>
      <c r="C26" s="647">
        <v>2.4665595487883531E-2</v>
      </c>
      <c r="D26" s="647">
        <v>4.4660219453289416E-3</v>
      </c>
      <c r="E26" s="647">
        <v>0.1621343371122515</v>
      </c>
      <c r="F26" s="647">
        <v>91.611199680387699</v>
      </c>
      <c r="G26" s="347"/>
      <c r="H26" s="337">
        <v>3.225139</v>
      </c>
      <c r="I26" s="337">
        <v>2</v>
      </c>
      <c r="J26" s="347"/>
      <c r="K26" s="647">
        <v>2.3481321117524004E-2</v>
      </c>
      <c r="L26" s="647">
        <v>2.3487633040473157E-2</v>
      </c>
      <c r="M26" s="647">
        <v>3.3024576832813312E-3</v>
      </c>
      <c r="N26" s="647">
        <v>0.16675260598758235</v>
      </c>
      <c r="O26" s="647">
        <v>100.02688061254119</v>
      </c>
      <c r="Q26" s="337">
        <v>2.7179509999999998</v>
      </c>
      <c r="R26" s="337">
        <v>1</v>
      </c>
      <c r="S26" s="347"/>
      <c r="T26" s="647">
        <v>2.48472473616866E-2</v>
      </c>
      <c r="U26" s="647">
        <v>2.4835582172182576E-2</v>
      </c>
      <c r="V26" s="647">
        <v>3.4995693681305925E-3</v>
      </c>
      <c r="W26" s="647">
        <v>0.17618817569415954</v>
      </c>
      <c r="X26" s="647">
        <v>99.953052387114695</v>
      </c>
      <c r="Z26" s="337">
        <v>2.7042999999999999</v>
      </c>
      <c r="AA26" s="337">
        <v>1</v>
      </c>
    </row>
    <row r="27" spans="1:28" s="28" customFormat="1" ht="7.5" customHeight="1">
      <c r="A27" s="110"/>
      <c r="B27" s="309"/>
      <c r="C27" s="309"/>
      <c r="D27" s="309"/>
      <c r="E27" s="309"/>
      <c r="F27" s="309"/>
      <c r="H27" s="337"/>
      <c r="I27" s="337"/>
      <c r="K27" s="309"/>
      <c r="L27" s="309"/>
      <c r="M27" s="309"/>
      <c r="N27" s="309"/>
      <c r="O27" s="309"/>
      <c r="Q27" s="337"/>
      <c r="R27" s="337"/>
      <c r="T27" s="309"/>
      <c r="U27" s="309"/>
      <c r="V27" s="309"/>
      <c r="W27" s="309"/>
      <c r="X27" s="309"/>
      <c r="Z27" s="337"/>
      <c r="AA27" s="337"/>
    </row>
    <row r="28" spans="1:28" s="449" customFormat="1" ht="13.5" customHeight="1">
      <c r="A28" s="532" t="s">
        <v>508</v>
      </c>
      <c r="B28" s="452">
        <v>9.0651609024129645</v>
      </c>
      <c r="C28" s="452">
        <v>0.55271446198715646</v>
      </c>
      <c r="D28" s="452">
        <v>8.0381718054269662</v>
      </c>
      <c r="E28" s="452">
        <v>10.208796214996637</v>
      </c>
      <c r="F28" s="452">
        <v>6.0971279819207052</v>
      </c>
      <c r="G28" s="354"/>
      <c r="H28" s="453">
        <v>1085.877713000001</v>
      </c>
      <c r="I28" s="453">
        <v>999</v>
      </c>
      <c r="K28" s="452">
        <v>9.8938243300575817</v>
      </c>
      <c r="L28" s="452">
        <v>0.60862690941148456</v>
      </c>
      <c r="M28" s="452">
        <v>8.7628634464114725</v>
      </c>
      <c r="N28" s="452">
        <v>11.152907440260334</v>
      </c>
      <c r="O28" s="452">
        <v>6.1515839488120596</v>
      </c>
      <c r="P28" s="354"/>
      <c r="Q28" s="453">
        <v>1145.2051440000007</v>
      </c>
      <c r="R28" s="453">
        <v>918</v>
      </c>
      <c r="T28" s="452">
        <v>9.4661854615987462</v>
      </c>
      <c r="U28" s="452">
        <v>0.61126265514250289</v>
      </c>
      <c r="V28" s="452">
        <v>8.3336924672034307</v>
      </c>
      <c r="W28" s="452">
        <v>10.73455446698958</v>
      </c>
      <c r="X28" s="452">
        <v>6.4573281140771837</v>
      </c>
      <c r="Y28" s="354"/>
      <c r="Z28" s="453">
        <v>1030.2712800000004</v>
      </c>
      <c r="AA28" s="453">
        <v>880</v>
      </c>
    </row>
    <row r="29" spans="1:28" ht="9.75" customHeight="1">
      <c r="A29" s="111"/>
      <c r="H29" s="337"/>
      <c r="I29" s="337"/>
      <c r="Q29" s="534"/>
      <c r="R29" s="534"/>
      <c r="Z29" s="534"/>
      <c r="AA29" s="534"/>
    </row>
    <row r="30" spans="1:28" ht="18" customHeight="1">
      <c r="A30" s="738" t="s">
        <v>264</v>
      </c>
      <c r="B30" s="738"/>
      <c r="C30" s="738"/>
      <c r="D30" s="738"/>
      <c r="E30" s="738"/>
      <c r="F30" s="738"/>
      <c r="G30" s="738"/>
      <c r="H30" s="738"/>
      <c r="I30" s="738"/>
      <c r="J30" s="738"/>
      <c r="K30" s="738"/>
      <c r="L30" s="738"/>
      <c r="M30" s="738"/>
      <c r="N30" s="738"/>
      <c r="O30" s="738"/>
      <c r="P30" s="738"/>
      <c r="Q30" s="738"/>
      <c r="R30" s="738"/>
      <c r="S30" s="738"/>
      <c r="T30" s="738"/>
      <c r="U30" s="738"/>
      <c r="V30" s="738"/>
      <c r="W30" s="738"/>
      <c r="X30" s="738"/>
      <c r="Y30" s="738"/>
      <c r="Z30" s="738"/>
      <c r="AA30" s="738"/>
      <c r="AB30" s="738"/>
    </row>
    <row r="31" spans="1:28" ht="9.75" customHeight="1">
      <c r="A31" s="258"/>
    </row>
    <row r="32" spans="1:28" ht="13.5" customHeight="1">
      <c r="A32" s="536" t="s">
        <v>59</v>
      </c>
      <c r="B32" s="295">
        <v>99.999999999999531</v>
      </c>
      <c r="C32" s="295" t="s">
        <v>461</v>
      </c>
      <c r="D32" s="295" t="s">
        <v>461</v>
      </c>
      <c r="E32" s="295" t="s">
        <v>461</v>
      </c>
      <c r="F32" s="295" t="s">
        <v>461</v>
      </c>
      <c r="G32" s="321"/>
      <c r="H32" s="622">
        <v>2083.2702089999984</v>
      </c>
      <c r="I32" s="622">
        <v>2582</v>
      </c>
      <c r="J32" s="256"/>
      <c r="K32" s="295">
        <v>99.999999999999531</v>
      </c>
      <c r="L32" s="295" t="s">
        <v>461</v>
      </c>
      <c r="M32" s="295" t="s">
        <v>461</v>
      </c>
      <c r="N32" s="295" t="s">
        <v>461</v>
      </c>
      <c r="O32" s="295" t="s">
        <v>461</v>
      </c>
      <c r="P32" s="321"/>
      <c r="Q32" s="622">
        <v>2104.4298659999972</v>
      </c>
      <c r="R32" s="622">
        <v>2268</v>
      </c>
      <c r="S32" s="256"/>
      <c r="T32" s="295">
        <v>99.999999999999531</v>
      </c>
      <c r="U32" s="295" t="s">
        <v>352</v>
      </c>
      <c r="V32" s="295" t="s">
        <v>352</v>
      </c>
      <c r="W32" s="295" t="s">
        <v>352</v>
      </c>
      <c r="X32" s="295" t="s">
        <v>352</v>
      </c>
      <c r="Y32" s="321"/>
      <c r="Z32" s="622">
        <v>1818.3353449999995</v>
      </c>
      <c r="AA32" s="622">
        <v>2100</v>
      </c>
    </row>
    <row r="33" spans="1:27" s="28" customFormat="1" ht="9.75" customHeight="1">
      <c r="A33" s="110"/>
    </row>
    <row r="34" spans="1:27" ht="15" customHeight="1">
      <c r="A34" s="623" t="s">
        <v>451</v>
      </c>
      <c r="B34" s="295">
        <v>12.856927336784091</v>
      </c>
      <c r="C34" s="295">
        <v>1.3885576409395259</v>
      </c>
      <c r="D34" s="295">
        <v>10.370914887198261</v>
      </c>
      <c r="E34" s="295">
        <v>15.833588230726672</v>
      </c>
      <c r="F34" s="295">
        <v>10.800073801201449</v>
      </c>
      <c r="G34" s="321"/>
      <c r="H34" s="328">
        <v>267.84453699999989</v>
      </c>
      <c r="I34" s="328">
        <v>315</v>
      </c>
      <c r="J34" s="256"/>
      <c r="K34" s="295">
        <v>14.494928242954352</v>
      </c>
      <c r="L34" s="295">
        <v>1.7257502735731951</v>
      </c>
      <c r="M34" s="295">
        <v>11.427523204477605</v>
      </c>
      <c r="N34" s="295">
        <v>18.216356602043568</v>
      </c>
      <c r="O34" s="295">
        <v>11.90589042351446</v>
      </c>
      <c r="P34" s="321"/>
      <c r="Q34" s="328">
        <v>305.03559900000005</v>
      </c>
      <c r="R34" s="328">
        <v>284</v>
      </c>
      <c r="S34" s="256"/>
      <c r="T34" s="295">
        <v>10.980893681082788</v>
      </c>
      <c r="U34" s="295">
        <v>1.3685916239363656</v>
      </c>
      <c r="V34" s="295">
        <v>8.5707040427479626</v>
      </c>
      <c r="W34" s="295">
        <v>13.96533235002547</v>
      </c>
      <c r="X34" s="295">
        <v>12.463390172824381</v>
      </c>
      <c r="Y34" s="321"/>
      <c r="Z34" s="328">
        <v>199.66947099999987</v>
      </c>
      <c r="AA34" s="328">
        <v>268</v>
      </c>
    </row>
    <row r="35" spans="1:27" s="28" customFormat="1" ht="13.5" customHeight="1">
      <c r="A35" s="533" t="s">
        <v>132</v>
      </c>
      <c r="B35" s="309">
        <v>11.797735835620546</v>
      </c>
      <c r="C35" s="309">
        <v>1.3758908176834646</v>
      </c>
      <c r="D35" s="309">
        <v>9.3554982984257133</v>
      </c>
      <c r="E35" s="309">
        <v>14.773606305203984</v>
      </c>
      <c r="F35" s="309">
        <v>11.662329423661777</v>
      </c>
      <c r="H35" s="337">
        <v>245.77871599999989</v>
      </c>
      <c r="I35" s="337">
        <v>280</v>
      </c>
      <c r="K35" s="309">
        <v>13.186751313669125</v>
      </c>
      <c r="L35" s="309">
        <v>1.6790152762416448</v>
      </c>
      <c r="M35" s="309">
        <v>10.228185599881089</v>
      </c>
      <c r="N35" s="309">
        <v>16.840561447187614</v>
      </c>
      <c r="O35" s="309">
        <v>12.732592253417344</v>
      </c>
      <c r="Q35" s="337">
        <v>277.50593300000008</v>
      </c>
      <c r="R35" s="337">
        <v>255</v>
      </c>
      <c r="T35" s="309">
        <v>10.193767750799555</v>
      </c>
      <c r="U35" s="309">
        <v>1.3611235222060725</v>
      </c>
      <c r="V35" s="309">
        <v>7.8174972796413931</v>
      </c>
      <c r="W35" s="309">
        <v>13.189004311879785</v>
      </c>
      <c r="X35" s="309">
        <v>13.352506702924558</v>
      </c>
      <c r="Z35" s="337">
        <v>185.35688199999979</v>
      </c>
      <c r="AA35" s="337">
        <v>237</v>
      </c>
    </row>
    <row r="36" spans="1:27" s="28" customFormat="1" ht="13.5" customHeight="1">
      <c r="A36" s="533" t="s">
        <v>131</v>
      </c>
      <c r="B36" s="339">
        <v>1.0591915011635453</v>
      </c>
      <c r="C36" s="309">
        <v>0.25835284787363288</v>
      </c>
      <c r="D36" s="309">
        <v>0.65586278082553684</v>
      </c>
      <c r="E36" s="309">
        <v>1.7062907844400892</v>
      </c>
      <c r="F36" s="309">
        <v>24.391514432454052</v>
      </c>
      <c r="H36" s="337">
        <v>22.06582100000001</v>
      </c>
      <c r="I36" s="337">
        <v>35</v>
      </c>
      <c r="K36" s="339">
        <v>1.3081769292852279</v>
      </c>
      <c r="L36" s="309">
        <v>0.5062299671844781</v>
      </c>
      <c r="M36" s="309">
        <v>0.61070467610066814</v>
      </c>
      <c r="N36" s="309">
        <v>2.7799366196166355</v>
      </c>
      <c r="O36" s="309">
        <v>38.697362401970807</v>
      </c>
      <c r="Q36" s="337">
        <v>27.529665999999999</v>
      </c>
      <c r="R36" s="337">
        <v>29</v>
      </c>
      <c r="T36" s="339">
        <v>0.78712593028322853</v>
      </c>
      <c r="U36" s="309">
        <v>0.18232385004513618</v>
      </c>
      <c r="V36" s="309">
        <v>0.49944891788131285</v>
      </c>
      <c r="W36" s="309">
        <v>1.2384393178045479</v>
      </c>
      <c r="X36" s="309">
        <v>23.163237676534333</v>
      </c>
      <c r="Z36" s="337">
        <v>14.312589000000001</v>
      </c>
      <c r="AA36" s="337">
        <v>31</v>
      </c>
    </row>
    <row r="37" spans="1:27" s="28" customFormat="1" ht="7.5" customHeight="1">
      <c r="A37" s="110"/>
      <c r="B37" s="309"/>
      <c r="C37" s="309"/>
      <c r="D37" s="309"/>
      <c r="E37" s="309"/>
      <c r="F37" s="309"/>
      <c r="H37" s="337"/>
      <c r="I37" s="337"/>
      <c r="K37" s="309"/>
      <c r="L37" s="309"/>
      <c r="M37" s="309"/>
      <c r="N37" s="309"/>
      <c r="O37" s="309"/>
      <c r="Q37" s="337"/>
      <c r="R37" s="337"/>
      <c r="T37" s="309"/>
      <c r="U37" s="309"/>
      <c r="V37" s="309"/>
      <c r="W37" s="309"/>
      <c r="X37" s="309"/>
      <c r="Z37" s="337"/>
      <c r="AA37" s="337"/>
    </row>
    <row r="38" spans="1:27" ht="15" customHeight="1">
      <c r="A38" s="623" t="s">
        <v>452</v>
      </c>
      <c r="B38" s="295">
        <v>79.025506623562507</v>
      </c>
      <c r="C38" s="295">
        <v>1.6567815412136853</v>
      </c>
      <c r="D38" s="295">
        <v>75.592662487386349</v>
      </c>
      <c r="E38" s="295">
        <v>82.089922582920622</v>
      </c>
      <c r="F38" s="295">
        <v>2.0965149253718214</v>
      </c>
      <c r="G38" s="321"/>
      <c r="H38" s="328">
        <v>1646.3148369999983</v>
      </c>
      <c r="I38" s="328">
        <v>2047</v>
      </c>
      <c r="J38" s="256"/>
      <c r="K38" s="295">
        <v>75.78109338617412</v>
      </c>
      <c r="L38" s="295">
        <v>1.960261015557957</v>
      </c>
      <c r="M38" s="295">
        <v>71.733759257932206</v>
      </c>
      <c r="N38" s="295">
        <v>79.415205621379997</v>
      </c>
      <c r="O38" s="295">
        <v>2.5867415313851843</v>
      </c>
      <c r="P38" s="321"/>
      <c r="Q38" s="328">
        <v>1594.7599619999969</v>
      </c>
      <c r="R38" s="328">
        <v>1785</v>
      </c>
      <c r="S38" s="256"/>
      <c r="T38" s="295">
        <v>82.263534012753894</v>
      </c>
      <c r="U38" s="295">
        <v>1.6125984422824275</v>
      </c>
      <c r="V38" s="295">
        <v>78.878159298377412</v>
      </c>
      <c r="W38" s="295">
        <v>85.208059977473624</v>
      </c>
      <c r="X38" s="295">
        <v>1.9602834495688151</v>
      </c>
      <c r="Y38" s="321"/>
      <c r="Z38" s="328">
        <v>1495.8269150000003</v>
      </c>
      <c r="AA38" s="328">
        <v>1652</v>
      </c>
    </row>
    <row r="39" spans="1:27" s="28" customFormat="1" ht="13.5" customHeight="1">
      <c r="A39" s="533" t="s">
        <v>58</v>
      </c>
      <c r="B39" s="309">
        <v>7.9862034834099731</v>
      </c>
      <c r="C39" s="309">
        <v>1.0907299227921299</v>
      </c>
      <c r="D39" s="309">
        <v>6.0924562297811207</v>
      </c>
      <c r="E39" s="309">
        <v>10.403381515649004</v>
      </c>
      <c r="F39" s="309">
        <v>13.657677581818975</v>
      </c>
      <c r="H39" s="337">
        <v>166.37419800000009</v>
      </c>
      <c r="I39" s="337">
        <v>198</v>
      </c>
      <c r="K39" s="339">
        <v>10.893084759138286</v>
      </c>
      <c r="L39" s="309">
        <v>1.6540518305186811</v>
      </c>
      <c r="M39" s="309">
        <v>8.0480600778320639</v>
      </c>
      <c r="N39" s="309">
        <v>14.584321478950624</v>
      </c>
      <c r="O39" s="309">
        <v>15.18442082378075</v>
      </c>
      <c r="Q39" s="337">
        <v>229.23732899999993</v>
      </c>
      <c r="R39" s="337">
        <v>185</v>
      </c>
      <c r="T39" s="309">
        <v>8.9351666867587642</v>
      </c>
      <c r="U39" s="309">
        <v>1.289956939668633</v>
      </c>
      <c r="V39" s="309">
        <v>6.7080638919305215</v>
      </c>
      <c r="W39" s="309">
        <v>11.808088392148752</v>
      </c>
      <c r="X39" s="309">
        <v>14.436853669224222</v>
      </c>
      <c r="Z39" s="337">
        <v>162.471294</v>
      </c>
      <c r="AA39" s="337">
        <v>162</v>
      </c>
    </row>
    <row r="40" spans="1:27" s="28" customFormat="1" ht="13.5" customHeight="1">
      <c r="A40" s="533" t="s">
        <v>57</v>
      </c>
      <c r="B40" s="339">
        <v>4.6711346698857383</v>
      </c>
      <c r="C40" s="309">
        <v>0.94659248458583445</v>
      </c>
      <c r="D40" s="309">
        <v>3.1287717517657319</v>
      </c>
      <c r="E40" s="309">
        <v>6.9195125642666095</v>
      </c>
      <c r="F40" s="309">
        <v>20.264722631278566</v>
      </c>
      <c r="H40" s="337">
        <v>97.312357000000006</v>
      </c>
      <c r="I40" s="337">
        <v>90</v>
      </c>
      <c r="K40" s="339">
        <v>1.9432652359059444</v>
      </c>
      <c r="L40" s="309">
        <v>0.51060335434407689</v>
      </c>
      <c r="M40" s="309">
        <v>1.1582773159823818</v>
      </c>
      <c r="N40" s="309">
        <v>3.2428013778169631</v>
      </c>
      <c r="O40" s="309">
        <v>26.275535882060648</v>
      </c>
      <c r="Q40" s="337">
        <v>40.894653999999996</v>
      </c>
      <c r="R40" s="337">
        <v>48</v>
      </c>
      <c r="T40" s="339">
        <v>4.0583849509893373</v>
      </c>
      <c r="U40" s="309">
        <v>1.1328641402868398</v>
      </c>
      <c r="V40" s="309">
        <v>2.3352169922668651</v>
      </c>
      <c r="W40" s="309">
        <v>6.9624403235274608</v>
      </c>
      <c r="X40" s="309">
        <v>27.914161765523858</v>
      </c>
      <c r="Z40" s="337">
        <v>73.795048000000023</v>
      </c>
      <c r="AA40" s="337">
        <v>65</v>
      </c>
    </row>
    <row r="41" spans="1:27" s="28" customFormat="1" ht="13.5" customHeight="1">
      <c r="A41" s="533" t="s">
        <v>95</v>
      </c>
      <c r="B41" s="309">
        <v>30.095303590068323</v>
      </c>
      <c r="C41" s="309">
        <v>1.6712896633193624</v>
      </c>
      <c r="D41" s="309">
        <v>26.923078680811617</v>
      </c>
      <c r="E41" s="309">
        <v>33.470106786030939</v>
      </c>
      <c r="F41" s="309">
        <v>5.5533238211655744</v>
      </c>
      <c r="H41" s="337">
        <v>626.96649400000035</v>
      </c>
      <c r="I41" s="337">
        <v>811</v>
      </c>
      <c r="K41" s="309">
        <v>28.209298470391541</v>
      </c>
      <c r="L41" s="309">
        <v>1.8619735576416507</v>
      </c>
      <c r="M41" s="309">
        <v>24.705544443431915</v>
      </c>
      <c r="N41" s="309">
        <v>31.998781482786125</v>
      </c>
      <c r="O41" s="309">
        <v>6.6005666875976257</v>
      </c>
      <c r="Q41" s="337">
        <v>593.644902</v>
      </c>
      <c r="R41" s="337">
        <v>705</v>
      </c>
      <c r="T41" s="309">
        <v>35.118411010153906</v>
      </c>
      <c r="U41" s="309">
        <v>2.2900379772583976</v>
      </c>
      <c r="V41" s="309">
        <v>30.769794357556378</v>
      </c>
      <c r="W41" s="309">
        <v>39.728920110519176</v>
      </c>
      <c r="X41" s="309">
        <v>6.5209043102669746</v>
      </c>
      <c r="Z41" s="337">
        <v>638.57047999999986</v>
      </c>
      <c r="AA41" s="337">
        <v>704</v>
      </c>
    </row>
    <row r="42" spans="1:27" s="28" customFormat="1" ht="13.5" customHeight="1">
      <c r="A42" s="533" t="s">
        <v>56</v>
      </c>
      <c r="B42" s="309">
        <v>22.913827833650942</v>
      </c>
      <c r="C42" s="309">
        <v>1.5945605532368616</v>
      </c>
      <c r="D42" s="309">
        <v>19.937738363357642</v>
      </c>
      <c r="E42" s="309">
        <v>26.188842661900409</v>
      </c>
      <c r="F42" s="309">
        <v>6.9589444627628367</v>
      </c>
      <c r="H42" s="337">
        <v>477.35694899999976</v>
      </c>
      <c r="I42" s="337">
        <v>651</v>
      </c>
      <c r="K42" s="309">
        <v>21.831448955495901</v>
      </c>
      <c r="L42" s="309">
        <v>1.7745444888946347</v>
      </c>
      <c r="M42" s="309">
        <v>18.551717421752329</v>
      </c>
      <c r="N42" s="309">
        <v>25.509401631106819</v>
      </c>
      <c r="O42" s="309">
        <v>8.1283862216937575</v>
      </c>
      <c r="Q42" s="337">
        <v>459.42753200000016</v>
      </c>
      <c r="R42" s="337">
        <v>568</v>
      </c>
      <c r="T42" s="309">
        <v>18.762723275337308</v>
      </c>
      <c r="U42" s="309">
        <v>1.7705173581558726</v>
      </c>
      <c r="V42" s="309">
        <v>15.534763156361301</v>
      </c>
      <c r="W42" s="309">
        <v>22.482883544065885</v>
      </c>
      <c r="X42" s="309">
        <v>9.436355971220511</v>
      </c>
      <c r="Z42" s="337">
        <v>341.1692289999998</v>
      </c>
      <c r="AA42" s="337">
        <v>476</v>
      </c>
    </row>
    <row r="43" spans="1:27" s="28" customFormat="1" ht="13.5" customHeight="1">
      <c r="A43" s="533" t="s">
        <v>55</v>
      </c>
      <c r="B43" s="309">
        <v>12.729378448093588</v>
      </c>
      <c r="C43" s="309">
        <v>1.3695933781304559</v>
      </c>
      <c r="D43" s="309">
        <v>10.276837301217208</v>
      </c>
      <c r="E43" s="309">
        <v>15.665024381458734</v>
      </c>
      <c r="F43" s="309">
        <v>10.759310705665861</v>
      </c>
      <c r="H43" s="337">
        <v>265.18734900000004</v>
      </c>
      <c r="I43" s="337">
        <v>293</v>
      </c>
      <c r="K43" s="309">
        <v>12.602263267822311</v>
      </c>
      <c r="L43" s="309">
        <v>1.5079304175473029</v>
      </c>
      <c r="M43" s="309">
        <v>9.9298937494370207</v>
      </c>
      <c r="N43" s="309">
        <v>15.867133728666136</v>
      </c>
      <c r="O43" s="309">
        <v>11.965552421028541</v>
      </c>
      <c r="Q43" s="337">
        <v>265.20579199999992</v>
      </c>
      <c r="R43" s="337">
        <v>273</v>
      </c>
      <c r="T43" s="309">
        <v>14.98914112567063</v>
      </c>
      <c r="U43" s="309">
        <v>2.0026875667452182</v>
      </c>
      <c r="V43" s="309">
        <v>11.469864202343045</v>
      </c>
      <c r="W43" s="309">
        <v>19.352190104516499</v>
      </c>
      <c r="X43" s="309">
        <v>13.360922750372833</v>
      </c>
      <c r="Z43" s="337">
        <v>272.55285099999998</v>
      </c>
      <c r="AA43" s="337">
        <v>240</v>
      </c>
    </row>
    <row r="44" spans="1:27" s="28" customFormat="1" ht="13.5" hidden="1" customHeight="1">
      <c r="A44" s="533" t="s">
        <v>220</v>
      </c>
      <c r="B44" s="309" t="s">
        <v>461</v>
      </c>
      <c r="C44" s="309" t="s">
        <v>461</v>
      </c>
      <c r="D44" s="309" t="s">
        <v>461</v>
      </c>
      <c r="E44" s="309" t="s">
        <v>461</v>
      </c>
      <c r="F44" s="309" t="s">
        <v>461</v>
      </c>
      <c r="H44" s="337" t="s">
        <v>461</v>
      </c>
      <c r="I44" s="337" t="s">
        <v>461</v>
      </c>
      <c r="K44" s="309" t="s">
        <v>352</v>
      </c>
      <c r="L44" s="309" t="s">
        <v>352</v>
      </c>
      <c r="M44" s="309" t="s">
        <v>352</v>
      </c>
      <c r="N44" s="309" t="s">
        <v>352</v>
      </c>
      <c r="O44" s="309" t="s">
        <v>352</v>
      </c>
      <c r="Q44" s="352" t="s">
        <v>352</v>
      </c>
      <c r="R44" s="352" t="s">
        <v>352</v>
      </c>
      <c r="T44" s="309" t="s">
        <v>352</v>
      </c>
      <c r="U44" s="309" t="s">
        <v>352</v>
      </c>
      <c r="V44" s="309" t="s">
        <v>352</v>
      </c>
      <c r="W44" s="309" t="s">
        <v>352</v>
      </c>
      <c r="X44" s="309" t="s">
        <v>352</v>
      </c>
      <c r="Z44" s="352" t="s">
        <v>352</v>
      </c>
      <c r="AA44" s="352" t="s">
        <v>352</v>
      </c>
    </row>
    <row r="45" spans="1:27" s="28" customFormat="1" ht="13.5" hidden="1" customHeight="1">
      <c r="A45" s="533" t="s">
        <v>453</v>
      </c>
      <c r="B45" s="647" t="s">
        <v>461</v>
      </c>
      <c r="C45" s="28" t="s">
        <v>461</v>
      </c>
      <c r="D45" s="28" t="s">
        <v>461</v>
      </c>
      <c r="E45" s="28" t="s">
        <v>461</v>
      </c>
      <c r="F45" s="28" t="s">
        <v>461</v>
      </c>
      <c r="H45" s="337" t="s">
        <v>461</v>
      </c>
      <c r="I45" s="337" t="s">
        <v>461</v>
      </c>
      <c r="K45" s="647">
        <v>3.09612123704768E-2</v>
      </c>
      <c r="L45" s="647">
        <v>3.0986702325036308E-2</v>
      </c>
      <c r="M45" s="647">
        <v>4.3493338909268977E-3</v>
      </c>
      <c r="N45" s="647">
        <v>0.22004249481834348</v>
      </c>
      <c r="O45" s="647">
        <v>100</v>
      </c>
      <c r="Q45" s="654">
        <v>0.65155700000000005</v>
      </c>
      <c r="R45" s="654">
        <v>1</v>
      </c>
      <c r="T45" s="647" t="s">
        <v>352</v>
      </c>
      <c r="U45" s="647" t="s">
        <v>352</v>
      </c>
      <c r="V45" s="647" t="s">
        <v>352</v>
      </c>
      <c r="W45" s="647" t="s">
        <v>352</v>
      </c>
      <c r="X45" s="647" t="s">
        <v>352</v>
      </c>
      <c r="Z45" s="643" t="s">
        <v>352</v>
      </c>
      <c r="AA45" s="643" t="s">
        <v>352</v>
      </c>
    </row>
    <row r="46" spans="1:27" s="28" customFormat="1" ht="13.5" hidden="1" customHeight="1">
      <c r="A46" s="533" t="s">
        <v>65</v>
      </c>
      <c r="B46" s="299" t="s">
        <v>461</v>
      </c>
      <c r="C46" s="28" t="s">
        <v>461</v>
      </c>
      <c r="D46" s="28" t="s">
        <v>461</v>
      </c>
      <c r="E46" s="28" t="s">
        <v>461</v>
      </c>
      <c r="F46" s="28" t="s">
        <v>461</v>
      </c>
      <c r="H46" s="337" t="s">
        <v>461</v>
      </c>
      <c r="I46" s="337" t="s">
        <v>461</v>
      </c>
      <c r="K46" s="647" t="s">
        <v>352</v>
      </c>
      <c r="L46" s="647" t="s">
        <v>352</v>
      </c>
      <c r="M46" s="647" t="s">
        <v>352</v>
      </c>
      <c r="N46" s="647" t="s">
        <v>352</v>
      </c>
      <c r="O46" s="647" t="s">
        <v>352</v>
      </c>
      <c r="Q46" s="352" t="s">
        <v>352</v>
      </c>
      <c r="R46" s="352" t="s">
        <v>352</v>
      </c>
      <c r="T46" s="647" t="s">
        <v>352</v>
      </c>
      <c r="U46" s="647" t="s">
        <v>352</v>
      </c>
      <c r="V46" s="647" t="s">
        <v>352</v>
      </c>
      <c r="W46" s="647" t="s">
        <v>352</v>
      </c>
      <c r="X46" s="647" t="s">
        <v>352</v>
      </c>
      <c r="Z46" s="643" t="s">
        <v>352</v>
      </c>
      <c r="AA46" s="643" t="s">
        <v>352</v>
      </c>
    </row>
    <row r="47" spans="1:27" s="28" customFormat="1" ht="21" customHeight="1">
      <c r="A47" s="533" t="s">
        <v>378</v>
      </c>
      <c r="B47" s="710">
        <v>0.62965859845404282</v>
      </c>
      <c r="C47" s="710">
        <v>0.55674812906720095</v>
      </c>
      <c r="D47" s="710">
        <v>0.11057457688914121</v>
      </c>
      <c r="E47" s="710">
        <v>3.5001571813997003</v>
      </c>
      <c r="F47" s="710">
        <v>88.420634679514592</v>
      </c>
      <c r="G47" s="27"/>
      <c r="H47" s="337">
        <v>13.11749</v>
      </c>
      <c r="I47" s="337">
        <v>4</v>
      </c>
      <c r="J47" s="27"/>
      <c r="K47" s="645">
        <v>0.27077148504981385</v>
      </c>
      <c r="L47" s="645">
        <v>0.15292293615286895</v>
      </c>
      <c r="M47" s="645">
        <v>8.936368243535095E-2</v>
      </c>
      <c r="N47" s="645">
        <v>0.81742325750470879</v>
      </c>
      <c r="O47" s="645">
        <v>56.476750542892553</v>
      </c>
      <c r="P47" s="27"/>
      <c r="Q47" s="337">
        <v>5.6981960000000003</v>
      </c>
      <c r="R47" s="337">
        <v>5</v>
      </c>
      <c r="S47" s="27"/>
      <c r="T47" s="645">
        <v>0.25098302205636303</v>
      </c>
      <c r="U47" s="645">
        <v>0.19342092571610686</v>
      </c>
      <c r="V47" s="645">
        <v>5.5283715378527498E-2</v>
      </c>
      <c r="W47" s="645">
        <v>1.1315964552295601</v>
      </c>
      <c r="X47" s="645">
        <v>77.065342560370595</v>
      </c>
      <c r="Y47" s="27"/>
      <c r="Z47" s="337">
        <v>4.5637129999999999</v>
      </c>
      <c r="AA47" s="337">
        <v>4</v>
      </c>
    </row>
    <row r="48" spans="1:27" s="28" customFormat="1" ht="12" customHeight="1">
      <c r="A48" s="533" t="s">
        <v>54</v>
      </c>
      <c r="B48" s="645" t="s">
        <v>461</v>
      </c>
      <c r="C48" s="645" t="s">
        <v>461</v>
      </c>
      <c r="D48" s="645" t="s">
        <v>461</v>
      </c>
      <c r="E48" s="645" t="s">
        <v>461</v>
      </c>
      <c r="F48" s="645" t="s">
        <v>461</v>
      </c>
      <c r="G48" s="646"/>
      <c r="H48" s="715" t="s">
        <v>461</v>
      </c>
      <c r="I48" s="715" t="s">
        <v>461</v>
      </c>
      <c r="J48" s="646"/>
      <c r="K48" s="645" t="s">
        <v>352</v>
      </c>
      <c r="L48" s="645" t="s">
        <v>352</v>
      </c>
      <c r="M48" s="645" t="s">
        <v>352</v>
      </c>
      <c r="N48" s="645" t="s">
        <v>352</v>
      </c>
      <c r="O48" s="645" t="s">
        <v>352</v>
      </c>
      <c r="P48" s="646"/>
      <c r="Q48" s="715" t="s">
        <v>352</v>
      </c>
      <c r="R48" s="715" t="s">
        <v>352</v>
      </c>
      <c r="S48" s="646"/>
      <c r="T48" s="645">
        <v>0.14872394178753601</v>
      </c>
      <c r="U48" s="645">
        <v>0.14843566150751999</v>
      </c>
      <c r="V48" s="645">
        <v>2.0978503525716018E-2</v>
      </c>
      <c r="W48" s="645">
        <v>1.046215909205775</v>
      </c>
      <c r="X48" s="645">
        <v>99.806164174677207</v>
      </c>
      <c r="Z48" s="654">
        <v>2.7042999999999999</v>
      </c>
      <c r="AA48" s="654">
        <v>1</v>
      </c>
    </row>
    <row r="49" spans="1:28" s="28" customFormat="1" ht="7.5" customHeight="1">
      <c r="A49" s="110"/>
    </row>
    <row r="50" spans="1:28" s="28" customFormat="1" ht="13.5" customHeight="1">
      <c r="A50" s="532" t="s">
        <v>508</v>
      </c>
      <c r="B50" s="621">
        <v>8.1175660396533953</v>
      </c>
      <c r="C50" s="452">
        <v>1.1190157902330551</v>
      </c>
      <c r="D50" s="452">
        <v>6.1765703945479045</v>
      </c>
      <c r="E50" s="452">
        <v>10.599612497287458</v>
      </c>
      <c r="F50" s="452">
        <v>13.785114710084144</v>
      </c>
      <c r="G50" s="354"/>
      <c r="H50" s="453">
        <v>169.11083500000018</v>
      </c>
      <c r="I50" s="453">
        <v>220</v>
      </c>
      <c r="K50" s="621">
        <v>9.7239783708715066</v>
      </c>
      <c r="L50" s="452">
        <v>1.2705705031237424</v>
      </c>
      <c r="M50" s="452">
        <v>7.5016145474684413</v>
      </c>
      <c r="N50" s="452">
        <v>12.515637680236175</v>
      </c>
      <c r="O50" s="452">
        <v>13.066364965699407</v>
      </c>
      <c r="P50" s="354"/>
      <c r="Q50" s="453">
        <v>204.63430499999996</v>
      </c>
      <c r="R50" s="453">
        <v>199</v>
      </c>
      <c r="T50" s="621">
        <v>6.7555723061633568</v>
      </c>
      <c r="U50" s="452">
        <v>0.85003394858272419</v>
      </c>
      <c r="V50" s="452">
        <v>5.267767267047005</v>
      </c>
      <c r="W50" s="452">
        <v>8.6253266141398655</v>
      </c>
      <c r="X50" s="452">
        <v>12.582708171256002</v>
      </c>
      <c r="Y50" s="354"/>
      <c r="Z50" s="453">
        <v>122.8389589999999</v>
      </c>
      <c r="AA50" s="453">
        <v>180</v>
      </c>
    </row>
    <row r="51" spans="1:28" ht="7.5" customHeight="1">
      <c r="A51" s="111"/>
      <c r="B51" s="452"/>
      <c r="C51" s="452"/>
      <c r="D51" s="452"/>
      <c r="E51" s="452"/>
      <c r="F51" s="452"/>
      <c r="G51" s="28"/>
      <c r="H51" s="453"/>
      <c r="I51" s="453"/>
      <c r="J51" s="28"/>
      <c r="K51" s="28"/>
      <c r="L51" s="28"/>
      <c r="M51" s="28"/>
      <c r="N51" s="28"/>
      <c r="O51" s="28"/>
      <c r="P51" s="28"/>
      <c r="Q51" s="28"/>
      <c r="R51" s="28"/>
      <c r="S51" s="28"/>
      <c r="T51" s="452"/>
      <c r="U51" s="452"/>
      <c r="V51" s="452"/>
      <c r="W51" s="452"/>
      <c r="X51" s="452"/>
      <c r="Y51" s="28"/>
      <c r="Z51" s="453"/>
      <c r="AA51" s="453"/>
      <c r="AB51" s="28"/>
    </row>
    <row r="52" spans="1:28" ht="18" customHeight="1">
      <c r="A52" s="738" t="s">
        <v>444</v>
      </c>
      <c r="B52" s="738"/>
      <c r="C52" s="738"/>
      <c r="D52" s="738"/>
      <c r="E52" s="738"/>
      <c r="F52" s="738"/>
      <c r="G52" s="738"/>
      <c r="H52" s="738"/>
      <c r="I52" s="738"/>
      <c r="J52" s="738"/>
      <c r="K52" s="738"/>
      <c r="L52" s="738"/>
      <c r="M52" s="738"/>
      <c r="N52" s="738"/>
      <c r="O52" s="738"/>
      <c r="P52" s="738"/>
      <c r="Q52" s="738"/>
      <c r="R52" s="738"/>
      <c r="S52" s="738"/>
      <c r="T52" s="738"/>
      <c r="U52" s="738"/>
      <c r="V52" s="738"/>
      <c r="W52" s="738"/>
      <c r="X52" s="738"/>
      <c r="Y52" s="738"/>
      <c r="Z52" s="738"/>
      <c r="AA52" s="738"/>
      <c r="AB52" s="738"/>
    </row>
    <row r="53" spans="1:28" ht="10.5" customHeight="1">
      <c r="A53" s="111"/>
      <c r="B53" s="452"/>
      <c r="C53" s="452"/>
      <c r="D53" s="452"/>
      <c r="E53" s="452"/>
      <c r="F53" s="452"/>
      <c r="G53" s="28"/>
      <c r="H53" s="453"/>
      <c r="I53" s="453"/>
      <c r="J53" s="28"/>
      <c r="K53" s="28"/>
      <c r="L53" s="28"/>
      <c r="M53" s="28"/>
      <c r="N53" s="28"/>
      <c r="O53" s="28"/>
      <c r="P53" s="28"/>
      <c r="Q53" s="28"/>
      <c r="R53" s="28"/>
      <c r="S53" s="28"/>
      <c r="T53" s="452"/>
      <c r="U53" s="452"/>
      <c r="V53" s="452"/>
      <c r="W53" s="452"/>
      <c r="X53" s="452"/>
      <c r="Y53" s="28"/>
      <c r="Z53" s="453"/>
      <c r="AA53" s="453"/>
      <c r="AB53" s="28"/>
    </row>
    <row r="54" spans="1:28" ht="14.25" customHeight="1">
      <c r="A54" s="536" t="s">
        <v>59</v>
      </c>
      <c r="B54" s="295">
        <v>99.999999999999531</v>
      </c>
      <c r="C54" s="295" t="s">
        <v>461</v>
      </c>
      <c r="D54" s="295" t="s">
        <v>461</v>
      </c>
      <c r="E54" s="295" t="s">
        <v>461</v>
      </c>
      <c r="F54" s="295" t="s">
        <v>461</v>
      </c>
      <c r="G54" s="321"/>
      <c r="H54" s="328">
        <v>9895.311580000036</v>
      </c>
      <c r="I54" s="328">
        <v>7275</v>
      </c>
      <c r="J54" s="256"/>
      <c r="K54" s="295">
        <v>99.999999999999531</v>
      </c>
      <c r="L54" s="295" t="s">
        <v>461</v>
      </c>
      <c r="M54" s="295" t="s">
        <v>461</v>
      </c>
      <c r="N54" s="295" t="s">
        <v>461</v>
      </c>
      <c r="O54" s="295" t="s">
        <v>461</v>
      </c>
      <c r="P54" s="321"/>
      <c r="Q54" s="328">
        <v>9470.5193730000192</v>
      </c>
      <c r="R54" s="328">
        <v>6971</v>
      </c>
      <c r="S54" s="256"/>
      <c r="T54" s="295">
        <v>99.999999999999531</v>
      </c>
      <c r="U54" s="295" t="s">
        <v>352</v>
      </c>
      <c r="V54" s="295" t="s">
        <v>352</v>
      </c>
      <c r="W54" s="295" t="s">
        <v>352</v>
      </c>
      <c r="X54" s="295" t="s">
        <v>352</v>
      </c>
      <c r="Y54" s="321"/>
      <c r="Z54" s="328">
        <v>9065.3652139999722</v>
      </c>
      <c r="AA54" s="328">
        <v>6764</v>
      </c>
    </row>
    <row r="55" spans="1:28" s="28" customFormat="1" ht="10.5" customHeight="1">
      <c r="A55" s="111"/>
      <c r="B55" s="452"/>
      <c r="C55" s="452"/>
      <c r="D55" s="452"/>
      <c r="E55" s="452"/>
      <c r="F55" s="452"/>
      <c r="H55" s="453"/>
      <c r="I55" s="453"/>
      <c r="K55" s="452"/>
      <c r="L55" s="452"/>
      <c r="M55" s="452"/>
      <c r="N55" s="452"/>
      <c r="O55" s="452"/>
      <c r="Q55" s="453"/>
      <c r="R55" s="453"/>
      <c r="T55" s="452"/>
      <c r="U55" s="452"/>
      <c r="V55" s="452"/>
      <c r="W55" s="452"/>
      <c r="X55" s="452"/>
      <c r="Z55" s="453"/>
      <c r="AA55" s="453"/>
    </row>
    <row r="56" spans="1:28" ht="15" customHeight="1">
      <c r="A56" s="623" t="s">
        <v>451</v>
      </c>
      <c r="B56" s="295">
        <v>3.4695582774160503</v>
      </c>
      <c r="C56" s="295">
        <v>0.44339622333683448</v>
      </c>
      <c r="D56" s="295">
        <v>2.6977114559372755</v>
      </c>
      <c r="E56" s="295">
        <v>4.4521350735095799</v>
      </c>
      <c r="F56" s="295">
        <v>12.779615959269991</v>
      </c>
      <c r="G56" s="321"/>
      <c r="H56" s="328">
        <v>343.32360200000022</v>
      </c>
      <c r="I56" s="328">
        <v>245</v>
      </c>
      <c r="J56" s="256"/>
      <c r="K56" s="295">
        <v>3.4776058844138258</v>
      </c>
      <c r="L56" s="295">
        <v>0.42068288868430775</v>
      </c>
      <c r="M56" s="295">
        <v>2.7406864917019846</v>
      </c>
      <c r="N56" s="295">
        <v>4.4036975958017024</v>
      </c>
      <c r="O56" s="295">
        <v>12.09691099758467</v>
      </c>
      <c r="P56" s="321"/>
      <c r="Q56" s="328">
        <v>329.34733900000003</v>
      </c>
      <c r="R56" s="328">
        <v>255</v>
      </c>
      <c r="S56" s="256"/>
      <c r="T56" s="295">
        <v>3.4084332699891715</v>
      </c>
      <c r="U56" s="295">
        <v>0.41169583440554397</v>
      </c>
      <c r="V56" s="295">
        <v>2.6871835028020854</v>
      </c>
      <c r="W56" s="295">
        <v>4.3146858042031164</v>
      </c>
      <c r="X56" s="295">
        <v>12.078741221970644</v>
      </c>
      <c r="Y56" s="321"/>
      <c r="Z56" s="328">
        <v>308.9869240000001</v>
      </c>
      <c r="AA56" s="328">
        <v>247</v>
      </c>
    </row>
    <row r="57" spans="1:28" s="28" customFormat="1" ht="10.5">
      <c r="A57" s="533" t="s">
        <v>132</v>
      </c>
      <c r="B57" s="309">
        <v>3.159987550386957</v>
      </c>
      <c r="C57" s="309">
        <v>0.42384868541469023</v>
      </c>
      <c r="D57" s="309">
        <v>2.4266937974893108</v>
      </c>
      <c r="E57" s="309">
        <v>4.1055430913746429</v>
      </c>
      <c r="F57" s="309">
        <v>13.412985926567581</v>
      </c>
      <c r="H57" s="337">
        <v>312.69061400000004</v>
      </c>
      <c r="I57" s="337">
        <v>232</v>
      </c>
      <c r="K57" s="309">
        <v>3.0731750449690929</v>
      </c>
      <c r="L57" s="309">
        <v>0.38782035949074234</v>
      </c>
      <c r="M57" s="309">
        <v>2.3973667493530053</v>
      </c>
      <c r="N57" s="309">
        <v>3.9318166544564388</v>
      </c>
      <c r="O57" s="309">
        <v>12.619533668465104</v>
      </c>
      <c r="Q57" s="631">
        <v>291.045638</v>
      </c>
      <c r="R57" s="337">
        <v>236</v>
      </c>
      <c r="T57" s="309">
        <v>3.0750177121325266</v>
      </c>
      <c r="U57" s="309">
        <v>0.39306007275031446</v>
      </c>
      <c r="V57" s="309">
        <v>2.3910979783244697</v>
      </c>
      <c r="W57" s="309">
        <v>3.9466477341781978</v>
      </c>
      <c r="X57" s="309">
        <v>12.782367763264919</v>
      </c>
      <c r="Z57" s="631">
        <v>278.76158599999985</v>
      </c>
      <c r="AA57" s="337">
        <v>229</v>
      </c>
    </row>
    <row r="58" spans="1:28" s="28" customFormat="1" ht="10.5">
      <c r="A58" s="533" t="s">
        <v>131</v>
      </c>
      <c r="B58" s="339">
        <v>0.30957072702909161</v>
      </c>
      <c r="C58" s="309">
        <v>0.13301894887149365</v>
      </c>
      <c r="D58" s="309">
        <v>0.13319451441602534</v>
      </c>
      <c r="E58" s="309">
        <v>0.71782559783738376</v>
      </c>
      <c r="F58" s="309">
        <v>42.968839511428783</v>
      </c>
      <c r="G58" s="309"/>
      <c r="H58" s="309">
        <v>30.632988000000001</v>
      </c>
      <c r="I58" s="309">
        <v>13</v>
      </c>
      <c r="J58" s="309"/>
      <c r="K58" s="339">
        <v>0.40443083944473263</v>
      </c>
      <c r="L58" s="309">
        <v>0.17745864268602968</v>
      </c>
      <c r="M58" s="309">
        <v>0.17087978083552618</v>
      </c>
      <c r="N58" s="309">
        <v>0.95413844141863136</v>
      </c>
      <c r="O58" s="309">
        <v>43.878612948921827</v>
      </c>
      <c r="Q58" s="337">
        <v>38.301701000000008</v>
      </c>
      <c r="R58" s="337">
        <v>19</v>
      </c>
      <c r="S58" s="309"/>
      <c r="T58" s="339">
        <v>0.33341555785664212</v>
      </c>
      <c r="U58" s="309">
        <v>0.13699160127429147</v>
      </c>
      <c r="V58" s="309">
        <v>0.14884427394737373</v>
      </c>
      <c r="W58" s="309">
        <v>0.74515266866410934</v>
      </c>
      <c r="X58" s="309">
        <v>41.087345220163186</v>
      </c>
      <c r="Z58" s="337">
        <v>30.22533799999999</v>
      </c>
      <c r="AA58" s="337">
        <v>18</v>
      </c>
    </row>
    <row r="59" spans="1:28" s="28" customFormat="1" ht="7.5" customHeight="1">
      <c r="A59" s="110"/>
      <c r="B59" s="309"/>
      <c r="C59" s="309"/>
      <c r="D59" s="309"/>
      <c r="E59" s="309"/>
      <c r="F59" s="309"/>
      <c r="H59" s="453"/>
      <c r="I59" s="453"/>
      <c r="K59" s="309"/>
      <c r="L59" s="309"/>
      <c r="M59" s="309"/>
      <c r="N59" s="309"/>
      <c r="O59" s="309"/>
      <c r="Q59" s="453"/>
      <c r="R59" s="453"/>
      <c r="T59" s="309"/>
      <c r="U59" s="309"/>
      <c r="V59" s="309"/>
      <c r="W59" s="309"/>
      <c r="X59" s="309"/>
      <c r="Z59" s="453"/>
      <c r="AA59" s="453"/>
    </row>
    <row r="60" spans="1:28" ht="15" customHeight="1">
      <c r="A60" s="623" t="s">
        <v>452</v>
      </c>
      <c r="B60" s="295">
        <v>87.265782690998122</v>
      </c>
      <c r="C60" s="295">
        <v>0.74900288543157967</v>
      </c>
      <c r="D60" s="295">
        <v>85.723430784121291</v>
      </c>
      <c r="E60" s="295">
        <v>88.663543869147901</v>
      </c>
      <c r="F60" s="295">
        <v>0.85830077074280664</v>
      </c>
      <c r="G60" s="321"/>
      <c r="H60" s="328">
        <v>8635.2211000000043</v>
      </c>
      <c r="I60" s="328">
        <v>6251</v>
      </c>
      <c r="J60" s="256"/>
      <c r="K60" s="295">
        <v>86.590828570389661</v>
      </c>
      <c r="L60" s="295">
        <v>0.76730635797340407</v>
      </c>
      <c r="M60" s="295">
        <v>85.013730014913008</v>
      </c>
      <c r="N60" s="295">
        <v>88.025336735003421</v>
      </c>
      <c r="O60" s="295">
        <v>0.8861289014571111</v>
      </c>
      <c r="P60" s="321"/>
      <c r="Q60" s="328">
        <v>8200.6011949999884</v>
      </c>
      <c r="R60" s="328">
        <v>5997</v>
      </c>
      <c r="S60" s="256"/>
      <c r="T60" s="295">
        <v>86.581685168939217</v>
      </c>
      <c r="U60" s="295">
        <v>0.77989884067773596</v>
      </c>
      <c r="V60" s="295">
        <v>84.977525259802789</v>
      </c>
      <c r="W60" s="295">
        <v>88.038658271051247</v>
      </c>
      <c r="X60" s="295">
        <v>0.90076652949869029</v>
      </c>
      <c r="Y60" s="321"/>
      <c r="Z60" s="328">
        <v>7848.9459689999885</v>
      </c>
      <c r="AA60" s="328">
        <v>5817</v>
      </c>
    </row>
    <row r="61" spans="1:28" s="28" customFormat="1" ht="13.5" customHeight="1">
      <c r="A61" s="533" t="s">
        <v>58</v>
      </c>
      <c r="B61" s="309">
        <v>15.071022382096588</v>
      </c>
      <c r="C61" s="309">
        <v>0.79869166697009075</v>
      </c>
      <c r="D61" s="309">
        <v>13.570937199012988</v>
      </c>
      <c r="E61" s="309">
        <v>16.704873543856824</v>
      </c>
      <c r="F61" s="309">
        <v>5.2995188164466231</v>
      </c>
      <c r="H61" s="337">
        <v>1491.3246230000009</v>
      </c>
      <c r="I61" s="337">
        <v>981</v>
      </c>
      <c r="K61" s="309">
        <v>11.507270975095221</v>
      </c>
      <c r="L61" s="309">
        <v>0.78154809392437663</v>
      </c>
      <c r="M61" s="309">
        <v>10.061305888334998</v>
      </c>
      <c r="N61" s="309">
        <v>13.130704481385665</v>
      </c>
      <c r="O61" s="309">
        <v>6.7917762223193794</v>
      </c>
      <c r="Q61" s="337">
        <v>1089.7983270000011</v>
      </c>
      <c r="R61" s="337">
        <v>788</v>
      </c>
      <c r="T61" s="309">
        <v>12.203614017574253</v>
      </c>
      <c r="U61" s="309">
        <v>0.91806939574915292</v>
      </c>
      <c r="V61" s="309">
        <v>10.514679896999377</v>
      </c>
      <c r="W61" s="309">
        <v>14.121025515998674</v>
      </c>
      <c r="X61" s="309">
        <v>7.5229304567241639</v>
      </c>
      <c r="Z61" s="337">
        <v>1106.3021800000008</v>
      </c>
      <c r="AA61" s="337">
        <v>793</v>
      </c>
    </row>
    <row r="62" spans="1:28" s="28" customFormat="1" ht="13.5" customHeight="1">
      <c r="A62" s="533" t="s">
        <v>57</v>
      </c>
      <c r="B62" s="309">
        <v>5.1793668027176807</v>
      </c>
      <c r="C62" s="309">
        <v>0.52900392236760074</v>
      </c>
      <c r="D62" s="309">
        <v>4.2350081563823032</v>
      </c>
      <c r="E62" s="309">
        <v>6.3204085016942875</v>
      </c>
      <c r="F62" s="309">
        <v>10.213679442244283</v>
      </c>
      <c r="H62" s="337">
        <v>512.51448300000027</v>
      </c>
      <c r="I62" s="337">
        <v>280</v>
      </c>
      <c r="K62" s="309">
        <v>3.929640881797912</v>
      </c>
      <c r="L62" s="309">
        <v>0.45108181343591452</v>
      </c>
      <c r="M62" s="309">
        <v>3.1346085013611003</v>
      </c>
      <c r="N62" s="309">
        <v>4.9160839360949744</v>
      </c>
      <c r="O62" s="309">
        <v>11.478957670796955</v>
      </c>
      <c r="Q62" s="337">
        <v>372.15740100000005</v>
      </c>
      <c r="R62" s="337">
        <v>252</v>
      </c>
      <c r="T62" s="309">
        <v>4.4891814438045596</v>
      </c>
      <c r="U62" s="309">
        <v>0.55087852818053429</v>
      </c>
      <c r="V62" s="309">
        <v>3.5246916900132366</v>
      </c>
      <c r="W62" s="309">
        <v>5.7019937255848108</v>
      </c>
      <c r="X62" s="309">
        <v>12.271246664373349</v>
      </c>
      <c r="Z62" s="337">
        <v>406.96069300000022</v>
      </c>
      <c r="AA62" s="337">
        <v>220</v>
      </c>
    </row>
    <row r="63" spans="1:28" s="28" customFormat="1" ht="13.5" customHeight="1">
      <c r="A63" s="533" t="s">
        <v>95</v>
      </c>
      <c r="B63" s="309">
        <v>28.742050192218304</v>
      </c>
      <c r="C63" s="309">
        <v>0.94424125195326136</v>
      </c>
      <c r="D63" s="309">
        <v>26.926715523703077</v>
      </c>
      <c r="E63" s="309">
        <v>30.628472812928109</v>
      </c>
      <c r="F63" s="309">
        <v>3.2852258124888656</v>
      </c>
      <c r="H63" s="337">
        <v>2844.1154210000004</v>
      </c>
      <c r="I63" s="337">
        <v>2342</v>
      </c>
      <c r="K63" s="309">
        <v>29.808905201634595</v>
      </c>
      <c r="L63" s="309">
        <v>1.0813097826233351</v>
      </c>
      <c r="M63" s="309">
        <v>27.732931356447381</v>
      </c>
      <c r="N63" s="309">
        <v>31.971528240185947</v>
      </c>
      <c r="O63" s="309">
        <v>3.6274723117440781</v>
      </c>
      <c r="Q63" s="337">
        <v>2823.0581420000149</v>
      </c>
      <c r="R63" s="337">
        <v>2255</v>
      </c>
      <c r="T63" s="309">
        <v>26.714191770895418</v>
      </c>
      <c r="U63" s="309">
        <v>1.0071007366858757</v>
      </c>
      <c r="V63" s="309">
        <v>24.786374196899441</v>
      </c>
      <c r="W63" s="309">
        <v>28.734666452421521</v>
      </c>
      <c r="X63" s="309">
        <v>3.7699090630287833</v>
      </c>
      <c r="Z63" s="337">
        <v>2421.7390479999963</v>
      </c>
      <c r="AA63" s="337">
        <v>2125</v>
      </c>
    </row>
    <row r="64" spans="1:28" s="28" customFormat="1" ht="13.5" customHeight="1">
      <c r="A64" s="533" t="s">
        <v>56</v>
      </c>
      <c r="B64" s="309">
        <v>17.164131187468801</v>
      </c>
      <c r="C64" s="309">
        <v>0.81850262574414712</v>
      </c>
      <c r="D64" s="309">
        <v>15.618163706692522</v>
      </c>
      <c r="E64" s="309">
        <v>18.828979924572117</v>
      </c>
      <c r="F64" s="309">
        <v>4.7686807843890167</v>
      </c>
      <c r="H64" s="337">
        <v>1698.4442609999981</v>
      </c>
      <c r="I64" s="337">
        <v>1340</v>
      </c>
      <c r="K64" s="309">
        <v>17.973254865543868</v>
      </c>
      <c r="L64" s="309">
        <v>0.89394191316861904</v>
      </c>
      <c r="M64" s="309">
        <v>16.286628705795138</v>
      </c>
      <c r="N64" s="309">
        <v>19.793248288198313</v>
      </c>
      <c r="O64" s="309">
        <v>4.9737341391757335</v>
      </c>
      <c r="Q64" s="337">
        <v>1702.1605840000007</v>
      </c>
      <c r="R64" s="337">
        <v>1362</v>
      </c>
      <c r="T64" s="309">
        <v>18.777633573671572</v>
      </c>
      <c r="U64" s="309">
        <v>1.0283919990216188</v>
      </c>
      <c r="V64" s="309">
        <v>16.843799559755958</v>
      </c>
      <c r="W64" s="309">
        <v>20.877748155244849</v>
      </c>
      <c r="X64" s="309">
        <v>5.4766858400280221</v>
      </c>
      <c r="Z64" s="337">
        <v>1702.2610620000025</v>
      </c>
      <c r="AA64" s="337">
        <v>1330</v>
      </c>
    </row>
    <row r="65" spans="1:28" s="28" customFormat="1" ht="13.5" customHeight="1">
      <c r="A65" s="533" t="s">
        <v>55</v>
      </c>
      <c r="B65" s="309">
        <v>20.581250115622815</v>
      </c>
      <c r="C65" s="309">
        <v>0.98456627834401733</v>
      </c>
      <c r="D65" s="309">
        <v>18.717644185415072</v>
      </c>
      <c r="E65" s="309">
        <v>22.578862169973522</v>
      </c>
      <c r="F65" s="309">
        <v>4.7838021150943248</v>
      </c>
      <c r="H65" s="337">
        <v>2036.5788259999952</v>
      </c>
      <c r="I65" s="337">
        <v>1266</v>
      </c>
      <c r="K65" s="309">
        <v>22.444077904110454</v>
      </c>
      <c r="L65" s="309">
        <v>0.95504638241064344</v>
      </c>
      <c r="M65" s="309">
        <v>20.627047577474016</v>
      </c>
      <c r="N65" s="309">
        <v>24.372021826233354</v>
      </c>
      <c r="O65" s="309">
        <v>4.2552266414818245</v>
      </c>
      <c r="Q65" s="337">
        <v>2125.5707459999971</v>
      </c>
      <c r="R65" s="337">
        <v>1277</v>
      </c>
      <c r="T65" s="309">
        <v>23.82603938189235</v>
      </c>
      <c r="U65" s="309">
        <v>1.0988189981126446</v>
      </c>
      <c r="V65" s="309">
        <v>21.738772781327302</v>
      </c>
      <c r="W65" s="309">
        <v>26.04701567645651</v>
      </c>
      <c r="X65" s="309">
        <v>4.6118407700935</v>
      </c>
      <c r="Z65" s="337">
        <v>2159.917486000003</v>
      </c>
      <c r="AA65" s="337">
        <v>1300</v>
      </c>
    </row>
    <row r="66" spans="1:28" s="28" customFormat="1" ht="13.5" customHeight="1">
      <c r="A66" s="533" t="s">
        <v>220</v>
      </c>
      <c r="B66" s="647">
        <v>0.20773377203752411</v>
      </c>
      <c r="C66" s="647">
        <v>0.12624064659787707</v>
      </c>
      <c r="D66" s="647">
        <v>6.3032330317162849E-2</v>
      </c>
      <c r="E66" s="647">
        <v>0.6823538809009454</v>
      </c>
      <c r="F66" s="647">
        <v>60.770401153199835</v>
      </c>
      <c r="G66" s="309"/>
      <c r="H66" s="337">
        <v>20.555904000000002</v>
      </c>
      <c r="I66" s="337">
        <v>7</v>
      </c>
      <c r="J66" s="309"/>
      <c r="K66" s="647">
        <v>0.4449928387259095</v>
      </c>
      <c r="L66" s="309">
        <v>0.13279558849256082</v>
      </c>
      <c r="M66" s="309">
        <v>0.24771495344713362</v>
      </c>
      <c r="N66" s="309">
        <v>0.7981239486242232</v>
      </c>
      <c r="O66" s="309">
        <v>29.842185522081046</v>
      </c>
      <c r="Q66" s="337">
        <v>42.143132999999992</v>
      </c>
      <c r="R66" s="337">
        <v>20</v>
      </c>
      <c r="S66" s="309"/>
      <c r="T66" s="647">
        <v>0.12875028997149499</v>
      </c>
      <c r="U66" s="645">
        <v>7.3373332815759168E-2</v>
      </c>
      <c r="V66" s="645">
        <v>4.2092059612551601E-2</v>
      </c>
      <c r="W66" s="645">
        <v>0.39311697227908299</v>
      </c>
      <c r="X66" s="645">
        <v>56.9888680110964</v>
      </c>
      <c r="Z66" s="337">
        <v>11.671684000000001</v>
      </c>
      <c r="AA66" s="337">
        <v>7</v>
      </c>
    </row>
    <row r="67" spans="1:28" s="28" customFormat="1" ht="13.5" customHeight="1">
      <c r="A67" s="533" t="s">
        <v>453</v>
      </c>
      <c r="B67" s="647">
        <v>3.479513476825747E-2</v>
      </c>
      <c r="C67" s="309">
        <v>1.6199858472593403E-2</v>
      </c>
      <c r="D67" s="309">
        <v>1.3963802194253626E-2</v>
      </c>
      <c r="E67" s="309">
        <v>8.6675907386437268E-2</v>
      </c>
      <c r="F67" s="309">
        <v>46.557826490650733</v>
      </c>
      <c r="G67" s="309"/>
      <c r="H67" s="337">
        <v>3.4430870000000002</v>
      </c>
      <c r="I67" s="337">
        <v>5</v>
      </c>
      <c r="J67" s="309"/>
      <c r="K67" s="647">
        <v>1.2736186395846123E-2</v>
      </c>
      <c r="L67" s="647">
        <v>7.2380273083529935E-3</v>
      </c>
      <c r="M67" s="647">
        <v>4.1789660487241056E-3</v>
      </c>
      <c r="N67" s="647">
        <v>3.8809127054871016E-2</v>
      </c>
      <c r="O67" s="647">
        <v>56.830412836244747</v>
      </c>
      <c r="Q67" s="337">
        <v>1.206183</v>
      </c>
      <c r="R67" s="337">
        <v>4</v>
      </c>
      <c r="S67" s="309"/>
      <c r="T67" s="647">
        <v>9.8452845410095871E-3</v>
      </c>
      <c r="U67" s="647">
        <v>6.1918667962313637E-3</v>
      </c>
      <c r="V67" s="647">
        <v>2.8684026771798599E-3</v>
      </c>
      <c r="W67" s="647">
        <v>3.3786463036186098E-2</v>
      </c>
      <c r="X67" s="647">
        <v>62.8916997821621</v>
      </c>
      <c r="Z67" s="337">
        <v>0.89251099999999994</v>
      </c>
      <c r="AA67" s="337">
        <v>3</v>
      </c>
    </row>
    <row r="68" spans="1:28" s="28" customFormat="1" ht="13.5" hidden="1" customHeight="1">
      <c r="A68" s="533" t="s">
        <v>65</v>
      </c>
      <c r="B68" s="309" t="s">
        <v>461</v>
      </c>
      <c r="C68" s="309" t="s">
        <v>461</v>
      </c>
      <c r="D68" s="309" t="s">
        <v>461</v>
      </c>
      <c r="E68" s="309" t="s">
        <v>461</v>
      </c>
      <c r="F68" s="309" t="s">
        <v>461</v>
      </c>
      <c r="H68" s="337"/>
      <c r="I68" s="337"/>
      <c r="K68" s="309" t="s">
        <v>352</v>
      </c>
      <c r="L68" s="309" t="s">
        <v>352</v>
      </c>
      <c r="M68" s="309" t="s">
        <v>352</v>
      </c>
      <c r="N68" s="309" t="s">
        <v>352</v>
      </c>
      <c r="O68" s="309" t="s">
        <v>352</v>
      </c>
      <c r="Q68" s="337" t="s">
        <v>352</v>
      </c>
      <c r="R68" s="337" t="s">
        <v>352</v>
      </c>
      <c r="T68" s="309"/>
      <c r="U68" s="309"/>
      <c r="V68" s="309"/>
      <c r="W68" s="309"/>
      <c r="X68" s="309"/>
      <c r="Z68" s="337"/>
      <c r="AA68" s="337"/>
    </row>
    <row r="69" spans="1:28" s="28" customFormat="1" ht="13.5" customHeight="1">
      <c r="A69" s="533" t="s">
        <v>378</v>
      </c>
      <c r="B69" s="339">
        <v>0.25284050732235663</v>
      </c>
      <c r="C69" s="452">
        <v>8.0417279638349673E-2</v>
      </c>
      <c r="D69" s="309">
        <v>0.1354652736015485</v>
      </c>
      <c r="E69" s="309">
        <v>0.47143657397836952</v>
      </c>
      <c r="F69" s="309">
        <v>31.805536418981479</v>
      </c>
      <c r="H69" s="337">
        <v>25.019355999999998</v>
      </c>
      <c r="I69" s="337">
        <v>28</v>
      </c>
      <c r="K69" s="339">
        <v>0.44125064691950883</v>
      </c>
      <c r="L69" s="452">
        <v>0.11563227153383561</v>
      </c>
      <c r="M69" s="309">
        <v>0.26382316389475474</v>
      </c>
      <c r="N69" s="309">
        <v>0.73712052953182006</v>
      </c>
      <c r="O69" s="309">
        <v>26.205575525179629</v>
      </c>
      <c r="Q69" s="337">
        <v>41.788727999999999</v>
      </c>
      <c r="R69" s="337">
        <v>38</v>
      </c>
      <c r="T69" s="339">
        <v>0.43242940658871631</v>
      </c>
      <c r="U69" s="452">
        <v>0.11590745900185051</v>
      </c>
      <c r="V69" s="309">
        <v>0.25553022905026196</v>
      </c>
      <c r="W69" s="309">
        <v>0.73089545991947902</v>
      </c>
      <c r="X69" s="309">
        <v>26.803787447344007</v>
      </c>
      <c r="Z69" s="337">
        <v>39.201304999999991</v>
      </c>
      <c r="AA69" s="337">
        <v>39</v>
      </c>
    </row>
    <row r="70" spans="1:28" s="28" customFormat="1" ht="13.5" hidden="1" customHeight="1">
      <c r="A70" s="533" t="s">
        <v>54</v>
      </c>
      <c r="B70" s="647">
        <v>3.2592596745700329E-2</v>
      </c>
      <c r="C70" s="647">
        <v>2.9859743977193241E-2</v>
      </c>
      <c r="D70" s="647">
        <v>5.4053776307327866E-3</v>
      </c>
      <c r="E70" s="647">
        <v>0.19625394481054376</v>
      </c>
      <c r="F70" s="647">
        <v>91.615111892342199</v>
      </c>
      <c r="G70" s="309"/>
      <c r="H70" s="337">
        <v>3.225139</v>
      </c>
      <c r="I70" s="337">
        <v>2</v>
      </c>
      <c r="J70" s="309"/>
      <c r="K70" s="647">
        <v>2.8699070166613497E-2</v>
      </c>
      <c r="L70" s="647">
        <v>2.870747216774603E-2</v>
      </c>
      <c r="M70" s="647">
        <v>4.0357041254430364E-3</v>
      </c>
      <c r="N70" s="647">
        <v>0.20378030566285532</v>
      </c>
      <c r="O70" s="647">
        <v>100.02927621377194</v>
      </c>
      <c r="Q70" s="337">
        <v>2.7179509999999998</v>
      </c>
      <c r="R70" s="337">
        <v>1</v>
      </c>
      <c r="S70" s="309"/>
      <c r="T70" s="647" t="s">
        <v>352</v>
      </c>
      <c r="U70" s="647" t="s">
        <v>352</v>
      </c>
      <c r="V70" s="647" t="s">
        <v>352</v>
      </c>
      <c r="W70" s="647" t="s">
        <v>352</v>
      </c>
      <c r="X70" s="647" t="s">
        <v>352</v>
      </c>
      <c r="Z70" s="337" t="s">
        <v>352</v>
      </c>
      <c r="AA70" s="337" t="s">
        <v>352</v>
      </c>
    </row>
    <row r="71" spans="1:28" s="28" customFormat="1" ht="7.5" customHeight="1">
      <c r="A71" s="533"/>
      <c r="B71" s="309"/>
      <c r="C71" s="452"/>
      <c r="D71" s="309"/>
      <c r="E71" s="309"/>
      <c r="F71" s="309"/>
      <c r="H71" s="337"/>
      <c r="I71" s="337"/>
      <c r="K71" s="309"/>
      <c r="L71" s="452"/>
      <c r="M71" s="309"/>
      <c r="N71" s="309"/>
      <c r="O71" s="309"/>
      <c r="Q71" s="337"/>
      <c r="R71" s="337"/>
      <c r="T71" s="309"/>
      <c r="U71" s="452"/>
      <c r="V71" s="309"/>
      <c r="W71" s="309"/>
      <c r="X71" s="309"/>
      <c r="Z71" s="337"/>
      <c r="AA71" s="337"/>
    </row>
    <row r="72" spans="1:28" s="28" customFormat="1" ht="13.5" customHeight="1">
      <c r="A72" s="532" t="s">
        <v>508</v>
      </c>
      <c r="B72" s="452">
        <v>9.2646590315855111</v>
      </c>
      <c r="C72" s="452">
        <v>0.63591481434246522</v>
      </c>
      <c r="D72" s="452">
        <v>8.0908412955417042</v>
      </c>
      <c r="E72" s="452">
        <v>10.589153522772685</v>
      </c>
      <c r="F72" s="452">
        <v>6.8638771505187028</v>
      </c>
      <c r="G72" s="354"/>
      <c r="H72" s="453">
        <v>916.76687800000025</v>
      </c>
      <c r="I72" s="453">
        <v>779</v>
      </c>
      <c r="K72" s="452">
        <v>9.9315655451961895</v>
      </c>
      <c r="L72" s="452">
        <v>0.69218061253975094</v>
      </c>
      <c r="M72" s="452">
        <v>8.6544338280466313</v>
      </c>
      <c r="N72" s="452">
        <v>11.373696712126819</v>
      </c>
      <c r="O72" s="452">
        <v>6.9695015291375952</v>
      </c>
      <c r="P72" s="354"/>
      <c r="Q72" s="453">
        <v>940.57083899999998</v>
      </c>
      <c r="R72" s="453">
        <v>719</v>
      </c>
      <c r="T72" s="452">
        <v>10.009881561071801</v>
      </c>
      <c r="U72" s="452">
        <v>0.6985306679926947</v>
      </c>
      <c r="V72" s="452">
        <v>8.7210484289369248</v>
      </c>
      <c r="W72" s="452">
        <v>11.465259633465198</v>
      </c>
      <c r="X72" s="452">
        <v>6.978410920557387</v>
      </c>
      <c r="Y72" s="354"/>
      <c r="Z72" s="453">
        <v>907.43232100000034</v>
      </c>
      <c r="AA72" s="453">
        <v>700</v>
      </c>
    </row>
    <row r="73" spans="1:28" ht="8.25" customHeight="1">
      <c r="A73" s="261"/>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row>
    <row r="74" spans="1:28" ht="5.25" customHeight="1"/>
    <row r="75" spans="1:28" ht="15" customHeight="1">
      <c r="A75" s="737" t="s">
        <v>263</v>
      </c>
      <c r="B75" s="737"/>
      <c r="C75" s="737"/>
      <c r="D75" s="737"/>
      <c r="E75" s="737"/>
      <c r="F75" s="737"/>
      <c r="G75" s="737"/>
      <c r="H75" s="737"/>
      <c r="I75" s="737"/>
      <c r="J75" s="737"/>
      <c r="K75" s="737"/>
      <c r="L75" s="737"/>
      <c r="M75" s="737"/>
      <c r="N75" s="737"/>
      <c r="O75" s="737"/>
      <c r="P75" s="737"/>
      <c r="Q75" s="737"/>
      <c r="R75" s="737"/>
      <c r="S75" s="737"/>
      <c r="T75" s="737"/>
      <c r="U75" s="737"/>
      <c r="V75" s="737"/>
      <c r="W75" s="737"/>
      <c r="X75" s="737"/>
      <c r="Y75" s="737"/>
      <c r="Z75" s="737"/>
      <c r="AA75" s="737"/>
      <c r="AB75" s="737"/>
    </row>
    <row r="76" spans="1:28" ht="12.75" customHeight="1">
      <c r="A76" s="730" t="s">
        <v>509</v>
      </c>
      <c r="B76" s="730"/>
      <c r="C76" s="730"/>
      <c r="D76" s="730"/>
      <c r="E76" s="730"/>
      <c r="F76" s="730"/>
      <c r="G76" s="730"/>
      <c r="H76" s="730"/>
      <c r="I76" s="730"/>
      <c r="J76" s="730"/>
      <c r="K76" s="730"/>
      <c r="L76" s="730"/>
      <c r="M76" s="730"/>
      <c r="N76" s="730"/>
      <c r="O76" s="730"/>
      <c r="P76" s="730"/>
      <c r="Q76" s="730"/>
      <c r="R76" s="730"/>
      <c r="S76" s="730"/>
      <c r="T76" s="730"/>
      <c r="U76" s="730"/>
      <c r="V76" s="730"/>
      <c r="W76" s="730"/>
      <c r="X76" s="730"/>
      <c r="Y76" s="730"/>
      <c r="Z76" s="730"/>
      <c r="AA76" s="730"/>
      <c r="AB76" s="730"/>
    </row>
    <row r="77" spans="1:28" ht="12.75" customHeight="1">
      <c r="A77" s="730" t="s">
        <v>578</v>
      </c>
      <c r="B77" s="730"/>
      <c r="C77" s="730"/>
      <c r="D77" s="730"/>
      <c r="E77" s="730"/>
      <c r="F77" s="730"/>
      <c r="G77" s="730"/>
      <c r="H77" s="730"/>
      <c r="I77" s="730"/>
      <c r="J77" s="730"/>
      <c r="K77" s="730"/>
      <c r="L77" s="730"/>
      <c r="M77" s="730"/>
      <c r="N77" s="730"/>
      <c r="O77" s="730"/>
      <c r="P77" s="730"/>
      <c r="Q77" s="730"/>
      <c r="R77" s="730"/>
      <c r="S77" s="730"/>
      <c r="T77" s="730"/>
      <c r="U77" s="730"/>
      <c r="V77" s="730"/>
      <c r="W77" s="730"/>
      <c r="X77" s="730"/>
      <c r="Y77" s="730"/>
      <c r="Z77" s="730"/>
      <c r="AA77" s="730"/>
      <c r="AB77" s="730"/>
    </row>
    <row r="78" spans="1:28" ht="12.75" customHeight="1">
      <c r="A78" s="730" t="s">
        <v>270</v>
      </c>
      <c r="B78" s="730"/>
      <c r="C78" s="730"/>
      <c r="D78" s="730"/>
      <c r="E78" s="730"/>
      <c r="F78" s="730"/>
      <c r="G78" s="730"/>
      <c r="H78" s="730"/>
      <c r="I78" s="730"/>
      <c r="J78" s="730"/>
      <c r="K78" s="730"/>
      <c r="L78" s="730"/>
      <c r="M78" s="730"/>
      <c r="N78" s="730"/>
      <c r="O78" s="730"/>
      <c r="P78" s="730"/>
      <c r="Q78" s="730"/>
      <c r="R78" s="730"/>
      <c r="S78" s="730"/>
      <c r="T78" s="730"/>
      <c r="U78" s="730"/>
      <c r="V78" s="730"/>
      <c r="W78" s="730"/>
      <c r="X78" s="730"/>
      <c r="Y78" s="730"/>
      <c r="Z78" s="730"/>
      <c r="AA78" s="730"/>
      <c r="AB78" s="730"/>
    </row>
    <row r="79" spans="1:28" ht="12.75" customHeight="1">
      <c r="A79" s="730" t="s">
        <v>289</v>
      </c>
      <c r="B79" s="730"/>
      <c r="C79" s="730"/>
      <c r="D79" s="730"/>
      <c r="E79" s="730"/>
      <c r="F79" s="730"/>
      <c r="G79" s="730"/>
      <c r="H79" s="730"/>
      <c r="I79" s="730"/>
      <c r="J79" s="730"/>
      <c r="K79" s="730"/>
      <c r="L79" s="730"/>
      <c r="M79" s="730"/>
      <c r="N79" s="730"/>
      <c r="O79" s="730"/>
      <c r="P79" s="730"/>
      <c r="Q79" s="730"/>
      <c r="R79" s="730"/>
      <c r="S79" s="730"/>
      <c r="T79" s="730"/>
      <c r="U79" s="730"/>
      <c r="V79" s="730"/>
      <c r="W79" s="730"/>
      <c r="X79" s="730"/>
      <c r="Y79" s="730"/>
      <c r="Z79" s="730"/>
      <c r="AA79" s="730"/>
      <c r="AB79" s="730"/>
    </row>
    <row r="80" spans="1:28" ht="27.75" customHeight="1">
      <c r="A80" s="730" t="s">
        <v>528</v>
      </c>
      <c r="B80" s="730"/>
      <c r="C80" s="730"/>
      <c r="D80" s="730"/>
      <c r="E80" s="730"/>
      <c r="F80" s="730"/>
      <c r="G80" s="730"/>
      <c r="H80" s="730"/>
      <c r="I80" s="730"/>
      <c r="J80" s="730"/>
      <c r="K80" s="730"/>
      <c r="L80" s="730"/>
      <c r="M80" s="730"/>
      <c r="N80" s="730"/>
      <c r="O80" s="730"/>
      <c r="P80" s="730"/>
      <c r="Q80" s="730"/>
      <c r="R80" s="730"/>
      <c r="S80" s="730"/>
      <c r="T80" s="730"/>
      <c r="U80" s="730"/>
      <c r="V80" s="730"/>
      <c r="W80" s="730"/>
      <c r="X80" s="730"/>
      <c r="Y80" s="730"/>
      <c r="Z80" s="730"/>
      <c r="AA80" s="730"/>
      <c r="AB80" s="730"/>
    </row>
    <row r="81" spans="1:28" ht="12.75" customHeight="1">
      <c r="A81" s="730" t="s">
        <v>447</v>
      </c>
      <c r="B81" s="730"/>
      <c r="C81" s="730"/>
      <c r="D81" s="730"/>
      <c r="E81" s="730"/>
      <c r="F81" s="730"/>
      <c r="G81" s="730"/>
      <c r="H81" s="730"/>
      <c r="I81" s="730"/>
      <c r="J81" s="730"/>
      <c r="K81" s="730"/>
      <c r="L81" s="730"/>
      <c r="M81" s="730"/>
      <c r="N81" s="730"/>
      <c r="O81" s="730"/>
      <c r="P81" s="730"/>
      <c r="Q81" s="730"/>
      <c r="R81" s="730"/>
      <c r="S81" s="730"/>
      <c r="T81" s="730"/>
      <c r="U81" s="730"/>
      <c r="V81" s="730"/>
      <c r="W81" s="730"/>
      <c r="X81" s="730"/>
      <c r="Y81" s="730"/>
      <c r="Z81" s="730"/>
      <c r="AA81" s="730"/>
      <c r="AB81" s="730"/>
    </row>
    <row r="82" spans="1:28" ht="12.75" customHeight="1">
      <c r="A82" s="730" t="s">
        <v>448</v>
      </c>
      <c r="B82" s="730"/>
      <c r="C82" s="730"/>
      <c r="D82" s="730"/>
      <c r="E82" s="730"/>
      <c r="F82" s="730"/>
      <c r="G82" s="730"/>
      <c r="H82" s="730"/>
      <c r="I82" s="730"/>
      <c r="J82" s="730"/>
      <c r="K82" s="730"/>
      <c r="L82" s="730"/>
      <c r="M82" s="730"/>
      <c r="N82" s="730"/>
      <c r="O82" s="730"/>
      <c r="P82" s="730"/>
      <c r="Q82" s="730"/>
      <c r="R82" s="730"/>
      <c r="S82" s="730"/>
      <c r="T82" s="730"/>
      <c r="U82" s="730"/>
      <c r="V82" s="730"/>
      <c r="W82" s="730"/>
      <c r="X82" s="730"/>
      <c r="Y82" s="730"/>
      <c r="Z82" s="730"/>
      <c r="AA82" s="730"/>
      <c r="AB82" s="730"/>
    </row>
    <row r="83" spans="1:28" ht="13.5" customHeight="1">
      <c r="A83" s="737" t="s">
        <v>195</v>
      </c>
      <c r="B83" s="737"/>
      <c r="C83" s="737"/>
      <c r="D83" s="737"/>
      <c r="E83" s="737"/>
      <c r="F83" s="737"/>
      <c r="G83" s="737"/>
      <c r="H83" s="737"/>
      <c r="I83" s="737"/>
      <c r="J83" s="737"/>
      <c r="K83" s="737"/>
      <c r="L83" s="737"/>
      <c r="M83" s="737"/>
      <c r="N83" s="737"/>
      <c r="O83" s="737"/>
      <c r="P83" s="737"/>
      <c r="Q83" s="737"/>
      <c r="R83" s="737"/>
      <c r="S83" s="737"/>
      <c r="T83" s="737"/>
      <c r="U83" s="737"/>
      <c r="V83" s="737"/>
      <c r="W83" s="737"/>
      <c r="X83" s="737"/>
      <c r="Y83" s="737"/>
      <c r="Z83" s="737"/>
      <c r="AA83" s="737"/>
      <c r="AB83" s="737"/>
    </row>
    <row r="84" spans="1:28" ht="13" hidden="1" customHeight="1"/>
    <row r="89" spans="1:28" ht="12.75" hidden="1" customHeight="1">
      <c r="B89" s="450"/>
      <c r="T89" s="450"/>
    </row>
  </sheetData>
  <mergeCells count="37">
    <mergeCell ref="A83:AB83"/>
    <mergeCell ref="A77:AB77"/>
    <mergeCell ref="A78:AB78"/>
    <mergeCell ref="A79:AB79"/>
    <mergeCell ref="A80:AB80"/>
    <mergeCell ref="A81:AB81"/>
    <mergeCell ref="A82:AB82"/>
    <mergeCell ref="A76:AB76"/>
    <mergeCell ref="B6:B7"/>
    <mergeCell ref="T6:T7"/>
    <mergeCell ref="U6:U7"/>
    <mergeCell ref="V6:W6"/>
    <mergeCell ref="X6:X7"/>
    <mergeCell ref="A8:AB8"/>
    <mergeCell ref="A30:AB30"/>
    <mergeCell ref="A52:AB52"/>
    <mergeCell ref="A75:AB75"/>
    <mergeCell ref="H5:H7"/>
    <mergeCell ref="I5:I7"/>
    <mergeCell ref="C6:C7"/>
    <mergeCell ref="D6:E6"/>
    <mergeCell ref="K5:O5"/>
    <mergeCell ref="Q5:Q7"/>
    <mergeCell ref="A1:AB1"/>
    <mergeCell ref="A2:AB2"/>
    <mergeCell ref="A3:AB3"/>
    <mergeCell ref="A5:A7"/>
    <mergeCell ref="T5:X5"/>
    <mergeCell ref="Z5:Z7"/>
    <mergeCell ref="AA5:AA7"/>
    <mergeCell ref="B5:F5"/>
    <mergeCell ref="F6:F7"/>
    <mergeCell ref="R5:R7"/>
    <mergeCell ref="K6:K7"/>
    <mergeCell ref="L6:L7"/>
    <mergeCell ref="M6:N6"/>
    <mergeCell ref="O6:O7"/>
  </mergeCells>
  <printOptions horizontalCentered="1" verticalCentered="1"/>
  <pageMargins left="0.3543307086614173" right="0.3543307086614173" top="0.39370078740157483" bottom="0.39370078740157483" header="0" footer="0"/>
  <pageSetup scale="6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45</vt:i4>
      </vt:variant>
    </vt:vector>
  </HeadingPairs>
  <TitlesOfParts>
    <vt:vector size="94" baseType="lpstr">
      <vt:lpstr>4.3 original </vt:lpstr>
      <vt:lpstr>4.1</vt:lpstr>
      <vt:lpstr>4.1 (A)</vt:lpstr>
      <vt:lpstr>4.2</vt:lpstr>
      <vt:lpstr>4.2 (A)</vt:lpstr>
      <vt:lpstr>4.2.1</vt:lpstr>
      <vt:lpstr>4.2.1 (A)</vt:lpstr>
      <vt:lpstr>4.3</vt:lpstr>
      <vt:lpstr>4.4</vt:lpstr>
      <vt:lpstr>4.5</vt:lpstr>
      <vt:lpstr>4.6</vt:lpstr>
      <vt:lpstr>4.6.1</vt:lpstr>
      <vt:lpstr>4.6.2</vt:lpstr>
      <vt:lpstr>4.7</vt:lpstr>
      <vt:lpstr>4.8</vt:lpstr>
      <vt:lpstr>4.9</vt:lpstr>
      <vt:lpstr>4.10</vt:lpstr>
      <vt:lpstr>4.11</vt:lpstr>
      <vt:lpstr>4.12</vt:lpstr>
      <vt:lpstr>4.12.1</vt:lpstr>
      <vt:lpstr>4.12.2</vt:lpstr>
      <vt:lpstr>4.13</vt:lpstr>
      <vt:lpstr>4.13 original</vt:lpstr>
      <vt:lpstr>4.14</vt:lpstr>
      <vt:lpstr>4.15</vt:lpstr>
      <vt:lpstr>4.16</vt:lpstr>
      <vt:lpstr>4.18xxxx</vt:lpstr>
      <vt:lpstr>4.17</vt:lpstr>
      <vt:lpstr>4.18</vt:lpstr>
      <vt:lpstr>Equivalencia</vt:lpstr>
      <vt:lpstr>4.1_nuevo (a)</vt:lpstr>
      <vt:lpstr>4.1_nuevo (b)</vt:lpstr>
      <vt:lpstr>4.1_nuevo (c)</vt:lpstr>
      <vt:lpstr>4.1_nuevo (d)</vt:lpstr>
      <vt:lpstr>4.2_nuevo (a)</vt:lpstr>
      <vt:lpstr>4.2_nuevo (b)</vt:lpstr>
      <vt:lpstr>4.2_nuevo (c)</vt:lpstr>
      <vt:lpstr>4.2_nuevo (d)</vt:lpstr>
      <vt:lpstr>4.3_nuevo (a)</vt:lpstr>
      <vt:lpstr>4.4_nuevo (a)</vt:lpstr>
      <vt:lpstr>4.4_nuevo (b)</vt:lpstr>
      <vt:lpstr>4.4_nuevo (c)</vt:lpstr>
      <vt:lpstr>4.5_nuevo (a)</vt:lpstr>
      <vt:lpstr>4.6_nuevo (a)</vt:lpstr>
      <vt:lpstr>4.10_nuevo (a)</vt:lpstr>
      <vt:lpstr>4.11_nuevo (a)</vt:lpstr>
      <vt:lpstr>4.13_nuevo (a)</vt:lpstr>
      <vt:lpstr>4.13_nuevo (b)</vt:lpstr>
      <vt:lpstr>4.19 (nuevo)</vt:lpstr>
      <vt:lpstr>'4.1'!Área_de_impresión</vt:lpstr>
      <vt:lpstr>'4.1 (A)'!Área_de_impresión</vt:lpstr>
      <vt:lpstr>'4.1_nuevo (a)'!Área_de_impresión</vt:lpstr>
      <vt:lpstr>'4.1_nuevo (b)'!Área_de_impresión</vt:lpstr>
      <vt:lpstr>'4.1_nuevo (c)'!Área_de_impresión</vt:lpstr>
      <vt:lpstr>'4.1_nuevo (d)'!Área_de_impresión</vt:lpstr>
      <vt:lpstr>'4.10'!Área_de_impresión</vt:lpstr>
      <vt:lpstr>'4.10_nuevo (a)'!Área_de_impresión</vt:lpstr>
      <vt:lpstr>'4.11'!Área_de_impresión</vt:lpstr>
      <vt:lpstr>'4.11_nuevo (a)'!Área_de_impresión</vt:lpstr>
      <vt:lpstr>'4.12'!Área_de_impresión</vt:lpstr>
      <vt:lpstr>'4.12.1'!Área_de_impresión</vt:lpstr>
      <vt:lpstr>'4.12.2'!Área_de_impresión</vt:lpstr>
      <vt:lpstr>'4.13'!Área_de_impresión</vt:lpstr>
      <vt:lpstr>'4.13 original'!Área_de_impresión</vt:lpstr>
      <vt:lpstr>'4.13_nuevo (a)'!Área_de_impresión</vt:lpstr>
      <vt:lpstr>'4.13_nuevo (b)'!Área_de_impresión</vt:lpstr>
      <vt:lpstr>'4.15'!Área_de_impresión</vt:lpstr>
      <vt:lpstr>'4.16'!Área_de_impresión</vt:lpstr>
      <vt:lpstr>'4.17'!Área_de_impresión</vt:lpstr>
      <vt:lpstr>'4.18'!Área_de_impresión</vt:lpstr>
      <vt:lpstr>'4.18xxxx'!Área_de_impresión</vt:lpstr>
      <vt:lpstr>'4.19 (nuevo)'!Área_de_impresión</vt:lpstr>
      <vt:lpstr>'4.2'!Área_de_impresión</vt:lpstr>
      <vt:lpstr>'4.2 (A)'!Área_de_impresión</vt:lpstr>
      <vt:lpstr>'4.2.1'!Área_de_impresión</vt:lpstr>
      <vt:lpstr>'4.2.1 (A)'!Área_de_impresión</vt:lpstr>
      <vt:lpstr>'4.2_nuevo (a)'!Área_de_impresión</vt:lpstr>
      <vt:lpstr>'4.2_nuevo (b)'!Área_de_impresión</vt:lpstr>
      <vt:lpstr>'4.2_nuevo (c)'!Área_de_impresión</vt:lpstr>
      <vt:lpstr>'4.2_nuevo (d)'!Área_de_impresión</vt:lpstr>
      <vt:lpstr>'4.3'!Área_de_impresión</vt:lpstr>
      <vt:lpstr>'4.3 original '!Área_de_impresión</vt:lpstr>
      <vt:lpstr>'4.3_nuevo (a)'!Área_de_impresión</vt:lpstr>
      <vt:lpstr>'4.4'!Área_de_impresión</vt:lpstr>
      <vt:lpstr>'4.4_nuevo (a)'!Área_de_impresión</vt:lpstr>
      <vt:lpstr>'4.4_nuevo (b)'!Área_de_impresión</vt:lpstr>
      <vt:lpstr>'4.4_nuevo (c)'!Área_de_impresión</vt:lpstr>
      <vt:lpstr>'4.6'!Área_de_impresión</vt:lpstr>
      <vt:lpstr>'4.6.1'!Área_de_impresión</vt:lpstr>
      <vt:lpstr>'4.6.2'!Área_de_impresión</vt:lpstr>
      <vt:lpstr>'4.6_nuevo (a)'!Área_de_impresión</vt:lpstr>
      <vt:lpstr>'4.7'!Área_de_impresión</vt:lpstr>
      <vt:lpstr>'4.9'!Área_de_impresión</vt:lpstr>
      <vt:lpstr>Equivalencia!Área_de_impresión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Reto Nuñez</dc:creator>
  <cp:lastModifiedBy>Cecil Munguia Garcia</cp:lastModifiedBy>
  <cp:lastPrinted>2025-09-11T17:31:40Z</cp:lastPrinted>
  <dcterms:created xsi:type="dcterms:W3CDTF">2011-05-17T21:41:11Z</dcterms:created>
  <dcterms:modified xsi:type="dcterms:W3CDTF">2026-06-09T15:26:45Z</dcterms:modified>
</cp:coreProperties>
</file>